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cessos de Trabalho\Licitações\AAA_PREGÃO ELETRÔNICO\2025\PE 90025_2025 - 274734 - Ambulatório - Luísa\Edital\EditalAlterado\"/>
    </mc:Choice>
  </mc:AlternateContent>
  <xr:revisionPtr revIDLastSave="0" documentId="13_ncr:1_{83D930C8-E85A-4246-86F3-2DF6CCF9BA22}" xr6:coauthVersionLast="47" xr6:coauthVersionMax="47" xr10:uidLastSave="{00000000-0000-0000-0000-000000000000}"/>
  <bookViews>
    <workbookView xWindow="-110" yWindow="-110" windowWidth="19420" windowHeight="10420" tabRatio="648" firstSheet="1" activeTab="1" xr2:uid="{00000000-000D-0000-FFFF-FFFF00000000}"/>
  </bookViews>
  <sheets>
    <sheet name="Materiais - Módulo 7" sheetId="11" state="hidden" r:id="rId1"/>
    <sheet name="Custos" sheetId="18" r:id="rId2"/>
    <sheet name="Salários" sheetId="12" r:id="rId3"/>
    <sheet name="Salarios por cargos" sheetId="19" r:id="rId4"/>
    <sheet name="Materiais e Medicamentos" sheetId="20" r:id="rId5"/>
    <sheet name="uniformes" sheetId="21" r:id="rId6"/>
    <sheet name="Desp adm" sheetId="22" r:id="rId7"/>
  </sheets>
  <definedNames>
    <definedName name="_xlnm.Print_Area" localSheetId="1">Custos!$A$2:$L$128</definedName>
    <definedName name="_xlnm.Print_Area" localSheetId="0">'Materiais - Módulo 7'!$A$1:$E$27</definedName>
    <definedName name="copeira">#REF!</definedName>
    <definedName name="DFGDFGDFGD">#REF!</definedName>
    <definedName name="Excel_BuiltIn_Print_Area">#REF!</definedName>
    <definedName name="Excel_BuiltIn_Print_Area_1">#REF!</definedName>
    <definedName name="Excel_BuiltIn_Print_Area_2">#REF!</definedName>
    <definedName name="Excel_BuiltIn_Print_Area_21">#REF!</definedName>
    <definedName name="Excel_BuiltIn_Print_Area_3">#REF!</definedName>
    <definedName name="Excel_BuiltIn_Print_Area_4">#REF!</definedName>
    <definedName name="Excel_BuiltIn_Print_Area_5">#REF!</definedName>
    <definedName name="salarios">Salários!$B$3:$C$5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" i="18" l="1"/>
  <c r="H50" i="18"/>
  <c r="G50" i="18"/>
  <c r="D50" i="18"/>
  <c r="F66" i="20"/>
  <c r="D49" i="18"/>
  <c r="E3" i="22"/>
  <c r="D61" i="20"/>
  <c r="C61" i="20"/>
  <c r="E71" i="20"/>
  <c r="F71" i="20" s="1"/>
  <c r="D66" i="20"/>
  <c r="E66" i="20" s="1"/>
  <c r="D60" i="20"/>
  <c r="C81" i="20"/>
  <c r="E81" i="20" s="1"/>
  <c r="F81" i="20" s="1"/>
  <c r="C80" i="20"/>
  <c r="E80" i="20" s="1"/>
  <c r="F80" i="20" s="1"/>
  <c r="C79" i="20"/>
  <c r="E79" i="20" s="1"/>
  <c r="F79" i="20" s="1"/>
  <c r="C82" i="20"/>
  <c r="E82" i="20" s="1"/>
  <c r="F82" i="20" s="1"/>
  <c r="C78" i="20"/>
  <c r="E78" i="20" s="1"/>
  <c r="F78" i="20" s="1"/>
  <c r="C77" i="20"/>
  <c r="E77" i="20" s="1"/>
  <c r="F77" i="20" s="1"/>
  <c r="C76" i="20"/>
  <c r="E76" i="20" s="1"/>
  <c r="B48" i="20"/>
  <c r="I43" i="18"/>
  <c r="I51" i="18" s="1"/>
  <c r="I9" i="18" s="1"/>
  <c r="H43" i="18"/>
  <c r="G43" i="18"/>
  <c r="F43" i="18"/>
  <c r="E43" i="18"/>
  <c r="D43" i="18"/>
  <c r="B9" i="21"/>
  <c r="D9" i="21"/>
  <c r="D10" i="21" s="1"/>
  <c r="D8" i="21"/>
  <c r="G4" i="19"/>
  <c r="G5" i="19"/>
  <c r="G6" i="19"/>
  <c r="G7" i="19"/>
  <c r="G3" i="19"/>
  <c r="G2" i="19"/>
  <c r="H2" i="19" s="1"/>
  <c r="C3" i="12"/>
  <c r="H7" i="19"/>
  <c r="C5" i="12" s="1"/>
  <c r="D7" i="19"/>
  <c r="B6" i="19"/>
  <c r="D6" i="19"/>
  <c r="H5" i="19"/>
  <c r="D5" i="19"/>
  <c r="D3" i="19"/>
  <c r="D2" i="19"/>
  <c r="H4" i="19"/>
  <c r="J4" i="19" s="1"/>
  <c r="C8" i="12" s="1"/>
  <c r="D3" i="21"/>
  <c r="D4" i="21"/>
  <c r="I2" i="19"/>
  <c r="F35" i="18"/>
  <c r="E35" i="18"/>
  <c r="D35" i="18"/>
  <c r="D29" i="18"/>
  <c r="H9" i="19"/>
  <c r="H15" i="19"/>
  <c r="H12" i="19"/>
  <c r="D51" i="18" l="1"/>
  <c r="D9" i="18" s="1"/>
  <c r="F51" i="18"/>
  <c r="F9" i="18" s="1"/>
  <c r="E51" i="18"/>
  <c r="E9" i="18" s="1"/>
  <c r="G51" i="18"/>
  <c r="G9" i="18" s="1"/>
  <c r="H51" i="18"/>
  <c r="H9" i="18" s="1"/>
  <c r="F76" i="20"/>
  <c r="F83" i="20" s="1"/>
  <c r="D47" i="18" s="1"/>
  <c r="E83" i="20"/>
  <c r="H6" i="19"/>
  <c r="C4" i="12" s="1"/>
  <c r="J2" i="19"/>
  <c r="C6" i="12" s="1"/>
  <c r="D18" i="19"/>
  <c r="H18" i="19" s="1"/>
  <c r="D48" i="18" l="1"/>
  <c r="G29" i="18" l="1"/>
  <c r="H29" i="18"/>
  <c r="I29" i="18"/>
  <c r="I17" i="18"/>
  <c r="I116" i="18" s="1"/>
  <c r="H17" i="18"/>
  <c r="H116" i="18" s="1"/>
  <c r="G17" i="18"/>
  <c r="G116" i="18" s="1"/>
  <c r="I6" i="18"/>
  <c r="I27" i="18" s="1"/>
  <c r="H6" i="18"/>
  <c r="H27" i="18" s="1"/>
  <c r="G6" i="18"/>
  <c r="G27" i="18" s="1"/>
  <c r="F6" i="18"/>
  <c r="F27" i="18" s="1"/>
  <c r="E6" i="18"/>
  <c r="E27" i="18" s="1"/>
  <c r="D6" i="18"/>
  <c r="D27" i="18" s="1"/>
  <c r="E28" i="18"/>
  <c r="D28" i="18"/>
  <c r="G42" i="20"/>
  <c r="F42" i="20"/>
  <c r="B54" i="20" s="1"/>
  <c r="G41" i="20"/>
  <c r="F41" i="20"/>
  <c r="B53" i="20" s="1"/>
  <c r="G40" i="20"/>
  <c r="F40" i="20"/>
  <c r="B52" i="20" s="1"/>
  <c r="G39" i="20"/>
  <c r="F39" i="20"/>
  <c r="B51" i="20" s="1"/>
  <c r="G38" i="20"/>
  <c r="F38" i="20"/>
  <c r="B50" i="20" s="1"/>
  <c r="G37" i="20"/>
  <c r="F37" i="20"/>
  <c r="G36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" i="20"/>
  <c r="H3" i="19"/>
  <c r="J3" i="19" s="1"/>
  <c r="C7" i="12" s="1"/>
  <c r="G43" i="20" l="1"/>
  <c r="D45" i="18" s="1"/>
  <c r="F28" i="20"/>
  <c r="F29" i="20" s="1"/>
  <c r="F43" i="20"/>
  <c r="B49" i="20"/>
  <c r="B55" i="20" s="1"/>
  <c r="I46" i="18" s="1"/>
  <c r="H28" i="18"/>
  <c r="H31" i="18" s="1"/>
  <c r="G28" i="18"/>
  <c r="G31" i="18" s="1"/>
  <c r="I28" i="18"/>
  <c r="I31" i="18" s="1"/>
  <c r="D36" i="18"/>
  <c r="D31" i="18"/>
  <c r="E36" i="18"/>
  <c r="E31" i="18"/>
  <c r="F30" i="20" l="1"/>
  <c r="F31" i="20" s="1"/>
  <c r="D44" i="18" s="1"/>
  <c r="G110" i="18"/>
  <c r="G111" i="18"/>
  <c r="G112" i="18"/>
  <c r="I112" i="18"/>
  <c r="I111" i="18"/>
  <c r="I110" i="18"/>
  <c r="H112" i="18"/>
  <c r="H110" i="18"/>
  <c r="H111" i="18"/>
  <c r="G8" i="18"/>
  <c r="H39" i="18"/>
  <c r="H8" i="18" s="1"/>
  <c r="I8" i="18"/>
  <c r="D52" i="18" l="1"/>
  <c r="D19" i="18" s="1"/>
  <c r="H113" i="18"/>
  <c r="I113" i="18"/>
  <c r="G113" i="18"/>
  <c r="C74" i="18" l="1"/>
  <c r="C84" i="18"/>
  <c r="F17" i="18"/>
  <c r="E17" i="18"/>
  <c r="D17" i="18"/>
  <c r="D37" i="18" s="1"/>
  <c r="F28" i="18"/>
  <c r="F36" i="18" l="1"/>
  <c r="F31" i="18"/>
  <c r="E116" i="18"/>
  <c r="F116" i="18"/>
  <c r="E38" i="18"/>
  <c r="F38" i="18"/>
  <c r="E112" i="18" l="1"/>
  <c r="E110" i="18"/>
  <c r="E111" i="18"/>
  <c r="E113" i="18" l="1"/>
  <c r="E7" i="18" l="1"/>
  <c r="C113" i="18"/>
  <c r="E108" i="18"/>
  <c r="C114" i="18" s="1"/>
  <c r="C105" i="18"/>
  <c r="C100" i="18"/>
  <c r="C70" i="18"/>
  <c r="C69" i="18"/>
  <c r="C68" i="18"/>
  <c r="C65" i="18"/>
  <c r="C13" i="18"/>
  <c r="C12" i="18"/>
  <c r="G114" i="18" l="1"/>
  <c r="G115" i="18" s="1"/>
  <c r="G117" i="18" s="1"/>
  <c r="I114" i="18"/>
  <c r="I115" i="18" s="1"/>
  <c r="I117" i="18" s="1"/>
  <c r="H114" i="18"/>
  <c r="H115" i="18" s="1"/>
  <c r="H117" i="18" s="1"/>
  <c r="C106" i="18"/>
  <c r="I70" i="18"/>
  <c r="G70" i="18"/>
  <c r="H70" i="18"/>
  <c r="I68" i="18"/>
  <c r="H68" i="18"/>
  <c r="G68" i="18"/>
  <c r="G69" i="18"/>
  <c r="I69" i="18"/>
  <c r="H69" i="18"/>
  <c r="E114" i="18"/>
  <c r="E115" i="18" s="1"/>
  <c r="E117" i="18" s="1"/>
  <c r="E68" i="18"/>
  <c r="C15" i="18"/>
  <c r="I20" i="18" s="1"/>
  <c r="E69" i="18"/>
  <c r="E70" i="18"/>
  <c r="F37" i="18"/>
  <c r="E37" i="18"/>
  <c r="C71" i="18"/>
  <c r="C115" i="18"/>
  <c r="D38" i="18"/>
  <c r="D116" i="18"/>
  <c r="I62" i="18" l="1"/>
  <c r="I76" i="18" s="1"/>
  <c r="H71" i="18"/>
  <c r="H80" i="18"/>
  <c r="H57" i="18"/>
  <c r="H61" i="18"/>
  <c r="H59" i="18"/>
  <c r="H64" i="18"/>
  <c r="H60" i="18"/>
  <c r="H62" i="18"/>
  <c r="H58" i="18"/>
  <c r="H63" i="18"/>
  <c r="I80" i="18"/>
  <c r="I71" i="18"/>
  <c r="I63" i="18"/>
  <c r="I60" i="18"/>
  <c r="I59" i="18"/>
  <c r="I64" i="18"/>
  <c r="I58" i="18"/>
  <c r="I57" i="18"/>
  <c r="I61" i="18"/>
  <c r="G71" i="18"/>
  <c r="G80" i="18"/>
  <c r="G60" i="18"/>
  <c r="G62" i="18"/>
  <c r="G58" i="18"/>
  <c r="G59" i="18"/>
  <c r="G57" i="18"/>
  <c r="G63" i="18"/>
  <c r="G64" i="18"/>
  <c r="G61" i="18"/>
  <c r="E58" i="18"/>
  <c r="E62" i="18"/>
  <c r="E76" i="18" s="1"/>
  <c r="E64" i="18"/>
  <c r="E63" i="18"/>
  <c r="E60" i="18"/>
  <c r="E61" i="18"/>
  <c r="E71" i="18"/>
  <c r="E90" i="18" s="1"/>
  <c r="E57" i="18"/>
  <c r="E80" i="18"/>
  <c r="E59" i="18"/>
  <c r="E39" i="18"/>
  <c r="F39" i="18"/>
  <c r="D39" i="18"/>
  <c r="H76" i="18" l="1"/>
  <c r="H75" i="18"/>
  <c r="G90" i="18"/>
  <c r="H65" i="18"/>
  <c r="I90" i="18"/>
  <c r="G76" i="18"/>
  <c r="G75" i="18"/>
  <c r="I75" i="18"/>
  <c r="I65" i="18"/>
  <c r="G65" i="18"/>
  <c r="H90" i="18"/>
  <c r="E65" i="18"/>
  <c r="E89" i="18" s="1"/>
  <c r="F8" i="18"/>
  <c r="E8" i="18"/>
  <c r="E75" i="18"/>
  <c r="D8" i="18"/>
  <c r="G89" i="18" l="1"/>
  <c r="H89" i="18"/>
  <c r="I89" i="18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6" i="11"/>
  <c r="E23" i="11" l="1"/>
  <c r="D20" i="12" l="1"/>
  <c r="C77" i="18" s="1"/>
  <c r="I79" i="18" l="1"/>
  <c r="H79" i="18"/>
  <c r="G79" i="18"/>
  <c r="I78" i="18"/>
  <c r="G78" i="18"/>
  <c r="H78" i="18"/>
  <c r="E79" i="18"/>
  <c r="E78" i="18"/>
  <c r="H81" i="18" l="1"/>
  <c r="H84" i="18" s="1"/>
  <c r="H85" i="18" s="1"/>
  <c r="H92" i="18" s="1"/>
  <c r="I81" i="18"/>
  <c r="I84" i="18" s="1"/>
  <c r="I85" i="18" s="1"/>
  <c r="I92" i="18" s="1"/>
  <c r="G81" i="18"/>
  <c r="E81" i="18"/>
  <c r="E84" i="18" s="1"/>
  <c r="E85" i="18" s="1"/>
  <c r="E92" i="18" s="1"/>
  <c r="H91" i="18" l="1"/>
  <c r="H93" i="18" s="1"/>
  <c r="H10" i="18" s="1"/>
  <c r="I91" i="18"/>
  <c r="I93" i="18" s="1"/>
  <c r="G91" i="18"/>
  <c r="G84" i="18"/>
  <c r="G85" i="18" s="1"/>
  <c r="G92" i="18" s="1"/>
  <c r="E91" i="18"/>
  <c r="E93" i="18" s="1"/>
  <c r="E10" i="18" s="1"/>
  <c r="E11" i="18" s="1"/>
  <c r="I10" i="18" l="1"/>
  <c r="I98" i="18"/>
  <c r="I99" i="18" s="1"/>
  <c r="I13" i="18" s="1"/>
  <c r="G93" i="18"/>
  <c r="H98" i="18"/>
  <c r="H99" i="18" s="1"/>
  <c r="H13" i="18" s="1"/>
  <c r="E98" i="18"/>
  <c r="E99" i="18" s="1"/>
  <c r="E13" i="18" s="1"/>
  <c r="G10" i="18" l="1"/>
  <c r="G98" i="18"/>
  <c r="G99" i="18" s="1"/>
  <c r="G13" i="18" s="1"/>
  <c r="H100" i="18"/>
  <c r="H12" i="18"/>
  <c r="I100" i="18"/>
  <c r="I12" i="18"/>
  <c r="E100" i="18"/>
  <c r="E12" i="18"/>
  <c r="E14" i="18" s="1"/>
  <c r="E16" i="18" s="1"/>
  <c r="E18" i="18" s="1"/>
  <c r="G100" i="18" l="1"/>
  <c r="G12" i="18"/>
  <c r="E103" i="18"/>
  <c r="E104" i="18"/>
  <c r="E102" i="18"/>
  <c r="E105" i="18" l="1"/>
  <c r="E106" i="18" s="1"/>
  <c r="E15" i="18" l="1"/>
  <c r="D68" i="18" l="1"/>
  <c r="D114" i="18"/>
  <c r="D110" i="18"/>
  <c r="D111" i="18"/>
  <c r="D70" i="18"/>
  <c r="D69" i="18"/>
  <c r="D7" i="18"/>
  <c r="D112" i="18"/>
  <c r="D60" i="18" l="1"/>
  <c r="D64" i="18"/>
  <c r="D62" i="18"/>
  <c r="D59" i="18"/>
  <c r="D61" i="18"/>
  <c r="D113" i="18"/>
  <c r="D115" i="18" s="1"/>
  <c r="D117" i="18" s="1"/>
  <c r="D63" i="18"/>
  <c r="D80" i="18"/>
  <c r="D71" i="18"/>
  <c r="D57" i="18"/>
  <c r="D58" i="18"/>
  <c r="D65" i="18" l="1"/>
  <c r="D90" i="18"/>
  <c r="D79" i="18"/>
  <c r="D76" i="18"/>
  <c r="D75" i="18"/>
  <c r="D89" i="18" l="1"/>
  <c r="D78" i="18"/>
  <c r="D81" i="18" s="1"/>
  <c r="D84" i="18" s="1"/>
  <c r="D91" i="18" l="1"/>
  <c r="D85" i="18"/>
  <c r="D92" i="18" s="1"/>
  <c r="D93" i="18" l="1"/>
  <c r="D10" i="18" l="1"/>
  <c r="D11" i="18" s="1"/>
  <c r="D98" i="18"/>
  <c r="D99" i="18" s="1"/>
  <c r="D13" i="18" l="1"/>
  <c r="D12" i="18"/>
  <c r="D14" i="18" l="1"/>
  <c r="D16" i="18" s="1"/>
  <c r="D103" i="18" s="1"/>
  <c r="D100" i="18"/>
  <c r="D102" i="18" l="1"/>
  <c r="D18" i="18"/>
  <c r="D104" i="18"/>
  <c r="D105" i="18" l="1"/>
  <c r="D106" i="18" s="1"/>
  <c r="G7" i="18"/>
  <c r="G11" i="18" s="1"/>
  <c r="G14" i="18" s="1"/>
  <c r="G16" i="18" s="1"/>
  <c r="H7" i="18"/>
  <c r="H11" i="18" s="1"/>
  <c r="H14" i="18" s="1"/>
  <c r="H16" i="18" s="1"/>
  <c r="I7" i="18"/>
  <c r="I11" i="18" s="1"/>
  <c r="I14" i="18" s="1"/>
  <c r="I16" i="18" s="1"/>
  <c r="D15" i="18" l="1"/>
  <c r="I18" i="18"/>
  <c r="I102" i="18"/>
  <c r="I103" i="18"/>
  <c r="I104" i="18"/>
  <c r="H18" i="18"/>
  <c r="H102" i="18"/>
  <c r="H103" i="18"/>
  <c r="H104" i="18"/>
  <c r="G18" i="18"/>
  <c r="G103" i="18"/>
  <c r="G104" i="18"/>
  <c r="G102" i="18"/>
  <c r="G105" i="18" l="1"/>
  <c r="G15" i="18" s="1"/>
  <c r="H105" i="18"/>
  <c r="I105" i="18"/>
  <c r="G106" i="18" l="1"/>
  <c r="I15" i="18"/>
  <c r="I106" i="18"/>
  <c r="H15" i="18"/>
  <c r="H106" i="18"/>
  <c r="F114" i="18" l="1"/>
  <c r="F111" i="18"/>
  <c r="F110" i="18"/>
  <c r="F112" i="18"/>
  <c r="F69" i="18"/>
  <c r="F70" i="18"/>
  <c r="F68" i="18"/>
  <c r="F7" i="18"/>
  <c r="F113" i="18" l="1"/>
  <c r="F115" i="18" s="1"/>
  <c r="F117" i="18" s="1"/>
  <c r="C119" i="18" s="1"/>
  <c r="F58" i="18"/>
  <c r="F64" i="18"/>
  <c r="F63" i="18"/>
  <c r="F60" i="18"/>
  <c r="F71" i="18"/>
  <c r="F80" i="18"/>
  <c r="F59" i="18"/>
  <c r="F62" i="18"/>
  <c r="F61" i="18"/>
  <c r="F57" i="18"/>
  <c r="F65" i="18" l="1"/>
  <c r="F78" i="18" s="1"/>
  <c r="F79" i="18"/>
  <c r="F76" i="18"/>
  <c r="F75" i="18"/>
  <c r="F90" i="18"/>
  <c r="F89" i="18" l="1"/>
  <c r="F81" i="18"/>
  <c r="F91" i="18" s="1"/>
  <c r="F84" i="18" l="1"/>
  <c r="F85" i="18" s="1"/>
  <c r="F92" i="18" s="1"/>
  <c r="F93" i="18" s="1"/>
  <c r="F10" i="18" l="1"/>
  <c r="F11" i="18" s="1"/>
  <c r="F98" i="18"/>
  <c r="F12" i="18" s="1"/>
  <c r="F99" i="18" l="1"/>
  <c r="F13" i="18" s="1"/>
  <c r="F14" i="18" s="1"/>
  <c r="F16" i="18" s="1"/>
  <c r="F103" i="18" s="1"/>
  <c r="F100" i="18" l="1"/>
  <c r="F102" i="18"/>
  <c r="F104" i="18"/>
  <c r="F18" i="18"/>
  <c r="I21" i="18" s="1"/>
  <c r="K22" i="18" s="1"/>
  <c r="F105" i="18" l="1"/>
  <c r="F15" i="18" s="1"/>
  <c r="I22" i="18"/>
  <c r="K27" i="18" s="1"/>
  <c r="F106" i="1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Helio Brasileiro da Silva Filho</author>
  </authors>
  <commentList>
    <comment ref="M1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Helio Brasileiro da Silva Filho:</t>
        </r>
        <r>
          <rPr>
            <sz val="9"/>
            <color indexed="81"/>
            <rFont val="Segoe UI"/>
            <family val="2"/>
          </rPr>
          <t xml:space="preserve">
V.2
</t>
        </r>
      </text>
    </comment>
  </commentList>
</comments>
</file>

<file path=xl/sharedStrings.xml><?xml version="1.0" encoding="utf-8"?>
<sst xmlns="http://schemas.openxmlformats.org/spreadsheetml/2006/main" count="2542" uniqueCount="333">
  <si>
    <t>Módulo 7 - PLANILHA DE CUSTOS DOS MATERIAIS</t>
  </si>
  <si>
    <t xml:space="preserve"> Materiais de Primeira Qualidade</t>
  </si>
  <si>
    <t>ITEM</t>
  </si>
  <si>
    <t>DISCRIMINAÇÃO DOS MATERIAIS</t>
  </si>
  <si>
    <t>QUANTIDADES MENSAIS ESTIMADAS</t>
  </si>
  <si>
    <t>PREÇO médio</t>
  </si>
  <si>
    <t>UNIT (R$)</t>
  </si>
  <si>
    <t>TOTAL(R$)</t>
  </si>
  <si>
    <t>A</t>
  </si>
  <si>
    <t>Café (kg)</t>
  </si>
  <si>
    <t>B</t>
  </si>
  <si>
    <t>Açúcar (kg)</t>
  </si>
  <si>
    <t>C</t>
  </si>
  <si>
    <t>Adoçante 200ml</t>
  </si>
  <si>
    <t>Copos descartáveis para água 200mL (tiras com 100 unidades)</t>
  </si>
  <si>
    <t>D</t>
  </si>
  <si>
    <t>Copos descartáveis para café 50mL (tiras com 100 unidades)</t>
  </si>
  <si>
    <t>E</t>
  </si>
  <si>
    <t>Papel Toalha (milheiro)</t>
  </si>
  <si>
    <t>F</t>
  </si>
  <si>
    <t>Detergente (unidade)</t>
  </si>
  <si>
    <t>G</t>
  </si>
  <si>
    <t>Saco de Lixo (20 litros) (pacote com 100 unidades)</t>
  </si>
  <si>
    <t>H</t>
  </si>
  <si>
    <t>Rodo (unidade)</t>
  </si>
  <si>
    <t>I</t>
  </si>
  <si>
    <t>Vassoura (unidade)</t>
  </si>
  <si>
    <t>J</t>
  </si>
  <si>
    <t>Cloro (500 mL)</t>
  </si>
  <si>
    <t>K</t>
  </si>
  <si>
    <t>Desinfetante (500 mL)</t>
  </si>
  <si>
    <t>L</t>
  </si>
  <si>
    <t>Esponja (pacote com 3)</t>
  </si>
  <si>
    <t>M</t>
  </si>
  <si>
    <t>Esponja de aço (unidade)</t>
  </si>
  <si>
    <t>N</t>
  </si>
  <si>
    <t>Pano de chão (unidade)</t>
  </si>
  <si>
    <t>O</t>
  </si>
  <si>
    <t>Pano de pia (unidade)</t>
  </si>
  <si>
    <t>P</t>
  </si>
  <si>
    <t>Demais materiais (leiteiras , colher de pau, coador e outros)</t>
  </si>
  <si>
    <t>GASTO MENSAL COM MATERIAIS</t>
  </si>
  <si>
    <t>PLANILHA DE CUSTOS  E FORMAÇÃO DE PREÇOS</t>
  </si>
  <si>
    <t>QUADRO SINTÉTICO</t>
  </si>
  <si>
    <t>Módulos</t>
  </si>
  <si>
    <t xml:space="preserve">% </t>
  </si>
  <si>
    <t>Mensal por posto (R$)</t>
  </si>
  <si>
    <t>I -</t>
  </si>
  <si>
    <t>Composição da Remuneração (módulo 1)</t>
  </si>
  <si>
    <t>II -</t>
  </si>
  <si>
    <t>Beneficios Mensais e Diários (módulo 2)</t>
  </si>
  <si>
    <t>III -</t>
  </si>
  <si>
    <t xml:space="preserve">IV - </t>
  </si>
  <si>
    <t>Encargos sociais e trabalhistas    (módulo 4)</t>
  </si>
  <si>
    <t>Subtotal 1 ( I + II + III+IV )</t>
  </si>
  <si>
    <t xml:space="preserve">V - </t>
  </si>
  <si>
    <t>Custos indiretos (módulo 5)</t>
  </si>
  <si>
    <t>Percentual praticado no contrato atual</t>
  </si>
  <si>
    <t>VI -</t>
  </si>
  <si>
    <t>Lucro (Sobre Subtotal 1 + Item V) (módulo 5)</t>
  </si>
  <si>
    <t>Subtotal 2 (Subtotal 1 +  V + VI )</t>
  </si>
  <si>
    <t>VII-</t>
  </si>
  <si>
    <t>Tributos (módulo 5)</t>
  </si>
  <si>
    <t>VIII - Preço Mensal por Posto (Subtotal 2 + VII )</t>
  </si>
  <si>
    <t>IX - Quantidade de postos</t>
  </si>
  <si>
    <t>X - Preço Mensal dos Postos</t>
  </si>
  <si>
    <t/>
  </si>
  <si>
    <t>XII - Tributos sobre Materiais</t>
  </si>
  <si>
    <t>Garantia</t>
  </si>
  <si>
    <r>
      <t xml:space="preserve">Módulo 1 - Composição da remuneração </t>
    </r>
    <r>
      <rPr>
        <sz val="11"/>
        <rFont val="Calibri"/>
        <family val="2"/>
        <scheme val="minor"/>
      </rPr>
      <t>(notas 1 e 2)</t>
    </r>
  </si>
  <si>
    <t>Composição da renumeração (R$)</t>
  </si>
  <si>
    <t>%</t>
  </si>
  <si>
    <t>Salário base</t>
  </si>
  <si>
    <t>Adicional de insalubridade</t>
  </si>
  <si>
    <t>-</t>
  </si>
  <si>
    <t>Total da Remuneração por Posto</t>
  </si>
  <si>
    <t>Beneficios mensais e diários</t>
  </si>
  <si>
    <t>Valor Beneficio diário(R$)</t>
  </si>
  <si>
    <t>Valor Mensal (R$)</t>
  </si>
  <si>
    <t>Desconto transporte sobre o salário (6%)</t>
  </si>
  <si>
    <t>Outros (especificar)</t>
  </si>
  <si>
    <t xml:space="preserve">Total dos Beneficios                                                                  </t>
  </si>
  <si>
    <t>Módulo 3 - Insumos diversos</t>
  </si>
  <si>
    <t>Insumos diversos</t>
  </si>
  <si>
    <t>R$</t>
  </si>
  <si>
    <t>Módulo 4 -Encargos Sociais e Trabalhistas - Valor mensal por posto</t>
  </si>
  <si>
    <t>4.1</t>
  </si>
  <si>
    <t>Encargos previdenciários, FGTS e outras contribuições</t>
  </si>
  <si>
    <t>INSS</t>
  </si>
  <si>
    <t>Serviço Social da Indústria e do Comércio (Sesi/Sesc)</t>
  </si>
  <si>
    <t>SENAC/SENAI</t>
  </si>
  <si>
    <t>Instituto Nacional de Colonização e Reforma Agrária (Incra)</t>
  </si>
  <si>
    <t>Salário- educação</t>
  </si>
  <si>
    <t>FGTS</t>
  </si>
  <si>
    <t>Seguro contra Riscos de Acidente de Trabalho</t>
  </si>
  <si>
    <t>OBS. Foi considerado o maior percentual</t>
  </si>
  <si>
    <t>Serviço de Apoio à Pequena e Média Empresa (Sebrae)</t>
  </si>
  <si>
    <t>Total</t>
  </si>
  <si>
    <t>4.2</t>
  </si>
  <si>
    <t>13º (décimo terceiro) salário, Férias e Adicional de Férias</t>
  </si>
  <si>
    <t>13º décimo terceiro salário</t>
  </si>
  <si>
    <t>Férias</t>
  </si>
  <si>
    <t>Adicional de Férias</t>
  </si>
  <si>
    <t>4.3</t>
  </si>
  <si>
    <t>Provisão para Rescisão</t>
  </si>
  <si>
    <t>Incidência do Aviso Prévio Indenizado</t>
  </si>
  <si>
    <t>Aviso Prévio Indenizado</t>
  </si>
  <si>
    <r>
      <t xml:space="preserve">Multa sobre FGTS </t>
    </r>
    <r>
      <rPr>
        <strike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aviso prévio indenizado </t>
    </r>
  </si>
  <si>
    <t>Incidência do Aviso Prévio Trabalhado</t>
  </si>
  <si>
    <t>Aviso Prévio Trabalhado</t>
  </si>
  <si>
    <r>
      <t xml:space="preserve">Multa sobre FGTS </t>
    </r>
    <r>
      <rPr>
        <strike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aviso prévio trabalhado</t>
    </r>
  </si>
  <si>
    <t>Demissão por Justa Causa (Estorno de provisão)</t>
  </si>
  <si>
    <t>4.4</t>
  </si>
  <si>
    <t>Custo de Reposição do Profissional Ausente</t>
  </si>
  <si>
    <t>Dias de Reposição, em média</t>
  </si>
  <si>
    <t>Quadro- Resumo do módulo 4: Encargos sociais e trabalhistas</t>
  </si>
  <si>
    <t>Módulo 4 - Encargos Sociais e Trabalhistas</t>
  </si>
  <si>
    <t>Total Encargos Sociais e Trabalhistas</t>
  </si>
  <si>
    <r>
      <t xml:space="preserve">Módulo 5 - Custos indiretos, lucro e tributos - Valor mensal por posto </t>
    </r>
    <r>
      <rPr>
        <sz val="11"/>
        <rFont val="Calibri"/>
        <family val="2"/>
        <scheme val="minor"/>
      </rPr>
      <t>(notas 3 e 4)</t>
    </r>
  </si>
  <si>
    <t>Custos indiretos, tributos e lucro</t>
  </si>
  <si>
    <t>Custos indiretos</t>
  </si>
  <si>
    <t>Lucro</t>
  </si>
  <si>
    <t>Subtotal Custos indiretos + lucro</t>
  </si>
  <si>
    <t>Tributos</t>
  </si>
  <si>
    <t>C.1</t>
  </si>
  <si>
    <t>ISS</t>
  </si>
  <si>
    <t>C.2</t>
  </si>
  <si>
    <t>COFINS</t>
  </si>
  <si>
    <t>C.3</t>
  </si>
  <si>
    <t>PIS</t>
  </si>
  <si>
    <t>Subtotal Tributos</t>
  </si>
  <si>
    <t xml:space="preserve">Total custos indiretos, tributos e lucro </t>
  </si>
  <si>
    <r>
      <t>Módulo 6 - Reserva Mensal para depósito em conta vinculada</t>
    </r>
    <r>
      <rPr>
        <sz val="11"/>
        <rFont val="Calibri"/>
        <family val="2"/>
        <scheme val="minor"/>
      </rPr>
      <t xml:space="preserve"> (nota 5)</t>
    </r>
  </si>
  <si>
    <t>Alíquota RAT</t>
  </si>
  <si>
    <t>Reserva Mensal para depósito em conta vinculada</t>
  </si>
  <si>
    <t>13º (décimo terceiro) salário</t>
  </si>
  <si>
    <t>Férias e terço constitucional de férias</t>
  </si>
  <si>
    <t>Multa sobre FGTS e contribuições sociais sobre aviso prévio indenizado e sobre o aviso prévio trabalhado</t>
  </si>
  <si>
    <t>Subtotal</t>
  </si>
  <si>
    <t>Incidência dos encargos do submódulo 4.1 sobre férias,
um terço constitucional de férias e 13o (décimo
terceiro) salário</t>
  </si>
  <si>
    <t>Total por posto</t>
  </si>
  <si>
    <t>Quantidade de postos</t>
  </si>
  <si>
    <t>Total (todos os postos)</t>
  </si>
  <si>
    <t>Valor do Depósito (R$)</t>
  </si>
  <si>
    <t>Notas:</t>
  </si>
  <si>
    <t>Salários e Postos de Trabalho</t>
  </si>
  <si>
    <t>Categoria</t>
  </si>
  <si>
    <t>Postos de Trabalho</t>
  </si>
  <si>
    <t>Duração média do contrato de trabalho(anos)</t>
  </si>
  <si>
    <t>Demissões SEM Justa Causa</t>
  </si>
  <si>
    <t>Demissões por Justa Causa</t>
  </si>
  <si>
    <t>Dias de Reposição do profissional Ausente(dias)</t>
  </si>
  <si>
    <t>OBS. Considerado tributação com base em INCIDÊNCIA NÃO-CUMULATIVA</t>
  </si>
  <si>
    <t>Enfermeiro</t>
  </si>
  <si>
    <t>Med. Clínico</t>
  </si>
  <si>
    <t>Med. Psiquiatra</t>
  </si>
  <si>
    <t>planilha atual</t>
  </si>
  <si>
    <t>glassdor</t>
  </si>
  <si>
    <t>salario.com</t>
  </si>
  <si>
    <t>indeed</t>
  </si>
  <si>
    <t>média</t>
  </si>
  <si>
    <t>horas semanais contratadas</t>
  </si>
  <si>
    <t>Med. Trab.</t>
  </si>
  <si>
    <t>Assis. Social.</t>
  </si>
  <si>
    <t>Psicólogo</t>
  </si>
  <si>
    <t>Piso salarial enfermagem:</t>
  </si>
  <si>
    <t>lei 14.434/2022</t>
  </si>
  <si>
    <t xml:space="preserve">Medicação </t>
  </si>
  <si>
    <t xml:space="preserve">Apresentação </t>
  </si>
  <si>
    <t xml:space="preserve">Qntde por embalagem </t>
  </si>
  <si>
    <t xml:space="preserve">Estoque mínimo </t>
  </si>
  <si>
    <t>Valor unitário</t>
  </si>
  <si>
    <t>Valor total</t>
  </si>
  <si>
    <t>Abaixador de Língua</t>
  </si>
  <si>
    <t xml:space="preserve">Pacote </t>
  </si>
  <si>
    <t>Unidade</t>
  </si>
  <si>
    <t>Álcool Gel</t>
  </si>
  <si>
    <t>500ml</t>
  </si>
  <si>
    <t>Álcool a 70%</t>
  </si>
  <si>
    <t xml:space="preserve">Litro </t>
  </si>
  <si>
    <t>clorexidina</t>
  </si>
  <si>
    <t>unidade</t>
  </si>
  <si>
    <t>Algodão</t>
  </si>
  <si>
    <t>Atadura</t>
  </si>
  <si>
    <t xml:space="preserve">12 cm </t>
  </si>
  <si>
    <t>Curativo Cutâneo</t>
  </si>
  <si>
    <t xml:space="preserve">Tamanho padrão </t>
  </si>
  <si>
    <t>Caixa com 40 unidade</t>
  </si>
  <si>
    <t>Bolsa Termica Gel</t>
  </si>
  <si>
    <t>Bromoprida 10 mg</t>
  </si>
  <si>
    <t>Comprimido</t>
  </si>
  <si>
    <t>Caixa com 20 comprimidos</t>
  </si>
  <si>
    <t>Buscopan composto
comprimido</t>
  </si>
  <si>
    <t>Buscopan simples gotas</t>
  </si>
  <si>
    <t>Frasco com 20 ml</t>
  </si>
  <si>
    <t>Captopril 25 mg</t>
  </si>
  <si>
    <t xml:space="preserve">Caixa com 30 comprimidos </t>
  </si>
  <si>
    <t>Deocil</t>
  </si>
  <si>
    <t>Caixa com 30 comprimidos</t>
  </si>
  <si>
    <t>Dipirona Monoidratada 1000 mg</t>
  </si>
  <si>
    <t>Cartela com 10</t>
  </si>
  <si>
    <t>Gaze</t>
  </si>
  <si>
    <t>Pacote com 500</t>
  </si>
  <si>
    <t>Lençol descartável
papel (0,7x50m) – rolo</t>
  </si>
  <si>
    <t>Rolo</t>
  </si>
  <si>
    <t>Lasix</t>
  </si>
  <si>
    <t>Simeticona gotas</t>
  </si>
  <si>
    <t>Frasco com 15ml</t>
  </si>
  <si>
    <t>Luva
procedimento M e G</t>
  </si>
  <si>
    <t>Caixa com 100 luvas</t>
  </si>
  <si>
    <t>Máscara descartável
com elástico</t>
  </si>
  <si>
    <t xml:space="preserve">Caixa </t>
  </si>
  <si>
    <t>Caixa</t>
  </si>
  <si>
    <t>Micropore 12 mm x 4,5
m</t>
  </si>
  <si>
    <t>Nimesulida 100 mg</t>
  </si>
  <si>
    <t xml:space="preserve">Caixa com 12 comprimidos </t>
  </si>
  <si>
    <t>Pasalix</t>
  </si>
  <si>
    <t>iodopovidona</t>
  </si>
  <si>
    <t>Almotolia de 100ml</t>
  </si>
  <si>
    <t>paracetamol 750 mg</t>
  </si>
  <si>
    <t>VALOR DA COMPRA INICIAL</t>
  </si>
  <si>
    <t>REPOSIÇÃO MENSAL</t>
  </si>
  <si>
    <t>VALOR MENSAL ESTIMADO MEDICAMENTOS</t>
  </si>
  <si>
    <t xml:space="preserve">Materiais </t>
  </si>
  <si>
    <t>Material</t>
  </si>
  <si>
    <t xml:space="preserve">Valor total mensal </t>
  </si>
  <si>
    <t>Reanimador Manual (Ambu)</t>
  </si>
  <si>
    <t>Medidor Portátil de glicose</t>
  </si>
  <si>
    <t>Esfigmomanômetro tamanho adulto obeso.</t>
  </si>
  <si>
    <t>oxímetro de dedo</t>
  </si>
  <si>
    <t>Estetoscópio</t>
  </si>
  <si>
    <t>Termômetro</t>
  </si>
  <si>
    <t xml:space="preserve">VALOR TOTAL </t>
  </si>
  <si>
    <t xml:space="preserve">Descrição </t>
  </si>
  <si>
    <t>Qtde</t>
  </si>
  <si>
    <t xml:space="preserve">Valor total </t>
  </si>
  <si>
    <t>Jaleco Branco de manga comprida</t>
  </si>
  <si>
    <t xml:space="preserve">VALOR TOTAL MENSAL </t>
  </si>
  <si>
    <t>DEA</t>
  </si>
  <si>
    <t>Lixo infectante</t>
  </si>
  <si>
    <t>Medicamentos de uso ambulatorial (2.5 das especificações) - considerar reposição de 3% ao mês (ver nota 2)</t>
  </si>
  <si>
    <t>Materiais e equipamentos (Custo mensal)( ver nota 2)</t>
  </si>
  <si>
    <t>XIV- Preço Global</t>
  </si>
  <si>
    <t>1) 1.	A fim de assegurar o tratamento isonômico entre as licitantes, bem como para a contagem da anualidade prevista no art. 3º, §1º da Lei n. 10.192/2001, informa-se que foram utilizados os seguintes parâmetros no cálculo do valor estimado pela Administração:
•	Enfermeiro: Lei 14.434 de 2022.
•	Assistente Social: SASERJ - Sindicato dos Assistentes Sociais do Estado do Rio de Janeiro - Ainda não  registrou nenhuma CCT, logo utilizou-se pesquisa de mercado para apurar a média dos slários praticados no Rio de Janeiro.
•	Psicólogo: SINDPSI-RJ - Sindicato dos Psicólogos do Estado do Rio de Janeiro - Ainda não  registrou nenhuma CCT, logo utilizou-se o piso bem definido na LEI Estadual n.º 8.315, de 19.3.2019.
•	Médicos: SINMED - Sindicato dos Médicos do Rio de Janeiro - CNPJ n.º 33.574.716/0001-51 teve sua última CCT sob n.º MR06462/2009 -Vigência 1.º de agosto de 2009 a 31/07/2010, referenciado a lei Federal n.º 3.999 de 15/1/1961 com reajuste pela lei Estadual n.º 8.315, de 19.3.2019. Concomitantemente, levou-se em conta pesquisa de mercado para apuração da média de valores praticados para remuneração desses profissionais.</t>
  </si>
  <si>
    <t>2) Preço pesquisado no Painel de Preços .</t>
  </si>
  <si>
    <t>3) Devem ser alocadas nas despesas administrativas / financeiras aquelas referentes à seguro, financeiras, administração central, outras peculiares da empresa ou inerentes ao objeto contratual a ser executado, e, ainda, incluir as obrigatórias em razão da legislação aplicável.</t>
  </si>
  <si>
    <t>4) IRPJ e CSLL não devem ser incluídos no cálculo dos tributos.</t>
  </si>
  <si>
    <t>Auxílio Alimentação</t>
  </si>
  <si>
    <t xml:space="preserve">Transporte </t>
  </si>
  <si>
    <r>
      <t>Percentual aproximado ao praticado no contrato atua</t>
    </r>
    <r>
      <rPr>
        <sz val="10"/>
        <color rgb="FFFF0000"/>
        <rFont val="Calibri"/>
        <family val="2"/>
        <scheme val="minor"/>
      </rPr>
      <t>l.</t>
    </r>
  </si>
  <si>
    <t>Piso salarial assistente social:</t>
  </si>
  <si>
    <t>LEI Nº 7898 DE 07 DE MARÇO DE 2018.</t>
  </si>
  <si>
    <t>44h semanais</t>
  </si>
  <si>
    <t>30 horas semanais</t>
  </si>
  <si>
    <t>Piso salarial psicólogo:</t>
  </si>
  <si>
    <t>Piso médicos:</t>
  </si>
  <si>
    <t>Lei Federal n.º 3.999 de 15/1/1961 com reajuste pelo Decreto 12.342, DE 30 DE DEZEMBRO DE 2024</t>
  </si>
  <si>
    <t>20 horas semanais</t>
  </si>
  <si>
    <t>(*)</t>
  </si>
  <si>
    <t>(**)</t>
  </si>
  <si>
    <t>(***)</t>
  </si>
  <si>
    <t>Piso 30h</t>
  </si>
  <si>
    <t>Piso 15h</t>
  </si>
  <si>
    <t>(*) para os médicos foi considerado o salário proporcional para 15h semanais considerando que a média pesquisada é para 20h (conforme Lei 3.999/1961) e não foi considerada hora-extra (uma vez que iremos contratar 15h semanais)</t>
  </si>
  <si>
    <t>Salário Mínimo 2025</t>
  </si>
  <si>
    <t>Outros (Especificar)</t>
  </si>
  <si>
    <t>Módulo 2 - Beneficios Mensais e diários</t>
  </si>
  <si>
    <t>Uniforme por posto (30 meses)</t>
  </si>
  <si>
    <t>Uniforme &amp; EPI</t>
  </si>
  <si>
    <t>(****)</t>
  </si>
  <si>
    <t>(**) para o enfermeiro, foi considerado o piso proporcional para 30 horas semanais pois foi maior do que a média proporcional</t>
  </si>
  <si>
    <t>(****) para o psicólogo, foi considerado o piso proporcional para 15 horas semanais</t>
  </si>
  <si>
    <t>Valor mensal</t>
  </si>
  <si>
    <t>Enfermeiro (30h/semana)</t>
  </si>
  <si>
    <t>Assistente Social (15h/semana)</t>
  </si>
  <si>
    <t>Psicologo (15h/semana)</t>
  </si>
  <si>
    <t>Med. Clínico (15h/semana)</t>
  </si>
  <si>
    <t>Med. Trabalho (15h/semana)</t>
  </si>
  <si>
    <t>Med. Psiquiatra (4h/semana)</t>
  </si>
  <si>
    <t>(***) para o assistente social,  foi considerado a média proporciona para 15 horas semanais, pois foi superior ao piso.</t>
  </si>
  <si>
    <t>valor pago atualmente médicos</t>
  </si>
  <si>
    <t>Média ajustada médicos</t>
  </si>
  <si>
    <t>ACT RJ000104/2025</t>
  </si>
  <si>
    <t>Descrição</t>
  </si>
  <si>
    <t>Vaor Unitário</t>
  </si>
  <si>
    <t>Valor Total</t>
  </si>
  <si>
    <t>EPI por posto (30 meses)</t>
  </si>
  <si>
    <t>Óculos de Proteção</t>
  </si>
  <si>
    <t>Máscara N95</t>
  </si>
  <si>
    <t>Materiais de expediente  - item 9.4 das Especificações (custo mensal) - ver nota 2</t>
  </si>
  <si>
    <t>Valor Mensal</t>
  </si>
  <si>
    <t>Manutenção de Materiais e equipamentos (Custo mensal) - considerado 10% do valor total / 30meses</t>
  </si>
  <si>
    <t>Agenda</t>
  </si>
  <si>
    <t xml:space="preserve">Receituário </t>
  </si>
  <si>
    <t>Papel A4 reciclado</t>
  </si>
  <si>
    <t>Lápis nº 2 Preto</t>
  </si>
  <si>
    <t>Caneta esferográfica azul</t>
  </si>
  <si>
    <t xml:space="preserve">Borracha Branca </t>
  </si>
  <si>
    <t>Régua 30cm</t>
  </si>
  <si>
    <t>Bloco 100 fls</t>
  </si>
  <si>
    <t xml:space="preserve">Qntde </t>
  </si>
  <si>
    <t>Resma 500 fls</t>
  </si>
  <si>
    <t>VALOR TOTAL</t>
  </si>
  <si>
    <t>SOMENTE MÉDICOS</t>
  </si>
  <si>
    <t>Esfigmomanômetro tamanho adulto.</t>
  </si>
  <si>
    <t>Calibração Esfigmomanômetro (custo mensal) - periodicidade cada 12 meses (2 vezes no prazo do contrato)</t>
  </si>
  <si>
    <t>Esfigmomanômetro</t>
  </si>
  <si>
    <t>Quantidade</t>
  </si>
  <si>
    <t>Qntde calibrações</t>
  </si>
  <si>
    <t>Valor Total Mensal</t>
  </si>
  <si>
    <t>Materiais de expediente (30 meses)</t>
  </si>
  <si>
    <t>CUSTO 30 MESES</t>
  </si>
  <si>
    <t>Valor médio curso</t>
  </si>
  <si>
    <t>Qtnde em 30 meses</t>
  </si>
  <si>
    <t>Postos atendidos</t>
  </si>
  <si>
    <t>Manutenção Mat./equipamentos (Custo mensal) - 10% do valor total + Calibração (Item 9.19 Especificações)</t>
  </si>
  <si>
    <t>DEA - Fornecimento e Manutenção</t>
  </si>
  <si>
    <t>VALOR TOTAL MENSAL</t>
  </si>
  <si>
    <t>Coleta de Resíduo do Ambulatório</t>
  </si>
  <si>
    <t>Manutenção</t>
  </si>
  <si>
    <t>DEA - Capacitação/Treinamento (médicos + Enfermeiro)</t>
  </si>
  <si>
    <t>Valor mensal/posto</t>
  </si>
  <si>
    <t>Insumos diversos (módulo 3 - A e G)</t>
  </si>
  <si>
    <t>XI - Materiais (módulo 3 -exceto A e G)</t>
  </si>
  <si>
    <t>DEA + Manutenção (custo manutenção considerando 10% valor/30 meses) (ver notas 2)</t>
  </si>
  <si>
    <t xml:space="preserve">Rol de medicamentos e materiais </t>
  </si>
  <si>
    <t xml:space="preserve">                                                                                      Total dos Insumos  (exceto A e G)                                                             </t>
  </si>
  <si>
    <t>XIII- Preço Global Mensal (Somatório de X+XI+XII)</t>
  </si>
  <si>
    <t>Retirada de lixo hospitalar (9.18 das especificações) (ver nota 5)</t>
  </si>
  <si>
    <t>Treinamento e Capacitação - DEA (ver nota 5)</t>
  </si>
  <si>
    <t>5) Pesquisa de preço com fornecedor</t>
  </si>
  <si>
    <t>1) A fim de assegurar o tratamento isonômico entre as licitantes, bem como para a contagem da anualidade prevista no art. 3º, §1º da Lei n. 10.192/2001, informa-se que foram utilizados os seguintes parâmetros no cálculo do valor estimado pela Administração:
•	Enfermeiro: Lei 14.434 de 2022.
•	Assistente Social: SASERJ - Sindicato dos Assistentes Sociais do Estado do Rio de Janeiro - Não tem CCT vigente, logo utilizou-se pesquisa de mercado para apurar a média dos slários praticados no Rio de Janeiro e piso da LEI Nº 7898 DE 07 DE MARÇO DE 2018.
•	Psicólogo: SINDPSI-RJ - Sindicato dos Psicólogos do Estado do Rio de Janeiro - Não tem CCT Vigente, logo utilizou-se pesquisa de mercado para apurar a média dos slários praticados no Rio de Janeiro e piso da LEI Nº 7898 DE 07 DE MARÇO DE 2018.
•	Médicos: SINMED - Sindicato dos Médicos do Rio de Janeiro - CNPJ n.º 33.574.716/0001-51 - Não tem CCT vigente, logo utilizou-se pesquisa de mercado para apurar a média dos salários praticados no Rio de Janeiro e o disposto na Lei Federal n.º 3.999 de 15/1/1961.</t>
  </si>
  <si>
    <t xml:space="preserve">                                                       Total dos Insumos nos Postos A e G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</si>
</sst>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(&quot;R$&quot;* #,##0.00_);_(&quot;R$&quot;* \(#,##0.00\);_(&quot;R$&quot;* &quot;-&quot;??_);_(@_)"/>
    <numFmt numFmtId="166" formatCode="_(* #,##0.00_);_(* \(#,##0.00\);_(* &quot;-&quot;??_);_(@_)"/>
    <numFmt numFmtId="167" formatCode="0.0000000000"/>
    <numFmt numFmtId="168" formatCode="dd/mm/yy\ &quot; -&quot;\ ddd;@"/>
    <numFmt numFmtId="169" formatCode="_(&quot;R$ &quot;* #,##0.00_);_(&quot;R$ &quot;* \(#,##0.00\);_(&quot;R$ &quot;* &quot;-&quot;??_);_(@_)"/>
    <numFmt numFmtId="170" formatCode="&quot;Sim&quot;;&quot;Sim&quot;;&quot;Não&quot;"/>
    <numFmt numFmtId="171" formatCode="#,##0.00_ ;\-#,##0.00\ "/>
    <numFmt numFmtId="172" formatCode="#,##0.00_ ;[Red]\-#,##0.00\ "/>
    <numFmt numFmtId="173" formatCode="#,##0_ ;[Red]\-#,##0\ "/>
    <numFmt numFmtId="174" formatCode="&quot;R$&quot;#,##0.00"/>
    <numFmt numFmtId="175" formatCode="_-&quot;R$&quot;* #,##0.00_-;\-&quot;R$&quot;* #,##0.00_-;_-&quot;R$&quot;* &quot;-&quot;??_-;_-@_-"/>
    <numFmt numFmtId="176" formatCode="0_ ;\-0\ "/>
    <numFmt numFmtId="177" formatCode="&quot;R$&quot;\ #,##0.00"/>
  </numFmts>
  <fonts count="3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trike/>
      <sz val="1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9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color rgb="FF111111"/>
      <name val="Arial"/>
      <family val="2"/>
    </font>
    <font>
      <sz val="11"/>
      <color theme="1"/>
      <name val="Apto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bgColor theme="1"/>
      </patternFill>
    </fill>
    <fill>
      <patternFill patternType="solid">
        <fgColor theme="6" tint="0.39997558519241921"/>
        <bgColor indexed="4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0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Border="0" applyProtection="0"/>
  </cellStyleXfs>
  <cellXfs count="425">
    <xf numFmtId="0" fontId="0" fillId="0" borderId="0" xfId="0"/>
    <xf numFmtId="4" fontId="10" fillId="4" borderId="4" xfId="16" applyNumberFormat="1" applyFont="1" applyFill="1" applyBorder="1" applyAlignment="1">
      <alignment horizontal="center" vertical="center" wrapText="1"/>
    </xf>
    <xf numFmtId="0" fontId="8" fillId="0" borderId="0" xfId="0" applyFont="1"/>
    <xf numFmtId="0" fontId="14" fillId="2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2" fontId="10" fillId="2" borderId="0" xfId="0" applyNumberFormat="1" applyFont="1" applyFill="1"/>
    <xf numFmtId="0" fontId="10" fillId="0" borderId="0" xfId="0" applyFont="1" applyAlignment="1">
      <alignment horizontal="left"/>
    </xf>
    <xf numFmtId="0" fontId="10" fillId="3" borderId="5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164" fontId="10" fillId="3" borderId="4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10" fontId="10" fillId="3" borderId="12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/>
    </xf>
    <xf numFmtId="10" fontId="10" fillId="3" borderId="4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7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 applyAlignment="1">
      <alignment horizontal="center"/>
    </xf>
    <xf numFmtId="7" fontId="12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right"/>
    </xf>
    <xf numFmtId="0" fontId="9" fillId="3" borderId="0" xfId="0" applyFont="1" applyFill="1" applyAlignment="1">
      <alignment horizontal="right"/>
    </xf>
    <xf numFmtId="0" fontId="9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10" fontId="10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9" fillId="2" borderId="0" xfId="0" applyFont="1" applyFill="1" applyAlignment="1">
      <alignment horizontal="right" vertical="center"/>
    </xf>
    <xf numFmtId="1" fontId="9" fillId="2" borderId="0" xfId="0" applyNumberFormat="1" applyFont="1" applyFill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0" fontId="10" fillId="0" borderId="4" xfId="0" applyNumberFormat="1" applyFont="1" applyBorder="1" applyAlignment="1" applyProtection="1">
      <alignment horizontal="center" vertical="center"/>
      <protection locked="0"/>
    </xf>
    <xf numFmtId="4" fontId="10" fillId="2" borderId="4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right" vertical="center"/>
    </xf>
    <xf numFmtId="10" fontId="9" fillId="2" borderId="13" xfId="3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0" borderId="0" xfId="5" applyFont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10" fontId="9" fillId="2" borderId="4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10" fontId="10" fillId="2" borderId="4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/>
    <xf numFmtId="0" fontId="9" fillId="0" borderId="13" xfId="5" applyFont="1" applyBorder="1" applyAlignment="1">
      <alignment vertical="center" wrapText="1"/>
    </xf>
    <xf numFmtId="0" fontId="9" fillId="4" borderId="13" xfId="5" applyFont="1" applyFill="1" applyBorder="1" applyAlignment="1">
      <alignment vertical="center" wrapText="1"/>
    </xf>
    <xf numFmtId="0" fontId="9" fillId="4" borderId="0" xfId="5" applyFont="1" applyFill="1" applyAlignment="1">
      <alignment vertical="center" wrapText="1"/>
    </xf>
    <xf numFmtId="0" fontId="10" fillId="2" borderId="13" xfId="0" applyFont="1" applyFill="1" applyBorder="1" applyAlignment="1">
      <alignment vertical="center"/>
    </xf>
    <xf numFmtId="164" fontId="9" fillId="0" borderId="13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2" borderId="13" xfId="0" applyNumberFormat="1" applyFont="1" applyFill="1" applyBorder="1" applyAlignment="1">
      <alignment vertical="center"/>
    </xf>
    <xf numFmtId="0" fontId="9" fillId="4" borderId="0" xfId="16" applyFont="1" applyFill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/>
    </xf>
    <xf numFmtId="10" fontId="10" fillId="2" borderId="0" xfId="0" applyNumberFormat="1" applyFont="1" applyFill="1" applyAlignment="1">
      <alignment horizontal="center"/>
    </xf>
    <xf numFmtId="10" fontId="10" fillId="2" borderId="4" xfId="3" applyNumberFormat="1" applyFont="1" applyFill="1" applyBorder="1" applyAlignment="1">
      <alignment horizontal="center" vertical="center"/>
    </xf>
    <xf numFmtId="2" fontId="10" fillId="0" borderId="0" xfId="0" applyNumberFormat="1" applyFont="1" applyAlignment="1" applyProtection="1">
      <alignment horizontal="center" vertical="center"/>
      <protection locked="0"/>
    </xf>
    <xf numFmtId="4" fontId="10" fillId="0" borderId="4" xfId="0" applyNumberFormat="1" applyFont="1" applyBorder="1" applyAlignment="1">
      <alignment horizontal="center"/>
    </xf>
    <xf numFmtId="172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 applyProtection="1">
      <alignment horizontal="center" vertical="center" wrapText="1"/>
      <protection locked="0"/>
    </xf>
    <xf numFmtId="172" fontId="10" fillId="2" borderId="4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2" fontId="10" fillId="0" borderId="0" xfId="0" applyNumberFormat="1" applyFont="1"/>
    <xf numFmtId="10" fontId="10" fillId="0" borderId="0" xfId="0" applyNumberFormat="1" applyFont="1" applyAlignment="1">
      <alignment horizontal="center"/>
    </xf>
    <xf numFmtId="0" fontId="9" fillId="0" borderId="0" xfId="0" applyFont="1"/>
    <xf numFmtId="167" fontId="10" fillId="0" borderId="0" xfId="0" applyNumberFormat="1" applyFont="1"/>
    <xf numFmtId="4" fontId="10" fillId="0" borderId="0" xfId="16" applyNumberFormat="1" applyFont="1" applyAlignment="1">
      <alignment horizontal="center" vertical="center" wrapText="1"/>
    </xf>
    <xf numFmtId="10" fontId="10" fillId="6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9" fillId="8" borderId="4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vertical="center"/>
    </xf>
    <xf numFmtId="0" fontId="9" fillId="8" borderId="8" xfId="0" applyFont="1" applyFill="1" applyBorder="1" applyAlignment="1">
      <alignment horizontal="right" vertical="center"/>
    </xf>
    <xf numFmtId="1" fontId="9" fillId="8" borderId="8" xfId="0" applyNumberFormat="1" applyFont="1" applyFill="1" applyBorder="1" applyAlignment="1">
      <alignment horizontal="center" vertical="center"/>
    </xf>
    <xf numFmtId="4" fontId="9" fillId="8" borderId="9" xfId="0" applyNumberFormat="1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right" vertical="center" wrapText="1"/>
    </xf>
    <xf numFmtId="0" fontId="9" fillId="8" borderId="4" xfId="0" applyFont="1" applyFill="1" applyBorder="1" applyAlignment="1">
      <alignment horizontal="right" vertical="center" wrapText="1"/>
    </xf>
    <xf numFmtId="4" fontId="9" fillId="8" borderId="4" xfId="0" applyNumberFormat="1" applyFont="1" applyFill="1" applyBorder="1" applyAlignment="1">
      <alignment horizontal="center" vertical="center"/>
    </xf>
    <xf numFmtId="10" fontId="9" fillId="8" borderId="4" xfId="3" applyNumberFormat="1" applyFont="1" applyFill="1" applyBorder="1" applyAlignment="1">
      <alignment horizontal="center" vertical="center"/>
    </xf>
    <xf numFmtId="0" fontId="9" fillId="8" borderId="4" xfId="0" applyFont="1" applyFill="1" applyBorder="1" applyAlignment="1">
      <alignment vertical="center"/>
    </xf>
    <xf numFmtId="10" fontId="9" fillId="8" borderId="4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vertical="center"/>
    </xf>
    <xf numFmtId="2" fontId="10" fillId="9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172" fontId="10" fillId="3" borderId="4" xfId="2" applyNumberFormat="1" applyFont="1" applyFill="1" applyBorder="1" applyAlignment="1">
      <alignment vertical="center"/>
    </xf>
    <xf numFmtId="172" fontId="9" fillId="3" borderId="4" xfId="0" applyNumberFormat="1" applyFont="1" applyFill="1" applyBorder="1" applyAlignment="1">
      <alignment vertical="center"/>
    </xf>
    <xf numFmtId="172" fontId="10" fillId="3" borderId="2" xfId="2" applyNumberFormat="1" applyFont="1" applyFill="1" applyBorder="1" applyAlignment="1">
      <alignment vertical="center"/>
    </xf>
    <xf numFmtId="172" fontId="9" fillId="3" borderId="4" xfId="2" applyNumberFormat="1" applyFont="1" applyFill="1" applyBorder="1" applyAlignment="1">
      <alignment vertical="center"/>
    </xf>
    <xf numFmtId="173" fontId="9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5" borderId="3" xfId="16" applyFont="1" applyFill="1" applyBorder="1" applyAlignment="1">
      <alignment horizontal="center" vertical="center"/>
    </xf>
    <xf numFmtId="0" fontId="4" fillId="4" borderId="0" xfId="16" applyFont="1" applyFill="1" applyAlignment="1">
      <alignment vertical="center"/>
    </xf>
    <xf numFmtId="0" fontId="4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169" fontId="9" fillId="0" borderId="3" xfId="1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9" fontId="4" fillId="0" borderId="0" xfId="11" applyNumberFormat="1" applyFont="1" applyBorder="1" applyAlignment="1">
      <alignment vertical="center"/>
    </xf>
    <xf numFmtId="4" fontId="9" fillId="4" borderId="4" xfId="16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10" fontId="9" fillId="0" borderId="13" xfId="3" applyNumberFormat="1" applyFont="1" applyBorder="1" applyAlignment="1">
      <alignment vertical="center" wrapText="1"/>
    </xf>
    <xf numFmtId="0" fontId="10" fillId="0" borderId="0" xfId="5" applyFont="1" applyAlignment="1">
      <alignment horizontal="left" vertical="center" wrapText="1"/>
    </xf>
    <xf numFmtId="2" fontId="9" fillId="8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9" fillId="8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/>
    </xf>
    <xf numFmtId="0" fontId="10" fillId="10" borderId="4" xfId="15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 vertical="center"/>
    </xf>
    <xf numFmtId="0" fontId="10" fillId="11" borderId="5" xfId="0" applyFont="1" applyFill="1" applyBorder="1" applyAlignment="1">
      <alignment vertical="center"/>
    </xf>
    <xf numFmtId="0" fontId="10" fillId="11" borderId="4" xfId="0" applyFont="1" applyFill="1" applyBorder="1" applyAlignment="1">
      <alignment vertical="center"/>
    </xf>
    <xf numFmtId="172" fontId="9" fillId="0" borderId="4" xfId="1" applyNumberFormat="1" applyFont="1" applyFill="1" applyBorder="1" applyAlignment="1">
      <alignment horizontal="right" vertical="center"/>
    </xf>
    <xf numFmtId="172" fontId="9" fillId="3" borderId="4" xfId="1" applyNumberFormat="1" applyFont="1" applyFill="1" applyBorder="1" applyAlignment="1">
      <alignment horizontal="right" vertical="center"/>
    </xf>
    <xf numFmtId="2" fontId="10" fillId="2" borderId="0" xfId="0" applyNumberFormat="1" applyFont="1" applyFill="1" applyAlignment="1">
      <alignment vertical="center"/>
    </xf>
    <xf numFmtId="172" fontId="9" fillId="0" borderId="4" xfId="1" applyNumberFormat="1" applyFont="1" applyFill="1" applyBorder="1" applyAlignment="1">
      <alignment vertical="center"/>
    </xf>
    <xf numFmtId="172" fontId="9" fillId="3" borderId="4" xfId="1" applyNumberFormat="1" applyFont="1" applyFill="1" applyBorder="1" applyAlignment="1">
      <alignment vertical="center"/>
    </xf>
    <xf numFmtId="0" fontId="8" fillId="0" borderId="4" xfId="0" applyFont="1" applyBorder="1"/>
    <xf numFmtId="2" fontId="10" fillId="12" borderId="4" xfId="0" applyNumberFormat="1" applyFont="1" applyFill="1" applyBorder="1" applyAlignment="1" applyProtection="1">
      <alignment horizontal="center" vertical="center"/>
      <protection locked="0"/>
    </xf>
    <xf numFmtId="10" fontId="10" fillId="12" borderId="4" xfId="0" applyNumberFormat="1" applyFont="1" applyFill="1" applyBorder="1" applyAlignment="1" applyProtection="1">
      <alignment horizontal="center" vertical="center"/>
      <protection locked="0"/>
    </xf>
    <xf numFmtId="10" fontId="10" fillId="12" borderId="4" xfId="3" applyNumberFormat="1" applyFont="1" applyFill="1" applyBorder="1" applyAlignment="1" applyProtection="1">
      <alignment horizontal="center" vertical="center"/>
      <protection locked="0"/>
    </xf>
    <xf numFmtId="10" fontId="10" fillId="12" borderId="4" xfId="0" applyNumberFormat="1" applyFont="1" applyFill="1" applyBorder="1" applyAlignment="1">
      <alignment horizontal="center" vertical="center"/>
    </xf>
    <xf numFmtId="0" fontId="10" fillId="0" borderId="0" xfId="11" applyNumberFormat="1" applyFont="1" applyFill="1" applyBorder="1" applyAlignment="1">
      <alignment horizontal="right" vertical="center"/>
    </xf>
    <xf numFmtId="10" fontId="10" fillId="0" borderId="4" xfId="3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0" fontId="9" fillId="0" borderId="3" xfId="5" applyFont="1" applyBorder="1" applyAlignment="1">
      <alignment horizontal="center" vertical="center" wrapText="1"/>
    </xf>
    <xf numFmtId="10" fontId="9" fillId="12" borderId="2" xfId="5" applyNumberFormat="1" applyFont="1" applyFill="1" applyBorder="1" applyAlignment="1" applyProtection="1">
      <alignment horizontal="center" vertical="center" wrapText="1"/>
      <protection locked="0"/>
    </xf>
    <xf numFmtId="10" fontId="8" fillId="0" borderId="0" xfId="3" applyNumberFormat="1" applyFont="1" applyFill="1"/>
    <xf numFmtId="10" fontId="1" fillId="0" borderId="0" xfId="3" applyNumberFormat="1" applyFont="1" applyFill="1" applyAlignment="1"/>
    <xf numFmtId="169" fontId="1" fillId="12" borderId="4" xfId="38" applyNumberFormat="1" applyFont="1" applyFill="1" applyBorder="1" applyAlignment="1">
      <alignment vertical="center"/>
    </xf>
    <xf numFmtId="44" fontId="9" fillId="0" borderId="0" xfId="2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8" fillId="5" borderId="0" xfId="0" applyFont="1" applyFill="1"/>
    <xf numFmtId="0" fontId="9" fillId="8" borderId="5" xfId="0" applyFont="1" applyFill="1" applyBorder="1" applyAlignment="1">
      <alignment horizontal="center" vertical="center" wrapText="1"/>
    </xf>
    <xf numFmtId="172" fontId="10" fillId="3" borderId="5" xfId="2" applyNumberFormat="1" applyFont="1" applyFill="1" applyBorder="1" applyAlignment="1">
      <alignment vertical="center"/>
    </xf>
    <xf numFmtId="172" fontId="9" fillId="3" borderId="5" xfId="0" applyNumberFormat="1" applyFont="1" applyFill="1" applyBorder="1" applyAlignment="1">
      <alignment vertical="center"/>
    </xf>
    <xf numFmtId="172" fontId="10" fillId="3" borderId="13" xfId="2" applyNumberFormat="1" applyFont="1" applyFill="1" applyBorder="1" applyAlignment="1">
      <alignment vertical="center"/>
    </xf>
    <xf numFmtId="172" fontId="9" fillId="3" borderId="5" xfId="2" applyNumberFormat="1" applyFont="1" applyFill="1" applyBorder="1" applyAlignment="1">
      <alignment vertical="center"/>
    </xf>
    <xf numFmtId="173" fontId="9" fillId="0" borderId="5" xfId="0" applyNumberFormat="1" applyFont="1" applyBorder="1" applyAlignment="1">
      <alignment horizontal="center" vertical="center"/>
    </xf>
    <xf numFmtId="172" fontId="9" fillId="3" borderId="6" xfId="0" applyNumberFormat="1" applyFont="1" applyFill="1" applyBorder="1" applyAlignment="1">
      <alignment vertical="center"/>
    </xf>
    <xf numFmtId="172" fontId="9" fillId="0" borderId="6" xfId="1" applyNumberFormat="1" applyFont="1" applyFill="1" applyBorder="1" applyAlignment="1">
      <alignment vertical="center"/>
    </xf>
    <xf numFmtId="172" fontId="9" fillId="3" borderId="6" xfId="1" applyNumberFormat="1" applyFont="1" applyFill="1" applyBorder="1" applyAlignment="1">
      <alignment vertical="center"/>
    </xf>
    <xf numFmtId="4" fontId="10" fillId="2" borderId="5" xfId="0" applyNumberFormat="1" applyFont="1" applyFill="1" applyBorder="1" applyAlignment="1">
      <alignment horizontal="center" vertical="center"/>
    </xf>
    <xf numFmtId="4" fontId="9" fillId="8" borderId="10" xfId="0" applyNumberFormat="1" applyFont="1" applyFill="1" applyBorder="1" applyAlignment="1">
      <alignment horizontal="center" vertical="center"/>
    </xf>
    <xf numFmtId="4" fontId="9" fillId="8" borderId="5" xfId="0" applyNumberFormat="1" applyFont="1" applyFill="1" applyBorder="1" applyAlignment="1">
      <alignment horizontal="center" vertical="center"/>
    </xf>
    <xf numFmtId="172" fontId="10" fillId="2" borderId="5" xfId="0" applyNumberFormat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0" fontId="8" fillId="0" borderId="0" xfId="0" quotePrefix="1" applyFont="1"/>
    <xf numFmtId="43" fontId="8" fillId="0" borderId="0" xfId="0" applyNumberFormat="1" applyFont="1"/>
    <xf numFmtId="10" fontId="1" fillId="0" borderId="0" xfId="3" applyNumberFormat="1" applyFont="1" applyFill="1" applyBorder="1" applyAlignment="1"/>
    <xf numFmtId="174" fontId="8" fillId="0" borderId="0" xfId="0" applyNumberFormat="1" applyFont="1" applyAlignment="1">
      <alignment horizontal="center"/>
    </xf>
    <xf numFmtId="10" fontId="8" fillId="0" borderId="0" xfId="3" applyNumberFormat="1" applyFont="1" applyBorder="1"/>
    <xf numFmtId="164" fontId="9" fillId="2" borderId="0" xfId="0" applyNumberFormat="1" applyFont="1" applyFill="1" applyAlignment="1">
      <alignment vertical="center"/>
    </xf>
    <xf numFmtId="4" fontId="8" fillId="0" borderId="0" xfId="0" applyNumberFormat="1" applyFont="1"/>
    <xf numFmtId="0" fontId="10" fillId="2" borderId="0" xfId="0" applyFont="1" applyFill="1" applyAlignment="1">
      <alignment vertical="center"/>
    </xf>
    <xf numFmtId="44" fontId="19" fillId="0" borderId="0" xfId="2" applyFont="1" applyBorder="1"/>
    <xf numFmtId="44" fontId="8" fillId="0" borderId="0" xfId="2" applyFont="1" applyBorder="1"/>
    <xf numFmtId="0" fontId="10" fillId="3" borderId="7" xfId="0" applyFont="1" applyFill="1" applyBorder="1"/>
    <xf numFmtId="0" fontId="8" fillId="0" borderId="7" xfId="0" applyFont="1" applyBorder="1"/>
    <xf numFmtId="0" fontId="8" fillId="5" borderId="7" xfId="0" applyFont="1" applyFill="1" applyBorder="1"/>
    <xf numFmtId="9" fontId="8" fillId="0" borderId="7" xfId="0" applyNumberFormat="1" applyFont="1" applyBorder="1"/>
    <xf numFmtId="7" fontId="12" fillId="3" borderId="7" xfId="0" applyNumberFormat="1" applyFont="1" applyFill="1" applyBorder="1" applyAlignment="1">
      <alignment horizontal="center"/>
    </xf>
    <xf numFmtId="0" fontId="9" fillId="3" borderId="7" xfId="0" applyFont="1" applyFill="1" applyBorder="1" applyAlignment="1">
      <alignment horizontal="right"/>
    </xf>
    <xf numFmtId="164" fontId="9" fillId="2" borderId="7" xfId="0" applyNumberFormat="1" applyFont="1" applyFill="1" applyBorder="1" applyAlignment="1">
      <alignment vertical="center"/>
    </xf>
    <xf numFmtId="2" fontId="10" fillId="2" borderId="7" xfId="0" applyNumberFormat="1" applyFont="1" applyFill="1" applyBorder="1" applyAlignment="1">
      <alignment vertical="center"/>
    </xf>
    <xf numFmtId="164" fontId="9" fillId="0" borderId="7" xfId="0" applyNumberFormat="1" applyFont="1" applyBorder="1" applyAlignment="1">
      <alignment vertical="center"/>
    </xf>
    <xf numFmtId="0" fontId="9" fillId="0" borderId="7" xfId="5" applyFont="1" applyBorder="1" applyAlignment="1">
      <alignment vertical="center" wrapText="1"/>
    </xf>
    <xf numFmtId="4" fontId="8" fillId="0" borderId="7" xfId="0" applyNumberFormat="1" applyFont="1" applyBorder="1"/>
    <xf numFmtId="0" fontId="10" fillId="2" borderId="7" xfId="0" applyFont="1" applyFill="1" applyBorder="1" applyAlignment="1">
      <alignment vertical="center"/>
    </xf>
    <xf numFmtId="2" fontId="10" fillId="2" borderId="7" xfId="0" applyNumberFormat="1" applyFont="1" applyFill="1" applyBorder="1"/>
    <xf numFmtId="2" fontId="10" fillId="0" borderId="7" xfId="0" applyNumberFormat="1" applyFont="1" applyBorder="1"/>
    <xf numFmtId="0" fontId="10" fillId="0" borderId="7" xfId="5" applyFont="1" applyBorder="1" applyAlignment="1">
      <alignment horizontal="left" vertical="center" wrapText="1"/>
    </xf>
    <xf numFmtId="0" fontId="1" fillId="4" borderId="0" xfId="16" applyFont="1" applyFill="1" applyAlignment="1">
      <alignment vertical="center"/>
    </xf>
    <xf numFmtId="0" fontId="1" fillId="0" borderId="0" xfId="16" applyFont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10" borderId="4" xfId="0" applyFont="1" applyFill="1" applyBorder="1" applyAlignment="1">
      <alignment horizontal="center" vertical="center" wrapText="1"/>
    </xf>
    <xf numFmtId="2" fontId="1" fillId="0" borderId="0" xfId="16" applyNumberFormat="1" applyFont="1" applyAlignment="1">
      <alignment horizontal="center" vertical="center"/>
    </xf>
    <xf numFmtId="0" fontId="1" fillId="4" borderId="0" xfId="16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0" fontId="1" fillId="0" borderId="0" xfId="3" applyNumberFormat="1" applyFont="1" applyBorder="1" applyAlignment="1">
      <alignment horizontal="center"/>
    </xf>
    <xf numFmtId="0" fontId="1" fillId="5" borderId="0" xfId="0" applyFont="1" applyFill="1"/>
    <xf numFmtId="43" fontId="1" fillId="0" borderId="0" xfId="1" applyFont="1"/>
    <xf numFmtId="43" fontId="1" fillId="0" borderId="0" xfId="0" applyNumberFormat="1" applyFont="1"/>
    <xf numFmtId="43" fontId="1" fillId="0" borderId="0" xfId="1" applyFont="1" applyFill="1" applyAlignment="1">
      <alignment vertical="center"/>
    </xf>
    <xf numFmtId="0" fontId="1" fillId="0" borderId="7" xfId="0" applyFont="1" applyBorder="1"/>
    <xf numFmtId="7" fontId="1" fillId="0" borderId="0" xfId="0" applyNumberFormat="1" applyFont="1"/>
    <xf numFmtId="0" fontId="1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" fillId="0" borderId="0" xfId="11" applyNumberFormat="1" applyFont="1" applyFill="1" applyBorder="1" applyAlignment="1">
      <alignment vertical="center"/>
    </xf>
    <xf numFmtId="169" fontId="1" fillId="0" borderId="0" xfId="11" applyNumberFormat="1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169" fontId="1" fillId="0" borderId="4" xfId="11" applyNumberFormat="1" applyFont="1" applyBorder="1" applyAlignment="1">
      <alignment vertical="center"/>
    </xf>
    <xf numFmtId="169" fontId="1" fillId="0" borderId="0" xfId="11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9" fontId="1" fillId="0" borderId="11" xfId="11" applyNumberFormat="1" applyFont="1" applyBorder="1" applyAlignment="1">
      <alignment vertical="center"/>
    </xf>
    <xf numFmtId="4" fontId="1" fillId="0" borderId="4" xfId="11" applyNumberFormat="1" applyFont="1" applyFill="1" applyBorder="1" applyAlignment="1">
      <alignment horizontal="center" vertical="center"/>
    </xf>
    <xf numFmtId="9" fontId="1" fillId="12" borderId="4" xfId="3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169" fontId="1" fillId="0" borderId="8" xfId="11" applyNumberFormat="1" applyFont="1" applyBorder="1" applyAlignment="1">
      <alignment vertical="center"/>
    </xf>
    <xf numFmtId="9" fontId="1" fillId="0" borderId="9" xfId="3" applyFont="1" applyFill="1" applyBorder="1" applyAlignment="1">
      <alignment horizontal="center" vertical="center"/>
    </xf>
    <xf numFmtId="169" fontId="1" fillId="0" borderId="6" xfId="11" applyNumberFormat="1" applyFont="1" applyBorder="1" applyAlignment="1">
      <alignment vertical="center"/>
    </xf>
    <xf numFmtId="3" fontId="1" fillId="12" borderId="4" xfId="11" applyNumberFormat="1" applyFont="1" applyFill="1" applyBorder="1" applyAlignment="1">
      <alignment horizontal="center" vertical="center"/>
    </xf>
    <xf numFmtId="10" fontId="10" fillId="13" borderId="12" xfId="0" applyNumberFormat="1" applyFont="1" applyFill="1" applyBorder="1" applyAlignment="1">
      <alignment horizontal="center" vertical="center"/>
    </xf>
    <xf numFmtId="10" fontId="10" fillId="13" borderId="4" xfId="0" applyNumberFormat="1" applyFont="1" applyFill="1" applyBorder="1" applyAlignment="1">
      <alignment horizontal="center" vertical="center"/>
    </xf>
    <xf numFmtId="0" fontId="24" fillId="0" borderId="7" xfId="0" applyFont="1" applyBorder="1"/>
    <xf numFmtId="0" fontId="23" fillId="0" borderId="0" xfId="0" applyFont="1"/>
    <xf numFmtId="10" fontId="10" fillId="11" borderId="4" xfId="0" applyNumberFormat="1" applyFont="1" applyFill="1" applyBorder="1" applyAlignment="1" applyProtection="1">
      <alignment horizontal="center" vertical="center"/>
      <protection locked="0"/>
    </xf>
    <xf numFmtId="0" fontId="24" fillId="5" borderId="7" xfId="0" applyFont="1" applyFill="1" applyBorder="1"/>
    <xf numFmtId="0" fontId="9" fillId="0" borderId="4" xfId="0" applyFont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24" fillId="4" borderId="7" xfId="0" applyFont="1" applyFill="1" applyBorder="1"/>
    <xf numFmtId="0" fontId="24" fillId="4" borderId="0" xfId="0" applyFont="1" applyFill="1"/>
    <xf numFmtId="0" fontId="25" fillId="4" borderId="0" xfId="0" applyFont="1" applyFill="1"/>
    <xf numFmtId="172" fontId="9" fillId="13" borderId="6" xfId="1" applyNumberFormat="1" applyFont="1" applyFill="1" applyBorder="1" applyAlignment="1">
      <alignment vertical="center"/>
    </xf>
    <xf numFmtId="0" fontId="10" fillId="4" borderId="4" xfId="0" applyFont="1" applyFill="1" applyBorder="1" applyAlignment="1">
      <alignment horizontal="center" vertical="center"/>
    </xf>
    <xf numFmtId="2" fontId="9" fillId="8" borderId="7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44" fontId="0" fillId="0" borderId="0" xfId="2" applyFont="1"/>
    <xf numFmtId="44" fontId="26" fillId="0" borderId="0" xfId="0" applyNumberFormat="1" applyFont="1" applyAlignment="1">
      <alignment horizontal="center"/>
    </xf>
    <xf numFmtId="44" fontId="0" fillId="0" borderId="0" xfId="0" applyNumberFormat="1"/>
    <xf numFmtId="0" fontId="22" fillId="0" borderId="0" xfId="0" applyFont="1"/>
    <xf numFmtId="0" fontId="27" fillId="0" borderId="4" xfId="0" applyFont="1" applyBorder="1" applyAlignment="1">
      <alignment horizontal="center" vertical="center" wrapText="1"/>
    </xf>
    <xf numFmtId="44" fontId="22" fillId="0" borderId="0" xfId="2" applyFont="1"/>
    <xf numFmtId="0" fontId="22" fillId="0" borderId="4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44" fontId="22" fillId="0" borderId="4" xfId="2" applyFont="1" applyBorder="1" applyAlignment="1">
      <alignment horizontal="center" vertical="center"/>
    </xf>
    <xf numFmtId="175" fontId="22" fillId="0" borderId="0" xfId="0" applyNumberFormat="1" applyFont="1"/>
    <xf numFmtId="0" fontId="22" fillId="0" borderId="4" xfId="0" applyFont="1" applyBorder="1" applyAlignment="1">
      <alignment horizontal="left" vertical="center" wrapText="1"/>
    </xf>
    <xf numFmtId="44" fontId="22" fillId="0" borderId="4" xfId="2" applyFont="1" applyFill="1" applyBorder="1" applyAlignment="1">
      <alignment horizontal="center" vertical="center"/>
    </xf>
    <xf numFmtId="9" fontId="22" fillId="0" borderId="4" xfId="0" applyNumberFormat="1" applyFont="1" applyBorder="1" applyAlignment="1">
      <alignment horizontal="center" vertical="center"/>
    </xf>
    <xf numFmtId="175" fontId="22" fillId="0" borderId="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75" fontId="22" fillId="0" borderId="0" xfId="0" applyNumberFormat="1" applyFont="1" applyAlignment="1">
      <alignment horizontal="center" vertical="center"/>
    </xf>
    <xf numFmtId="44" fontId="22" fillId="0" borderId="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4" fontId="8" fillId="0" borderId="4" xfId="2" applyFont="1" applyBorder="1" applyAlignment="1">
      <alignment horizontal="center" vertical="center"/>
    </xf>
    <xf numFmtId="44" fontId="28" fillId="0" borderId="4" xfId="2" applyFont="1" applyBorder="1"/>
    <xf numFmtId="2" fontId="8" fillId="0" borderId="4" xfId="0" applyNumberFormat="1" applyFont="1" applyBorder="1" applyAlignment="1">
      <alignment horizontal="center" vertical="center"/>
    </xf>
    <xf numFmtId="44" fontId="8" fillId="0" borderId="4" xfId="2" applyFont="1" applyBorder="1"/>
    <xf numFmtId="0" fontId="8" fillId="0" borderId="0" xfId="0" applyFont="1" applyAlignment="1">
      <alignment horizontal="center"/>
    </xf>
    <xf numFmtId="44" fontId="8" fillId="0" borderId="0" xfId="2" applyFont="1"/>
    <xf numFmtId="44" fontId="8" fillId="0" borderId="0" xfId="0" applyNumberFormat="1" applyFont="1"/>
    <xf numFmtId="172" fontId="9" fillId="13" borderId="4" xfId="1" applyNumberFormat="1" applyFont="1" applyFill="1" applyBorder="1" applyAlignment="1">
      <alignment vertical="center"/>
    </xf>
    <xf numFmtId="0" fontId="9" fillId="8" borderId="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2" fontId="9" fillId="8" borderId="4" xfId="0" applyNumberFormat="1" applyFont="1" applyFill="1" applyBorder="1" applyAlignment="1">
      <alignment horizontal="center" vertical="center" wrapText="1"/>
    </xf>
    <xf numFmtId="4" fontId="9" fillId="0" borderId="6" xfId="1" applyNumberFormat="1" applyFont="1" applyFill="1" applyBorder="1" applyAlignment="1">
      <alignment vertical="center"/>
    </xf>
    <xf numFmtId="172" fontId="1" fillId="0" borderId="0" xfId="0" applyNumberFormat="1" applyFont="1"/>
    <xf numFmtId="0" fontId="29" fillId="0" borderId="0" xfId="19" applyFont="1" applyAlignment="1">
      <alignment vertical="center" wrapText="1"/>
    </xf>
    <xf numFmtId="0" fontId="10" fillId="4" borderId="4" xfId="0" applyFont="1" applyFill="1" applyBorder="1" applyAlignment="1">
      <alignment horizontal="left" vertical="center" wrapText="1"/>
    </xf>
    <xf numFmtId="2" fontId="0" fillId="0" borderId="0" xfId="0" applyNumberFormat="1"/>
    <xf numFmtId="44" fontId="0" fillId="4" borderId="0" xfId="0" applyNumberFormat="1" applyFill="1"/>
    <xf numFmtId="0" fontId="0" fillId="4" borderId="0" xfId="0" applyFill="1"/>
    <xf numFmtId="44" fontId="0" fillId="4" borderId="0" xfId="2" applyFont="1" applyFill="1"/>
    <xf numFmtId="44" fontId="0" fillId="0" borderId="0" xfId="0" applyNumberFormat="1" applyAlignment="1">
      <alignment horizontal="center"/>
    </xf>
    <xf numFmtId="4" fontId="30" fillId="0" borderId="0" xfId="0" applyNumberFormat="1" applyFont="1" applyAlignment="1">
      <alignment horizontal="center" vertical="center" wrapText="1"/>
    </xf>
    <xf numFmtId="44" fontId="0" fillId="11" borderId="0" xfId="2" applyFont="1" applyFill="1"/>
    <xf numFmtId="4" fontId="31" fillId="0" borderId="0" xfId="0" applyNumberFormat="1" applyFont="1"/>
    <xf numFmtId="172" fontId="8" fillId="0" borderId="0" xfId="0" applyNumberFormat="1" applyFont="1"/>
    <xf numFmtId="4" fontId="10" fillId="4" borderId="5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27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176" fontId="22" fillId="0" borderId="4" xfId="0" applyNumberFormat="1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/>
    </xf>
    <xf numFmtId="177" fontId="22" fillId="0" borderId="4" xfId="0" applyNumberFormat="1" applyFont="1" applyBorder="1" applyAlignment="1">
      <alignment horizontal="center" vertical="center"/>
    </xf>
    <xf numFmtId="171" fontId="32" fillId="0" borderId="11" xfId="0" applyNumberFormat="1" applyFont="1" applyBorder="1" applyAlignment="1">
      <alignment horizontal="right" vertical="center"/>
    </xf>
    <xf numFmtId="1" fontId="8" fillId="0" borderId="4" xfId="0" applyNumberFormat="1" applyFont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44" fontId="2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44" fontId="8" fillId="0" borderId="0" xfId="2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44" fontId="22" fillId="0" borderId="0" xfId="2" applyFont="1" applyBorder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177" fontId="22" fillId="0" borderId="0" xfId="0" applyNumberFormat="1" applyFont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4" fontId="10" fillId="4" borderId="4" xfId="0" applyNumberFormat="1" applyFont="1" applyFill="1" applyBorder="1" applyAlignment="1">
      <alignment horizontal="center" vertical="center"/>
    </xf>
    <xf numFmtId="0" fontId="0" fillId="5" borderId="4" xfId="0" applyFill="1" applyBorder="1" applyAlignment="1">
      <alignment horizontal="right" vertical="center"/>
    </xf>
    <xf numFmtId="164" fontId="9" fillId="0" borderId="2" xfId="0" applyNumberFormat="1" applyFont="1" applyBorder="1" applyAlignment="1">
      <alignment vertical="center"/>
    </xf>
    <xf numFmtId="4" fontId="24" fillId="4" borderId="0" xfId="0" applyNumberFormat="1" applyFont="1" applyFill="1"/>
    <xf numFmtId="4" fontId="9" fillId="0" borderId="4" xfId="0" applyNumberFormat="1" applyFont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32" fillId="0" borderId="0" xfId="0" applyFont="1"/>
    <xf numFmtId="0" fontId="34" fillId="0" borderId="0" xfId="5" applyFont="1" applyAlignment="1">
      <alignment vertical="center"/>
    </xf>
    <xf numFmtId="0" fontId="9" fillId="4" borderId="4" xfId="5" applyFont="1" applyFill="1" applyBorder="1" applyAlignment="1">
      <alignment horizontal="center" vertical="center"/>
    </xf>
    <xf numFmtId="0" fontId="1" fillId="0" borderId="0" xfId="16" applyFont="1" applyAlignment="1">
      <alignment horizontal="center" vertical="center"/>
    </xf>
    <xf numFmtId="0" fontId="11" fillId="5" borderId="5" xfId="16" applyFont="1" applyFill="1" applyBorder="1" applyAlignment="1">
      <alignment horizontal="center" vertical="center" wrapText="1"/>
    </xf>
    <xf numFmtId="0" fontId="11" fillId="5" borderId="11" xfId="16" applyFont="1" applyFill="1" applyBorder="1" applyAlignment="1">
      <alignment horizontal="center" vertical="center" wrapText="1"/>
    </xf>
    <xf numFmtId="0" fontId="13" fillId="4" borderId="0" xfId="16" applyFont="1" applyFill="1" applyAlignment="1">
      <alignment horizontal="center" vertical="center"/>
    </xf>
    <xf numFmtId="0" fontId="11" fillId="5" borderId="3" xfId="16" applyFont="1" applyFill="1" applyBorder="1" applyAlignment="1">
      <alignment horizontal="center" vertical="center" wrapText="1"/>
    </xf>
    <xf numFmtId="0" fontId="11" fillId="5" borderId="15" xfId="16" applyFont="1" applyFill="1" applyBorder="1" applyAlignment="1">
      <alignment horizontal="center" vertical="center" wrapText="1"/>
    </xf>
    <xf numFmtId="0" fontId="11" fillId="5" borderId="9" xfId="16" applyFont="1" applyFill="1" applyBorder="1" applyAlignment="1">
      <alignment horizontal="center" vertical="center" wrapText="1"/>
    </xf>
    <xf numFmtId="0" fontId="11" fillId="5" borderId="3" xfId="16" applyFont="1" applyFill="1" applyBorder="1" applyAlignment="1">
      <alignment horizontal="center" vertical="center"/>
    </xf>
    <xf numFmtId="0" fontId="11" fillId="5" borderId="15" xfId="16" applyFont="1" applyFill="1" applyBorder="1" applyAlignment="1">
      <alignment horizontal="center" vertical="center"/>
    </xf>
    <xf numFmtId="0" fontId="29" fillId="0" borderId="0" xfId="19" applyFont="1" applyAlignment="1">
      <alignment vertical="center" wrapText="1"/>
    </xf>
    <xf numFmtId="2" fontId="9" fillId="8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0" xfId="5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44" fontId="9" fillId="0" borderId="0" xfId="2" applyFont="1" applyFill="1" applyBorder="1" applyAlignment="1">
      <alignment horizontal="right"/>
    </xf>
    <xf numFmtId="0" fontId="9" fillId="8" borderId="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right" vertical="center"/>
    </xf>
    <xf numFmtId="0" fontId="9" fillId="8" borderId="11" xfId="0" applyFont="1" applyFill="1" applyBorder="1" applyAlignment="1">
      <alignment horizontal="right" vertical="center"/>
    </xf>
    <xf numFmtId="0" fontId="9" fillId="8" borderId="4" xfId="0" applyFont="1" applyFill="1" applyBorder="1" applyAlignment="1">
      <alignment horizontal="center" vertical="center"/>
    </xf>
    <xf numFmtId="4" fontId="9" fillId="8" borderId="4" xfId="0" applyNumberFormat="1" applyFont="1" applyFill="1" applyBorder="1" applyAlignment="1">
      <alignment horizontal="right" vertical="center"/>
    </xf>
    <xf numFmtId="2" fontId="9" fillId="8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10" fillId="4" borderId="4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" fontId="10" fillId="4" borderId="1" xfId="0" applyNumberFormat="1" applyFont="1" applyFill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44" fontId="9" fillId="0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right" vertical="center"/>
    </xf>
    <xf numFmtId="0" fontId="10" fillId="2" borderId="11" xfId="0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13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/>
    </xf>
    <xf numFmtId="172" fontId="9" fillId="3" borderId="5" xfId="0" applyNumberFormat="1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171" fontId="9" fillId="8" borderId="5" xfId="2" applyNumberFormat="1" applyFont="1" applyFill="1" applyBorder="1" applyAlignment="1">
      <alignment horizontal="right"/>
    </xf>
    <xf numFmtId="171" fontId="9" fillId="8" borderId="6" xfId="2" applyNumberFormat="1" applyFont="1" applyFill="1" applyBorder="1" applyAlignment="1">
      <alignment horizontal="right"/>
    </xf>
    <xf numFmtId="171" fontId="9" fillId="8" borderId="11" xfId="2" applyNumberFormat="1" applyFont="1" applyFill="1" applyBorder="1" applyAlignment="1">
      <alignment horizontal="right"/>
    </xf>
    <xf numFmtId="0" fontId="0" fillId="0" borderId="0" xfId="0"/>
    <xf numFmtId="0" fontId="33" fillId="0" borderId="0" xfId="19" applyFont="1" applyAlignment="1">
      <alignment vertical="center" wrapText="1"/>
    </xf>
    <xf numFmtId="0" fontId="34" fillId="0" borderId="0" xfId="5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right" vertical="center"/>
    </xf>
    <xf numFmtId="0" fontId="22" fillId="0" borderId="6" xfId="0" applyFont="1" applyBorder="1" applyAlignment="1">
      <alignment horizontal="right" vertical="center"/>
    </xf>
    <xf numFmtId="0" fontId="22" fillId="0" borderId="11" xfId="0" applyFont="1" applyBorder="1" applyAlignment="1">
      <alignment horizontal="right" vertical="center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/>
    </xf>
    <xf numFmtId="0" fontId="22" fillId="0" borderId="4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44" fontId="22" fillId="0" borderId="4" xfId="0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</cellXfs>
  <cellStyles count="50">
    <cellStyle name="Moeda" xfId="2" builtinId="4"/>
    <cellStyle name="Moeda 2" xfId="7" xr:uid="{00000000-0005-0000-0000-000001000000}"/>
    <cellStyle name="Moeda 2 2" xfId="8" xr:uid="{00000000-0005-0000-0000-000002000000}"/>
    <cellStyle name="Moeda 2 2 2" xfId="9" xr:uid="{00000000-0005-0000-0000-000003000000}"/>
    <cellStyle name="Moeda 2 3" xfId="37" xr:uid="{00000000-0005-0000-0000-000004000000}"/>
    <cellStyle name="Moeda 3" xfId="10" xr:uid="{00000000-0005-0000-0000-000005000000}"/>
    <cellStyle name="Moeda 4" xfId="11" xr:uid="{00000000-0005-0000-0000-000006000000}"/>
    <cellStyle name="Moeda 4 2" xfId="38" xr:uid="{00000000-0005-0000-0000-000007000000}"/>
    <cellStyle name="Moeda 5" xfId="12" xr:uid="{00000000-0005-0000-0000-000008000000}"/>
    <cellStyle name="Moeda 5 2" xfId="39" xr:uid="{00000000-0005-0000-0000-000009000000}"/>
    <cellStyle name="Moeda 6" xfId="30" xr:uid="{00000000-0005-0000-0000-00000A000000}"/>
    <cellStyle name="Moeda 6 2" xfId="13" xr:uid="{00000000-0005-0000-0000-00000B000000}"/>
    <cellStyle name="Moeda 6 2 2" xfId="14" xr:uid="{00000000-0005-0000-0000-00000C000000}"/>
    <cellStyle name="Moeda 6 3" xfId="45" xr:uid="{00000000-0005-0000-0000-00000D000000}"/>
    <cellStyle name="Moeda 7" xfId="34" xr:uid="{00000000-0005-0000-0000-00000E000000}"/>
    <cellStyle name="Moeda 7 2" xfId="46" xr:uid="{00000000-0005-0000-0000-00000F000000}"/>
    <cellStyle name="Moeda 8" xfId="36" xr:uid="{00000000-0005-0000-0000-000010000000}"/>
    <cellStyle name="Normal" xfId="0" builtinId="0"/>
    <cellStyle name="Normal 2" xfId="5" xr:uid="{00000000-0005-0000-0000-000012000000}"/>
    <cellStyle name="Normal 2 2" xfId="15" xr:uid="{00000000-0005-0000-0000-000013000000}"/>
    <cellStyle name="Normal 2 2 2" xfId="28" xr:uid="{00000000-0005-0000-0000-000014000000}"/>
    <cellStyle name="Normal 2 2 2 2" xfId="48" xr:uid="{00000000-0005-0000-0000-000015000000}"/>
    <cellStyle name="Normal 2 2 3" xfId="29" xr:uid="{00000000-0005-0000-0000-000016000000}"/>
    <cellStyle name="Normal 2 2 3 2" xfId="44" xr:uid="{00000000-0005-0000-0000-000017000000}"/>
    <cellStyle name="Normal 2 2 4" xfId="32" xr:uid="{00000000-0005-0000-0000-000018000000}"/>
    <cellStyle name="Normal 3" xfId="16" xr:uid="{00000000-0005-0000-0000-000019000000}"/>
    <cellStyle name="Normal 3 2" xfId="17" xr:uid="{00000000-0005-0000-0000-00001A000000}"/>
    <cellStyle name="Normal 3 2 2" xfId="18" xr:uid="{00000000-0005-0000-0000-00001B000000}"/>
    <cellStyle name="Normal 3 3" xfId="40" xr:uid="{00000000-0005-0000-0000-00001C000000}"/>
    <cellStyle name="Normal 4" xfId="19" xr:uid="{00000000-0005-0000-0000-00001D000000}"/>
    <cellStyle name="Normal 5" xfId="20" xr:uid="{00000000-0005-0000-0000-00001E000000}"/>
    <cellStyle name="Normal 6" xfId="4" xr:uid="{00000000-0005-0000-0000-00001F000000}"/>
    <cellStyle name="Normal 7" xfId="21" xr:uid="{00000000-0005-0000-0000-000020000000}"/>
    <cellStyle name="Normal 7 2" xfId="41" xr:uid="{00000000-0005-0000-0000-000021000000}"/>
    <cellStyle name="Normal 8" xfId="31" xr:uid="{00000000-0005-0000-0000-000022000000}"/>
    <cellStyle name="Normal 8 2" xfId="47" xr:uid="{00000000-0005-0000-0000-000023000000}"/>
    <cellStyle name="Porcentagem" xfId="3" builtinId="5"/>
    <cellStyle name="Porcentagem 2" xfId="6" xr:uid="{00000000-0005-0000-0000-000025000000}"/>
    <cellStyle name="Porcentagem 2 2" xfId="22" xr:uid="{00000000-0005-0000-0000-000026000000}"/>
    <cellStyle name="Porcentagem 2 2 2" xfId="23" xr:uid="{00000000-0005-0000-0000-000027000000}"/>
    <cellStyle name="Porcentagem 2 3" xfId="24" xr:uid="{00000000-0005-0000-0000-000028000000}"/>
    <cellStyle name="Porcentagem 3" xfId="25" xr:uid="{00000000-0005-0000-0000-000029000000}"/>
    <cellStyle name="Porcentagem 3 2" xfId="42" xr:uid="{00000000-0005-0000-0000-00002A000000}"/>
    <cellStyle name="Porcentagem 4" xfId="26" xr:uid="{00000000-0005-0000-0000-00002B000000}"/>
    <cellStyle name="Porcentagem 5" xfId="33" xr:uid="{00000000-0005-0000-0000-00002C000000}"/>
    <cellStyle name="Porcentagem 5 2" xfId="49" xr:uid="{00000000-0005-0000-0000-00002D000000}"/>
    <cellStyle name="Separador de milhares 2" xfId="27" xr:uid="{00000000-0005-0000-0000-00002E000000}"/>
    <cellStyle name="Separador de milhares 2 2" xfId="43" xr:uid="{00000000-0005-0000-0000-00002F000000}"/>
    <cellStyle name="Vírgula" xfId="1" builtinId="3"/>
    <cellStyle name="Vírgula 2" xfId="35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showGridLines="0" topLeftCell="A16" zoomScaleNormal="100" workbookViewId="0">
      <selection activeCell="C6" sqref="C6:C22"/>
    </sheetView>
  </sheetViews>
  <sheetFormatPr defaultColWidth="9.1796875" defaultRowHeight="14.5" x14ac:dyDescent="0.25"/>
  <cols>
    <col min="1" max="1" width="6.81640625" style="118" bestFit="1" customWidth="1"/>
    <col min="2" max="2" width="42.1796875" style="118" customWidth="1"/>
    <col min="3" max="3" width="14.1796875" style="118" customWidth="1"/>
    <col min="4" max="4" width="10.1796875" style="118" customWidth="1"/>
    <col min="5" max="5" width="11.1796875" style="118" customWidth="1"/>
    <col min="6" max="16384" width="9.1796875" style="118"/>
  </cols>
  <sheetData>
    <row r="1" spans="1:9" ht="18.5" x14ac:dyDescent="0.25">
      <c r="A1" s="331" t="s">
        <v>0</v>
      </c>
      <c r="B1" s="331"/>
      <c r="C1" s="331"/>
      <c r="D1" s="331"/>
      <c r="E1" s="331"/>
      <c r="F1" s="201"/>
      <c r="G1" s="201"/>
      <c r="H1" s="201"/>
      <c r="I1" s="201"/>
    </row>
    <row r="2" spans="1:9" ht="18.5" x14ac:dyDescent="0.25">
      <c r="A2" s="331" t="s">
        <v>1</v>
      </c>
      <c r="B2" s="331"/>
      <c r="C2" s="331"/>
      <c r="D2" s="331"/>
      <c r="E2" s="331"/>
      <c r="F2" s="201"/>
      <c r="G2" s="201"/>
      <c r="H2" s="201"/>
      <c r="I2" s="201"/>
    </row>
    <row r="3" spans="1:9" x14ac:dyDescent="0.25">
      <c r="A3" s="71"/>
      <c r="B3" s="71"/>
      <c r="C3" s="71"/>
      <c r="D3" s="71"/>
      <c r="E3" s="71"/>
      <c r="F3" s="201"/>
      <c r="G3" s="201"/>
      <c r="H3" s="201"/>
      <c r="I3" s="201"/>
    </row>
    <row r="4" spans="1:9" ht="21.75" customHeight="1" x14ac:dyDescent="0.25">
      <c r="A4" s="335" t="s">
        <v>2</v>
      </c>
      <c r="B4" s="332" t="s">
        <v>3</v>
      </c>
      <c r="C4" s="332" t="s">
        <v>4</v>
      </c>
      <c r="D4" s="329" t="s">
        <v>5</v>
      </c>
      <c r="E4" s="330"/>
      <c r="F4" s="201"/>
      <c r="G4" s="328"/>
      <c r="H4" s="328"/>
      <c r="I4" s="328"/>
    </row>
    <row r="5" spans="1:9" ht="24.75" customHeight="1" x14ac:dyDescent="0.25">
      <c r="A5" s="336"/>
      <c r="B5" s="334"/>
      <c r="C5" s="333"/>
      <c r="D5" s="117" t="s">
        <v>6</v>
      </c>
      <c r="E5" s="117" t="s">
        <v>7</v>
      </c>
      <c r="F5" s="201"/>
      <c r="G5" s="202"/>
      <c r="H5" s="202"/>
      <c r="I5" s="202"/>
    </row>
    <row r="6" spans="1:9" x14ac:dyDescent="0.25">
      <c r="A6" s="72" t="s">
        <v>8</v>
      </c>
      <c r="B6" s="203" t="s">
        <v>9</v>
      </c>
      <c r="C6" s="204"/>
      <c r="D6" s="109">
        <v>12.84</v>
      </c>
      <c r="E6" s="1">
        <f>C6*D6</f>
        <v>0</v>
      </c>
      <c r="F6" s="78"/>
      <c r="G6" s="78"/>
      <c r="H6" s="78"/>
      <c r="I6" s="205"/>
    </row>
    <row r="7" spans="1:9" x14ac:dyDescent="0.25">
      <c r="A7" s="72" t="s">
        <v>10</v>
      </c>
      <c r="B7" s="203" t="s">
        <v>11</v>
      </c>
      <c r="C7" s="204"/>
      <c r="D7" s="109">
        <v>2.15</v>
      </c>
      <c r="E7" s="1">
        <f t="shared" ref="E7:E22" si="0">C7*D7</f>
        <v>0</v>
      </c>
      <c r="F7" s="78"/>
      <c r="G7" s="78"/>
      <c r="H7" s="78"/>
      <c r="I7" s="205"/>
    </row>
    <row r="8" spans="1:9" x14ac:dyDescent="0.25">
      <c r="A8" s="72" t="s">
        <v>12</v>
      </c>
      <c r="B8" s="203" t="s">
        <v>13</v>
      </c>
      <c r="C8" s="204"/>
      <c r="D8" s="109">
        <v>3.99</v>
      </c>
      <c r="E8" s="1">
        <f t="shared" si="0"/>
        <v>0</v>
      </c>
      <c r="F8" s="78"/>
      <c r="G8" s="78"/>
      <c r="H8" s="78"/>
      <c r="I8" s="205"/>
    </row>
    <row r="9" spans="1:9" ht="29" x14ac:dyDescent="0.25">
      <c r="A9" s="72" t="s">
        <v>12</v>
      </c>
      <c r="B9" s="203" t="s">
        <v>14</v>
      </c>
      <c r="C9" s="204"/>
      <c r="D9" s="109">
        <v>2.9000000000000004</v>
      </c>
      <c r="E9" s="1">
        <f t="shared" si="0"/>
        <v>0</v>
      </c>
      <c r="F9" s="78"/>
      <c r="G9" s="78"/>
      <c r="H9" s="78"/>
      <c r="I9" s="205"/>
    </row>
    <row r="10" spans="1:9" ht="29" x14ac:dyDescent="0.25">
      <c r="A10" s="72" t="s">
        <v>15</v>
      </c>
      <c r="B10" s="203" t="s">
        <v>16</v>
      </c>
      <c r="C10" s="204"/>
      <c r="D10" s="109">
        <v>2.3250000000000002</v>
      </c>
      <c r="E10" s="1">
        <f t="shared" si="0"/>
        <v>0</v>
      </c>
      <c r="F10" s="78"/>
      <c r="G10" s="78"/>
      <c r="H10" s="78"/>
      <c r="I10" s="205"/>
    </row>
    <row r="11" spans="1:9" x14ac:dyDescent="0.25">
      <c r="A11" s="72" t="s">
        <v>17</v>
      </c>
      <c r="B11" s="203" t="s">
        <v>18</v>
      </c>
      <c r="C11" s="204"/>
      <c r="D11" s="109">
        <v>7.42</v>
      </c>
      <c r="E11" s="1">
        <f t="shared" si="0"/>
        <v>0</v>
      </c>
      <c r="F11" s="78"/>
      <c r="G11" s="78"/>
      <c r="H11" s="78"/>
      <c r="I11" s="205"/>
    </row>
    <row r="12" spans="1:9" x14ac:dyDescent="0.25">
      <c r="A12" s="72" t="s">
        <v>19</v>
      </c>
      <c r="B12" s="203" t="s">
        <v>20</v>
      </c>
      <c r="C12" s="204"/>
      <c r="D12" s="109">
        <v>1.31</v>
      </c>
      <c r="E12" s="1">
        <f t="shared" si="0"/>
        <v>0</v>
      </c>
      <c r="F12" s="78"/>
      <c r="G12" s="78"/>
      <c r="H12" s="78"/>
      <c r="I12" s="205"/>
    </row>
    <row r="13" spans="1:9" ht="29" x14ac:dyDescent="0.25">
      <c r="A13" s="72" t="s">
        <v>21</v>
      </c>
      <c r="B13" s="203" t="s">
        <v>22</v>
      </c>
      <c r="C13" s="204"/>
      <c r="D13" s="109">
        <v>8.36</v>
      </c>
      <c r="E13" s="1">
        <f t="shared" si="0"/>
        <v>0</v>
      </c>
      <c r="F13" s="78"/>
      <c r="G13" s="78"/>
      <c r="H13" s="78"/>
      <c r="I13" s="205"/>
    </row>
    <row r="14" spans="1:9" x14ac:dyDescent="0.25">
      <c r="A14" s="72" t="s">
        <v>23</v>
      </c>
      <c r="B14" s="203" t="s">
        <v>24</v>
      </c>
      <c r="C14" s="204"/>
      <c r="D14" s="109">
        <v>6.38</v>
      </c>
      <c r="E14" s="1">
        <f t="shared" si="0"/>
        <v>0</v>
      </c>
      <c r="F14" s="78"/>
      <c r="G14" s="78"/>
      <c r="H14" s="78"/>
      <c r="I14" s="205"/>
    </row>
    <row r="15" spans="1:9" x14ac:dyDescent="0.25">
      <c r="A15" s="72" t="s">
        <v>25</v>
      </c>
      <c r="B15" s="203" t="s">
        <v>26</v>
      </c>
      <c r="C15" s="204"/>
      <c r="D15" s="109">
        <v>7.36</v>
      </c>
      <c r="E15" s="1">
        <f t="shared" si="0"/>
        <v>0</v>
      </c>
      <c r="F15" s="78"/>
      <c r="G15" s="78"/>
      <c r="H15" s="78"/>
      <c r="I15" s="205"/>
    </row>
    <row r="16" spans="1:9" x14ac:dyDescent="0.25">
      <c r="A16" s="72" t="s">
        <v>27</v>
      </c>
      <c r="B16" s="203" t="s">
        <v>28</v>
      </c>
      <c r="C16" s="204"/>
      <c r="D16" s="109">
        <v>5.7</v>
      </c>
      <c r="E16" s="1">
        <f t="shared" si="0"/>
        <v>0</v>
      </c>
      <c r="F16" s="78"/>
      <c r="G16" s="78"/>
      <c r="H16" s="78"/>
      <c r="I16" s="205"/>
    </row>
    <row r="17" spans="1:9" x14ac:dyDescent="0.25">
      <c r="A17" s="72" t="s">
        <v>29</v>
      </c>
      <c r="B17" s="203" t="s">
        <v>30</v>
      </c>
      <c r="C17" s="204"/>
      <c r="D17" s="109">
        <v>3.55</v>
      </c>
      <c r="E17" s="1">
        <f t="shared" si="0"/>
        <v>0</v>
      </c>
      <c r="F17" s="78"/>
      <c r="G17" s="78"/>
      <c r="H17" s="78"/>
      <c r="I17" s="205"/>
    </row>
    <row r="18" spans="1:9" x14ac:dyDescent="0.25">
      <c r="A18" s="72" t="s">
        <v>31</v>
      </c>
      <c r="B18" s="203" t="s">
        <v>32</v>
      </c>
      <c r="C18" s="204"/>
      <c r="D18" s="109">
        <v>1.01</v>
      </c>
      <c r="E18" s="1">
        <f t="shared" si="0"/>
        <v>0</v>
      </c>
      <c r="F18" s="78"/>
      <c r="G18" s="78"/>
      <c r="H18" s="78"/>
      <c r="I18" s="205"/>
    </row>
    <row r="19" spans="1:9" x14ac:dyDescent="0.25">
      <c r="A19" s="72" t="s">
        <v>33</v>
      </c>
      <c r="B19" s="203" t="s">
        <v>34</v>
      </c>
      <c r="C19" s="204"/>
      <c r="D19" s="109">
        <v>2.1</v>
      </c>
      <c r="E19" s="1">
        <f t="shared" si="0"/>
        <v>0</v>
      </c>
      <c r="F19" s="78"/>
      <c r="G19" s="78"/>
      <c r="H19" s="78"/>
      <c r="I19" s="205"/>
    </row>
    <row r="20" spans="1:9" x14ac:dyDescent="0.25">
      <c r="A20" s="72" t="s">
        <v>35</v>
      </c>
      <c r="B20" s="203" t="s">
        <v>36</v>
      </c>
      <c r="C20" s="204"/>
      <c r="D20" s="109">
        <v>2.17</v>
      </c>
      <c r="E20" s="1">
        <f t="shared" si="0"/>
        <v>0</v>
      </c>
      <c r="F20" s="78"/>
      <c r="G20" s="78"/>
      <c r="H20" s="78"/>
      <c r="I20" s="205"/>
    </row>
    <row r="21" spans="1:9" x14ac:dyDescent="0.25">
      <c r="A21" s="72" t="s">
        <v>37</v>
      </c>
      <c r="B21" s="203" t="s">
        <v>38</v>
      </c>
      <c r="C21" s="204"/>
      <c r="D21" s="109">
        <v>1.27</v>
      </c>
      <c r="E21" s="1">
        <f t="shared" si="0"/>
        <v>0</v>
      </c>
      <c r="F21" s="78"/>
      <c r="G21" s="78"/>
      <c r="H21" s="78"/>
      <c r="I21" s="205"/>
    </row>
    <row r="22" spans="1:9" ht="29" x14ac:dyDescent="0.25">
      <c r="A22" s="72" t="s">
        <v>39</v>
      </c>
      <c r="B22" s="203" t="s">
        <v>40</v>
      </c>
      <c r="C22" s="135"/>
      <c r="D22" s="109">
        <v>35</v>
      </c>
      <c r="E22" s="1">
        <f t="shared" si="0"/>
        <v>0</v>
      </c>
      <c r="F22" s="201"/>
      <c r="G22" s="91"/>
      <c r="H22" s="91"/>
      <c r="I22" s="205"/>
    </row>
    <row r="23" spans="1:9" x14ac:dyDescent="0.25">
      <c r="A23" s="327" t="s">
        <v>41</v>
      </c>
      <c r="B23" s="327"/>
      <c r="C23" s="327"/>
      <c r="D23" s="327"/>
      <c r="E23" s="124">
        <f>SUM(E6:E22)</f>
        <v>0</v>
      </c>
      <c r="F23" s="201"/>
      <c r="G23" s="201"/>
      <c r="H23" s="201"/>
      <c r="I23" s="201"/>
    </row>
    <row r="24" spans="1:9" x14ac:dyDescent="0.3">
      <c r="A24" s="2"/>
      <c r="B24" s="2"/>
      <c r="C24" s="2"/>
      <c r="D24" s="201"/>
      <c r="E24" s="201"/>
      <c r="F24" s="201"/>
      <c r="G24" s="201"/>
      <c r="H24" s="201"/>
      <c r="I24" s="201"/>
    </row>
    <row r="25" spans="1:9" x14ac:dyDescent="0.3">
      <c r="A25" s="2"/>
      <c r="B25" s="2"/>
      <c r="C25" s="93"/>
      <c r="D25" s="206"/>
      <c r="E25" s="201"/>
      <c r="F25" s="201"/>
      <c r="G25" s="201"/>
      <c r="H25" s="201"/>
      <c r="I25" s="201"/>
    </row>
    <row r="26" spans="1:9" x14ac:dyDescent="0.3">
      <c r="A26" s="2"/>
      <c r="B26" s="2"/>
      <c r="C26" s="2"/>
      <c r="D26" s="201"/>
      <c r="E26" s="201"/>
      <c r="F26" s="201"/>
      <c r="G26" s="201"/>
      <c r="H26" s="201"/>
      <c r="I26" s="201"/>
    </row>
    <row r="27" spans="1:9" x14ac:dyDescent="0.3">
      <c r="A27" s="2"/>
      <c r="B27" s="2"/>
      <c r="C27" s="2"/>
      <c r="D27" s="201"/>
      <c r="E27" s="201"/>
      <c r="F27" s="201"/>
      <c r="G27" s="201"/>
      <c r="H27" s="201"/>
      <c r="I27" s="201"/>
    </row>
    <row r="28" spans="1:9" x14ac:dyDescent="0.3">
      <c r="A28" s="2"/>
      <c r="B28" s="2"/>
      <c r="C28" s="2"/>
      <c r="D28" s="201"/>
      <c r="E28" s="201"/>
      <c r="F28" s="201"/>
      <c r="G28" s="201"/>
      <c r="H28" s="201"/>
      <c r="I28" s="201"/>
    </row>
    <row r="29" spans="1:9" x14ac:dyDescent="0.3">
      <c r="A29" s="2"/>
      <c r="B29" s="2"/>
      <c r="C29" s="2"/>
      <c r="D29" s="201"/>
      <c r="E29" s="201"/>
      <c r="F29" s="201"/>
      <c r="G29" s="201"/>
      <c r="H29" s="201"/>
      <c r="I29" s="201"/>
    </row>
    <row r="30" spans="1:9" x14ac:dyDescent="0.3">
      <c r="A30" s="2"/>
      <c r="B30" s="2"/>
      <c r="C30" s="2"/>
      <c r="D30" s="201"/>
      <c r="E30" s="201"/>
      <c r="F30" s="201"/>
      <c r="G30" s="201"/>
      <c r="H30" s="201"/>
      <c r="I30" s="201"/>
    </row>
    <row r="31" spans="1:9" x14ac:dyDescent="0.3">
      <c r="A31" s="2"/>
      <c r="B31" s="2"/>
      <c r="C31" s="2"/>
      <c r="D31" s="201"/>
      <c r="E31" s="201"/>
      <c r="F31" s="201"/>
      <c r="G31" s="201"/>
      <c r="H31" s="201"/>
      <c r="I31" s="201"/>
    </row>
    <row r="32" spans="1:9" x14ac:dyDescent="0.3">
      <c r="A32" s="2"/>
      <c r="B32" s="2"/>
      <c r="C32" s="2"/>
      <c r="D32" s="201"/>
      <c r="E32" s="201"/>
      <c r="F32" s="201"/>
      <c r="G32" s="201"/>
      <c r="H32" s="201"/>
      <c r="I32" s="201"/>
    </row>
    <row r="33" spans="1:3" x14ac:dyDescent="0.3">
      <c r="A33" s="2"/>
      <c r="B33" s="2"/>
      <c r="C33" s="2"/>
    </row>
    <row r="34" spans="1:3" x14ac:dyDescent="0.3">
      <c r="A34" s="2"/>
      <c r="B34" s="2"/>
      <c r="C34" s="2"/>
    </row>
  </sheetData>
  <mergeCells count="8">
    <mergeCell ref="A23:D23"/>
    <mergeCell ref="G4:I4"/>
    <mergeCell ref="D4:E4"/>
    <mergeCell ref="A1:E1"/>
    <mergeCell ref="A2:E2"/>
    <mergeCell ref="C4:C5"/>
    <mergeCell ref="B4:B5"/>
    <mergeCell ref="A4:A5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73" orientation="portrait" r:id="rId1"/>
  <headerFooter>
    <oddHeader>&amp;C&amp;"Calibri,Regular"&amp;F - &amp;A</oddHeader>
    <oddFooter>&amp;C&amp;"Calibri,Regular"Página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40"/>
  <sheetViews>
    <sheetView tabSelected="1" zoomScale="98" zoomScaleNormal="98" workbookViewId="0">
      <selection activeCell="B139" sqref="B139"/>
    </sheetView>
  </sheetViews>
  <sheetFormatPr defaultColWidth="9.1796875" defaultRowHeight="13" x14ac:dyDescent="0.3"/>
  <cols>
    <col min="1" max="1" width="4.81640625" style="2" customWidth="1"/>
    <col min="2" max="2" width="91.54296875" style="2" bestFit="1" customWidth="1"/>
    <col min="3" max="3" width="9.81640625" style="2" bestFit="1" customWidth="1"/>
    <col min="4" max="4" width="13.1796875" style="2" customWidth="1"/>
    <col min="5" max="5" width="15.54296875" style="2" customWidth="1"/>
    <col min="6" max="9" width="15.81640625" style="2" customWidth="1"/>
    <col min="10" max="10" width="6.453125" style="187" customWidth="1"/>
    <col min="11" max="12" width="18.453125" style="2" customWidth="1"/>
    <col min="13" max="13" width="9.1796875" style="2"/>
    <col min="14" max="14" width="15" style="2" bestFit="1" customWidth="1"/>
    <col min="15" max="15" width="14" style="2" customWidth="1"/>
    <col min="16" max="16" width="13.1796875" style="2" bestFit="1" customWidth="1"/>
    <col min="17" max="17" width="14.1796875" style="2" bestFit="1" customWidth="1"/>
    <col min="18" max="16384" width="9.1796875" style="2"/>
  </cols>
  <sheetData>
    <row r="1" spans="1:17" ht="36" customHeight="1" x14ac:dyDescent="0.35">
      <c r="A1" s="372" t="s">
        <v>42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O1" s="207"/>
      <c r="P1" s="207"/>
      <c r="Q1" s="207"/>
    </row>
    <row r="2" spans="1:17" ht="33" customHeight="1" x14ac:dyDescent="0.35">
      <c r="A2" s="373"/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O2" s="207"/>
      <c r="P2" s="207"/>
      <c r="Q2" s="207"/>
    </row>
    <row r="3" spans="1:17" ht="15.5" x14ac:dyDescent="0.35">
      <c r="A3" s="3" t="s">
        <v>43</v>
      </c>
      <c r="B3" s="4"/>
      <c r="C3" s="5"/>
      <c r="D3" s="4"/>
      <c r="E3" s="4"/>
      <c r="F3" s="4"/>
      <c r="G3" s="4"/>
      <c r="H3" s="4"/>
      <c r="I3" s="4"/>
      <c r="J3" s="186"/>
      <c r="K3" s="4"/>
      <c r="L3" s="4"/>
      <c r="O3" s="207"/>
      <c r="P3" s="207"/>
      <c r="Q3" s="207"/>
    </row>
    <row r="4" spans="1:17" ht="15" customHeight="1" x14ac:dyDescent="0.35">
      <c r="A4" s="378" t="s">
        <v>44</v>
      </c>
      <c r="B4" s="378"/>
      <c r="C4" s="379" t="s">
        <v>45</v>
      </c>
      <c r="D4" s="389" t="s">
        <v>46</v>
      </c>
      <c r="E4" s="390"/>
      <c r="F4" s="390"/>
      <c r="G4" s="390"/>
      <c r="H4" s="390"/>
      <c r="I4" s="391"/>
      <c r="K4" s="207"/>
      <c r="O4" s="207"/>
      <c r="P4" s="207"/>
      <c r="Q4" s="207"/>
    </row>
    <row r="5" spans="1:17" ht="15" customHeight="1" x14ac:dyDescent="0.35">
      <c r="A5" s="378"/>
      <c r="B5" s="378"/>
      <c r="C5" s="379"/>
      <c r="D5" s="392"/>
      <c r="E5" s="356"/>
      <c r="F5" s="356"/>
      <c r="G5" s="356"/>
      <c r="H5" s="356"/>
      <c r="I5" s="357"/>
      <c r="K5" s="207"/>
      <c r="O5" s="207"/>
      <c r="P5" s="207"/>
      <c r="Q5" s="207"/>
    </row>
    <row r="6" spans="1:17" ht="48" customHeight="1" x14ac:dyDescent="0.35">
      <c r="A6" s="378"/>
      <c r="B6" s="378"/>
      <c r="C6" s="379"/>
      <c r="D6" s="94" t="str">
        <f>Salários!B3</f>
        <v>Enfermeiro (30h/semana)</v>
      </c>
      <c r="E6" s="94" t="str">
        <f>Salários!B4</f>
        <v>Assistente Social (15h/semana)</v>
      </c>
      <c r="F6" s="162" t="str">
        <f>Salários!B5</f>
        <v>Psicologo (15h/semana)</v>
      </c>
      <c r="G6" s="162" t="str">
        <f>Salários!B6</f>
        <v>Med. Clínico (15h/semana)</v>
      </c>
      <c r="H6" s="162" t="str">
        <f>Salários!B7</f>
        <v>Med. Trabalho (15h/semana)</v>
      </c>
      <c r="I6" s="94" t="str">
        <f>Salários!B8</f>
        <v>Med. Psiquiatra (4h/semana)</v>
      </c>
      <c r="K6" s="207"/>
      <c r="M6" s="208"/>
      <c r="N6" s="207"/>
    </row>
    <row r="7" spans="1:17" ht="14.5" x14ac:dyDescent="0.35">
      <c r="A7" s="10" t="s">
        <v>47</v>
      </c>
      <c r="B7" s="11" t="s">
        <v>48</v>
      </c>
      <c r="C7" s="12"/>
      <c r="D7" s="111">
        <f>D31</f>
        <v>3542.2363636363634</v>
      </c>
      <c r="E7" s="111">
        <f>E31</f>
        <v>1618.260234375</v>
      </c>
      <c r="F7" s="163">
        <f>F31</f>
        <v>1522.39</v>
      </c>
      <c r="G7" s="111">
        <f t="shared" ref="G7:I7" si="0">G31</f>
        <v>5034.8860657894747</v>
      </c>
      <c r="H7" s="111">
        <f t="shared" si="0"/>
        <v>5758.9648660714292</v>
      </c>
      <c r="I7" s="111">
        <f t="shared" si="0"/>
        <v>2174.1873999999998</v>
      </c>
      <c r="M7" s="209"/>
      <c r="N7" s="207"/>
    </row>
    <row r="8" spans="1:17" ht="14.5" x14ac:dyDescent="0.35">
      <c r="A8" s="10" t="s">
        <v>49</v>
      </c>
      <c r="B8" s="13" t="s">
        <v>50</v>
      </c>
      <c r="C8" s="12"/>
      <c r="D8" s="111">
        <f>D39</f>
        <v>3.0818181818181927</v>
      </c>
      <c r="E8" s="111">
        <f>E39</f>
        <v>15.704385937500021</v>
      </c>
      <c r="F8" s="163">
        <f>F39</f>
        <v>21.456600000000009</v>
      </c>
      <c r="G8" s="111">
        <f t="shared" ref="G8:I8" si="1">G39</f>
        <v>0</v>
      </c>
      <c r="H8" s="111">
        <f t="shared" si="1"/>
        <v>0</v>
      </c>
      <c r="I8" s="111">
        <f t="shared" si="1"/>
        <v>0</v>
      </c>
      <c r="L8" s="207"/>
      <c r="M8" s="207"/>
      <c r="N8" s="207"/>
    </row>
    <row r="9" spans="1:17" ht="14.5" x14ac:dyDescent="0.35">
      <c r="A9" s="10" t="s">
        <v>51</v>
      </c>
      <c r="B9" s="13" t="s">
        <v>322</v>
      </c>
      <c r="C9" s="12"/>
      <c r="D9" s="111">
        <f t="shared" ref="D9:I9" si="2">D51</f>
        <v>20.753333333333334</v>
      </c>
      <c r="E9" s="111">
        <f t="shared" si="2"/>
        <v>1.6113333333333335</v>
      </c>
      <c r="F9" s="111">
        <f t="shared" si="2"/>
        <v>1.6113333333333335</v>
      </c>
      <c r="G9" s="111">
        <f t="shared" si="2"/>
        <v>20.753333333333334</v>
      </c>
      <c r="H9" s="111">
        <f t="shared" si="2"/>
        <v>20.753333333333334</v>
      </c>
      <c r="I9" s="111">
        <f t="shared" si="2"/>
        <v>20.753333333333334</v>
      </c>
      <c r="L9" s="207"/>
      <c r="M9" s="207"/>
      <c r="N9" s="207"/>
    </row>
    <row r="10" spans="1:17" ht="14.5" x14ac:dyDescent="0.35">
      <c r="A10" s="10" t="s">
        <v>52</v>
      </c>
      <c r="B10" s="13" t="s">
        <v>53</v>
      </c>
      <c r="C10" s="14"/>
      <c r="D10" s="111">
        <f>D93</f>
        <v>2350.2540119716587</v>
      </c>
      <c r="E10" s="111">
        <f>E93</f>
        <v>1073.9798275339174</v>
      </c>
      <c r="F10" s="163">
        <f>F93</f>
        <v>1010.4705041806798</v>
      </c>
      <c r="G10" s="111">
        <f t="shared" ref="G10:I10" si="3">G93</f>
        <v>3340.5200834359325</v>
      </c>
      <c r="H10" s="111">
        <f t="shared" si="3"/>
        <v>3820.9145866142899</v>
      </c>
      <c r="I10" s="111">
        <f t="shared" si="3"/>
        <v>1442.5085560382702</v>
      </c>
      <c r="L10" s="207"/>
      <c r="M10" s="207"/>
      <c r="N10" s="207"/>
    </row>
    <row r="11" spans="1:17" ht="14.5" x14ac:dyDescent="0.35">
      <c r="A11" s="380" t="s">
        <v>54</v>
      </c>
      <c r="B11" s="381"/>
      <c r="C11" s="382"/>
      <c r="D11" s="112">
        <f t="shared" ref="D11" si="4">D7+D8+D9+D10</f>
        <v>5916.3255271231737</v>
      </c>
      <c r="E11" s="112">
        <f t="shared" ref="E11:I11" si="5">E7+E8+E9+E10</f>
        <v>2709.5557811797507</v>
      </c>
      <c r="F11" s="164">
        <f t="shared" si="5"/>
        <v>2555.9284375140132</v>
      </c>
      <c r="G11" s="112">
        <f t="shared" si="5"/>
        <v>8396.1594825587399</v>
      </c>
      <c r="H11" s="112">
        <f t="shared" si="5"/>
        <v>9600.6327860190522</v>
      </c>
      <c r="I11" s="112">
        <f t="shared" si="5"/>
        <v>3637.4492893716033</v>
      </c>
      <c r="L11" s="207"/>
      <c r="M11" s="207"/>
      <c r="N11" s="207"/>
    </row>
    <row r="12" spans="1:17" ht="14.5" x14ac:dyDescent="0.35">
      <c r="A12" s="10" t="s">
        <v>55</v>
      </c>
      <c r="B12" s="13" t="s">
        <v>56</v>
      </c>
      <c r="C12" s="232">
        <f t="shared" ref="C12:C13" si="6">C98</f>
        <v>0.02</v>
      </c>
      <c r="D12" s="111">
        <f>D98</f>
        <v>137.97120000000001</v>
      </c>
      <c r="E12" s="111">
        <f t="shared" ref="E12:I13" si="7">E98</f>
        <v>54.158799999999999</v>
      </c>
      <c r="F12" s="163">
        <f t="shared" si="7"/>
        <v>51.086400000000005</v>
      </c>
      <c r="G12" s="111">
        <f t="shared" si="7"/>
        <v>167.50819999999999</v>
      </c>
      <c r="H12" s="111">
        <f t="shared" si="7"/>
        <v>191.5976</v>
      </c>
      <c r="I12" s="111">
        <f t="shared" si="7"/>
        <v>72.334000000000003</v>
      </c>
      <c r="J12" s="188" t="s">
        <v>249</v>
      </c>
      <c r="K12" s="161"/>
      <c r="L12" s="210"/>
      <c r="M12" s="207"/>
      <c r="N12" s="207"/>
    </row>
    <row r="13" spans="1:17" ht="14.5" x14ac:dyDescent="0.35">
      <c r="A13" s="15" t="s">
        <v>58</v>
      </c>
      <c r="B13" s="13" t="s">
        <v>59</v>
      </c>
      <c r="C13" s="233">
        <f t="shared" si="6"/>
        <v>0.05</v>
      </c>
      <c r="D13" s="113">
        <f>D99</f>
        <v>435.7</v>
      </c>
      <c r="E13" s="113">
        <f t="shared" si="7"/>
        <v>171.03</v>
      </c>
      <c r="F13" s="165">
        <f t="shared" si="7"/>
        <v>161.33000000000001</v>
      </c>
      <c r="G13" s="111">
        <f t="shared" si="7"/>
        <v>528.97</v>
      </c>
      <c r="H13" s="111">
        <f t="shared" si="7"/>
        <v>605.04999999999995</v>
      </c>
      <c r="I13" s="111">
        <f t="shared" si="7"/>
        <v>228.42</v>
      </c>
      <c r="J13" s="188" t="s">
        <v>249</v>
      </c>
      <c r="K13" s="161"/>
      <c r="L13" s="210"/>
      <c r="M13" s="207"/>
      <c r="N13" s="207"/>
    </row>
    <row r="14" spans="1:17" ht="14.5" x14ac:dyDescent="0.35">
      <c r="A14" s="380" t="s">
        <v>60</v>
      </c>
      <c r="B14" s="381"/>
      <c r="C14" s="382"/>
      <c r="D14" s="114">
        <f t="shared" ref="D14" si="8">D11+(D12+D13)</f>
        <v>6489.9967271231735</v>
      </c>
      <c r="E14" s="114">
        <f t="shared" ref="E14:I14" si="9">E11+(E12+E13)</f>
        <v>2934.7445811797506</v>
      </c>
      <c r="F14" s="166">
        <f t="shared" si="9"/>
        <v>2768.3448375140133</v>
      </c>
      <c r="G14" s="114">
        <f t="shared" si="9"/>
        <v>9092.6376825587395</v>
      </c>
      <c r="H14" s="114">
        <f t="shared" si="9"/>
        <v>10397.280386019052</v>
      </c>
      <c r="I14" s="114">
        <f t="shared" si="9"/>
        <v>3938.2032893716032</v>
      </c>
      <c r="L14" s="207"/>
      <c r="M14" s="211"/>
      <c r="N14" s="207"/>
    </row>
    <row r="15" spans="1:17" ht="14.5" x14ac:dyDescent="0.35">
      <c r="A15" s="10" t="s">
        <v>61</v>
      </c>
      <c r="B15" s="13" t="s">
        <v>62</v>
      </c>
      <c r="C15" s="16">
        <f>C105</f>
        <v>0.14250000000000002</v>
      </c>
      <c r="D15" s="113">
        <f>D105</f>
        <v>1078.52</v>
      </c>
      <c r="E15" s="113">
        <f>E105</f>
        <v>487.70000000000005</v>
      </c>
      <c r="F15" s="165">
        <f>F105</f>
        <v>460.04999999999995</v>
      </c>
      <c r="G15" s="111">
        <f t="shared" ref="G15:I15" si="10">G105</f>
        <v>1511.02</v>
      </c>
      <c r="H15" s="111">
        <f t="shared" si="10"/>
        <v>1727.83</v>
      </c>
      <c r="I15" s="111">
        <f t="shared" si="10"/>
        <v>654.45000000000005</v>
      </c>
      <c r="L15" s="207"/>
      <c r="M15" s="207"/>
      <c r="N15" s="207"/>
    </row>
    <row r="16" spans="1:17" ht="14.5" x14ac:dyDescent="0.35">
      <c r="A16" s="374" t="s">
        <v>63</v>
      </c>
      <c r="B16" s="374"/>
      <c r="C16" s="374"/>
      <c r="D16" s="112">
        <f t="shared" ref="D16" si="11">IF(D14=0,0,ROUND(D14/(1-$C$15),2))</f>
        <v>7568.51</v>
      </c>
      <c r="E16" s="112">
        <f t="shared" ref="E16:I16" si="12">IF(E14=0,0,ROUND(E14/(1-$C$15),2))</f>
        <v>3422.44</v>
      </c>
      <c r="F16" s="164">
        <f t="shared" si="12"/>
        <v>3228.39</v>
      </c>
      <c r="G16" s="112">
        <f t="shared" si="12"/>
        <v>10603.66</v>
      </c>
      <c r="H16" s="112">
        <f t="shared" si="12"/>
        <v>12125.11</v>
      </c>
      <c r="I16" s="112">
        <f t="shared" si="12"/>
        <v>4592.66</v>
      </c>
      <c r="L16" s="207"/>
      <c r="M16" s="207"/>
      <c r="N16" s="207"/>
    </row>
    <row r="17" spans="1:17" ht="14.5" x14ac:dyDescent="0.35">
      <c r="A17" s="383" t="s">
        <v>64</v>
      </c>
      <c r="B17" s="383"/>
      <c r="C17" s="384"/>
      <c r="D17" s="115">
        <f>+Salários!D3</f>
        <v>1</v>
      </c>
      <c r="E17" s="115">
        <f>+Salários!D4</f>
        <v>1</v>
      </c>
      <c r="F17" s="167">
        <f>+Salários!D5</f>
        <v>1</v>
      </c>
      <c r="G17" s="115">
        <f>+Salários!D6</f>
        <v>1</v>
      </c>
      <c r="H17" s="115">
        <f>+Salários!D7</f>
        <v>1</v>
      </c>
      <c r="I17" s="115">
        <f>+Salários!D8</f>
        <v>1</v>
      </c>
      <c r="L17" s="207"/>
      <c r="M17" s="207"/>
      <c r="N17" s="207"/>
    </row>
    <row r="18" spans="1:17" ht="14.5" x14ac:dyDescent="0.35">
      <c r="A18" s="375" t="s">
        <v>65</v>
      </c>
      <c r="B18" s="376"/>
      <c r="C18" s="377"/>
      <c r="D18" s="112">
        <f t="shared" ref="D18:I18" si="13">D16*D17</f>
        <v>7568.51</v>
      </c>
      <c r="E18" s="112">
        <f t="shared" si="13"/>
        <v>3422.44</v>
      </c>
      <c r="F18" s="164">
        <f t="shared" si="13"/>
        <v>3228.39</v>
      </c>
      <c r="G18" s="112">
        <f t="shared" si="13"/>
        <v>10603.66</v>
      </c>
      <c r="H18" s="112">
        <f t="shared" si="13"/>
        <v>12125.11</v>
      </c>
      <c r="I18" s="112">
        <f t="shared" si="13"/>
        <v>4592.66</v>
      </c>
      <c r="K18" s="176" t="s">
        <v>66</v>
      </c>
      <c r="M18" s="207"/>
      <c r="N18" s="207"/>
      <c r="O18" s="282"/>
    </row>
    <row r="19" spans="1:17" ht="14.5" x14ac:dyDescent="0.35">
      <c r="A19" s="129" t="s">
        <v>323</v>
      </c>
      <c r="B19" s="130"/>
      <c r="C19" s="131"/>
      <c r="D19" s="386">
        <f>D52</f>
        <v>1002.9884900000001</v>
      </c>
      <c r="E19" s="387"/>
      <c r="F19" s="387"/>
      <c r="G19" s="387"/>
      <c r="H19" s="387"/>
      <c r="I19" s="388"/>
      <c r="L19" s="212"/>
      <c r="M19" s="207"/>
      <c r="N19" s="282"/>
    </row>
    <row r="20" spans="1:17" ht="14.5" x14ac:dyDescent="0.35">
      <c r="A20" s="129" t="s">
        <v>67</v>
      </c>
      <c r="B20" s="130"/>
      <c r="C20" s="131"/>
      <c r="D20" s="144"/>
      <c r="E20" s="112"/>
      <c r="F20" s="168"/>
      <c r="G20" s="168"/>
      <c r="H20" s="168"/>
      <c r="I20" s="168">
        <f>D19/(1-C15)*C15</f>
        <v>166.67738755102047</v>
      </c>
      <c r="K20" s="177"/>
      <c r="L20" s="212"/>
      <c r="M20" s="212"/>
      <c r="N20" s="207"/>
    </row>
    <row r="21" spans="1:17" ht="14.5" x14ac:dyDescent="0.35">
      <c r="A21" s="375" t="s">
        <v>327</v>
      </c>
      <c r="B21" s="376"/>
      <c r="C21" s="377"/>
      <c r="D21" s="142"/>
      <c r="E21" s="139"/>
      <c r="F21" s="169"/>
      <c r="G21" s="169"/>
      <c r="H21" s="169"/>
      <c r="I21" s="281">
        <f>D18+E18+F18+G18+H18+I18+D19+I20</f>
        <v>42710.435877551026</v>
      </c>
      <c r="K21" s="93" t="s">
        <v>68</v>
      </c>
      <c r="L21" s="178"/>
      <c r="M21" s="157"/>
      <c r="N21" s="157"/>
    </row>
    <row r="22" spans="1:17" ht="14.5" x14ac:dyDescent="0.3">
      <c r="A22" s="375" t="s">
        <v>242</v>
      </c>
      <c r="B22" s="376"/>
      <c r="C22" s="377"/>
      <c r="D22" s="143"/>
      <c r="E22" s="140"/>
      <c r="F22" s="170"/>
      <c r="G22" s="170"/>
      <c r="H22" s="170"/>
      <c r="I22" s="170">
        <f>I21*30</f>
        <v>1281313.0763265309</v>
      </c>
      <c r="J22" s="189">
        <v>0.05</v>
      </c>
      <c r="K22" s="179">
        <f>(I21*12)*0.05</f>
        <v>25626.261526530616</v>
      </c>
      <c r="M22" s="213"/>
      <c r="N22" s="213"/>
      <c r="O22" s="156"/>
    </row>
    <row r="23" spans="1:17" ht="14.5" x14ac:dyDescent="0.35">
      <c r="A23" s="17"/>
      <c r="B23" s="18"/>
      <c r="C23" s="19"/>
      <c r="D23" s="385"/>
      <c r="E23" s="385"/>
      <c r="F23" s="243"/>
      <c r="G23" s="277"/>
      <c r="H23" s="277"/>
      <c r="I23" s="277"/>
      <c r="J23" s="234"/>
      <c r="L23" s="207"/>
      <c r="M23" s="213"/>
      <c r="N23" s="207"/>
    </row>
    <row r="24" spans="1:17" ht="14.5" x14ac:dyDescent="0.35">
      <c r="A24" s="17"/>
      <c r="B24" s="21"/>
      <c r="C24" s="19"/>
      <c r="D24" s="20"/>
      <c r="E24" s="20"/>
      <c r="F24" s="20"/>
      <c r="G24" s="20"/>
      <c r="H24" s="20"/>
      <c r="I24" s="20"/>
      <c r="J24" s="190"/>
      <c r="K24" s="20"/>
      <c r="L24" s="20"/>
      <c r="O24" s="207"/>
      <c r="P24" s="207"/>
      <c r="Q24" s="207"/>
    </row>
    <row r="25" spans="1:17" ht="14.5" x14ac:dyDescent="0.35">
      <c r="A25" s="23" t="s">
        <v>69</v>
      </c>
      <c r="B25" s="24"/>
      <c r="C25" s="19"/>
      <c r="D25" s="17"/>
      <c r="E25" s="22"/>
      <c r="F25" s="22"/>
      <c r="G25" s="22"/>
      <c r="H25" s="22"/>
      <c r="I25" s="22"/>
      <c r="J25" s="191"/>
      <c r="K25" s="292"/>
      <c r="L25" s="22"/>
      <c r="O25" s="207"/>
      <c r="P25" s="207"/>
      <c r="Q25" s="207"/>
    </row>
    <row r="26" spans="1:17" ht="14.5" x14ac:dyDescent="0.35">
      <c r="A26" s="351" t="s">
        <v>70</v>
      </c>
      <c r="B26" s="351"/>
      <c r="C26" s="351" t="s">
        <v>71</v>
      </c>
      <c r="D26" s="355" t="s">
        <v>46</v>
      </c>
      <c r="E26" s="356"/>
      <c r="F26" s="356"/>
      <c r="G26" s="356"/>
      <c r="H26" s="356"/>
      <c r="I26" s="357"/>
      <c r="K26" s="292"/>
      <c r="O26" s="207"/>
      <c r="P26" s="207"/>
      <c r="Q26" s="207"/>
    </row>
    <row r="27" spans="1:17" ht="28.5" customHeight="1" x14ac:dyDescent="0.3">
      <c r="A27" s="351"/>
      <c r="B27" s="351"/>
      <c r="C27" s="351"/>
      <c r="D27" s="278" t="str">
        <f>D6</f>
        <v>Enfermeiro (30h/semana)</v>
      </c>
      <c r="E27" s="278" t="str">
        <f>E6</f>
        <v>Assistente Social (15h/semana)</v>
      </c>
      <c r="F27" s="278" t="str">
        <f t="shared" ref="F27:I27" si="14">F6</f>
        <v>Psicologo (15h/semana)</v>
      </c>
      <c r="G27" s="278" t="str">
        <f t="shared" si="14"/>
        <v>Med. Clínico (15h/semana)</v>
      </c>
      <c r="H27" s="278" t="str">
        <f t="shared" si="14"/>
        <v>Med. Trabalho (15h/semana)</v>
      </c>
      <c r="I27" s="278" t="str">
        <f t="shared" si="14"/>
        <v>Med. Psiquiatra (4h/semana)</v>
      </c>
      <c r="K27" s="293">
        <f>I22-K26</f>
        <v>1281313.0763265309</v>
      </c>
    </row>
    <row r="28" spans="1:17" ht="14.5" x14ac:dyDescent="0.35">
      <c r="A28" s="25" t="s">
        <v>8</v>
      </c>
      <c r="B28" s="26" t="s">
        <v>72</v>
      </c>
      <c r="C28" s="79"/>
      <c r="D28" s="79">
        <f>Salários!C3</f>
        <v>3238.6363636363635</v>
      </c>
      <c r="E28" s="79">
        <f>Salários!C4</f>
        <v>1618.260234375</v>
      </c>
      <c r="F28" s="79">
        <f>+Salários!C5</f>
        <v>1522.39</v>
      </c>
      <c r="G28" s="79">
        <f>+Salários!C6</f>
        <v>4731.2860657894744</v>
      </c>
      <c r="H28" s="79">
        <f>+Salários!C7</f>
        <v>5455.3648660714289</v>
      </c>
      <c r="I28" s="79">
        <f>+Salários!C8</f>
        <v>1870.5873999999999</v>
      </c>
      <c r="L28" s="207"/>
      <c r="M28" s="207"/>
      <c r="N28" s="207"/>
    </row>
    <row r="29" spans="1:17" ht="14.5" x14ac:dyDescent="0.35">
      <c r="A29" s="25" t="s">
        <v>10</v>
      </c>
      <c r="B29" s="13" t="s">
        <v>73</v>
      </c>
      <c r="C29" s="77">
        <v>0.2</v>
      </c>
      <c r="D29" s="43">
        <f>Salários!$C$10*$C29</f>
        <v>303.60000000000002</v>
      </c>
      <c r="E29" s="43">
        <v>0</v>
      </c>
      <c r="F29" s="43">
        <v>0</v>
      </c>
      <c r="G29" s="43">
        <f>Salários!$C$10*$C29</f>
        <v>303.60000000000002</v>
      </c>
      <c r="H29" s="43">
        <f>Salários!$C$10*$C29</f>
        <v>303.60000000000002</v>
      </c>
      <c r="I29" s="43">
        <f>Salários!$C$10*$C29</f>
        <v>303.60000000000002</v>
      </c>
      <c r="L29" s="207"/>
      <c r="M29" s="207"/>
      <c r="N29" s="207"/>
    </row>
    <row r="30" spans="1:17" ht="14.5" x14ac:dyDescent="0.35">
      <c r="A30" s="25" t="s">
        <v>12</v>
      </c>
      <c r="B30" s="133" t="s">
        <v>265</v>
      </c>
      <c r="C30" s="150">
        <v>0</v>
      </c>
      <c r="D30" s="43" t="s">
        <v>74</v>
      </c>
      <c r="E30" s="43" t="s">
        <v>74</v>
      </c>
      <c r="F30" s="43" t="s">
        <v>74</v>
      </c>
      <c r="G30" s="43" t="s">
        <v>74</v>
      </c>
      <c r="H30" s="43" t="s">
        <v>74</v>
      </c>
      <c r="I30" s="43" t="s">
        <v>74</v>
      </c>
      <c r="K30" s="180"/>
      <c r="L30" s="207"/>
      <c r="M30" s="207"/>
      <c r="N30" s="207"/>
    </row>
    <row r="31" spans="1:17" ht="14.5" x14ac:dyDescent="0.35">
      <c r="A31" s="95"/>
      <c r="B31" s="96" t="s">
        <v>75</v>
      </c>
      <c r="C31" s="97"/>
      <c r="D31" s="98">
        <f>SUM(D28:D30)</f>
        <v>3542.2363636363634</v>
      </c>
      <c r="E31" s="98">
        <f t="shared" ref="E31:I31" si="15">SUM(E28:E30)</f>
        <v>1618.260234375</v>
      </c>
      <c r="F31" s="98">
        <f t="shared" si="15"/>
        <v>1522.39</v>
      </c>
      <c r="G31" s="98">
        <f t="shared" si="15"/>
        <v>5034.8860657894747</v>
      </c>
      <c r="H31" s="98">
        <f t="shared" si="15"/>
        <v>5758.9648660714292</v>
      </c>
      <c r="I31" s="98">
        <f t="shared" si="15"/>
        <v>2174.1873999999998</v>
      </c>
      <c r="L31" s="207"/>
      <c r="M31" s="207"/>
      <c r="N31" s="207"/>
    </row>
    <row r="32" spans="1:17" ht="14.5" x14ac:dyDescent="0.35">
      <c r="A32" s="23"/>
      <c r="B32" s="29"/>
      <c r="C32" s="30"/>
      <c r="D32" s="70"/>
      <c r="E32" s="70"/>
      <c r="F32" s="70"/>
      <c r="G32" s="181"/>
      <c r="H32" s="181"/>
      <c r="I32" s="181"/>
      <c r="J32" s="192"/>
      <c r="K32" s="181"/>
      <c r="L32" s="181"/>
      <c r="O32" s="207"/>
      <c r="P32" s="207"/>
      <c r="Q32" s="207"/>
    </row>
    <row r="33" spans="1:17" ht="14.5" x14ac:dyDescent="0.35">
      <c r="A33" s="23" t="s">
        <v>266</v>
      </c>
      <c r="B33" s="24"/>
      <c r="C33" s="24"/>
      <c r="D33" s="141"/>
      <c r="E33" s="141"/>
      <c r="F33" s="141"/>
      <c r="G33" s="141"/>
      <c r="H33" s="141"/>
      <c r="I33" s="141"/>
      <c r="J33" s="193"/>
      <c r="K33" s="141"/>
      <c r="L33" s="141"/>
      <c r="O33" s="207"/>
      <c r="P33" s="207"/>
      <c r="Q33" s="207"/>
    </row>
    <row r="34" spans="1:17" ht="43.5" x14ac:dyDescent="0.35">
      <c r="A34" s="344" t="s">
        <v>76</v>
      </c>
      <c r="B34" s="345"/>
      <c r="C34" s="94" t="s">
        <v>77</v>
      </c>
      <c r="D34" s="338" t="s">
        <v>78</v>
      </c>
      <c r="E34" s="339"/>
      <c r="F34" s="339"/>
      <c r="G34" s="339"/>
      <c r="H34" s="339"/>
      <c r="I34" s="340"/>
      <c r="K34" s="207"/>
      <c r="M34" s="207"/>
      <c r="O34" s="207"/>
      <c r="Q34" s="207"/>
    </row>
    <row r="35" spans="1:17" ht="14.5" x14ac:dyDescent="0.35">
      <c r="A35" s="25" t="s">
        <v>8</v>
      </c>
      <c r="B35" s="31" t="s">
        <v>248</v>
      </c>
      <c r="C35" s="145">
        <v>4.7</v>
      </c>
      <c r="D35" s="80">
        <f>C35*2*21</f>
        <v>197.4</v>
      </c>
      <c r="E35" s="80">
        <f>C35*2*12</f>
        <v>112.80000000000001</v>
      </c>
      <c r="F35" s="80">
        <f>C35*2*12</f>
        <v>112.80000000000001</v>
      </c>
      <c r="G35" s="80">
        <v>0</v>
      </c>
      <c r="H35" s="80">
        <v>0</v>
      </c>
      <c r="I35" s="80">
        <v>0</v>
      </c>
      <c r="J35" s="235"/>
      <c r="L35" s="207"/>
      <c r="M35" s="207"/>
      <c r="N35" s="207"/>
    </row>
    <row r="36" spans="1:17" ht="14.5" x14ac:dyDescent="0.35">
      <c r="A36" s="25" t="s">
        <v>10</v>
      </c>
      <c r="B36" s="31" t="s">
        <v>79</v>
      </c>
      <c r="C36" s="146">
        <v>-0.06</v>
      </c>
      <c r="D36" s="80">
        <f>D28*C36</f>
        <v>-194.31818181818181</v>
      </c>
      <c r="E36" s="80">
        <f>E28*C36</f>
        <v>-97.09561406249999</v>
      </c>
      <c r="F36" s="80">
        <f>F28*C36</f>
        <v>-91.343400000000003</v>
      </c>
      <c r="G36" s="80">
        <v>0</v>
      </c>
      <c r="H36" s="80">
        <v>0</v>
      </c>
      <c r="I36" s="80">
        <v>0</v>
      </c>
      <c r="J36" s="2"/>
      <c r="L36" s="207"/>
      <c r="M36" s="207"/>
      <c r="N36" s="207"/>
    </row>
    <row r="37" spans="1:17" ht="14.5" x14ac:dyDescent="0.35">
      <c r="A37" s="25" t="s">
        <v>12</v>
      </c>
      <c r="B37" s="284" t="s">
        <v>247</v>
      </c>
      <c r="C37" s="146">
        <v>0</v>
      </c>
      <c r="D37" s="80">
        <f>IF(D$17&gt;0,$C37*21,0)</f>
        <v>0</v>
      </c>
      <c r="E37" s="80">
        <f>IF(E$17&gt;0,$C37*21,0)</f>
        <v>0</v>
      </c>
      <c r="F37" s="80">
        <f>IF(F$17&gt;0,$C37*21,0)</f>
        <v>0</v>
      </c>
      <c r="G37" s="80">
        <v>0</v>
      </c>
      <c r="H37" s="80">
        <v>0</v>
      </c>
      <c r="I37" s="80">
        <v>0</v>
      </c>
      <c r="J37" s="235"/>
      <c r="L37" s="207"/>
      <c r="M37" s="207"/>
      <c r="N37" s="207"/>
    </row>
    <row r="38" spans="1:17" ht="14.5" x14ac:dyDescent="0.35">
      <c r="A38" s="25" t="s">
        <v>23</v>
      </c>
      <c r="B38" s="31" t="s">
        <v>80</v>
      </c>
      <c r="C38" s="145"/>
      <c r="D38" s="80">
        <f t="shared" ref="D38:F38" si="16">IF(D$17&gt;0,$C38*22,0)</f>
        <v>0</v>
      </c>
      <c r="E38" s="80">
        <f t="shared" si="16"/>
        <v>0</v>
      </c>
      <c r="F38" s="80">
        <f t="shared" si="16"/>
        <v>0</v>
      </c>
      <c r="G38" s="80">
        <v>0</v>
      </c>
      <c r="H38" s="80">
        <v>0</v>
      </c>
      <c r="I38" s="80">
        <v>0</v>
      </c>
      <c r="J38" s="2"/>
      <c r="L38" s="207"/>
      <c r="M38" s="207"/>
      <c r="N38" s="207"/>
    </row>
    <row r="39" spans="1:17" ht="14.5" x14ac:dyDescent="0.35">
      <c r="A39" s="99"/>
      <c r="B39" s="100" t="s">
        <v>81</v>
      </c>
      <c r="C39" s="101"/>
      <c r="D39" s="98">
        <f t="shared" ref="D39:H39" si="17">SUM(D35:D38)</f>
        <v>3.0818181818181927</v>
      </c>
      <c r="E39" s="98">
        <f t="shared" si="17"/>
        <v>15.704385937500021</v>
      </c>
      <c r="F39" s="172">
        <f t="shared" si="17"/>
        <v>21.456600000000009</v>
      </c>
      <c r="G39" s="172">
        <v>0</v>
      </c>
      <c r="H39" s="172">
        <f t="shared" si="17"/>
        <v>0</v>
      </c>
      <c r="I39" s="172">
        <v>0</v>
      </c>
      <c r="J39" s="214"/>
      <c r="L39" s="207"/>
      <c r="N39" s="207"/>
    </row>
    <row r="40" spans="1:17" ht="14.5" x14ac:dyDescent="0.35">
      <c r="A40" s="34"/>
      <c r="B40" s="35"/>
      <c r="C40" s="29"/>
      <c r="D40" s="70"/>
      <c r="E40" s="70"/>
      <c r="F40" s="70"/>
      <c r="G40" s="181"/>
      <c r="H40" s="181"/>
      <c r="I40" s="181"/>
      <c r="J40" s="214"/>
      <c r="L40" s="207"/>
      <c r="N40" s="207"/>
      <c r="O40" s="207"/>
      <c r="P40" s="207"/>
      <c r="Q40" s="207"/>
    </row>
    <row r="41" spans="1:17" ht="14.5" x14ac:dyDescent="0.35">
      <c r="A41" s="23" t="s">
        <v>82</v>
      </c>
      <c r="B41" s="24"/>
      <c r="C41" s="24"/>
      <c r="D41" s="141"/>
      <c r="E41" s="141"/>
      <c r="F41" s="141"/>
      <c r="G41" s="141"/>
      <c r="H41" s="141"/>
      <c r="I41" s="141"/>
      <c r="J41" s="214"/>
      <c r="L41" s="207"/>
      <c r="N41" s="207"/>
      <c r="O41" s="207"/>
      <c r="P41" s="207"/>
      <c r="Q41" s="207"/>
    </row>
    <row r="42" spans="1:17" ht="15" customHeight="1" x14ac:dyDescent="0.35">
      <c r="A42" s="344" t="s">
        <v>83</v>
      </c>
      <c r="B42" s="345"/>
      <c r="C42" s="94" t="s">
        <v>84</v>
      </c>
      <c r="D42" s="338" t="s">
        <v>78</v>
      </c>
      <c r="E42" s="339"/>
      <c r="F42" s="339"/>
      <c r="G42" s="339"/>
      <c r="H42" s="339"/>
      <c r="I42" s="340"/>
      <c r="J42" s="214"/>
      <c r="L42" s="207"/>
      <c r="N42" s="207"/>
      <c r="O42" s="207"/>
      <c r="Q42" s="207"/>
    </row>
    <row r="43" spans="1:17" ht="14.5" x14ac:dyDescent="0.35">
      <c r="A43" s="25" t="s">
        <v>8</v>
      </c>
      <c r="B43" s="33" t="s">
        <v>268</v>
      </c>
      <c r="C43" s="145"/>
      <c r="D43" s="32">
        <f>uniformes!$D$4+uniformes!D10</f>
        <v>8.5313333333333325</v>
      </c>
      <c r="E43" s="32">
        <f>uniformes!D10</f>
        <v>1.6113333333333335</v>
      </c>
      <c r="F43" s="32">
        <f>uniformes!D10</f>
        <v>1.6113333333333335</v>
      </c>
      <c r="G43" s="32">
        <f>uniformes!$D$4+uniformes!D10</f>
        <v>8.5313333333333325</v>
      </c>
      <c r="H43" s="32">
        <f>uniformes!$D$4+uniformes!D10</f>
        <v>8.5313333333333325</v>
      </c>
      <c r="I43" s="32">
        <f>uniformes!$D$4+uniformes!D10</f>
        <v>8.5313333333333325</v>
      </c>
      <c r="K43" s="182"/>
      <c r="L43" s="207"/>
      <c r="M43" s="207"/>
      <c r="N43" s="207"/>
    </row>
    <row r="44" spans="1:17" ht="14.5" x14ac:dyDescent="0.35">
      <c r="A44" s="25" t="s">
        <v>10</v>
      </c>
      <c r="B44" s="36" t="s">
        <v>240</v>
      </c>
      <c r="C44" s="238"/>
      <c r="D44" s="358">
        <f>'Materiais e Medicamentos'!F31</f>
        <v>55.975956666666661</v>
      </c>
      <c r="E44" s="359"/>
      <c r="F44" s="359"/>
      <c r="G44" s="359"/>
      <c r="H44" s="359"/>
      <c r="I44" s="359"/>
      <c r="L44" s="207"/>
      <c r="M44" s="207"/>
      <c r="N44" s="207"/>
    </row>
    <row r="45" spans="1:17" ht="14.5" x14ac:dyDescent="0.35">
      <c r="A45" s="25" t="s">
        <v>12</v>
      </c>
      <c r="B45" s="279" t="s">
        <v>241</v>
      </c>
      <c r="C45" s="238"/>
      <c r="D45" s="363">
        <f>'Materiais e Medicamentos'!G43</f>
        <v>18.648666666666667</v>
      </c>
      <c r="E45" s="364"/>
      <c r="F45" s="364"/>
      <c r="G45" s="364"/>
      <c r="H45" s="364"/>
      <c r="I45" s="365"/>
      <c r="L45" s="207"/>
      <c r="M45" s="207"/>
      <c r="N45" s="207"/>
    </row>
    <row r="46" spans="1:17" ht="14.5" x14ac:dyDescent="0.35">
      <c r="A46" s="25" t="s">
        <v>15</v>
      </c>
      <c r="B46" s="279" t="s">
        <v>315</v>
      </c>
      <c r="C46" s="238"/>
      <c r="D46" s="294"/>
      <c r="E46" s="295"/>
      <c r="F46" s="295"/>
      <c r="G46" s="295"/>
      <c r="H46" s="295"/>
      <c r="I46" s="302">
        <f>'Materiais e Medicamentos'!B55+'Materiais e Medicamentos'!F71</f>
        <v>18.070200000000003</v>
      </c>
      <c r="L46" s="207"/>
      <c r="M46" s="207"/>
      <c r="N46" s="207"/>
    </row>
    <row r="47" spans="1:17" ht="14.5" x14ac:dyDescent="0.35">
      <c r="A47" s="25" t="s">
        <v>17</v>
      </c>
      <c r="B47" s="279" t="s">
        <v>289</v>
      </c>
      <c r="C47" s="238"/>
      <c r="D47" s="363">
        <f>'Materiais e Medicamentos'!F83</f>
        <v>42.853999999999999</v>
      </c>
      <c r="E47" s="364"/>
      <c r="F47" s="364"/>
      <c r="G47" s="364"/>
      <c r="H47" s="364"/>
      <c r="I47" s="365"/>
      <c r="L47" s="207"/>
      <c r="M47" s="207"/>
      <c r="N47" s="207"/>
    </row>
    <row r="48" spans="1:17" ht="14.5" x14ac:dyDescent="0.35">
      <c r="A48" s="25" t="s">
        <v>17</v>
      </c>
      <c r="B48" s="279" t="s">
        <v>328</v>
      </c>
      <c r="C48" s="238"/>
      <c r="D48" s="363">
        <f>'Desp adm'!E3</f>
        <v>546.21</v>
      </c>
      <c r="E48" s="364"/>
      <c r="F48" s="364"/>
      <c r="G48" s="364"/>
      <c r="H48" s="364"/>
      <c r="I48" s="365"/>
      <c r="L48" s="207"/>
      <c r="M48" s="207"/>
      <c r="N48" s="207"/>
    </row>
    <row r="49" spans="1:17" ht="14.5" x14ac:dyDescent="0.35">
      <c r="A49" s="315" t="s">
        <v>19</v>
      </c>
      <c r="B49" s="316" t="s">
        <v>324</v>
      </c>
      <c r="C49" s="317"/>
      <c r="D49" s="360">
        <f>'Materiais e Medicamentos'!D60+'Materiais e Medicamentos'!D61+'Materiais e Medicamentos'!E66</f>
        <v>321.22966666666673</v>
      </c>
      <c r="E49" s="361"/>
      <c r="F49" s="361"/>
      <c r="G49" s="361"/>
      <c r="H49" s="361"/>
      <c r="I49" s="362"/>
      <c r="J49" s="240"/>
      <c r="K49" s="241"/>
      <c r="L49" s="242"/>
      <c r="M49" s="242"/>
      <c r="N49" s="242"/>
      <c r="O49" s="241"/>
      <c r="P49" s="241"/>
    </row>
    <row r="50" spans="1:17" ht="14.5" x14ac:dyDescent="0.35">
      <c r="A50" s="244" t="s">
        <v>21</v>
      </c>
      <c r="B50" s="323" t="s">
        <v>329</v>
      </c>
      <c r="C50" s="239"/>
      <c r="D50" s="318">
        <f>'Materiais e Medicamentos'!F66</f>
        <v>12.222000000000001</v>
      </c>
      <c r="E50" s="319"/>
      <c r="F50" s="319"/>
      <c r="G50" s="318">
        <f>'Materiais e Medicamentos'!F66</f>
        <v>12.222000000000001</v>
      </c>
      <c r="H50" s="318">
        <f>'Materiais e Medicamentos'!F66</f>
        <v>12.222000000000001</v>
      </c>
      <c r="I50" s="318">
        <f>'Materiais e Medicamentos'!F66</f>
        <v>12.222000000000001</v>
      </c>
      <c r="J50" s="240"/>
      <c r="K50" s="321"/>
      <c r="L50" s="242"/>
      <c r="M50" s="242"/>
      <c r="N50" s="242"/>
      <c r="O50" s="241"/>
      <c r="P50" s="241"/>
    </row>
    <row r="51" spans="1:17" ht="14.5" x14ac:dyDescent="0.35">
      <c r="A51" s="370" t="s">
        <v>332</v>
      </c>
      <c r="B51" s="371"/>
      <c r="C51" s="324"/>
      <c r="D51" s="322">
        <f t="shared" ref="D51:I51" si="18">D43+D50</f>
        <v>20.753333333333334</v>
      </c>
      <c r="E51" s="322">
        <f t="shared" si="18"/>
        <v>1.6113333333333335</v>
      </c>
      <c r="F51" s="322">
        <f t="shared" si="18"/>
        <v>1.6113333333333335</v>
      </c>
      <c r="G51" s="322">
        <f t="shared" si="18"/>
        <v>20.753333333333334</v>
      </c>
      <c r="H51" s="322">
        <f t="shared" si="18"/>
        <v>20.753333333333334</v>
      </c>
      <c r="I51" s="84">
        <f t="shared" si="18"/>
        <v>20.753333333333334</v>
      </c>
      <c r="J51" s="240"/>
      <c r="K51" s="321"/>
      <c r="L51" s="242"/>
      <c r="M51" s="242"/>
      <c r="N51" s="242"/>
      <c r="O51" s="241"/>
      <c r="P51" s="241"/>
    </row>
    <row r="52" spans="1:17" ht="14.5" x14ac:dyDescent="0.35">
      <c r="A52" s="346" t="s">
        <v>326</v>
      </c>
      <c r="B52" s="347"/>
      <c r="C52" s="348"/>
      <c r="D52" s="352">
        <f>SUM(D44:I49)</f>
        <v>1002.9884900000001</v>
      </c>
      <c r="E52" s="352"/>
      <c r="F52" s="352"/>
      <c r="G52" s="352"/>
      <c r="H52" s="352"/>
      <c r="I52" s="352"/>
      <c r="K52" s="182"/>
      <c r="L52" s="207"/>
      <c r="M52" s="207"/>
      <c r="N52" s="207"/>
    </row>
    <row r="53" spans="1:17" ht="14.5" x14ac:dyDescent="0.35">
      <c r="K53" s="182"/>
      <c r="L53" s="207"/>
      <c r="M53" s="207"/>
      <c r="N53" s="207"/>
    </row>
    <row r="54" spans="1:17" ht="14.5" x14ac:dyDescent="0.35">
      <c r="A54" s="37"/>
      <c r="B54" s="38"/>
      <c r="C54" s="39"/>
      <c r="D54" s="68"/>
      <c r="E54" s="68"/>
      <c r="F54" s="68"/>
      <c r="G54" s="68"/>
      <c r="H54" s="68"/>
      <c r="I54" s="320"/>
      <c r="J54" s="194"/>
      <c r="K54" s="69"/>
      <c r="L54" s="69"/>
      <c r="O54" s="207"/>
      <c r="P54" s="207"/>
      <c r="Q54" s="207"/>
    </row>
    <row r="55" spans="1:17" ht="14.5" x14ac:dyDescent="0.35">
      <c r="A55" s="23" t="s">
        <v>85</v>
      </c>
      <c r="B55" s="40"/>
      <c r="C55" s="41"/>
      <c r="D55" s="69"/>
      <c r="E55" s="69"/>
      <c r="F55" s="69"/>
      <c r="G55" s="69"/>
      <c r="H55" s="69"/>
      <c r="I55" s="69"/>
      <c r="J55" s="194"/>
      <c r="K55" s="69"/>
      <c r="L55" s="69"/>
      <c r="O55" s="207"/>
      <c r="P55" s="207"/>
      <c r="Q55" s="207"/>
    </row>
    <row r="56" spans="1:17" ht="15" customHeight="1" x14ac:dyDescent="0.35">
      <c r="A56" s="134" t="s">
        <v>86</v>
      </c>
      <c r="B56" s="134" t="s">
        <v>87</v>
      </c>
      <c r="C56" s="134" t="s">
        <v>71</v>
      </c>
      <c r="D56" s="338" t="s">
        <v>78</v>
      </c>
      <c r="E56" s="339"/>
      <c r="F56" s="339"/>
      <c r="G56" s="339"/>
      <c r="H56" s="339"/>
      <c r="I56" s="340"/>
      <c r="J56" s="214"/>
      <c r="O56" s="207"/>
      <c r="P56" s="207"/>
      <c r="Q56" s="207"/>
    </row>
    <row r="57" spans="1:17" ht="14.5" x14ac:dyDescent="0.35">
      <c r="A57" s="25" t="s">
        <v>8</v>
      </c>
      <c r="B57" s="28" t="s">
        <v>88</v>
      </c>
      <c r="C57" s="146">
        <v>0.2</v>
      </c>
      <c r="D57" s="43">
        <f t="shared" ref="D57:I64" si="19">ROUND((D$31+D$68+D$69+D$70)*$C57,2)</f>
        <v>846.2</v>
      </c>
      <c r="E57" s="43">
        <f t="shared" si="19"/>
        <v>386.59</v>
      </c>
      <c r="F57" s="43">
        <f t="shared" si="19"/>
        <v>363.68</v>
      </c>
      <c r="G57" s="43">
        <f t="shared" si="19"/>
        <v>1202.78</v>
      </c>
      <c r="H57" s="43">
        <f t="shared" si="19"/>
        <v>1375.75</v>
      </c>
      <c r="I57" s="43">
        <f t="shared" si="19"/>
        <v>519.39</v>
      </c>
      <c r="K57" s="207"/>
      <c r="L57" s="207"/>
      <c r="M57" s="207"/>
      <c r="N57" s="207"/>
    </row>
    <row r="58" spans="1:17" ht="14.5" x14ac:dyDescent="0.35">
      <c r="A58" s="25" t="s">
        <v>10</v>
      </c>
      <c r="B58" s="28" t="s">
        <v>89</v>
      </c>
      <c r="C58" s="146">
        <v>1.4999999999999999E-2</v>
      </c>
      <c r="D58" s="43">
        <f t="shared" si="19"/>
        <v>63.47</v>
      </c>
      <c r="E58" s="43">
        <f t="shared" si="19"/>
        <v>28.99</v>
      </c>
      <c r="F58" s="43">
        <f t="shared" si="19"/>
        <v>27.28</v>
      </c>
      <c r="G58" s="43">
        <f t="shared" si="19"/>
        <v>90.21</v>
      </c>
      <c r="H58" s="43">
        <f t="shared" si="19"/>
        <v>103.18</v>
      </c>
      <c r="I58" s="43">
        <f t="shared" si="19"/>
        <v>38.950000000000003</v>
      </c>
      <c r="L58" s="207"/>
      <c r="M58" s="207"/>
      <c r="N58" s="207"/>
    </row>
    <row r="59" spans="1:17" ht="14.5" x14ac:dyDescent="0.35">
      <c r="A59" s="25" t="s">
        <v>12</v>
      </c>
      <c r="B59" s="28" t="s">
        <v>90</v>
      </c>
      <c r="C59" s="146">
        <v>0.01</v>
      </c>
      <c r="D59" s="43">
        <f t="shared" si="19"/>
        <v>42.31</v>
      </c>
      <c r="E59" s="43">
        <f t="shared" si="19"/>
        <v>19.329999999999998</v>
      </c>
      <c r="F59" s="43">
        <f t="shared" si="19"/>
        <v>18.18</v>
      </c>
      <c r="G59" s="43">
        <f t="shared" si="19"/>
        <v>60.14</v>
      </c>
      <c r="H59" s="43">
        <f t="shared" si="19"/>
        <v>68.790000000000006</v>
      </c>
      <c r="I59" s="43">
        <f t="shared" si="19"/>
        <v>25.97</v>
      </c>
      <c r="L59" s="207"/>
      <c r="M59" s="207"/>
      <c r="N59" s="207"/>
    </row>
    <row r="60" spans="1:17" ht="14.5" x14ac:dyDescent="0.35">
      <c r="A60" s="25" t="s">
        <v>15</v>
      </c>
      <c r="B60" s="28" t="s">
        <v>91</v>
      </c>
      <c r="C60" s="146">
        <v>2E-3</v>
      </c>
      <c r="D60" s="43">
        <f t="shared" si="19"/>
        <v>8.4600000000000009</v>
      </c>
      <c r="E60" s="43">
        <f t="shared" si="19"/>
        <v>3.87</v>
      </c>
      <c r="F60" s="43">
        <f t="shared" si="19"/>
        <v>3.64</v>
      </c>
      <c r="G60" s="43">
        <f t="shared" si="19"/>
        <v>12.03</v>
      </c>
      <c r="H60" s="43">
        <f t="shared" si="19"/>
        <v>13.76</v>
      </c>
      <c r="I60" s="43">
        <f t="shared" si="19"/>
        <v>5.19</v>
      </c>
      <c r="L60" s="207"/>
      <c r="M60" s="207"/>
      <c r="N60" s="207"/>
    </row>
    <row r="61" spans="1:17" ht="14.5" x14ac:dyDescent="0.35">
      <c r="A61" s="25" t="s">
        <v>17</v>
      </c>
      <c r="B61" s="28" t="s">
        <v>92</v>
      </c>
      <c r="C61" s="146">
        <v>2.5000000000000001E-2</v>
      </c>
      <c r="D61" s="43">
        <f t="shared" si="19"/>
        <v>105.78</v>
      </c>
      <c r="E61" s="43">
        <f t="shared" si="19"/>
        <v>48.32</v>
      </c>
      <c r="F61" s="43">
        <f t="shared" si="19"/>
        <v>45.46</v>
      </c>
      <c r="G61" s="43">
        <f t="shared" si="19"/>
        <v>150.35</v>
      </c>
      <c r="H61" s="43">
        <f t="shared" si="19"/>
        <v>171.97</v>
      </c>
      <c r="I61" s="43">
        <f t="shared" si="19"/>
        <v>64.92</v>
      </c>
      <c r="L61" s="207"/>
      <c r="M61" s="207"/>
      <c r="N61" s="207"/>
    </row>
    <row r="62" spans="1:17" ht="14.5" x14ac:dyDescent="0.35">
      <c r="A62" s="25" t="s">
        <v>19</v>
      </c>
      <c r="B62" s="28" t="s">
        <v>93</v>
      </c>
      <c r="C62" s="146">
        <v>0.08</v>
      </c>
      <c r="D62" s="43">
        <f t="shared" si="19"/>
        <v>338.48</v>
      </c>
      <c r="E62" s="43">
        <f t="shared" si="19"/>
        <v>154.63</v>
      </c>
      <c r="F62" s="43">
        <f t="shared" si="19"/>
        <v>145.47</v>
      </c>
      <c r="G62" s="43">
        <f t="shared" si="19"/>
        <v>481.11</v>
      </c>
      <c r="H62" s="43">
        <f t="shared" si="19"/>
        <v>550.29999999999995</v>
      </c>
      <c r="I62" s="43">
        <f t="shared" si="19"/>
        <v>207.76</v>
      </c>
      <c r="L62" s="207"/>
      <c r="M62" s="207"/>
      <c r="N62" s="207"/>
    </row>
    <row r="63" spans="1:17" ht="14.5" x14ac:dyDescent="0.35">
      <c r="A63" s="25" t="s">
        <v>21</v>
      </c>
      <c r="B63" s="28" t="s">
        <v>94</v>
      </c>
      <c r="C63" s="146">
        <v>0.03</v>
      </c>
      <c r="D63" s="43">
        <f t="shared" si="19"/>
        <v>126.93</v>
      </c>
      <c r="E63" s="43">
        <f t="shared" si="19"/>
        <v>57.99</v>
      </c>
      <c r="F63" s="43">
        <f t="shared" si="19"/>
        <v>54.55</v>
      </c>
      <c r="G63" s="43">
        <f t="shared" si="19"/>
        <v>180.42</v>
      </c>
      <c r="H63" s="43">
        <f t="shared" si="19"/>
        <v>206.36</v>
      </c>
      <c r="I63" s="43">
        <f t="shared" si="19"/>
        <v>77.91</v>
      </c>
      <c r="J63" s="188" t="s">
        <v>95</v>
      </c>
      <c r="K63" s="161"/>
      <c r="L63" s="161"/>
      <c r="M63" s="207"/>
      <c r="N63" s="207"/>
    </row>
    <row r="64" spans="1:17" ht="14.5" x14ac:dyDescent="0.35">
      <c r="A64" s="44" t="s">
        <v>23</v>
      </c>
      <c r="B64" s="45" t="s">
        <v>96</v>
      </c>
      <c r="C64" s="146">
        <v>6.0000000000000001E-3</v>
      </c>
      <c r="D64" s="43">
        <f t="shared" si="19"/>
        <v>25.39</v>
      </c>
      <c r="E64" s="43">
        <f t="shared" si="19"/>
        <v>11.6</v>
      </c>
      <c r="F64" s="43">
        <f t="shared" si="19"/>
        <v>10.91</v>
      </c>
      <c r="G64" s="43">
        <f t="shared" si="19"/>
        <v>36.08</v>
      </c>
      <c r="H64" s="43">
        <f t="shared" si="19"/>
        <v>41.27</v>
      </c>
      <c r="I64" s="43">
        <f t="shared" si="19"/>
        <v>15.58</v>
      </c>
      <c r="L64" s="207"/>
      <c r="M64" s="207"/>
      <c r="N64" s="207"/>
    </row>
    <row r="65" spans="1:17" ht="14.5" x14ac:dyDescent="0.35">
      <c r="A65" s="349" t="s">
        <v>97</v>
      </c>
      <c r="B65" s="350"/>
      <c r="C65" s="103">
        <f>SUM(C57:C64)</f>
        <v>0.3680000000000001</v>
      </c>
      <c r="D65" s="102">
        <f t="shared" ref="D65" si="20">SUM(D57:D64)</f>
        <v>1557.0200000000002</v>
      </c>
      <c r="E65" s="102">
        <f t="shared" ref="E65:I65" si="21">SUM(E57:E64)</f>
        <v>711.32</v>
      </c>
      <c r="F65" s="172">
        <f t="shared" si="21"/>
        <v>669.17</v>
      </c>
      <c r="G65" s="172">
        <f t="shared" si="21"/>
        <v>2213.12</v>
      </c>
      <c r="H65" s="172">
        <f t="shared" si="21"/>
        <v>2531.38</v>
      </c>
      <c r="I65" s="172">
        <f t="shared" si="21"/>
        <v>955.67000000000007</v>
      </c>
      <c r="L65" s="207"/>
      <c r="M65" s="207"/>
      <c r="N65" s="207"/>
    </row>
    <row r="66" spans="1:17" ht="14.5" x14ac:dyDescent="0.35">
      <c r="A66" s="46"/>
      <c r="B66" s="47"/>
      <c r="C66" s="48"/>
      <c r="D66" s="64"/>
      <c r="E66" s="64"/>
      <c r="F66" s="64"/>
      <c r="G66" s="52"/>
      <c r="H66" s="52"/>
      <c r="I66" s="52"/>
      <c r="J66" s="195"/>
      <c r="K66" s="52"/>
      <c r="L66" s="52"/>
      <c r="O66" s="207"/>
      <c r="P66" s="207"/>
      <c r="Q66" s="207"/>
    </row>
    <row r="67" spans="1:17" ht="14.5" x14ac:dyDescent="0.35">
      <c r="A67" s="104" t="s">
        <v>98</v>
      </c>
      <c r="B67" s="132" t="s">
        <v>99</v>
      </c>
      <c r="C67" s="134" t="s">
        <v>71</v>
      </c>
      <c r="D67" s="338" t="s">
        <v>78</v>
      </c>
      <c r="E67" s="339"/>
      <c r="F67" s="339"/>
      <c r="G67" s="339"/>
      <c r="H67" s="339"/>
      <c r="I67" s="340"/>
      <c r="K67" s="207"/>
      <c r="L67" s="207"/>
      <c r="O67" s="207"/>
      <c r="P67" s="207"/>
      <c r="Q67" s="207"/>
    </row>
    <row r="68" spans="1:17" ht="14.5" x14ac:dyDescent="0.35">
      <c r="A68" s="25" t="s">
        <v>8</v>
      </c>
      <c r="B68" s="49" t="s">
        <v>100</v>
      </c>
      <c r="C68" s="146">
        <f>1/12</f>
        <v>8.3333333333333329E-2</v>
      </c>
      <c r="D68" s="43">
        <f>ROUND(D$31*$C68,2)</f>
        <v>295.19</v>
      </c>
      <c r="E68" s="43">
        <f>ROUND(E$31*$C68,2)</f>
        <v>134.86000000000001</v>
      </c>
      <c r="F68" s="171">
        <f>ROUND(F$31*$C68,2)</f>
        <v>126.87</v>
      </c>
      <c r="G68" s="171">
        <f t="shared" ref="G68:I68" si="22">ROUND(G$31*$C68,2)</f>
        <v>419.57</v>
      </c>
      <c r="H68" s="171">
        <f t="shared" si="22"/>
        <v>479.91</v>
      </c>
      <c r="I68" s="171">
        <f t="shared" si="22"/>
        <v>181.18</v>
      </c>
      <c r="L68" s="207"/>
      <c r="M68" s="207"/>
      <c r="N68" s="207"/>
    </row>
    <row r="69" spans="1:17" ht="14.5" x14ac:dyDescent="0.35">
      <c r="A69" s="25" t="s">
        <v>10</v>
      </c>
      <c r="B69" s="49" t="s">
        <v>101</v>
      </c>
      <c r="C69" s="147">
        <f>1/12</f>
        <v>8.3333333333333329E-2</v>
      </c>
      <c r="D69" s="43">
        <f t="shared" ref="D69:I69" si="23">$C69*D31</f>
        <v>295.18636363636358</v>
      </c>
      <c r="E69" s="43">
        <f t="shared" si="23"/>
        <v>134.85501953124998</v>
      </c>
      <c r="F69" s="171">
        <f t="shared" si="23"/>
        <v>126.86583333333334</v>
      </c>
      <c r="G69" s="171">
        <f t="shared" si="23"/>
        <v>419.57383881578954</v>
      </c>
      <c r="H69" s="171">
        <f t="shared" si="23"/>
        <v>479.91373883928577</v>
      </c>
      <c r="I69" s="171">
        <f t="shared" si="23"/>
        <v>181.18228333333332</v>
      </c>
      <c r="L69" s="207"/>
      <c r="M69" s="207"/>
      <c r="N69" s="207"/>
    </row>
    <row r="70" spans="1:17" ht="14.5" x14ac:dyDescent="0.35">
      <c r="A70" s="25" t="s">
        <v>12</v>
      </c>
      <c r="B70" s="49" t="s">
        <v>102</v>
      </c>
      <c r="C70" s="147">
        <f>1/12/3</f>
        <v>2.7777777777777776E-2</v>
      </c>
      <c r="D70" s="43">
        <f t="shared" ref="D70:I70" si="24">$C70*D31</f>
        <v>98.395454545454541</v>
      </c>
      <c r="E70" s="43">
        <f t="shared" si="24"/>
        <v>44.951673177083329</v>
      </c>
      <c r="F70" s="171">
        <f t="shared" si="24"/>
        <v>42.288611111111109</v>
      </c>
      <c r="G70" s="171">
        <f t="shared" si="24"/>
        <v>139.85794627192985</v>
      </c>
      <c r="H70" s="171">
        <f t="shared" si="24"/>
        <v>159.97124627976191</v>
      </c>
      <c r="I70" s="171">
        <f t="shared" si="24"/>
        <v>60.394094444444434</v>
      </c>
      <c r="L70" s="207"/>
      <c r="M70" s="207"/>
      <c r="N70" s="207"/>
    </row>
    <row r="71" spans="1:17" ht="14.5" x14ac:dyDescent="0.35">
      <c r="A71" s="349" t="s">
        <v>97</v>
      </c>
      <c r="B71" s="350"/>
      <c r="C71" s="105">
        <f t="shared" ref="C71:I71" si="25">SUM(C68:C70)</f>
        <v>0.19444444444444442</v>
      </c>
      <c r="D71" s="102">
        <f t="shared" si="25"/>
        <v>688.77181818181805</v>
      </c>
      <c r="E71" s="102">
        <f t="shared" si="25"/>
        <v>314.6666927083333</v>
      </c>
      <c r="F71" s="173">
        <f t="shared" si="25"/>
        <v>296.02444444444444</v>
      </c>
      <c r="G71" s="173">
        <f t="shared" si="25"/>
        <v>979.00178508771933</v>
      </c>
      <c r="H71" s="173">
        <f t="shared" si="25"/>
        <v>1119.7949851190479</v>
      </c>
      <c r="I71" s="173">
        <f t="shared" si="25"/>
        <v>422.75637777777774</v>
      </c>
      <c r="L71" s="207"/>
      <c r="M71" s="207"/>
      <c r="N71" s="207"/>
    </row>
    <row r="72" spans="1:17" ht="14.5" x14ac:dyDescent="0.35">
      <c r="A72" s="51"/>
      <c r="B72" s="52"/>
      <c r="C72" s="64"/>
      <c r="D72" s="64"/>
      <c r="E72" s="64"/>
      <c r="F72" s="64"/>
      <c r="G72" s="52"/>
      <c r="H72" s="52"/>
      <c r="I72" s="52"/>
      <c r="J72" s="195"/>
      <c r="K72" s="52"/>
      <c r="L72" s="52"/>
      <c r="O72" s="207"/>
      <c r="P72" s="207"/>
      <c r="Q72" s="207"/>
    </row>
    <row r="73" spans="1:17" ht="15" customHeight="1" x14ac:dyDescent="0.35">
      <c r="A73" s="134" t="s">
        <v>103</v>
      </c>
      <c r="B73" s="132" t="s">
        <v>104</v>
      </c>
      <c r="C73" s="134" t="s">
        <v>71</v>
      </c>
      <c r="D73" s="353" t="s">
        <v>78</v>
      </c>
      <c r="E73" s="354"/>
      <c r="F73" s="354"/>
      <c r="G73" s="354"/>
      <c r="H73" s="354"/>
      <c r="I73" s="354"/>
      <c r="O73" s="207"/>
      <c r="P73" s="207"/>
      <c r="Q73" s="207"/>
    </row>
    <row r="74" spans="1:17" ht="14.5" x14ac:dyDescent="0.35">
      <c r="A74" s="25" t="s">
        <v>8</v>
      </c>
      <c r="B74" s="50" t="s">
        <v>105</v>
      </c>
      <c r="C74" s="81">
        <f>Salários!D19*Salários!D14*0.2</f>
        <v>3.4079999999999999E-2</v>
      </c>
      <c r="D74" s="128"/>
      <c r="E74" s="280"/>
      <c r="F74" s="280"/>
      <c r="G74" s="280"/>
      <c r="H74" s="280"/>
      <c r="I74" s="280"/>
      <c r="O74" s="207"/>
      <c r="P74" s="207"/>
      <c r="Q74" s="207"/>
    </row>
    <row r="75" spans="1:17" ht="14.5" x14ac:dyDescent="0.35">
      <c r="A75" s="136" t="s">
        <v>10</v>
      </c>
      <c r="B75" s="137" t="s">
        <v>106</v>
      </c>
      <c r="C75" s="92"/>
      <c r="D75" s="43">
        <f t="shared" ref="D75:I75" si="26">(D31+D39+D62+D71)/12*$C74</f>
        <v>12.986098799999999</v>
      </c>
      <c r="E75" s="43">
        <f t="shared" si="26"/>
        <v>5.9732621289791661</v>
      </c>
      <c r="F75" s="171">
        <f t="shared" si="26"/>
        <v>5.6383685662222218</v>
      </c>
      <c r="G75" s="171">
        <f t="shared" si="26"/>
        <v>18.445793896491228</v>
      </c>
      <c r="H75" s="171">
        <f t="shared" si="26"/>
        <v>21.098529977380956</v>
      </c>
      <c r="I75" s="171">
        <f t="shared" si="26"/>
        <v>7.965358728888889</v>
      </c>
      <c r="M75" s="207"/>
      <c r="N75" s="207"/>
    </row>
    <row r="76" spans="1:17" ht="14.5" x14ac:dyDescent="0.35">
      <c r="A76" s="25" t="s">
        <v>12</v>
      </c>
      <c r="B76" s="50" t="s">
        <v>107</v>
      </c>
      <c r="C76" s="81">
        <v>0.4</v>
      </c>
      <c r="D76" s="43">
        <f t="shared" ref="D76:I76" si="27">$C76*D$62*$C74</f>
        <v>4.6141593600000004</v>
      </c>
      <c r="E76" s="43">
        <f t="shared" si="27"/>
        <v>2.1079161600000003</v>
      </c>
      <c r="F76" s="171">
        <f t="shared" si="27"/>
        <v>1.98304704</v>
      </c>
      <c r="G76" s="171">
        <f t="shared" si="27"/>
        <v>6.5584915200000005</v>
      </c>
      <c r="H76" s="171">
        <f t="shared" si="27"/>
        <v>7.5016895999999997</v>
      </c>
      <c r="I76" s="171">
        <f t="shared" si="27"/>
        <v>2.8321843200000001</v>
      </c>
      <c r="K76" s="182"/>
      <c r="L76" s="207"/>
      <c r="M76" s="207"/>
      <c r="N76" s="207"/>
    </row>
    <row r="77" spans="1:17" ht="14.5" x14ac:dyDescent="0.35">
      <c r="A77" s="25" t="s">
        <v>15</v>
      </c>
      <c r="B77" s="50" t="s">
        <v>108</v>
      </c>
      <c r="C77" s="81">
        <f>Salários!D20*Salários!D14*0.2</f>
        <v>0.10792</v>
      </c>
      <c r="D77" s="128"/>
      <c r="E77" s="128"/>
      <c r="F77" s="128"/>
      <c r="G77" s="245"/>
      <c r="H77" s="245"/>
      <c r="I77" s="245"/>
      <c r="K77" s="182"/>
      <c r="L77" s="207"/>
      <c r="M77" s="207"/>
      <c r="N77" s="207"/>
    </row>
    <row r="78" spans="1:17" ht="14.5" x14ac:dyDescent="0.35">
      <c r="A78" s="136" t="s">
        <v>15</v>
      </c>
      <c r="B78" s="137" t="s">
        <v>109</v>
      </c>
      <c r="C78" s="92"/>
      <c r="D78" s="43">
        <f>((D31+D39+D65+D71)/30*(30+3*(Salários!$D$12-1))/30*7/12*$C77)</f>
        <v>12.152322606666665</v>
      </c>
      <c r="E78" s="43">
        <f>((E31+E39+E65+E71)/30*(30+3*(Salários!$D$12-1))/30*7/12*$C77)</f>
        <v>5.5817600553012729</v>
      </c>
      <c r="F78" s="171">
        <f>((F31+F39+F65+F71)/30*(30+3*(Salários!$D$12-1))/30*7/12*$C77)</f>
        <v>5.265083240597531</v>
      </c>
      <c r="G78" s="171">
        <f>((G31+G39+G65+G71)/30*(30+3*(Salários!$D$12-1))/30*7/12*$C77)</f>
        <v>17.263918919074079</v>
      </c>
      <c r="H78" s="171">
        <f>((H31+H39+H65+H71)/30*(30+3*(Salários!$D$12-1))/30*7/12*$C77)</f>
        <v>19.746655692175928</v>
      </c>
      <c r="I78" s="171">
        <f>((I31+I39+I65+I71)/30*(30+3*(Salários!$D$12-1))/30*7/12*$C77)</f>
        <v>7.4549626452345681</v>
      </c>
      <c r="L78" s="207"/>
      <c r="M78" s="207"/>
      <c r="N78" s="207"/>
    </row>
    <row r="79" spans="1:17" ht="14.5" x14ac:dyDescent="0.35">
      <c r="A79" s="25" t="s">
        <v>17</v>
      </c>
      <c r="B79" s="50" t="s">
        <v>110</v>
      </c>
      <c r="C79" s="42">
        <v>0.4</v>
      </c>
      <c r="D79" s="43">
        <f>$C79*D$62*$C77</f>
        <v>14.611504640000003</v>
      </c>
      <c r="E79" s="43">
        <f>$C79*E$62*$C77</f>
        <v>6.6750678400000005</v>
      </c>
      <c r="F79" s="171">
        <f>$C79*F$62*$C77</f>
        <v>6.2796489600000003</v>
      </c>
      <c r="G79" s="171">
        <f t="shared" ref="G79:I79" si="28">$C79*G$62*$C77</f>
        <v>20.768556480000001</v>
      </c>
      <c r="H79" s="171">
        <f t="shared" si="28"/>
        <v>23.755350400000001</v>
      </c>
      <c r="I79" s="171">
        <f t="shared" si="28"/>
        <v>8.9685836800000001</v>
      </c>
      <c r="L79" s="207"/>
      <c r="M79" s="207"/>
      <c r="N79" s="207"/>
    </row>
    <row r="80" spans="1:17" ht="14.5" x14ac:dyDescent="0.35">
      <c r="A80" s="25" t="s">
        <v>19</v>
      </c>
      <c r="B80" s="125" t="s">
        <v>111</v>
      </c>
      <c r="C80" s="92"/>
      <c r="D80" s="82">
        <f>-(D68+D69+D70)*Salários!$D$16</f>
        <v>-20.663154545454542</v>
      </c>
      <c r="E80" s="82">
        <f>-(E68+E69+E70)*Salários!$D$16</f>
        <v>-9.4400007812499993</v>
      </c>
      <c r="F80" s="174">
        <f>-(F68+F69+F70)*Salários!$D$16</f>
        <v>-8.8807333333333336</v>
      </c>
      <c r="G80" s="174">
        <f>-(G68+G69+G70)*Salários!$D$16</f>
        <v>-29.370053552631578</v>
      </c>
      <c r="H80" s="174">
        <f>-(H68+H69+H70)*Salários!$D$16</f>
        <v>-33.593849553571431</v>
      </c>
      <c r="I80" s="174">
        <f>-(I68+I69+I70)*Salários!$D$16</f>
        <v>-12.682691333333333</v>
      </c>
      <c r="M80" s="207"/>
      <c r="N80" s="207"/>
    </row>
    <row r="81" spans="1:17" ht="14.5" x14ac:dyDescent="0.35">
      <c r="A81" s="349" t="s">
        <v>97</v>
      </c>
      <c r="B81" s="350"/>
      <c r="C81" s="105"/>
      <c r="D81" s="102">
        <f t="shared" ref="D81" si="29">SUM(D75:D80)</f>
        <v>23.700930861212125</v>
      </c>
      <c r="E81" s="102">
        <f t="shared" ref="E81:I81" si="30">SUM(E75:E80)</f>
        <v>10.898005403030442</v>
      </c>
      <c r="F81" s="173">
        <f t="shared" si="30"/>
        <v>10.285414473486417</v>
      </c>
      <c r="G81" s="173">
        <f t="shared" si="30"/>
        <v>33.666707262933727</v>
      </c>
      <c r="H81" s="173">
        <f t="shared" si="30"/>
        <v>38.508376115985456</v>
      </c>
      <c r="I81" s="173">
        <f t="shared" si="30"/>
        <v>14.538398040790126</v>
      </c>
      <c r="M81" s="207"/>
      <c r="N81" s="207"/>
    </row>
    <row r="82" spans="1:17" ht="14.5" x14ac:dyDescent="0.35">
      <c r="A82" s="53"/>
      <c r="B82" s="54"/>
      <c r="C82" s="54"/>
      <c r="D82" s="67"/>
      <c r="E82" s="67"/>
      <c r="F82" s="67"/>
      <c r="G82" s="183"/>
      <c r="H82" s="183"/>
      <c r="I82" s="183"/>
      <c r="O82" s="207"/>
      <c r="P82" s="207"/>
      <c r="Q82" s="207"/>
    </row>
    <row r="83" spans="1:17" ht="15" customHeight="1" x14ac:dyDescent="0.35">
      <c r="A83" s="134" t="s">
        <v>112</v>
      </c>
      <c r="B83" s="106" t="s">
        <v>113</v>
      </c>
      <c r="C83" s="107"/>
      <c r="D83" s="338" t="s">
        <v>78</v>
      </c>
      <c r="E83" s="339"/>
      <c r="F83" s="339"/>
      <c r="G83" s="339"/>
      <c r="H83" s="339"/>
      <c r="I83" s="340"/>
      <c r="J83" s="196"/>
      <c r="K83" s="207"/>
      <c r="L83" s="182"/>
      <c r="O83" s="207"/>
      <c r="P83" s="207"/>
      <c r="Q83" s="207"/>
    </row>
    <row r="84" spans="1:17" ht="14.5" x14ac:dyDescent="0.35">
      <c r="A84" s="136" t="s">
        <v>8</v>
      </c>
      <c r="B84" s="138" t="s">
        <v>114</v>
      </c>
      <c r="C84" s="145">
        <f>+Salários!D22</f>
        <v>5</v>
      </c>
      <c r="D84" s="43">
        <f t="shared" ref="D84:I84" si="31">(D31+D71+D39+D65+D81)/30*$C84/12</f>
        <v>80.761262928627957</v>
      </c>
      <c r="E84" s="43">
        <f t="shared" si="31"/>
        <v>37.095129422553661</v>
      </c>
      <c r="F84" s="171">
        <f t="shared" si="31"/>
        <v>34.990645262749048</v>
      </c>
      <c r="G84" s="171">
        <f t="shared" si="31"/>
        <v>114.73159108527956</v>
      </c>
      <c r="H84" s="171">
        <f t="shared" si="31"/>
        <v>131.23122537925644</v>
      </c>
      <c r="I84" s="171">
        <f t="shared" si="31"/>
        <v>49.54378021970232</v>
      </c>
      <c r="M84" s="207"/>
      <c r="N84" s="207"/>
    </row>
    <row r="85" spans="1:17" ht="14.5" x14ac:dyDescent="0.35">
      <c r="A85" s="349" t="s">
        <v>97</v>
      </c>
      <c r="B85" s="350"/>
      <c r="C85" s="105"/>
      <c r="D85" s="102">
        <f t="shared" ref="D85" si="32">+D84</f>
        <v>80.761262928627957</v>
      </c>
      <c r="E85" s="102">
        <f t="shared" ref="E85:I85" si="33">+E84</f>
        <v>37.095129422553661</v>
      </c>
      <c r="F85" s="173">
        <f t="shared" si="33"/>
        <v>34.990645262749048</v>
      </c>
      <c r="G85" s="173">
        <f t="shared" si="33"/>
        <v>114.73159108527956</v>
      </c>
      <c r="H85" s="173">
        <f t="shared" si="33"/>
        <v>131.23122537925644</v>
      </c>
      <c r="I85" s="173">
        <f t="shared" si="33"/>
        <v>49.54378021970232</v>
      </c>
      <c r="M85" s="207"/>
      <c r="N85" s="207"/>
    </row>
    <row r="86" spans="1:17" ht="14.5" x14ac:dyDescent="0.35">
      <c r="A86" s="58"/>
      <c r="B86" s="59"/>
      <c r="C86" s="60"/>
      <c r="D86" s="65"/>
      <c r="E86" s="65"/>
      <c r="F86" s="65"/>
      <c r="G86" s="66"/>
      <c r="H86" s="66"/>
      <c r="I86" s="66"/>
      <c r="O86" s="207"/>
      <c r="P86" s="207"/>
      <c r="Q86" s="207"/>
    </row>
    <row r="87" spans="1:17" ht="14.5" x14ac:dyDescent="0.35">
      <c r="A87" s="23" t="s">
        <v>115</v>
      </c>
      <c r="B87" s="59"/>
      <c r="C87" s="60"/>
      <c r="D87" s="66"/>
      <c r="E87" s="66"/>
      <c r="F87" s="66"/>
      <c r="G87" s="66"/>
      <c r="H87" s="66"/>
      <c r="I87" s="66"/>
      <c r="O87" s="207"/>
      <c r="P87" s="207"/>
      <c r="Q87" s="207"/>
    </row>
    <row r="88" spans="1:17" ht="15" customHeight="1" x14ac:dyDescent="0.35">
      <c r="A88" s="344" t="s">
        <v>116</v>
      </c>
      <c r="B88" s="345"/>
      <c r="C88" s="134"/>
      <c r="D88" s="338" t="s">
        <v>78</v>
      </c>
      <c r="E88" s="339"/>
      <c r="F88" s="339"/>
      <c r="G88" s="339"/>
      <c r="H88" s="339"/>
      <c r="I88" s="340"/>
      <c r="J88" s="214"/>
      <c r="K88" s="182"/>
      <c r="L88" s="207"/>
      <c r="O88" s="207"/>
      <c r="P88" s="207"/>
      <c r="Q88" s="207"/>
    </row>
    <row r="89" spans="1:17" ht="14.5" x14ac:dyDescent="0.35">
      <c r="A89" s="25" t="s">
        <v>86</v>
      </c>
      <c r="B89" s="49" t="s">
        <v>87</v>
      </c>
      <c r="C89" s="92"/>
      <c r="D89" s="43">
        <f>D65</f>
        <v>1557.0200000000002</v>
      </c>
      <c r="E89" s="43">
        <f>E65</f>
        <v>711.32</v>
      </c>
      <c r="F89" s="171">
        <f>F65</f>
        <v>669.17</v>
      </c>
      <c r="G89" s="171">
        <f t="shared" ref="G89:I89" si="34">G65</f>
        <v>2213.12</v>
      </c>
      <c r="H89" s="171">
        <f t="shared" si="34"/>
        <v>2531.38</v>
      </c>
      <c r="I89" s="171">
        <f t="shared" si="34"/>
        <v>955.67000000000007</v>
      </c>
      <c r="M89" s="207"/>
      <c r="N89" s="207"/>
    </row>
    <row r="90" spans="1:17" ht="14.5" x14ac:dyDescent="0.35">
      <c r="A90" s="25" t="s">
        <v>98</v>
      </c>
      <c r="B90" s="49" t="s">
        <v>99</v>
      </c>
      <c r="C90" s="92"/>
      <c r="D90" s="43">
        <f>D71</f>
        <v>688.77181818181805</v>
      </c>
      <c r="E90" s="43">
        <f>E71</f>
        <v>314.6666927083333</v>
      </c>
      <c r="F90" s="171">
        <f>F71</f>
        <v>296.02444444444444</v>
      </c>
      <c r="G90" s="171">
        <f t="shared" ref="G90:I90" si="35">G71</f>
        <v>979.00178508771933</v>
      </c>
      <c r="H90" s="171">
        <f t="shared" si="35"/>
        <v>1119.7949851190479</v>
      </c>
      <c r="I90" s="171">
        <f t="shared" si="35"/>
        <v>422.75637777777774</v>
      </c>
      <c r="M90" s="207"/>
      <c r="N90" s="207"/>
    </row>
    <row r="91" spans="1:17" ht="14.5" x14ac:dyDescent="0.35">
      <c r="A91" s="25" t="s">
        <v>103</v>
      </c>
      <c r="B91" s="49" t="s">
        <v>104</v>
      </c>
      <c r="C91" s="92"/>
      <c r="D91" s="43">
        <f>D81</f>
        <v>23.700930861212125</v>
      </c>
      <c r="E91" s="43">
        <f>E81</f>
        <v>10.898005403030442</v>
      </c>
      <c r="F91" s="171">
        <f>F81</f>
        <v>10.285414473486417</v>
      </c>
      <c r="G91" s="171">
        <f t="shared" ref="G91:I91" si="36">G81</f>
        <v>33.666707262933727</v>
      </c>
      <c r="H91" s="171">
        <f t="shared" si="36"/>
        <v>38.508376115985456</v>
      </c>
      <c r="I91" s="171">
        <f t="shared" si="36"/>
        <v>14.538398040790126</v>
      </c>
      <c r="M91" s="207"/>
      <c r="N91" s="207"/>
    </row>
    <row r="92" spans="1:17" ht="14.5" x14ac:dyDescent="0.35">
      <c r="A92" s="25" t="s">
        <v>112</v>
      </c>
      <c r="B92" s="49" t="s">
        <v>113</v>
      </c>
      <c r="C92" s="92"/>
      <c r="D92" s="43">
        <f>D85</f>
        <v>80.761262928627957</v>
      </c>
      <c r="E92" s="43">
        <f>E85</f>
        <v>37.095129422553661</v>
      </c>
      <c r="F92" s="171">
        <f>F85</f>
        <v>34.990645262749048</v>
      </c>
      <c r="G92" s="171">
        <f t="shared" ref="G92:I92" si="37">G85</f>
        <v>114.73159108527956</v>
      </c>
      <c r="H92" s="171">
        <f t="shared" si="37"/>
        <v>131.23122537925644</v>
      </c>
      <c r="I92" s="171">
        <f t="shared" si="37"/>
        <v>49.54378021970232</v>
      </c>
      <c r="J92" s="214"/>
      <c r="K92" s="182"/>
      <c r="L92" s="207"/>
      <c r="M92" s="207"/>
      <c r="N92" s="207"/>
    </row>
    <row r="93" spans="1:17" ht="14.5" x14ac:dyDescent="0.35">
      <c r="A93" s="349" t="s">
        <v>117</v>
      </c>
      <c r="B93" s="350"/>
      <c r="C93" s="105"/>
      <c r="D93" s="102">
        <f>SUM(D89:D92)</f>
        <v>2350.2540119716587</v>
      </c>
      <c r="E93" s="102">
        <f t="shared" ref="E93:I93" si="38">SUM(E89:E92)</f>
        <v>1073.9798275339174</v>
      </c>
      <c r="F93" s="173">
        <f t="shared" si="38"/>
        <v>1010.4705041806798</v>
      </c>
      <c r="G93" s="173">
        <f t="shared" si="38"/>
        <v>3340.5200834359325</v>
      </c>
      <c r="H93" s="173">
        <f t="shared" si="38"/>
        <v>3820.9145866142899</v>
      </c>
      <c r="I93" s="173">
        <f t="shared" si="38"/>
        <v>1442.5085560382702</v>
      </c>
      <c r="M93" s="207"/>
      <c r="N93" s="207"/>
    </row>
    <row r="94" spans="1:17" ht="14.5" x14ac:dyDescent="0.35">
      <c r="A94" s="58"/>
      <c r="B94" s="52"/>
      <c r="C94" s="52"/>
      <c r="D94" s="126"/>
      <c r="E94" s="126"/>
      <c r="F94" s="64"/>
      <c r="G94" s="52"/>
      <c r="H94" s="52"/>
      <c r="I94" s="52"/>
      <c r="O94" s="207"/>
      <c r="P94" s="207"/>
      <c r="Q94" s="207"/>
    </row>
    <row r="95" spans="1:17" ht="14.5" x14ac:dyDescent="0.35">
      <c r="A95" s="23" t="s">
        <v>118</v>
      </c>
      <c r="B95" s="52"/>
      <c r="C95" s="52"/>
      <c r="D95" s="52"/>
      <c r="E95" s="52"/>
      <c r="F95" s="52"/>
      <c r="G95" s="52"/>
      <c r="H95" s="52"/>
      <c r="I95" s="52"/>
      <c r="J95" s="195"/>
      <c r="K95" s="52"/>
      <c r="L95" s="52"/>
      <c r="O95" s="207"/>
      <c r="P95" s="207"/>
      <c r="Q95" s="207"/>
    </row>
    <row r="96" spans="1:17" ht="15" customHeight="1" x14ac:dyDescent="0.35">
      <c r="A96" s="344" t="s">
        <v>119</v>
      </c>
      <c r="B96" s="345"/>
      <c r="C96" s="134" t="s">
        <v>71</v>
      </c>
      <c r="D96" s="338" t="s">
        <v>78</v>
      </c>
      <c r="E96" s="339"/>
      <c r="F96" s="339"/>
      <c r="G96" s="339"/>
      <c r="H96" s="339"/>
      <c r="I96" s="340"/>
      <c r="O96" s="207"/>
      <c r="P96" s="207"/>
      <c r="Q96" s="207"/>
    </row>
    <row r="97" spans="1:17" ht="14.5" x14ac:dyDescent="0.35">
      <c r="A97" s="151"/>
      <c r="B97" s="152"/>
      <c r="C97" s="153"/>
      <c r="D97" s="153"/>
      <c r="E97" s="153"/>
      <c r="F97" s="153"/>
      <c r="G97" s="183"/>
      <c r="H97" s="183"/>
      <c r="I97" s="183"/>
      <c r="J97" s="197"/>
      <c r="K97" s="183"/>
      <c r="L97" s="183"/>
      <c r="N97" s="93"/>
      <c r="O97" s="207"/>
      <c r="P97" s="207"/>
      <c r="Q97" s="207"/>
    </row>
    <row r="98" spans="1:17" ht="14.5" x14ac:dyDescent="0.35">
      <c r="A98" s="25" t="s">
        <v>8</v>
      </c>
      <c r="B98" s="49" t="s">
        <v>120</v>
      </c>
      <c r="C98" s="146">
        <v>0.02</v>
      </c>
      <c r="D98" s="43">
        <f t="shared" ref="D98:I98" si="39">ROUND(SUM(D$31,D$39,D$52,D$93),2)*$C98</f>
        <v>137.97120000000001</v>
      </c>
      <c r="E98" s="43">
        <f t="shared" si="39"/>
        <v>54.158799999999999</v>
      </c>
      <c r="F98" s="171">
        <f t="shared" si="39"/>
        <v>51.086400000000005</v>
      </c>
      <c r="G98" s="171">
        <f t="shared" si="39"/>
        <v>167.50819999999999</v>
      </c>
      <c r="H98" s="171">
        <f t="shared" si="39"/>
        <v>191.5976</v>
      </c>
      <c r="I98" s="171">
        <f t="shared" si="39"/>
        <v>72.334000000000003</v>
      </c>
      <c r="J98" s="188" t="s">
        <v>57</v>
      </c>
      <c r="K98" s="161"/>
      <c r="L98" s="161"/>
      <c r="M98" s="207"/>
      <c r="N98" s="207"/>
    </row>
    <row r="99" spans="1:17" ht="14.5" x14ac:dyDescent="0.35">
      <c r="A99" s="25" t="s">
        <v>10</v>
      </c>
      <c r="B99" s="28" t="s">
        <v>121</v>
      </c>
      <c r="C99" s="146">
        <v>0.05</v>
      </c>
      <c r="D99" s="43">
        <f t="shared" ref="D99:I99" si="40">ROUND(SUM(D$31,D$39,D$52,D$93,D98)/(1-$C105-$C99)*$C99,2)</f>
        <v>435.7</v>
      </c>
      <c r="E99" s="43">
        <f t="shared" si="40"/>
        <v>171.03</v>
      </c>
      <c r="F99" s="171">
        <f t="shared" si="40"/>
        <v>161.33000000000001</v>
      </c>
      <c r="G99" s="171">
        <f t="shared" si="40"/>
        <v>528.97</v>
      </c>
      <c r="H99" s="171">
        <f t="shared" si="40"/>
        <v>605.04999999999995</v>
      </c>
      <c r="I99" s="171">
        <f t="shared" si="40"/>
        <v>228.42</v>
      </c>
      <c r="K99" s="184"/>
      <c r="L99" s="215"/>
      <c r="M99" s="215"/>
      <c r="N99" s="207"/>
    </row>
    <row r="100" spans="1:17" ht="14.5" x14ac:dyDescent="0.35">
      <c r="A100" s="367" t="s">
        <v>122</v>
      </c>
      <c r="B100" s="368"/>
      <c r="C100" s="27">
        <f>SUM(C98:C99)</f>
        <v>7.0000000000000007E-2</v>
      </c>
      <c r="D100" s="43">
        <f t="shared" ref="D100" si="41">SUM(D98:D99)</f>
        <v>573.6712</v>
      </c>
      <c r="E100" s="43">
        <f t="shared" ref="E100:I100" si="42">SUM(E98:E99)</f>
        <v>225.18880000000001</v>
      </c>
      <c r="F100" s="171">
        <f t="shared" si="42"/>
        <v>212.41640000000001</v>
      </c>
      <c r="G100" s="171">
        <f t="shared" si="42"/>
        <v>696.47820000000002</v>
      </c>
      <c r="H100" s="171">
        <f t="shared" si="42"/>
        <v>796.64760000000001</v>
      </c>
      <c r="I100" s="171">
        <f t="shared" si="42"/>
        <v>300.75400000000002</v>
      </c>
      <c r="K100" s="185"/>
      <c r="L100" s="207"/>
      <c r="M100" s="215"/>
      <c r="N100" s="207"/>
    </row>
    <row r="101" spans="1:17" ht="14.5" x14ac:dyDescent="0.35">
      <c r="A101" s="25" t="s">
        <v>12</v>
      </c>
      <c r="B101" s="28" t="s">
        <v>123</v>
      </c>
      <c r="C101" s="28"/>
      <c r="D101" s="28"/>
      <c r="E101" s="28"/>
      <c r="F101" s="28"/>
      <c r="G101" s="28"/>
      <c r="H101" s="28"/>
      <c r="I101" s="28"/>
      <c r="J101" s="183"/>
      <c r="K101" s="54"/>
      <c r="L101" s="54"/>
      <c r="O101" s="207"/>
      <c r="P101" s="207"/>
      <c r="Q101" s="207"/>
    </row>
    <row r="102" spans="1:17" ht="14.5" x14ac:dyDescent="0.35">
      <c r="A102" s="25" t="s">
        <v>124</v>
      </c>
      <c r="B102" s="28" t="s">
        <v>125</v>
      </c>
      <c r="C102" s="148">
        <v>0.05</v>
      </c>
      <c r="D102" s="43">
        <f t="shared" ref="D102:I104" si="43">ROUND($C102*D$16,2)</f>
        <v>378.43</v>
      </c>
      <c r="E102" s="43">
        <f t="shared" si="43"/>
        <v>171.12</v>
      </c>
      <c r="F102" s="171">
        <f t="shared" si="43"/>
        <v>161.41999999999999</v>
      </c>
      <c r="G102" s="171">
        <f t="shared" si="43"/>
        <v>530.17999999999995</v>
      </c>
      <c r="H102" s="171">
        <f t="shared" si="43"/>
        <v>606.26</v>
      </c>
      <c r="I102" s="171">
        <f t="shared" si="43"/>
        <v>229.63</v>
      </c>
      <c r="L102" s="207"/>
      <c r="M102" s="207"/>
      <c r="N102" s="207"/>
    </row>
    <row r="103" spans="1:17" ht="14.5" x14ac:dyDescent="0.3">
      <c r="A103" s="25" t="s">
        <v>126</v>
      </c>
      <c r="B103" s="28" t="s">
        <v>127</v>
      </c>
      <c r="C103" s="236">
        <v>7.5999999999999998E-2</v>
      </c>
      <c r="D103" s="43">
        <f>ROUND($C103*D$16,2)</f>
        <v>575.21</v>
      </c>
      <c r="E103" s="43">
        <f t="shared" si="43"/>
        <v>260.11</v>
      </c>
      <c r="F103" s="171">
        <f t="shared" si="43"/>
        <v>245.36</v>
      </c>
      <c r="G103" s="171">
        <f t="shared" si="43"/>
        <v>805.88</v>
      </c>
      <c r="H103" s="171">
        <f t="shared" si="43"/>
        <v>921.51</v>
      </c>
      <c r="I103" s="171">
        <f t="shared" si="43"/>
        <v>349.04</v>
      </c>
      <c r="J103" s="237" t="s">
        <v>152</v>
      </c>
      <c r="K103" s="161"/>
      <c r="L103" s="161"/>
      <c r="M103" s="161"/>
      <c r="N103" s="161"/>
    </row>
    <row r="104" spans="1:17" ht="14.5" x14ac:dyDescent="0.3">
      <c r="A104" s="25" t="s">
        <v>128</v>
      </c>
      <c r="B104" s="28" t="s">
        <v>129</v>
      </c>
      <c r="C104" s="236">
        <v>1.6500000000000001E-2</v>
      </c>
      <c r="D104" s="43">
        <f t="shared" si="43"/>
        <v>124.88</v>
      </c>
      <c r="E104" s="43">
        <f t="shared" si="43"/>
        <v>56.47</v>
      </c>
      <c r="F104" s="171">
        <f t="shared" si="43"/>
        <v>53.27</v>
      </c>
      <c r="G104" s="171">
        <f t="shared" si="43"/>
        <v>174.96</v>
      </c>
      <c r="H104" s="171">
        <f t="shared" si="43"/>
        <v>200.06</v>
      </c>
      <c r="I104" s="171">
        <f t="shared" si="43"/>
        <v>75.78</v>
      </c>
      <c r="J104" s="237" t="s">
        <v>152</v>
      </c>
      <c r="K104" s="161"/>
      <c r="L104" s="161"/>
      <c r="M104" s="161"/>
      <c r="N104" s="161"/>
    </row>
    <row r="105" spans="1:17" ht="14.5" x14ac:dyDescent="0.35">
      <c r="A105" s="369" t="s">
        <v>130</v>
      </c>
      <c r="B105" s="368"/>
      <c r="C105" s="27">
        <f t="shared" ref="C105:D105" si="44">SUM(C102:C104)</f>
        <v>0.14250000000000002</v>
      </c>
      <c r="D105" s="43">
        <f t="shared" si="44"/>
        <v>1078.52</v>
      </c>
      <c r="E105" s="43">
        <f t="shared" ref="E105:I105" si="45">SUM(E102:E104)</f>
        <v>487.70000000000005</v>
      </c>
      <c r="F105" s="171">
        <f t="shared" si="45"/>
        <v>460.04999999999995</v>
      </c>
      <c r="G105" s="171">
        <f t="shared" si="45"/>
        <v>1511.02</v>
      </c>
      <c r="H105" s="171">
        <f t="shared" si="45"/>
        <v>1727.83</v>
      </c>
      <c r="I105" s="171">
        <f t="shared" si="45"/>
        <v>654.45000000000005</v>
      </c>
      <c r="L105" s="207"/>
      <c r="M105" s="207"/>
      <c r="N105" s="207"/>
    </row>
    <row r="106" spans="1:17" ht="14.5" x14ac:dyDescent="0.35">
      <c r="A106" s="349" t="s">
        <v>131</v>
      </c>
      <c r="B106" s="350"/>
      <c r="C106" s="105">
        <f>C98+C99+C105</f>
        <v>0.21250000000000002</v>
      </c>
      <c r="D106" s="102">
        <f>D100+D105</f>
        <v>1652.1912</v>
      </c>
      <c r="E106" s="102">
        <f>E100+E105</f>
        <v>712.88880000000006</v>
      </c>
      <c r="F106" s="173">
        <f>F100+F105</f>
        <v>672.46640000000002</v>
      </c>
      <c r="G106" s="173">
        <f t="shared" ref="G106:I106" si="46">G100+G105</f>
        <v>2207.4982</v>
      </c>
      <c r="H106" s="173">
        <f t="shared" si="46"/>
        <v>2524.4776000000002</v>
      </c>
      <c r="I106" s="173">
        <f t="shared" si="46"/>
        <v>955.20400000000006</v>
      </c>
      <c r="L106" s="207"/>
      <c r="M106" s="207"/>
      <c r="N106" s="207"/>
    </row>
    <row r="107" spans="1:17" ht="14.5" x14ac:dyDescent="0.35">
      <c r="A107" s="23"/>
      <c r="B107" s="52"/>
      <c r="C107" s="52"/>
      <c r="D107" s="64"/>
      <c r="E107" s="64"/>
      <c r="F107" s="64"/>
      <c r="G107" s="52"/>
      <c r="H107" s="52"/>
      <c r="I107" s="52"/>
      <c r="J107" s="195"/>
      <c r="K107" s="52"/>
      <c r="L107" s="52"/>
      <c r="O107" s="207"/>
      <c r="P107" s="207"/>
      <c r="Q107" s="207"/>
    </row>
    <row r="108" spans="1:17" ht="14.5" x14ac:dyDescent="0.35">
      <c r="A108" s="23" t="s">
        <v>132</v>
      </c>
      <c r="B108" s="52"/>
      <c r="C108" s="52"/>
      <c r="D108" s="154" t="s">
        <v>133</v>
      </c>
      <c r="E108" s="155">
        <f>C63</f>
        <v>0.03</v>
      </c>
      <c r="F108" s="52"/>
      <c r="G108" s="52"/>
      <c r="H108" s="52"/>
      <c r="I108" s="52"/>
      <c r="J108" s="188" t="s">
        <v>95</v>
      </c>
      <c r="K108" s="161"/>
      <c r="L108" s="161"/>
      <c r="O108" s="207"/>
      <c r="P108" s="207"/>
      <c r="Q108" s="207"/>
    </row>
    <row r="109" spans="1:17" ht="15" customHeight="1" x14ac:dyDescent="0.35">
      <c r="A109" s="344" t="s">
        <v>134</v>
      </c>
      <c r="B109" s="345"/>
      <c r="C109" s="134" t="s">
        <v>71</v>
      </c>
      <c r="D109" s="338" t="s">
        <v>78</v>
      </c>
      <c r="E109" s="339"/>
      <c r="F109" s="339"/>
      <c r="G109" s="339"/>
      <c r="H109" s="339"/>
      <c r="I109" s="340"/>
      <c r="K109" s="207"/>
      <c r="P109" s="207"/>
      <c r="Q109" s="207"/>
    </row>
    <row r="110" spans="1:17" ht="14.5" x14ac:dyDescent="0.35">
      <c r="A110" s="25" t="s">
        <v>8</v>
      </c>
      <c r="B110" s="28" t="s">
        <v>135</v>
      </c>
      <c r="C110" s="27">
        <v>8.3299999999999999E-2</v>
      </c>
      <c r="D110" s="43">
        <f t="shared" ref="D110:I110" si="47">D31*$C110</f>
        <v>295.06828909090905</v>
      </c>
      <c r="E110" s="43">
        <f t="shared" si="47"/>
        <v>134.8010775234375</v>
      </c>
      <c r="F110" s="171">
        <f t="shared" si="47"/>
        <v>126.81508700000001</v>
      </c>
      <c r="G110" s="171">
        <f t="shared" si="47"/>
        <v>419.40600928026322</v>
      </c>
      <c r="H110" s="171">
        <f t="shared" si="47"/>
        <v>479.72177334375004</v>
      </c>
      <c r="I110" s="171">
        <f t="shared" si="47"/>
        <v>181.10981041999997</v>
      </c>
      <c r="L110" s="207"/>
      <c r="M110" s="207"/>
      <c r="N110" s="207"/>
    </row>
    <row r="111" spans="1:17" ht="14.5" x14ac:dyDescent="0.35">
      <c r="A111" s="25" t="s">
        <v>10</v>
      </c>
      <c r="B111" s="28" t="s">
        <v>136</v>
      </c>
      <c r="C111" s="27">
        <v>0.121</v>
      </c>
      <c r="D111" s="43">
        <f t="shared" ref="D111:I111" si="48">D31*$C111</f>
        <v>428.61059999999998</v>
      </c>
      <c r="E111" s="43">
        <f t="shared" si="48"/>
        <v>195.809488359375</v>
      </c>
      <c r="F111" s="171">
        <f t="shared" si="48"/>
        <v>184.20919000000001</v>
      </c>
      <c r="G111" s="171">
        <f t="shared" si="48"/>
        <v>609.22121396052637</v>
      </c>
      <c r="H111" s="171">
        <f t="shared" si="48"/>
        <v>696.83474879464291</v>
      </c>
      <c r="I111" s="171">
        <f t="shared" si="48"/>
        <v>263.07667539999994</v>
      </c>
      <c r="L111" s="207"/>
      <c r="M111" s="207"/>
      <c r="N111" s="207"/>
    </row>
    <row r="112" spans="1:17" ht="14.5" x14ac:dyDescent="0.35">
      <c r="A112" s="25" t="s">
        <v>12</v>
      </c>
      <c r="B112" s="57" t="s">
        <v>137</v>
      </c>
      <c r="C112" s="27">
        <v>0.04</v>
      </c>
      <c r="D112" s="43">
        <f t="shared" ref="D112:I112" si="49">D31*$C112</f>
        <v>141.68945454545454</v>
      </c>
      <c r="E112" s="43">
        <f t="shared" si="49"/>
        <v>64.730409374999994</v>
      </c>
      <c r="F112" s="171">
        <f t="shared" si="49"/>
        <v>60.895600000000002</v>
      </c>
      <c r="G112" s="171">
        <f t="shared" si="49"/>
        <v>201.39544263157899</v>
      </c>
      <c r="H112" s="171">
        <f t="shared" si="49"/>
        <v>230.35859464285718</v>
      </c>
      <c r="I112" s="171">
        <f t="shared" si="49"/>
        <v>86.967495999999997</v>
      </c>
      <c r="L112" s="207"/>
      <c r="M112" s="207"/>
      <c r="N112" s="207"/>
    </row>
    <row r="113" spans="1:16384" s="2" customFormat="1" ht="14.5" x14ac:dyDescent="0.35">
      <c r="A113" s="393" t="s">
        <v>138</v>
      </c>
      <c r="B113" s="393"/>
      <c r="C113" s="27">
        <f t="shared" ref="C113" si="50">SUM(C110:C112)</f>
        <v>0.24429999999999999</v>
      </c>
      <c r="D113" s="43">
        <f t="shared" ref="D113" si="51">SUM(D110:D112)</f>
        <v>865.36834363636353</v>
      </c>
      <c r="E113" s="43">
        <f t="shared" ref="E113:I113" si="52">SUM(E110:E112)</f>
        <v>395.34097525781249</v>
      </c>
      <c r="F113" s="171">
        <f t="shared" si="52"/>
        <v>371.91987699999999</v>
      </c>
      <c r="G113" s="171">
        <f t="shared" si="52"/>
        <v>1230.0226658723686</v>
      </c>
      <c r="H113" s="171">
        <f t="shared" si="52"/>
        <v>1406.9151167812502</v>
      </c>
      <c r="I113" s="171">
        <f t="shared" si="52"/>
        <v>531.1539818199999</v>
      </c>
      <c r="J113" s="187"/>
      <c r="L113" s="207"/>
      <c r="M113" s="207"/>
      <c r="N113" s="207"/>
    </row>
    <row r="114" spans="1:16384" s="2" customFormat="1" ht="43.5" x14ac:dyDescent="0.35">
      <c r="A114" s="25" t="s">
        <v>15</v>
      </c>
      <c r="B114" s="57" t="s">
        <v>139</v>
      </c>
      <c r="C114" s="61">
        <f>IF(E108=1%,7.39%,(IF(E108=2%,7.6%,7.82%)))</f>
        <v>7.8200000000000006E-2</v>
      </c>
      <c r="D114" s="43">
        <f t="shared" ref="D114:I114" si="53">D31*$C114</f>
        <v>277.00288363636366</v>
      </c>
      <c r="E114" s="43">
        <f t="shared" si="53"/>
        <v>126.54795032812501</v>
      </c>
      <c r="F114" s="171">
        <f t="shared" si="53"/>
        <v>119.05089800000002</v>
      </c>
      <c r="G114" s="171">
        <f t="shared" si="53"/>
        <v>393.72809034473693</v>
      </c>
      <c r="H114" s="171">
        <f t="shared" si="53"/>
        <v>450.35105252678579</v>
      </c>
      <c r="I114" s="171">
        <f t="shared" si="53"/>
        <v>170.02145468000001</v>
      </c>
      <c r="J114" s="187"/>
      <c r="L114" s="207"/>
      <c r="M114" s="207"/>
      <c r="N114" s="207"/>
    </row>
    <row r="115" spans="1:16384" s="2" customFormat="1" ht="14.5" x14ac:dyDescent="0.35">
      <c r="A115" s="75"/>
      <c r="B115" s="62" t="s">
        <v>140</v>
      </c>
      <c r="C115" s="55">
        <f>C113+C114</f>
        <v>0.32250000000000001</v>
      </c>
      <c r="D115" s="56">
        <f t="shared" ref="D115" si="54">SUM(D113+D114)</f>
        <v>1142.3712272727271</v>
      </c>
      <c r="E115" s="56">
        <f t="shared" ref="E115:I115" si="55">SUM(E113+E114)</f>
        <v>521.8889255859375</v>
      </c>
      <c r="F115" s="175">
        <f t="shared" si="55"/>
        <v>490.970775</v>
      </c>
      <c r="G115" s="175">
        <f t="shared" si="55"/>
        <v>1623.7507562171056</v>
      </c>
      <c r="H115" s="175">
        <f t="shared" si="55"/>
        <v>1857.2661693080358</v>
      </c>
      <c r="I115" s="175">
        <f t="shared" si="55"/>
        <v>701.17543649999993</v>
      </c>
      <c r="J115" s="187"/>
      <c r="L115" s="207"/>
      <c r="M115" s="207"/>
      <c r="N115" s="207"/>
    </row>
    <row r="116" spans="1:16384" s="2" customFormat="1" ht="14.5" x14ac:dyDescent="0.35">
      <c r="A116" s="394" t="s">
        <v>141</v>
      </c>
      <c r="B116" s="395"/>
      <c r="C116" s="396"/>
      <c r="D116" s="43">
        <f t="shared" ref="D116:I116" si="56">D$17</f>
        <v>1</v>
      </c>
      <c r="E116" s="43">
        <f t="shared" si="56"/>
        <v>1</v>
      </c>
      <c r="F116" s="171">
        <f t="shared" si="56"/>
        <v>1</v>
      </c>
      <c r="G116" s="171">
        <f t="shared" si="56"/>
        <v>1</v>
      </c>
      <c r="H116" s="171">
        <f t="shared" si="56"/>
        <v>1</v>
      </c>
      <c r="I116" s="171">
        <f t="shared" si="56"/>
        <v>1</v>
      </c>
      <c r="J116" s="187"/>
      <c r="L116" s="207"/>
      <c r="M116" s="207"/>
      <c r="N116" s="207"/>
    </row>
    <row r="117" spans="1:16384" s="2" customFormat="1" ht="14.5" x14ac:dyDescent="0.35">
      <c r="A117" s="397" t="s">
        <v>142</v>
      </c>
      <c r="B117" s="345"/>
      <c r="C117" s="108"/>
      <c r="D117" s="102">
        <f t="shared" ref="D117" si="57">D115*D116</f>
        <v>1142.3712272727271</v>
      </c>
      <c r="E117" s="102">
        <f t="shared" ref="E117:I117" si="58">E115*E116</f>
        <v>521.8889255859375</v>
      </c>
      <c r="F117" s="173">
        <f t="shared" si="58"/>
        <v>490.970775</v>
      </c>
      <c r="G117" s="173">
        <f t="shared" si="58"/>
        <v>1623.7507562171056</v>
      </c>
      <c r="H117" s="173">
        <f t="shared" si="58"/>
        <v>1857.2661693080358</v>
      </c>
      <c r="I117" s="173">
        <f t="shared" si="58"/>
        <v>701.17543649999993</v>
      </c>
      <c r="J117" s="187"/>
      <c r="L117" s="207"/>
      <c r="M117" s="207"/>
      <c r="N117" s="207"/>
    </row>
    <row r="118" spans="1:16384" s="2" customFormat="1" ht="14.5" x14ac:dyDescent="0.35">
      <c r="A118" s="6"/>
      <c r="B118" s="6"/>
      <c r="C118" s="7"/>
      <c r="D118" s="8"/>
      <c r="E118" s="8"/>
      <c r="F118" s="8"/>
      <c r="G118" s="8"/>
      <c r="H118" s="8"/>
      <c r="I118" s="8"/>
      <c r="J118" s="198"/>
      <c r="K118" s="8"/>
      <c r="L118" s="8"/>
      <c r="O118" s="207"/>
      <c r="P118" s="207"/>
      <c r="Q118" s="207"/>
    </row>
    <row r="119" spans="1:16384" s="2" customFormat="1" ht="14.5" x14ac:dyDescent="0.35">
      <c r="A119" s="397" t="s">
        <v>143</v>
      </c>
      <c r="B119" s="345"/>
      <c r="C119" s="398">
        <f>SUM(D117:F117)</f>
        <v>2155.2309278586645</v>
      </c>
      <c r="D119" s="399"/>
      <c r="E119" s="400"/>
      <c r="F119" s="366"/>
      <c r="G119" s="366"/>
      <c r="H119" s="366"/>
      <c r="I119" s="366"/>
      <c r="J119" s="366"/>
      <c r="K119" s="159"/>
      <c r="L119" s="159"/>
      <c r="O119" s="207"/>
      <c r="P119" s="207"/>
      <c r="Q119" s="207"/>
    </row>
    <row r="120" spans="1:16384" s="2" customFormat="1" ht="14.5" x14ac:dyDescent="0.35">
      <c r="A120" s="6"/>
      <c r="B120" s="6"/>
      <c r="C120" s="76"/>
      <c r="D120" s="8"/>
      <c r="E120" s="8"/>
      <c r="F120" s="8"/>
      <c r="G120" s="8"/>
      <c r="H120" s="8"/>
      <c r="I120" s="8"/>
      <c r="J120" s="198"/>
      <c r="K120" s="8"/>
      <c r="L120" s="8"/>
      <c r="O120" s="207"/>
      <c r="P120" s="207"/>
      <c r="Q120" s="207"/>
    </row>
    <row r="121" spans="1:16384" s="2" customFormat="1" ht="14.5" x14ac:dyDescent="0.35">
      <c r="A121" s="63" t="s">
        <v>144</v>
      </c>
      <c r="F121" s="8"/>
      <c r="G121" s="8"/>
      <c r="H121" s="8"/>
      <c r="I121" s="8"/>
      <c r="J121" s="198"/>
      <c r="K121" s="8"/>
      <c r="L121" s="8"/>
      <c r="O121" s="207"/>
      <c r="P121" s="207"/>
      <c r="Q121" s="207"/>
    </row>
    <row r="122" spans="1:16384" s="2" customFormat="1" x14ac:dyDescent="0.3">
      <c r="A122" s="283"/>
      <c r="B122" s="283"/>
      <c r="C122" s="283"/>
      <c r="D122" s="283"/>
      <c r="E122" s="283"/>
      <c r="F122" s="283"/>
      <c r="G122" s="283"/>
      <c r="H122" s="283"/>
      <c r="I122" s="337"/>
      <c r="J122" s="337"/>
      <c r="K122" s="337"/>
      <c r="L122" s="337"/>
      <c r="M122" s="337"/>
      <c r="N122" s="337"/>
      <c r="O122" s="337"/>
      <c r="P122" s="337"/>
      <c r="Q122" s="337" t="s">
        <v>243</v>
      </c>
      <c r="R122" s="337"/>
      <c r="S122" s="337"/>
      <c r="T122" s="337"/>
      <c r="U122" s="337"/>
      <c r="V122" s="337"/>
      <c r="W122" s="337"/>
      <c r="X122" s="337"/>
      <c r="Y122" s="337" t="s">
        <v>243</v>
      </c>
      <c r="Z122" s="337"/>
      <c r="AA122" s="337"/>
      <c r="AB122" s="337"/>
      <c r="AC122" s="337"/>
      <c r="AD122" s="337"/>
      <c r="AE122" s="337"/>
      <c r="AF122" s="337"/>
      <c r="AG122" s="337" t="s">
        <v>243</v>
      </c>
      <c r="AH122" s="337"/>
      <c r="AI122" s="337"/>
      <c r="AJ122" s="337"/>
      <c r="AK122" s="337"/>
      <c r="AL122" s="337"/>
      <c r="AM122" s="337"/>
      <c r="AN122" s="337"/>
      <c r="AO122" s="337" t="s">
        <v>243</v>
      </c>
      <c r="AP122" s="337"/>
      <c r="AQ122" s="337"/>
      <c r="AR122" s="337"/>
      <c r="AS122" s="337"/>
      <c r="AT122" s="337"/>
      <c r="AU122" s="337"/>
      <c r="AV122" s="337"/>
      <c r="AW122" s="337" t="s">
        <v>243</v>
      </c>
      <c r="AX122" s="337"/>
      <c r="AY122" s="337"/>
      <c r="AZ122" s="337"/>
      <c r="BA122" s="337"/>
      <c r="BB122" s="337"/>
      <c r="BC122" s="337"/>
      <c r="BD122" s="337"/>
      <c r="BE122" s="337" t="s">
        <v>243</v>
      </c>
      <c r="BF122" s="337"/>
      <c r="BG122" s="337"/>
      <c r="BH122" s="337"/>
      <c r="BI122" s="337"/>
      <c r="BJ122" s="337"/>
      <c r="BK122" s="337"/>
      <c r="BL122" s="337"/>
      <c r="BM122" s="337" t="s">
        <v>243</v>
      </c>
      <c r="BN122" s="337"/>
      <c r="BO122" s="337"/>
      <c r="BP122" s="337"/>
      <c r="BQ122" s="337"/>
      <c r="BR122" s="337"/>
      <c r="BS122" s="337"/>
      <c r="BT122" s="337"/>
      <c r="BU122" s="337" t="s">
        <v>243</v>
      </c>
      <c r="BV122" s="337"/>
      <c r="BW122" s="337"/>
      <c r="BX122" s="337"/>
      <c r="BY122" s="337"/>
      <c r="BZ122" s="337"/>
      <c r="CA122" s="337"/>
      <c r="CB122" s="337"/>
      <c r="CC122" s="337" t="s">
        <v>243</v>
      </c>
      <c r="CD122" s="337"/>
      <c r="CE122" s="337"/>
      <c r="CF122" s="337"/>
      <c r="CG122" s="337"/>
      <c r="CH122" s="337"/>
      <c r="CI122" s="337"/>
      <c r="CJ122" s="337"/>
      <c r="CK122" s="337" t="s">
        <v>243</v>
      </c>
      <c r="CL122" s="337"/>
      <c r="CM122" s="337"/>
      <c r="CN122" s="337"/>
      <c r="CO122" s="337"/>
      <c r="CP122" s="337"/>
      <c r="CQ122" s="337"/>
      <c r="CR122" s="337"/>
      <c r="CS122" s="337" t="s">
        <v>243</v>
      </c>
      <c r="CT122" s="337"/>
      <c r="CU122" s="337"/>
      <c r="CV122" s="337"/>
      <c r="CW122" s="337"/>
      <c r="CX122" s="337"/>
      <c r="CY122" s="337"/>
      <c r="CZ122" s="337"/>
      <c r="DA122" s="337" t="s">
        <v>243</v>
      </c>
      <c r="DB122" s="337"/>
      <c r="DC122" s="337"/>
      <c r="DD122" s="337"/>
      <c r="DE122" s="337"/>
      <c r="DF122" s="337"/>
      <c r="DG122" s="337"/>
      <c r="DH122" s="337"/>
      <c r="DI122" s="337" t="s">
        <v>243</v>
      </c>
      <c r="DJ122" s="337"/>
      <c r="DK122" s="337"/>
      <c r="DL122" s="337"/>
      <c r="DM122" s="337"/>
      <c r="DN122" s="337"/>
      <c r="DO122" s="337"/>
      <c r="DP122" s="337"/>
      <c r="DQ122" s="337" t="s">
        <v>243</v>
      </c>
      <c r="DR122" s="337"/>
      <c r="DS122" s="337"/>
      <c r="DT122" s="337"/>
      <c r="DU122" s="337"/>
      <c r="DV122" s="337"/>
      <c r="DW122" s="337"/>
      <c r="DX122" s="337"/>
      <c r="DY122" s="337" t="s">
        <v>243</v>
      </c>
      <c r="DZ122" s="337"/>
      <c r="EA122" s="337"/>
      <c r="EB122" s="337"/>
      <c r="EC122" s="337"/>
      <c r="ED122" s="337"/>
      <c r="EE122" s="337"/>
      <c r="EF122" s="337"/>
      <c r="EG122" s="337" t="s">
        <v>243</v>
      </c>
      <c r="EH122" s="337"/>
      <c r="EI122" s="337"/>
      <c r="EJ122" s="337"/>
      <c r="EK122" s="337"/>
      <c r="EL122" s="337"/>
      <c r="EM122" s="337"/>
      <c r="EN122" s="337"/>
      <c r="EO122" s="337" t="s">
        <v>243</v>
      </c>
      <c r="EP122" s="337"/>
      <c r="EQ122" s="337"/>
      <c r="ER122" s="337"/>
      <c r="ES122" s="337"/>
      <c r="ET122" s="337"/>
      <c r="EU122" s="337"/>
      <c r="EV122" s="337"/>
      <c r="EW122" s="337" t="s">
        <v>243</v>
      </c>
      <c r="EX122" s="337"/>
      <c r="EY122" s="337"/>
      <c r="EZ122" s="337"/>
      <c r="FA122" s="337"/>
      <c r="FB122" s="337"/>
      <c r="FC122" s="337"/>
      <c r="FD122" s="337"/>
      <c r="FE122" s="337" t="s">
        <v>243</v>
      </c>
      <c r="FF122" s="337"/>
      <c r="FG122" s="337"/>
      <c r="FH122" s="337"/>
      <c r="FI122" s="337"/>
      <c r="FJ122" s="337"/>
      <c r="FK122" s="337"/>
      <c r="FL122" s="337"/>
      <c r="FM122" s="337" t="s">
        <v>243</v>
      </c>
      <c r="FN122" s="337"/>
      <c r="FO122" s="337"/>
      <c r="FP122" s="337"/>
      <c r="FQ122" s="337"/>
      <c r="FR122" s="337"/>
      <c r="FS122" s="337"/>
      <c r="FT122" s="337"/>
      <c r="FU122" s="337" t="s">
        <v>243</v>
      </c>
      <c r="FV122" s="337"/>
      <c r="FW122" s="337"/>
      <c r="FX122" s="337"/>
      <c r="FY122" s="337"/>
      <c r="FZ122" s="337"/>
      <c r="GA122" s="337"/>
      <c r="GB122" s="337"/>
      <c r="GC122" s="337" t="s">
        <v>243</v>
      </c>
      <c r="GD122" s="337"/>
      <c r="GE122" s="337"/>
      <c r="GF122" s="337"/>
      <c r="GG122" s="337"/>
      <c r="GH122" s="337"/>
      <c r="GI122" s="337"/>
      <c r="GJ122" s="337"/>
      <c r="GK122" s="337" t="s">
        <v>243</v>
      </c>
      <c r="GL122" s="337"/>
      <c r="GM122" s="337"/>
      <c r="GN122" s="337"/>
      <c r="GO122" s="337"/>
      <c r="GP122" s="337"/>
      <c r="GQ122" s="337"/>
      <c r="GR122" s="337"/>
      <c r="GS122" s="337" t="s">
        <v>243</v>
      </c>
      <c r="GT122" s="337"/>
      <c r="GU122" s="337"/>
      <c r="GV122" s="337"/>
      <c r="GW122" s="337"/>
      <c r="GX122" s="337"/>
      <c r="GY122" s="337"/>
      <c r="GZ122" s="337"/>
      <c r="HA122" s="337" t="s">
        <v>243</v>
      </c>
      <c r="HB122" s="337"/>
      <c r="HC122" s="337"/>
      <c r="HD122" s="337"/>
      <c r="HE122" s="337"/>
      <c r="HF122" s="337"/>
      <c r="HG122" s="337"/>
      <c r="HH122" s="337"/>
      <c r="HI122" s="337" t="s">
        <v>243</v>
      </c>
      <c r="HJ122" s="337"/>
      <c r="HK122" s="337"/>
      <c r="HL122" s="337"/>
      <c r="HM122" s="337"/>
      <c r="HN122" s="337"/>
      <c r="HO122" s="337"/>
      <c r="HP122" s="337"/>
      <c r="HQ122" s="337" t="s">
        <v>243</v>
      </c>
      <c r="HR122" s="337"/>
      <c r="HS122" s="337"/>
      <c r="HT122" s="337"/>
      <c r="HU122" s="337"/>
      <c r="HV122" s="337"/>
      <c r="HW122" s="337"/>
      <c r="HX122" s="337"/>
      <c r="HY122" s="337" t="s">
        <v>243</v>
      </c>
      <c r="HZ122" s="337"/>
      <c r="IA122" s="337"/>
      <c r="IB122" s="337"/>
      <c r="IC122" s="337"/>
      <c r="ID122" s="337"/>
      <c r="IE122" s="337"/>
      <c r="IF122" s="337"/>
      <c r="IG122" s="337" t="s">
        <v>243</v>
      </c>
      <c r="IH122" s="337"/>
      <c r="II122" s="337"/>
      <c r="IJ122" s="337"/>
      <c r="IK122" s="337"/>
      <c r="IL122" s="337"/>
      <c r="IM122" s="337"/>
      <c r="IN122" s="337"/>
      <c r="IO122" s="337" t="s">
        <v>243</v>
      </c>
      <c r="IP122" s="337"/>
      <c r="IQ122" s="337"/>
      <c r="IR122" s="337"/>
      <c r="IS122" s="337"/>
      <c r="IT122" s="337"/>
      <c r="IU122" s="337"/>
      <c r="IV122" s="337"/>
      <c r="IW122" s="337" t="s">
        <v>243</v>
      </c>
      <c r="IX122" s="337"/>
      <c r="IY122" s="337"/>
      <c r="IZ122" s="337"/>
      <c r="JA122" s="337"/>
      <c r="JB122" s="337"/>
      <c r="JC122" s="337"/>
      <c r="JD122" s="337"/>
      <c r="JE122" s="337" t="s">
        <v>243</v>
      </c>
      <c r="JF122" s="337"/>
      <c r="JG122" s="337"/>
      <c r="JH122" s="337"/>
      <c r="JI122" s="337"/>
      <c r="JJ122" s="337"/>
      <c r="JK122" s="337"/>
      <c r="JL122" s="337"/>
      <c r="JM122" s="337" t="s">
        <v>243</v>
      </c>
      <c r="JN122" s="337"/>
      <c r="JO122" s="337"/>
      <c r="JP122" s="337"/>
      <c r="JQ122" s="337"/>
      <c r="JR122" s="337"/>
      <c r="JS122" s="337"/>
      <c r="JT122" s="337"/>
      <c r="JU122" s="337" t="s">
        <v>243</v>
      </c>
      <c r="JV122" s="337"/>
      <c r="JW122" s="337"/>
      <c r="JX122" s="337"/>
      <c r="JY122" s="337"/>
      <c r="JZ122" s="337"/>
      <c r="KA122" s="337"/>
      <c r="KB122" s="337"/>
      <c r="KC122" s="337" t="s">
        <v>243</v>
      </c>
      <c r="KD122" s="337"/>
      <c r="KE122" s="337"/>
      <c r="KF122" s="337"/>
      <c r="KG122" s="337"/>
      <c r="KH122" s="337"/>
      <c r="KI122" s="337"/>
      <c r="KJ122" s="337"/>
      <c r="KK122" s="337" t="s">
        <v>243</v>
      </c>
      <c r="KL122" s="337"/>
      <c r="KM122" s="337"/>
      <c r="KN122" s="337"/>
      <c r="KO122" s="337"/>
      <c r="KP122" s="337"/>
      <c r="KQ122" s="337"/>
      <c r="KR122" s="337"/>
      <c r="KS122" s="337" t="s">
        <v>243</v>
      </c>
      <c r="KT122" s="337"/>
      <c r="KU122" s="337"/>
      <c r="KV122" s="337"/>
      <c r="KW122" s="337"/>
      <c r="KX122" s="337"/>
      <c r="KY122" s="337"/>
      <c r="KZ122" s="337"/>
      <c r="LA122" s="337" t="s">
        <v>243</v>
      </c>
      <c r="LB122" s="337"/>
      <c r="LC122" s="337"/>
      <c r="LD122" s="337"/>
      <c r="LE122" s="337"/>
      <c r="LF122" s="337"/>
      <c r="LG122" s="337"/>
      <c r="LH122" s="337"/>
      <c r="LI122" s="337" t="s">
        <v>243</v>
      </c>
      <c r="LJ122" s="337"/>
      <c r="LK122" s="337"/>
      <c r="LL122" s="337"/>
      <c r="LM122" s="337"/>
      <c r="LN122" s="337"/>
      <c r="LO122" s="337"/>
      <c r="LP122" s="337"/>
      <c r="LQ122" s="337" t="s">
        <v>243</v>
      </c>
      <c r="LR122" s="337"/>
      <c r="LS122" s="337"/>
      <c r="LT122" s="337"/>
      <c r="LU122" s="337"/>
      <c r="LV122" s="337"/>
      <c r="LW122" s="337"/>
      <c r="LX122" s="337"/>
      <c r="LY122" s="337" t="s">
        <v>243</v>
      </c>
      <c r="LZ122" s="337"/>
      <c r="MA122" s="337"/>
      <c r="MB122" s="337"/>
      <c r="MC122" s="337"/>
      <c r="MD122" s="337"/>
      <c r="ME122" s="337"/>
      <c r="MF122" s="337"/>
      <c r="MG122" s="337" t="s">
        <v>243</v>
      </c>
      <c r="MH122" s="337"/>
      <c r="MI122" s="337"/>
      <c r="MJ122" s="337"/>
      <c r="MK122" s="337"/>
      <c r="ML122" s="337"/>
      <c r="MM122" s="337"/>
      <c r="MN122" s="337"/>
      <c r="MO122" s="337" t="s">
        <v>243</v>
      </c>
      <c r="MP122" s="337"/>
      <c r="MQ122" s="337"/>
      <c r="MR122" s="337"/>
      <c r="MS122" s="337"/>
      <c r="MT122" s="337"/>
      <c r="MU122" s="337"/>
      <c r="MV122" s="337"/>
      <c r="MW122" s="337" t="s">
        <v>243</v>
      </c>
      <c r="MX122" s="337"/>
      <c r="MY122" s="337"/>
      <c r="MZ122" s="337"/>
      <c r="NA122" s="337"/>
      <c r="NB122" s="337"/>
      <c r="NC122" s="337"/>
      <c r="ND122" s="337"/>
      <c r="NE122" s="337" t="s">
        <v>243</v>
      </c>
      <c r="NF122" s="337"/>
      <c r="NG122" s="337"/>
      <c r="NH122" s="337"/>
      <c r="NI122" s="337"/>
      <c r="NJ122" s="337"/>
      <c r="NK122" s="337"/>
      <c r="NL122" s="337"/>
      <c r="NM122" s="337" t="s">
        <v>243</v>
      </c>
      <c r="NN122" s="337"/>
      <c r="NO122" s="337"/>
      <c r="NP122" s="337"/>
      <c r="NQ122" s="337"/>
      <c r="NR122" s="337"/>
      <c r="NS122" s="337"/>
      <c r="NT122" s="337"/>
      <c r="NU122" s="337" t="s">
        <v>243</v>
      </c>
      <c r="NV122" s="337"/>
      <c r="NW122" s="337"/>
      <c r="NX122" s="337"/>
      <c r="NY122" s="337"/>
      <c r="NZ122" s="337"/>
      <c r="OA122" s="337"/>
      <c r="OB122" s="337"/>
      <c r="OC122" s="337" t="s">
        <v>243</v>
      </c>
      <c r="OD122" s="337"/>
      <c r="OE122" s="337"/>
      <c r="OF122" s="337"/>
      <c r="OG122" s="337"/>
      <c r="OH122" s="337"/>
      <c r="OI122" s="337"/>
      <c r="OJ122" s="337"/>
      <c r="OK122" s="337" t="s">
        <v>243</v>
      </c>
      <c r="OL122" s="337"/>
      <c r="OM122" s="337"/>
      <c r="ON122" s="337"/>
      <c r="OO122" s="337"/>
      <c r="OP122" s="337"/>
      <c r="OQ122" s="337"/>
      <c r="OR122" s="337"/>
      <c r="OS122" s="337" t="s">
        <v>243</v>
      </c>
      <c r="OT122" s="337"/>
      <c r="OU122" s="337"/>
      <c r="OV122" s="337"/>
      <c r="OW122" s="337"/>
      <c r="OX122" s="337"/>
      <c r="OY122" s="337"/>
      <c r="OZ122" s="337"/>
      <c r="PA122" s="337" t="s">
        <v>243</v>
      </c>
      <c r="PB122" s="337"/>
      <c r="PC122" s="337"/>
      <c r="PD122" s="337"/>
      <c r="PE122" s="337"/>
      <c r="PF122" s="337"/>
      <c r="PG122" s="337"/>
      <c r="PH122" s="337"/>
      <c r="PI122" s="337" t="s">
        <v>243</v>
      </c>
      <c r="PJ122" s="337"/>
      <c r="PK122" s="337"/>
      <c r="PL122" s="337"/>
      <c r="PM122" s="337"/>
      <c r="PN122" s="337"/>
      <c r="PO122" s="337"/>
      <c r="PP122" s="337"/>
      <c r="PQ122" s="337" t="s">
        <v>243</v>
      </c>
      <c r="PR122" s="337"/>
      <c r="PS122" s="337"/>
      <c r="PT122" s="337"/>
      <c r="PU122" s="337"/>
      <c r="PV122" s="337"/>
      <c r="PW122" s="337"/>
      <c r="PX122" s="337"/>
      <c r="PY122" s="337" t="s">
        <v>243</v>
      </c>
      <c r="PZ122" s="337"/>
      <c r="QA122" s="337"/>
      <c r="QB122" s="337"/>
      <c r="QC122" s="337"/>
      <c r="QD122" s="337"/>
      <c r="QE122" s="337"/>
      <c r="QF122" s="337"/>
      <c r="QG122" s="337" t="s">
        <v>243</v>
      </c>
      <c r="QH122" s="337"/>
      <c r="QI122" s="337"/>
      <c r="QJ122" s="337"/>
      <c r="QK122" s="337"/>
      <c r="QL122" s="337"/>
      <c r="QM122" s="337"/>
      <c r="QN122" s="337"/>
      <c r="QO122" s="337" t="s">
        <v>243</v>
      </c>
      <c r="QP122" s="337"/>
      <c r="QQ122" s="337"/>
      <c r="QR122" s="337"/>
      <c r="QS122" s="337"/>
      <c r="QT122" s="337"/>
      <c r="QU122" s="337"/>
      <c r="QV122" s="337"/>
      <c r="QW122" s="337" t="s">
        <v>243</v>
      </c>
      <c r="QX122" s="337"/>
      <c r="QY122" s="337"/>
      <c r="QZ122" s="337"/>
      <c r="RA122" s="337"/>
      <c r="RB122" s="337"/>
      <c r="RC122" s="337"/>
      <c r="RD122" s="337"/>
      <c r="RE122" s="337" t="s">
        <v>243</v>
      </c>
      <c r="RF122" s="337"/>
      <c r="RG122" s="337"/>
      <c r="RH122" s="337"/>
      <c r="RI122" s="337"/>
      <c r="RJ122" s="337"/>
      <c r="RK122" s="337"/>
      <c r="RL122" s="337"/>
      <c r="RM122" s="337" t="s">
        <v>243</v>
      </c>
      <c r="RN122" s="337"/>
      <c r="RO122" s="337"/>
      <c r="RP122" s="337"/>
      <c r="RQ122" s="337"/>
      <c r="RR122" s="337"/>
      <c r="RS122" s="337"/>
      <c r="RT122" s="337"/>
      <c r="RU122" s="337" t="s">
        <v>243</v>
      </c>
      <c r="RV122" s="337"/>
      <c r="RW122" s="337"/>
      <c r="RX122" s="337"/>
      <c r="RY122" s="337"/>
      <c r="RZ122" s="337"/>
      <c r="SA122" s="337"/>
      <c r="SB122" s="337"/>
      <c r="SC122" s="337" t="s">
        <v>243</v>
      </c>
      <c r="SD122" s="337"/>
      <c r="SE122" s="337"/>
      <c r="SF122" s="337"/>
      <c r="SG122" s="337"/>
      <c r="SH122" s="337"/>
      <c r="SI122" s="337"/>
      <c r="SJ122" s="337"/>
      <c r="SK122" s="337" t="s">
        <v>243</v>
      </c>
      <c r="SL122" s="337"/>
      <c r="SM122" s="337"/>
      <c r="SN122" s="337"/>
      <c r="SO122" s="337"/>
      <c r="SP122" s="337"/>
      <c r="SQ122" s="337"/>
      <c r="SR122" s="337"/>
      <c r="SS122" s="337" t="s">
        <v>243</v>
      </c>
      <c r="ST122" s="337"/>
      <c r="SU122" s="337"/>
      <c r="SV122" s="337"/>
      <c r="SW122" s="337"/>
      <c r="SX122" s="337"/>
      <c r="SY122" s="337"/>
      <c r="SZ122" s="337"/>
      <c r="TA122" s="337" t="s">
        <v>243</v>
      </c>
      <c r="TB122" s="337"/>
      <c r="TC122" s="337"/>
      <c r="TD122" s="337"/>
      <c r="TE122" s="337"/>
      <c r="TF122" s="337"/>
      <c r="TG122" s="337"/>
      <c r="TH122" s="337"/>
      <c r="TI122" s="337" t="s">
        <v>243</v>
      </c>
      <c r="TJ122" s="337"/>
      <c r="TK122" s="337"/>
      <c r="TL122" s="337"/>
      <c r="TM122" s="337"/>
      <c r="TN122" s="337"/>
      <c r="TO122" s="337"/>
      <c r="TP122" s="337"/>
      <c r="TQ122" s="337" t="s">
        <v>243</v>
      </c>
      <c r="TR122" s="337"/>
      <c r="TS122" s="337"/>
      <c r="TT122" s="337"/>
      <c r="TU122" s="337"/>
      <c r="TV122" s="337"/>
      <c r="TW122" s="337"/>
      <c r="TX122" s="337"/>
      <c r="TY122" s="337" t="s">
        <v>243</v>
      </c>
      <c r="TZ122" s="337"/>
      <c r="UA122" s="337"/>
      <c r="UB122" s="337"/>
      <c r="UC122" s="337"/>
      <c r="UD122" s="337"/>
      <c r="UE122" s="337"/>
      <c r="UF122" s="337"/>
      <c r="UG122" s="337" t="s">
        <v>243</v>
      </c>
      <c r="UH122" s="337"/>
      <c r="UI122" s="337"/>
      <c r="UJ122" s="337"/>
      <c r="UK122" s="337"/>
      <c r="UL122" s="337"/>
      <c r="UM122" s="337"/>
      <c r="UN122" s="337"/>
      <c r="UO122" s="337" t="s">
        <v>243</v>
      </c>
      <c r="UP122" s="337"/>
      <c r="UQ122" s="337"/>
      <c r="UR122" s="337"/>
      <c r="US122" s="337"/>
      <c r="UT122" s="337"/>
      <c r="UU122" s="337"/>
      <c r="UV122" s="337"/>
      <c r="UW122" s="337" t="s">
        <v>243</v>
      </c>
      <c r="UX122" s="337"/>
      <c r="UY122" s="337"/>
      <c r="UZ122" s="337"/>
      <c r="VA122" s="337"/>
      <c r="VB122" s="337"/>
      <c r="VC122" s="337"/>
      <c r="VD122" s="337"/>
      <c r="VE122" s="337" t="s">
        <v>243</v>
      </c>
      <c r="VF122" s="337"/>
      <c r="VG122" s="337"/>
      <c r="VH122" s="337"/>
      <c r="VI122" s="337"/>
      <c r="VJ122" s="337"/>
      <c r="VK122" s="337"/>
      <c r="VL122" s="337"/>
      <c r="VM122" s="337" t="s">
        <v>243</v>
      </c>
      <c r="VN122" s="337"/>
      <c r="VO122" s="337"/>
      <c r="VP122" s="337"/>
      <c r="VQ122" s="337"/>
      <c r="VR122" s="337"/>
      <c r="VS122" s="337"/>
      <c r="VT122" s="337"/>
      <c r="VU122" s="337" t="s">
        <v>243</v>
      </c>
      <c r="VV122" s="337"/>
      <c r="VW122" s="337"/>
      <c r="VX122" s="337"/>
      <c r="VY122" s="337"/>
      <c r="VZ122" s="337"/>
      <c r="WA122" s="337"/>
      <c r="WB122" s="337"/>
      <c r="WC122" s="337" t="s">
        <v>243</v>
      </c>
      <c r="WD122" s="337"/>
      <c r="WE122" s="337"/>
      <c r="WF122" s="337"/>
      <c r="WG122" s="337"/>
      <c r="WH122" s="337"/>
      <c r="WI122" s="337"/>
      <c r="WJ122" s="337"/>
      <c r="WK122" s="337" t="s">
        <v>243</v>
      </c>
      <c r="WL122" s="337"/>
      <c r="WM122" s="337"/>
      <c r="WN122" s="337"/>
      <c r="WO122" s="337"/>
      <c r="WP122" s="337"/>
      <c r="WQ122" s="337"/>
      <c r="WR122" s="337"/>
      <c r="WS122" s="337" t="s">
        <v>243</v>
      </c>
      <c r="WT122" s="337"/>
      <c r="WU122" s="337"/>
      <c r="WV122" s="337"/>
      <c r="WW122" s="337"/>
      <c r="WX122" s="337"/>
      <c r="WY122" s="337"/>
      <c r="WZ122" s="337"/>
      <c r="XA122" s="337" t="s">
        <v>243</v>
      </c>
      <c r="XB122" s="337"/>
      <c r="XC122" s="337"/>
      <c r="XD122" s="337"/>
      <c r="XE122" s="337"/>
      <c r="XF122" s="337"/>
      <c r="XG122" s="337"/>
      <c r="XH122" s="337"/>
      <c r="XI122" s="337" t="s">
        <v>243</v>
      </c>
      <c r="XJ122" s="337"/>
      <c r="XK122" s="337"/>
      <c r="XL122" s="337"/>
      <c r="XM122" s="337"/>
      <c r="XN122" s="337"/>
      <c r="XO122" s="337"/>
      <c r="XP122" s="337"/>
      <c r="XQ122" s="337" t="s">
        <v>243</v>
      </c>
      <c r="XR122" s="337"/>
      <c r="XS122" s="337"/>
      <c r="XT122" s="337"/>
      <c r="XU122" s="337"/>
      <c r="XV122" s="337"/>
      <c r="XW122" s="337"/>
      <c r="XX122" s="337"/>
      <c r="XY122" s="337" t="s">
        <v>243</v>
      </c>
      <c r="XZ122" s="337"/>
      <c r="YA122" s="337"/>
      <c r="YB122" s="337"/>
      <c r="YC122" s="337"/>
      <c r="YD122" s="337"/>
      <c r="YE122" s="337"/>
      <c r="YF122" s="337"/>
      <c r="YG122" s="337" t="s">
        <v>243</v>
      </c>
      <c r="YH122" s="337"/>
      <c r="YI122" s="337"/>
      <c r="YJ122" s="337"/>
      <c r="YK122" s="337"/>
      <c r="YL122" s="337"/>
      <c r="YM122" s="337"/>
      <c r="YN122" s="337"/>
      <c r="YO122" s="337" t="s">
        <v>243</v>
      </c>
      <c r="YP122" s="337"/>
      <c r="YQ122" s="337"/>
      <c r="YR122" s="337"/>
      <c r="YS122" s="337"/>
      <c r="YT122" s="337"/>
      <c r="YU122" s="337"/>
      <c r="YV122" s="337"/>
      <c r="YW122" s="337" t="s">
        <v>243</v>
      </c>
      <c r="YX122" s="337"/>
      <c r="YY122" s="337"/>
      <c r="YZ122" s="337"/>
      <c r="ZA122" s="337"/>
      <c r="ZB122" s="337"/>
      <c r="ZC122" s="337"/>
      <c r="ZD122" s="337"/>
      <c r="ZE122" s="337" t="s">
        <v>243</v>
      </c>
      <c r="ZF122" s="337"/>
      <c r="ZG122" s="337"/>
      <c r="ZH122" s="337"/>
      <c r="ZI122" s="337"/>
      <c r="ZJ122" s="337"/>
      <c r="ZK122" s="337"/>
      <c r="ZL122" s="337"/>
      <c r="ZM122" s="337" t="s">
        <v>243</v>
      </c>
      <c r="ZN122" s="337"/>
      <c r="ZO122" s="337"/>
      <c r="ZP122" s="337"/>
      <c r="ZQ122" s="337"/>
      <c r="ZR122" s="337"/>
      <c r="ZS122" s="337"/>
      <c r="ZT122" s="337"/>
      <c r="ZU122" s="337" t="s">
        <v>243</v>
      </c>
      <c r="ZV122" s="337"/>
      <c r="ZW122" s="337"/>
      <c r="ZX122" s="337"/>
      <c r="ZY122" s="337"/>
      <c r="ZZ122" s="337"/>
      <c r="AAA122" s="337"/>
      <c r="AAB122" s="337"/>
      <c r="AAC122" s="337" t="s">
        <v>243</v>
      </c>
      <c r="AAD122" s="337"/>
      <c r="AAE122" s="337"/>
      <c r="AAF122" s="337"/>
      <c r="AAG122" s="337"/>
      <c r="AAH122" s="337"/>
      <c r="AAI122" s="337"/>
      <c r="AAJ122" s="337"/>
      <c r="AAK122" s="337" t="s">
        <v>243</v>
      </c>
      <c r="AAL122" s="337"/>
      <c r="AAM122" s="337"/>
      <c r="AAN122" s="337"/>
      <c r="AAO122" s="337"/>
      <c r="AAP122" s="337"/>
      <c r="AAQ122" s="337"/>
      <c r="AAR122" s="337"/>
      <c r="AAS122" s="337" t="s">
        <v>243</v>
      </c>
      <c r="AAT122" s="337"/>
      <c r="AAU122" s="337"/>
      <c r="AAV122" s="337"/>
      <c r="AAW122" s="337"/>
      <c r="AAX122" s="337"/>
      <c r="AAY122" s="337"/>
      <c r="AAZ122" s="337"/>
      <c r="ABA122" s="337" t="s">
        <v>243</v>
      </c>
      <c r="ABB122" s="337"/>
      <c r="ABC122" s="337"/>
      <c r="ABD122" s="337"/>
      <c r="ABE122" s="337"/>
      <c r="ABF122" s="337"/>
      <c r="ABG122" s="337"/>
      <c r="ABH122" s="337"/>
      <c r="ABI122" s="337" t="s">
        <v>243</v>
      </c>
      <c r="ABJ122" s="337"/>
      <c r="ABK122" s="337"/>
      <c r="ABL122" s="337"/>
      <c r="ABM122" s="337"/>
      <c r="ABN122" s="337"/>
      <c r="ABO122" s="337"/>
      <c r="ABP122" s="337"/>
      <c r="ABQ122" s="337" t="s">
        <v>243</v>
      </c>
      <c r="ABR122" s="337"/>
      <c r="ABS122" s="337"/>
      <c r="ABT122" s="337"/>
      <c r="ABU122" s="337"/>
      <c r="ABV122" s="337"/>
      <c r="ABW122" s="337"/>
      <c r="ABX122" s="337"/>
      <c r="ABY122" s="337" t="s">
        <v>243</v>
      </c>
      <c r="ABZ122" s="337"/>
      <c r="ACA122" s="337"/>
      <c r="ACB122" s="337"/>
      <c r="ACC122" s="337"/>
      <c r="ACD122" s="337"/>
      <c r="ACE122" s="337"/>
      <c r="ACF122" s="337"/>
      <c r="ACG122" s="337" t="s">
        <v>243</v>
      </c>
      <c r="ACH122" s="337"/>
      <c r="ACI122" s="337"/>
      <c r="ACJ122" s="337"/>
      <c r="ACK122" s="337"/>
      <c r="ACL122" s="337"/>
      <c r="ACM122" s="337"/>
      <c r="ACN122" s="337"/>
      <c r="ACO122" s="337" t="s">
        <v>243</v>
      </c>
      <c r="ACP122" s="337"/>
      <c r="ACQ122" s="337"/>
      <c r="ACR122" s="337"/>
      <c r="ACS122" s="337"/>
      <c r="ACT122" s="337"/>
      <c r="ACU122" s="337"/>
      <c r="ACV122" s="337"/>
      <c r="ACW122" s="337" t="s">
        <v>243</v>
      </c>
      <c r="ACX122" s="337"/>
      <c r="ACY122" s="337"/>
      <c r="ACZ122" s="337"/>
      <c r="ADA122" s="337"/>
      <c r="ADB122" s="337"/>
      <c r="ADC122" s="337"/>
      <c r="ADD122" s="337"/>
      <c r="ADE122" s="337" t="s">
        <v>243</v>
      </c>
      <c r="ADF122" s="337"/>
      <c r="ADG122" s="337"/>
      <c r="ADH122" s="337"/>
      <c r="ADI122" s="337"/>
      <c r="ADJ122" s="337"/>
      <c r="ADK122" s="337"/>
      <c r="ADL122" s="337"/>
      <c r="ADM122" s="337" t="s">
        <v>243</v>
      </c>
      <c r="ADN122" s="337"/>
      <c r="ADO122" s="337"/>
      <c r="ADP122" s="337"/>
      <c r="ADQ122" s="337"/>
      <c r="ADR122" s="337"/>
      <c r="ADS122" s="337"/>
      <c r="ADT122" s="337"/>
      <c r="ADU122" s="337" t="s">
        <v>243</v>
      </c>
      <c r="ADV122" s="337"/>
      <c r="ADW122" s="337"/>
      <c r="ADX122" s="337"/>
      <c r="ADY122" s="337"/>
      <c r="ADZ122" s="337"/>
      <c r="AEA122" s="337"/>
      <c r="AEB122" s="337"/>
      <c r="AEC122" s="337" t="s">
        <v>243</v>
      </c>
      <c r="AED122" s="337"/>
      <c r="AEE122" s="337"/>
      <c r="AEF122" s="337"/>
      <c r="AEG122" s="337"/>
      <c r="AEH122" s="337"/>
      <c r="AEI122" s="337"/>
      <c r="AEJ122" s="337"/>
      <c r="AEK122" s="337" t="s">
        <v>243</v>
      </c>
      <c r="AEL122" s="337"/>
      <c r="AEM122" s="337"/>
      <c r="AEN122" s="337"/>
      <c r="AEO122" s="337"/>
      <c r="AEP122" s="337"/>
      <c r="AEQ122" s="337"/>
      <c r="AER122" s="337"/>
      <c r="AES122" s="337" t="s">
        <v>243</v>
      </c>
      <c r="AET122" s="337"/>
      <c r="AEU122" s="337"/>
      <c r="AEV122" s="337"/>
      <c r="AEW122" s="337"/>
      <c r="AEX122" s="337"/>
      <c r="AEY122" s="337"/>
      <c r="AEZ122" s="337"/>
      <c r="AFA122" s="337" t="s">
        <v>243</v>
      </c>
      <c r="AFB122" s="337"/>
      <c r="AFC122" s="337"/>
      <c r="AFD122" s="337"/>
      <c r="AFE122" s="337"/>
      <c r="AFF122" s="337"/>
      <c r="AFG122" s="337"/>
      <c r="AFH122" s="337"/>
      <c r="AFI122" s="337" t="s">
        <v>243</v>
      </c>
      <c r="AFJ122" s="337"/>
      <c r="AFK122" s="337"/>
      <c r="AFL122" s="337"/>
      <c r="AFM122" s="337"/>
      <c r="AFN122" s="337"/>
      <c r="AFO122" s="337"/>
      <c r="AFP122" s="337"/>
      <c r="AFQ122" s="337" t="s">
        <v>243</v>
      </c>
      <c r="AFR122" s="337"/>
      <c r="AFS122" s="337"/>
      <c r="AFT122" s="337"/>
      <c r="AFU122" s="337"/>
      <c r="AFV122" s="337"/>
      <c r="AFW122" s="337"/>
      <c r="AFX122" s="337"/>
      <c r="AFY122" s="337" t="s">
        <v>243</v>
      </c>
      <c r="AFZ122" s="337"/>
      <c r="AGA122" s="337"/>
      <c r="AGB122" s="337"/>
      <c r="AGC122" s="337"/>
      <c r="AGD122" s="337"/>
      <c r="AGE122" s="337"/>
      <c r="AGF122" s="337"/>
      <c r="AGG122" s="337" t="s">
        <v>243</v>
      </c>
      <c r="AGH122" s="337"/>
      <c r="AGI122" s="337"/>
      <c r="AGJ122" s="337"/>
      <c r="AGK122" s="337"/>
      <c r="AGL122" s="337"/>
      <c r="AGM122" s="337"/>
      <c r="AGN122" s="337"/>
      <c r="AGO122" s="337" t="s">
        <v>243</v>
      </c>
      <c r="AGP122" s="337"/>
      <c r="AGQ122" s="337"/>
      <c r="AGR122" s="337"/>
      <c r="AGS122" s="337"/>
      <c r="AGT122" s="337"/>
      <c r="AGU122" s="337"/>
      <c r="AGV122" s="337"/>
      <c r="AGW122" s="337" t="s">
        <v>243</v>
      </c>
      <c r="AGX122" s="337"/>
      <c r="AGY122" s="337"/>
      <c r="AGZ122" s="337"/>
      <c r="AHA122" s="337"/>
      <c r="AHB122" s="337"/>
      <c r="AHC122" s="337"/>
      <c r="AHD122" s="337"/>
      <c r="AHE122" s="337" t="s">
        <v>243</v>
      </c>
      <c r="AHF122" s="337"/>
      <c r="AHG122" s="337"/>
      <c r="AHH122" s="337"/>
      <c r="AHI122" s="337"/>
      <c r="AHJ122" s="337"/>
      <c r="AHK122" s="337"/>
      <c r="AHL122" s="337"/>
      <c r="AHM122" s="337" t="s">
        <v>243</v>
      </c>
      <c r="AHN122" s="337"/>
      <c r="AHO122" s="337"/>
      <c r="AHP122" s="337"/>
      <c r="AHQ122" s="337"/>
      <c r="AHR122" s="337"/>
      <c r="AHS122" s="337"/>
      <c r="AHT122" s="337"/>
      <c r="AHU122" s="337" t="s">
        <v>243</v>
      </c>
      <c r="AHV122" s="337"/>
      <c r="AHW122" s="337"/>
      <c r="AHX122" s="337"/>
      <c r="AHY122" s="337"/>
      <c r="AHZ122" s="337"/>
      <c r="AIA122" s="337"/>
      <c r="AIB122" s="337"/>
      <c r="AIC122" s="337" t="s">
        <v>243</v>
      </c>
      <c r="AID122" s="337"/>
      <c r="AIE122" s="337"/>
      <c r="AIF122" s="337"/>
      <c r="AIG122" s="337"/>
      <c r="AIH122" s="337"/>
      <c r="AII122" s="337"/>
      <c r="AIJ122" s="337"/>
      <c r="AIK122" s="337" t="s">
        <v>243</v>
      </c>
      <c r="AIL122" s="337"/>
      <c r="AIM122" s="337"/>
      <c r="AIN122" s="337"/>
      <c r="AIO122" s="337"/>
      <c r="AIP122" s="337"/>
      <c r="AIQ122" s="337"/>
      <c r="AIR122" s="337"/>
      <c r="AIS122" s="337" t="s">
        <v>243</v>
      </c>
      <c r="AIT122" s="337"/>
      <c r="AIU122" s="337"/>
      <c r="AIV122" s="337"/>
      <c r="AIW122" s="337"/>
      <c r="AIX122" s="337"/>
      <c r="AIY122" s="337"/>
      <c r="AIZ122" s="337"/>
      <c r="AJA122" s="337" t="s">
        <v>243</v>
      </c>
      <c r="AJB122" s="337"/>
      <c r="AJC122" s="337"/>
      <c r="AJD122" s="337"/>
      <c r="AJE122" s="337"/>
      <c r="AJF122" s="337"/>
      <c r="AJG122" s="337"/>
      <c r="AJH122" s="337"/>
      <c r="AJI122" s="337" t="s">
        <v>243</v>
      </c>
      <c r="AJJ122" s="337"/>
      <c r="AJK122" s="337"/>
      <c r="AJL122" s="337"/>
      <c r="AJM122" s="337"/>
      <c r="AJN122" s="337"/>
      <c r="AJO122" s="337"/>
      <c r="AJP122" s="337"/>
      <c r="AJQ122" s="337" t="s">
        <v>243</v>
      </c>
      <c r="AJR122" s="337"/>
      <c r="AJS122" s="337"/>
      <c r="AJT122" s="337"/>
      <c r="AJU122" s="337"/>
      <c r="AJV122" s="337"/>
      <c r="AJW122" s="337"/>
      <c r="AJX122" s="337"/>
      <c r="AJY122" s="337" t="s">
        <v>243</v>
      </c>
      <c r="AJZ122" s="337"/>
      <c r="AKA122" s="337"/>
      <c r="AKB122" s="337"/>
      <c r="AKC122" s="337"/>
      <c r="AKD122" s="337"/>
      <c r="AKE122" s="337"/>
      <c r="AKF122" s="337"/>
      <c r="AKG122" s="337" t="s">
        <v>243</v>
      </c>
      <c r="AKH122" s="337"/>
      <c r="AKI122" s="337"/>
      <c r="AKJ122" s="337"/>
      <c r="AKK122" s="337"/>
      <c r="AKL122" s="337"/>
      <c r="AKM122" s="337"/>
      <c r="AKN122" s="337"/>
      <c r="AKO122" s="337" t="s">
        <v>243</v>
      </c>
      <c r="AKP122" s="337"/>
      <c r="AKQ122" s="337"/>
      <c r="AKR122" s="337"/>
      <c r="AKS122" s="337"/>
      <c r="AKT122" s="337"/>
      <c r="AKU122" s="337"/>
      <c r="AKV122" s="337"/>
      <c r="AKW122" s="337" t="s">
        <v>243</v>
      </c>
      <c r="AKX122" s="337"/>
      <c r="AKY122" s="337"/>
      <c r="AKZ122" s="337"/>
      <c r="ALA122" s="337"/>
      <c r="ALB122" s="337"/>
      <c r="ALC122" s="337"/>
      <c r="ALD122" s="337"/>
      <c r="ALE122" s="337" t="s">
        <v>243</v>
      </c>
      <c r="ALF122" s="337"/>
      <c r="ALG122" s="337"/>
      <c r="ALH122" s="337"/>
      <c r="ALI122" s="337"/>
      <c r="ALJ122" s="337"/>
      <c r="ALK122" s="337"/>
      <c r="ALL122" s="337"/>
      <c r="ALM122" s="337" t="s">
        <v>243</v>
      </c>
      <c r="ALN122" s="337"/>
      <c r="ALO122" s="337"/>
      <c r="ALP122" s="337"/>
      <c r="ALQ122" s="337"/>
      <c r="ALR122" s="337"/>
      <c r="ALS122" s="337"/>
      <c r="ALT122" s="337"/>
      <c r="ALU122" s="337" t="s">
        <v>243</v>
      </c>
      <c r="ALV122" s="337"/>
      <c r="ALW122" s="337"/>
      <c r="ALX122" s="337"/>
      <c r="ALY122" s="337"/>
      <c r="ALZ122" s="337"/>
      <c r="AMA122" s="337"/>
      <c r="AMB122" s="337"/>
      <c r="AMC122" s="337" t="s">
        <v>243</v>
      </c>
      <c r="AMD122" s="337"/>
      <c r="AME122" s="337"/>
      <c r="AMF122" s="337"/>
      <c r="AMG122" s="337"/>
      <c r="AMH122" s="337"/>
      <c r="AMI122" s="337"/>
      <c r="AMJ122" s="337"/>
      <c r="AMK122" s="337" t="s">
        <v>243</v>
      </c>
      <c r="AML122" s="337"/>
      <c r="AMM122" s="337"/>
      <c r="AMN122" s="337"/>
      <c r="AMO122" s="337"/>
      <c r="AMP122" s="337"/>
      <c r="AMQ122" s="337"/>
      <c r="AMR122" s="337"/>
      <c r="AMS122" s="337" t="s">
        <v>243</v>
      </c>
      <c r="AMT122" s="337"/>
      <c r="AMU122" s="337"/>
      <c r="AMV122" s="337"/>
      <c r="AMW122" s="337"/>
      <c r="AMX122" s="337"/>
      <c r="AMY122" s="337"/>
      <c r="AMZ122" s="337"/>
      <c r="ANA122" s="337" t="s">
        <v>243</v>
      </c>
      <c r="ANB122" s="337"/>
      <c r="ANC122" s="337"/>
      <c r="AND122" s="337"/>
      <c r="ANE122" s="337"/>
      <c r="ANF122" s="337"/>
      <c r="ANG122" s="337"/>
      <c r="ANH122" s="337"/>
      <c r="ANI122" s="337" t="s">
        <v>243</v>
      </c>
      <c r="ANJ122" s="337"/>
      <c r="ANK122" s="337"/>
      <c r="ANL122" s="337"/>
      <c r="ANM122" s="337"/>
      <c r="ANN122" s="337"/>
      <c r="ANO122" s="337"/>
      <c r="ANP122" s="337"/>
      <c r="ANQ122" s="337" t="s">
        <v>243</v>
      </c>
      <c r="ANR122" s="337"/>
      <c r="ANS122" s="337"/>
      <c r="ANT122" s="337"/>
      <c r="ANU122" s="337"/>
      <c r="ANV122" s="337"/>
      <c r="ANW122" s="337"/>
      <c r="ANX122" s="337"/>
      <c r="ANY122" s="337" t="s">
        <v>243</v>
      </c>
      <c r="ANZ122" s="337"/>
      <c r="AOA122" s="337"/>
      <c r="AOB122" s="337"/>
      <c r="AOC122" s="337"/>
      <c r="AOD122" s="337"/>
      <c r="AOE122" s="337"/>
      <c r="AOF122" s="337"/>
      <c r="AOG122" s="337" t="s">
        <v>243</v>
      </c>
      <c r="AOH122" s="337"/>
      <c r="AOI122" s="337"/>
      <c r="AOJ122" s="337"/>
      <c r="AOK122" s="337"/>
      <c r="AOL122" s="337"/>
      <c r="AOM122" s="337"/>
      <c r="AON122" s="337"/>
      <c r="AOO122" s="337" t="s">
        <v>243</v>
      </c>
      <c r="AOP122" s="337"/>
      <c r="AOQ122" s="337"/>
      <c r="AOR122" s="337"/>
      <c r="AOS122" s="337"/>
      <c r="AOT122" s="337"/>
      <c r="AOU122" s="337"/>
      <c r="AOV122" s="337"/>
      <c r="AOW122" s="337" t="s">
        <v>243</v>
      </c>
      <c r="AOX122" s="337"/>
      <c r="AOY122" s="337"/>
      <c r="AOZ122" s="337"/>
      <c r="APA122" s="337"/>
      <c r="APB122" s="337"/>
      <c r="APC122" s="337"/>
      <c r="APD122" s="337"/>
      <c r="APE122" s="337" t="s">
        <v>243</v>
      </c>
      <c r="APF122" s="337"/>
      <c r="APG122" s="337"/>
      <c r="APH122" s="337"/>
      <c r="API122" s="337"/>
      <c r="APJ122" s="337"/>
      <c r="APK122" s="337"/>
      <c r="APL122" s="337"/>
      <c r="APM122" s="337" t="s">
        <v>243</v>
      </c>
      <c r="APN122" s="337"/>
      <c r="APO122" s="337"/>
      <c r="APP122" s="337"/>
      <c r="APQ122" s="337"/>
      <c r="APR122" s="337"/>
      <c r="APS122" s="337"/>
      <c r="APT122" s="337"/>
      <c r="APU122" s="337" t="s">
        <v>243</v>
      </c>
      <c r="APV122" s="337"/>
      <c r="APW122" s="337"/>
      <c r="APX122" s="337"/>
      <c r="APY122" s="337"/>
      <c r="APZ122" s="337"/>
      <c r="AQA122" s="337"/>
      <c r="AQB122" s="337"/>
      <c r="AQC122" s="337" t="s">
        <v>243</v>
      </c>
      <c r="AQD122" s="337"/>
      <c r="AQE122" s="337"/>
      <c r="AQF122" s="337"/>
      <c r="AQG122" s="337"/>
      <c r="AQH122" s="337"/>
      <c r="AQI122" s="337"/>
      <c r="AQJ122" s="337"/>
      <c r="AQK122" s="337" t="s">
        <v>243</v>
      </c>
      <c r="AQL122" s="337"/>
      <c r="AQM122" s="337"/>
      <c r="AQN122" s="337"/>
      <c r="AQO122" s="337"/>
      <c r="AQP122" s="337"/>
      <c r="AQQ122" s="337"/>
      <c r="AQR122" s="337"/>
      <c r="AQS122" s="337" t="s">
        <v>243</v>
      </c>
      <c r="AQT122" s="337"/>
      <c r="AQU122" s="337"/>
      <c r="AQV122" s="337"/>
      <c r="AQW122" s="337"/>
      <c r="AQX122" s="337"/>
      <c r="AQY122" s="337"/>
      <c r="AQZ122" s="337"/>
      <c r="ARA122" s="337" t="s">
        <v>243</v>
      </c>
      <c r="ARB122" s="337"/>
      <c r="ARC122" s="337"/>
      <c r="ARD122" s="337"/>
      <c r="ARE122" s="337"/>
      <c r="ARF122" s="337"/>
      <c r="ARG122" s="337"/>
      <c r="ARH122" s="337"/>
      <c r="ARI122" s="337" t="s">
        <v>243</v>
      </c>
      <c r="ARJ122" s="337"/>
      <c r="ARK122" s="337"/>
      <c r="ARL122" s="337"/>
      <c r="ARM122" s="337"/>
      <c r="ARN122" s="337"/>
      <c r="ARO122" s="337"/>
      <c r="ARP122" s="337"/>
      <c r="ARQ122" s="337" t="s">
        <v>243</v>
      </c>
      <c r="ARR122" s="337"/>
      <c r="ARS122" s="337"/>
      <c r="ART122" s="337"/>
      <c r="ARU122" s="337"/>
      <c r="ARV122" s="337"/>
      <c r="ARW122" s="337"/>
      <c r="ARX122" s="337"/>
      <c r="ARY122" s="337" t="s">
        <v>243</v>
      </c>
      <c r="ARZ122" s="337"/>
      <c r="ASA122" s="337"/>
      <c r="ASB122" s="337"/>
      <c r="ASC122" s="337"/>
      <c r="ASD122" s="337"/>
      <c r="ASE122" s="337"/>
      <c r="ASF122" s="337"/>
      <c r="ASG122" s="337" t="s">
        <v>243</v>
      </c>
      <c r="ASH122" s="337"/>
      <c r="ASI122" s="337"/>
      <c r="ASJ122" s="337"/>
      <c r="ASK122" s="337"/>
      <c r="ASL122" s="337"/>
      <c r="ASM122" s="337"/>
      <c r="ASN122" s="337"/>
      <c r="ASO122" s="337" t="s">
        <v>243</v>
      </c>
      <c r="ASP122" s="337"/>
      <c r="ASQ122" s="337"/>
      <c r="ASR122" s="337"/>
      <c r="ASS122" s="337"/>
      <c r="AST122" s="337"/>
      <c r="ASU122" s="337"/>
      <c r="ASV122" s="337"/>
      <c r="ASW122" s="337" t="s">
        <v>243</v>
      </c>
      <c r="ASX122" s="337"/>
      <c r="ASY122" s="337"/>
      <c r="ASZ122" s="337"/>
      <c r="ATA122" s="337"/>
      <c r="ATB122" s="337"/>
      <c r="ATC122" s="337"/>
      <c r="ATD122" s="337"/>
      <c r="ATE122" s="337" t="s">
        <v>243</v>
      </c>
      <c r="ATF122" s="337"/>
      <c r="ATG122" s="337"/>
      <c r="ATH122" s="337"/>
      <c r="ATI122" s="337"/>
      <c r="ATJ122" s="337"/>
      <c r="ATK122" s="337"/>
      <c r="ATL122" s="337"/>
      <c r="ATM122" s="337" t="s">
        <v>243</v>
      </c>
      <c r="ATN122" s="337"/>
      <c r="ATO122" s="337"/>
      <c r="ATP122" s="337"/>
      <c r="ATQ122" s="337"/>
      <c r="ATR122" s="337"/>
      <c r="ATS122" s="337"/>
      <c r="ATT122" s="337"/>
      <c r="ATU122" s="337" t="s">
        <v>243</v>
      </c>
      <c r="ATV122" s="337"/>
      <c r="ATW122" s="337"/>
      <c r="ATX122" s="337"/>
      <c r="ATY122" s="337"/>
      <c r="ATZ122" s="337"/>
      <c r="AUA122" s="337"/>
      <c r="AUB122" s="337"/>
      <c r="AUC122" s="337" t="s">
        <v>243</v>
      </c>
      <c r="AUD122" s="337"/>
      <c r="AUE122" s="337"/>
      <c r="AUF122" s="337"/>
      <c r="AUG122" s="337"/>
      <c r="AUH122" s="337"/>
      <c r="AUI122" s="337"/>
      <c r="AUJ122" s="337"/>
      <c r="AUK122" s="337" t="s">
        <v>243</v>
      </c>
      <c r="AUL122" s="337"/>
      <c r="AUM122" s="337"/>
      <c r="AUN122" s="337"/>
      <c r="AUO122" s="337"/>
      <c r="AUP122" s="337"/>
      <c r="AUQ122" s="337"/>
      <c r="AUR122" s="337"/>
      <c r="AUS122" s="337" t="s">
        <v>243</v>
      </c>
      <c r="AUT122" s="337"/>
      <c r="AUU122" s="337"/>
      <c r="AUV122" s="337"/>
      <c r="AUW122" s="337"/>
      <c r="AUX122" s="337"/>
      <c r="AUY122" s="337"/>
      <c r="AUZ122" s="337"/>
      <c r="AVA122" s="337" t="s">
        <v>243</v>
      </c>
      <c r="AVB122" s="337"/>
      <c r="AVC122" s="337"/>
      <c r="AVD122" s="337"/>
      <c r="AVE122" s="337"/>
      <c r="AVF122" s="337"/>
      <c r="AVG122" s="337"/>
      <c r="AVH122" s="337"/>
      <c r="AVI122" s="337" t="s">
        <v>243</v>
      </c>
      <c r="AVJ122" s="337"/>
      <c r="AVK122" s="337"/>
      <c r="AVL122" s="337"/>
      <c r="AVM122" s="337"/>
      <c r="AVN122" s="337"/>
      <c r="AVO122" s="337"/>
      <c r="AVP122" s="337"/>
      <c r="AVQ122" s="337" t="s">
        <v>243</v>
      </c>
      <c r="AVR122" s="337"/>
      <c r="AVS122" s="337"/>
      <c r="AVT122" s="337"/>
      <c r="AVU122" s="337"/>
      <c r="AVV122" s="337"/>
      <c r="AVW122" s="337"/>
      <c r="AVX122" s="337"/>
      <c r="AVY122" s="337" t="s">
        <v>243</v>
      </c>
      <c r="AVZ122" s="337"/>
      <c r="AWA122" s="337"/>
      <c r="AWB122" s="337"/>
      <c r="AWC122" s="337"/>
      <c r="AWD122" s="337"/>
      <c r="AWE122" s="337"/>
      <c r="AWF122" s="337"/>
      <c r="AWG122" s="337" t="s">
        <v>243</v>
      </c>
      <c r="AWH122" s="337"/>
      <c r="AWI122" s="337"/>
      <c r="AWJ122" s="337"/>
      <c r="AWK122" s="337"/>
      <c r="AWL122" s="337"/>
      <c r="AWM122" s="337"/>
      <c r="AWN122" s="337"/>
      <c r="AWO122" s="337" t="s">
        <v>243</v>
      </c>
      <c r="AWP122" s="337"/>
      <c r="AWQ122" s="337"/>
      <c r="AWR122" s="337"/>
      <c r="AWS122" s="337"/>
      <c r="AWT122" s="337"/>
      <c r="AWU122" s="337"/>
      <c r="AWV122" s="337"/>
      <c r="AWW122" s="337" t="s">
        <v>243</v>
      </c>
      <c r="AWX122" s="337"/>
      <c r="AWY122" s="337"/>
      <c r="AWZ122" s="337"/>
      <c r="AXA122" s="337"/>
      <c r="AXB122" s="337"/>
      <c r="AXC122" s="337"/>
      <c r="AXD122" s="337"/>
      <c r="AXE122" s="337" t="s">
        <v>243</v>
      </c>
      <c r="AXF122" s="337"/>
      <c r="AXG122" s="337"/>
      <c r="AXH122" s="337"/>
      <c r="AXI122" s="337"/>
      <c r="AXJ122" s="337"/>
      <c r="AXK122" s="337"/>
      <c r="AXL122" s="337"/>
      <c r="AXM122" s="337" t="s">
        <v>243</v>
      </c>
      <c r="AXN122" s="337"/>
      <c r="AXO122" s="337"/>
      <c r="AXP122" s="337"/>
      <c r="AXQ122" s="337"/>
      <c r="AXR122" s="337"/>
      <c r="AXS122" s="337"/>
      <c r="AXT122" s="337"/>
      <c r="AXU122" s="337" t="s">
        <v>243</v>
      </c>
      <c r="AXV122" s="337"/>
      <c r="AXW122" s="337"/>
      <c r="AXX122" s="337"/>
      <c r="AXY122" s="337"/>
      <c r="AXZ122" s="337"/>
      <c r="AYA122" s="337"/>
      <c r="AYB122" s="337"/>
      <c r="AYC122" s="337" t="s">
        <v>243</v>
      </c>
      <c r="AYD122" s="337"/>
      <c r="AYE122" s="337"/>
      <c r="AYF122" s="337"/>
      <c r="AYG122" s="337"/>
      <c r="AYH122" s="337"/>
      <c r="AYI122" s="337"/>
      <c r="AYJ122" s="337"/>
      <c r="AYK122" s="337" t="s">
        <v>243</v>
      </c>
      <c r="AYL122" s="337"/>
      <c r="AYM122" s="337"/>
      <c r="AYN122" s="337"/>
      <c r="AYO122" s="337"/>
      <c r="AYP122" s="337"/>
      <c r="AYQ122" s="337"/>
      <c r="AYR122" s="337"/>
      <c r="AYS122" s="337" t="s">
        <v>243</v>
      </c>
      <c r="AYT122" s="337"/>
      <c r="AYU122" s="337"/>
      <c r="AYV122" s="337"/>
      <c r="AYW122" s="337"/>
      <c r="AYX122" s="337"/>
      <c r="AYY122" s="337"/>
      <c r="AYZ122" s="337"/>
      <c r="AZA122" s="337" t="s">
        <v>243</v>
      </c>
      <c r="AZB122" s="337"/>
      <c r="AZC122" s="337"/>
      <c r="AZD122" s="337"/>
      <c r="AZE122" s="337"/>
      <c r="AZF122" s="337"/>
      <c r="AZG122" s="337"/>
      <c r="AZH122" s="337"/>
      <c r="AZI122" s="337" t="s">
        <v>243</v>
      </c>
      <c r="AZJ122" s="337"/>
      <c r="AZK122" s="337"/>
      <c r="AZL122" s="337"/>
      <c r="AZM122" s="337"/>
      <c r="AZN122" s="337"/>
      <c r="AZO122" s="337"/>
      <c r="AZP122" s="337"/>
      <c r="AZQ122" s="337" t="s">
        <v>243</v>
      </c>
      <c r="AZR122" s="337"/>
      <c r="AZS122" s="337"/>
      <c r="AZT122" s="337"/>
      <c r="AZU122" s="337"/>
      <c r="AZV122" s="337"/>
      <c r="AZW122" s="337"/>
      <c r="AZX122" s="337"/>
      <c r="AZY122" s="337" t="s">
        <v>243</v>
      </c>
      <c r="AZZ122" s="337"/>
      <c r="BAA122" s="337"/>
      <c r="BAB122" s="337"/>
      <c r="BAC122" s="337"/>
      <c r="BAD122" s="337"/>
      <c r="BAE122" s="337"/>
      <c r="BAF122" s="337"/>
      <c r="BAG122" s="337" t="s">
        <v>243</v>
      </c>
      <c r="BAH122" s="337"/>
      <c r="BAI122" s="337"/>
      <c r="BAJ122" s="337"/>
      <c r="BAK122" s="337"/>
      <c r="BAL122" s="337"/>
      <c r="BAM122" s="337"/>
      <c r="BAN122" s="337"/>
      <c r="BAO122" s="337" t="s">
        <v>243</v>
      </c>
      <c r="BAP122" s="337"/>
      <c r="BAQ122" s="337"/>
      <c r="BAR122" s="337"/>
      <c r="BAS122" s="337"/>
      <c r="BAT122" s="337"/>
      <c r="BAU122" s="337"/>
      <c r="BAV122" s="337"/>
      <c r="BAW122" s="337" t="s">
        <v>243</v>
      </c>
      <c r="BAX122" s="337"/>
      <c r="BAY122" s="337"/>
      <c r="BAZ122" s="337"/>
      <c r="BBA122" s="337"/>
      <c r="BBB122" s="337"/>
      <c r="BBC122" s="337"/>
      <c r="BBD122" s="337"/>
      <c r="BBE122" s="337" t="s">
        <v>243</v>
      </c>
      <c r="BBF122" s="337"/>
      <c r="BBG122" s="337"/>
      <c r="BBH122" s="337"/>
      <c r="BBI122" s="337"/>
      <c r="BBJ122" s="337"/>
      <c r="BBK122" s="337"/>
      <c r="BBL122" s="337"/>
      <c r="BBM122" s="337" t="s">
        <v>243</v>
      </c>
      <c r="BBN122" s="337"/>
      <c r="BBO122" s="337"/>
      <c r="BBP122" s="337"/>
      <c r="BBQ122" s="337"/>
      <c r="BBR122" s="337"/>
      <c r="BBS122" s="337"/>
      <c r="BBT122" s="337"/>
      <c r="BBU122" s="337" t="s">
        <v>243</v>
      </c>
      <c r="BBV122" s="337"/>
      <c r="BBW122" s="337"/>
      <c r="BBX122" s="337"/>
      <c r="BBY122" s="337"/>
      <c r="BBZ122" s="337"/>
      <c r="BCA122" s="337"/>
      <c r="BCB122" s="337"/>
      <c r="BCC122" s="337" t="s">
        <v>243</v>
      </c>
      <c r="BCD122" s="337"/>
      <c r="BCE122" s="337"/>
      <c r="BCF122" s="337"/>
      <c r="BCG122" s="337"/>
      <c r="BCH122" s="337"/>
      <c r="BCI122" s="337"/>
      <c r="BCJ122" s="337"/>
      <c r="BCK122" s="337" t="s">
        <v>243</v>
      </c>
      <c r="BCL122" s="337"/>
      <c r="BCM122" s="337"/>
      <c r="BCN122" s="337"/>
      <c r="BCO122" s="337"/>
      <c r="BCP122" s="337"/>
      <c r="BCQ122" s="337"/>
      <c r="BCR122" s="337"/>
      <c r="BCS122" s="337" t="s">
        <v>243</v>
      </c>
      <c r="BCT122" s="337"/>
      <c r="BCU122" s="337"/>
      <c r="BCV122" s="337"/>
      <c r="BCW122" s="337"/>
      <c r="BCX122" s="337"/>
      <c r="BCY122" s="337"/>
      <c r="BCZ122" s="337"/>
      <c r="BDA122" s="337" t="s">
        <v>243</v>
      </c>
      <c r="BDB122" s="337"/>
      <c r="BDC122" s="337"/>
      <c r="BDD122" s="337"/>
      <c r="BDE122" s="337"/>
      <c r="BDF122" s="337"/>
      <c r="BDG122" s="337"/>
      <c r="BDH122" s="337"/>
      <c r="BDI122" s="337" t="s">
        <v>243</v>
      </c>
      <c r="BDJ122" s="337"/>
      <c r="BDK122" s="337"/>
      <c r="BDL122" s="337"/>
      <c r="BDM122" s="337"/>
      <c r="BDN122" s="337"/>
      <c r="BDO122" s="337"/>
      <c r="BDP122" s="337"/>
      <c r="BDQ122" s="337" t="s">
        <v>243</v>
      </c>
      <c r="BDR122" s="337"/>
      <c r="BDS122" s="337"/>
      <c r="BDT122" s="337"/>
      <c r="BDU122" s="337"/>
      <c r="BDV122" s="337"/>
      <c r="BDW122" s="337"/>
      <c r="BDX122" s="337"/>
      <c r="BDY122" s="337" t="s">
        <v>243</v>
      </c>
      <c r="BDZ122" s="337"/>
      <c r="BEA122" s="337"/>
      <c r="BEB122" s="337"/>
      <c r="BEC122" s="337"/>
      <c r="BED122" s="337"/>
      <c r="BEE122" s="337"/>
      <c r="BEF122" s="337"/>
      <c r="BEG122" s="337" t="s">
        <v>243</v>
      </c>
      <c r="BEH122" s="337"/>
      <c r="BEI122" s="337"/>
      <c r="BEJ122" s="337"/>
      <c r="BEK122" s="337"/>
      <c r="BEL122" s="337"/>
      <c r="BEM122" s="337"/>
      <c r="BEN122" s="337"/>
      <c r="BEO122" s="337" t="s">
        <v>243</v>
      </c>
      <c r="BEP122" s="337"/>
      <c r="BEQ122" s="337"/>
      <c r="BER122" s="337"/>
      <c r="BES122" s="337"/>
      <c r="BET122" s="337"/>
      <c r="BEU122" s="337"/>
      <c r="BEV122" s="337"/>
      <c r="BEW122" s="337" t="s">
        <v>243</v>
      </c>
      <c r="BEX122" s="337"/>
      <c r="BEY122" s="337"/>
      <c r="BEZ122" s="337"/>
      <c r="BFA122" s="337"/>
      <c r="BFB122" s="337"/>
      <c r="BFC122" s="337"/>
      <c r="BFD122" s="337"/>
      <c r="BFE122" s="337" t="s">
        <v>243</v>
      </c>
      <c r="BFF122" s="337"/>
      <c r="BFG122" s="337"/>
      <c r="BFH122" s="337"/>
      <c r="BFI122" s="337"/>
      <c r="BFJ122" s="337"/>
      <c r="BFK122" s="337"/>
      <c r="BFL122" s="337"/>
      <c r="BFM122" s="337" t="s">
        <v>243</v>
      </c>
      <c r="BFN122" s="337"/>
      <c r="BFO122" s="337"/>
      <c r="BFP122" s="337"/>
      <c r="BFQ122" s="337"/>
      <c r="BFR122" s="337"/>
      <c r="BFS122" s="337"/>
      <c r="BFT122" s="337"/>
      <c r="BFU122" s="337" t="s">
        <v>243</v>
      </c>
      <c r="BFV122" s="337"/>
      <c r="BFW122" s="337"/>
      <c r="BFX122" s="337"/>
      <c r="BFY122" s="337"/>
      <c r="BFZ122" s="337"/>
      <c r="BGA122" s="337"/>
      <c r="BGB122" s="337"/>
      <c r="BGC122" s="337" t="s">
        <v>243</v>
      </c>
      <c r="BGD122" s="337"/>
      <c r="BGE122" s="337"/>
      <c r="BGF122" s="337"/>
      <c r="BGG122" s="337"/>
      <c r="BGH122" s="337"/>
      <c r="BGI122" s="337"/>
      <c r="BGJ122" s="337"/>
      <c r="BGK122" s="337" t="s">
        <v>243</v>
      </c>
      <c r="BGL122" s="337"/>
      <c r="BGM122" s="337"/>
      <c r="BGN122" s="337"/>
      <c r="BGO122" s="337"/>
      <c r="BGP122" s="337"/>
      <c r="BGQ122" s="337"/>
      <c r="BGR122" s="337"/>
      <c r="BGS122" s="337" t="s">
        <v>243</v>
      </c>
      <c r="BGT122" s="337"/>
      <c r="BGU122" s="337"/>
      <c r="BGV122" s="337"/>
      <c r="BGW122" s="337"/>
      <c r="BGX122" s="337"/>
      <c r="BGY122" s="337"/>
      <c r="BGZ122" s="337"/>
      <c r="BHA122" s="337" t="s">
        <v>243</v>
      </c>
      <c r="BHB122" s="337"/>
      <c r="BHC122" s="337"/>
      <c r="BHD122" s="337"/>
      <c r="BHE122" s="337"/>
      <c r="BHF122" s="337"/>
      <c r="BHG122" s="337"/>
      <c r="BHH122" s="337"/>
      <c r="BHI122" s="337" t="s">
        <v>243</v>
      </c>
      <c r="BHJ122" s="337"/>
      <c r="BHK122" s="337"/>
      <c r="BHL122" s="337"/>
      <c r="BHM122" s="337"/>
      <c r="BHN122" s="337"/>
      <c r="BHO122" s="337"/>
      <c r="BHP122" s="337"/>
      <c r="BHQ122" s="337" t="s">
        <v>243</v>
      </c>
      <c r="BHR122" s="337"/>
      <c r="BHS122" s="337"/>
      <c r="BHT122" s="337"/>
      <c r="BHU122" s="337"/>
      <c r="BHV122" s="337"/>
      <c r="BHW122" s="337"/>
      <c r="BHX122" s="337"/>
      <c r="BHY122" s="337" t="s">
        <v>243</v>
      </c>
      <c r="BHZ122" s="337"/>
      <c r="BIA122" s="337"/>
      <c r="BIB122" s="337"/>
      <c r="BIC122" s="337"/>
      <c r="BID122" s="337"/>
      <c r="BIE122" s="337"/>
      <c r="BIF122" s="337"/>
      <c r="BIG122" s="337" t="s">
        <v>243</v>
      </c>
      <c r="BIH122" s="337"/>
      <c r="BII122" s="337"/>
      <c r="BIJ122" s="337"/>
      <c r="BIK122" s="337"/>
      <c r="BIL122" s="337"/>
      <c r="BIM122" s="337"/>
      <c r="BIN122" s="337"/>
      <c r="BIO122" s="337" t="s">
        <v>243</v>
      </c>
      <c r="BIP122" s="337"/>
      <c r="BIQ122" s="337"/>
      <c r="BIR122" s="337"/>
      <c r="BIS122" s="337"/>
      <c r="BIT122" s="337"/>
      <c r="BIU122" s="337"/>
      <c r="BIV122" s="337"/>
      <c r="BIW122" s="337" t="s">
        <v>243</v>
      </c>
      <c r="BIX122" s="337"/>
      <c r="BIY122" s="337"/>
      <c r="BIZ122" s="337"/>
      <c r="BJA122" s="337"/>
      <c r="BJB122" s="337"/>
      <c r="BJC122" s="337"/>
      <c r="BJD122" s="337"/>
      <c r="BJE122" s="337" t="s">
        <v>243</v>
      </c>
      <c r="BJF122" s="337"/>
      <c r="BJG122" s="337"/>
      <c r="BJH122" s="337"/>
      <c r="BJI122" s="337"/>
      <c r="BJJ122" s="337"/>
      <c r="BJK122" s="337"/>
      <c r="BJL122" s="337"/>
      <c r="BJM122" s="337" t="s">
        <v>243</v>
      </c>
      <c r="BJN122" s="337"/>
      <c r="BJO122" s="337"/>
      <c r="BJP122" s="337"/>
      <c r="BJQ122" s="337"/>
      <c r="BJR122" s="337"/>
      <c r="BJS122" s="337"/>
      <c r="BJT122" s="337"/>
      <c r="BJU122" s="337" t="s">
        <v>243</v>
      </c>
      <c r="BJV122" s="337"/>
      <c r="BJW122" s="337"/>
      <c r="BJX122" s="337"/>
      <c r="BJY122" s="337"/>
      <c r="BJZ122" s="337"/>
      <c r="BKA122" s="337"/>
      <c r="BKB122" s="337"/>
      <c r="BKC122" s="337" t="s">
        <v>243</v>
      </c>
      <c r="BKD122" s="337"/>
      <c r="BKE122" s="337"/>
      <c r="BKF122" s="337"/>
      <c r="BKG122" s="337"/>
      <c r="BKH122" s="337"/>
      <c r="BKI122" s="337"/>
      <c r="BKJ122" s="337"/>
      <c r="BKK122" s="337" t="s">
        <v>243</v>
      </c>
      <c r="BKL122" s="337"/>
      <c r="BKM122" s="337"/>
      <c r="BKN122" s="337"/>
      <c r="BKO122" s="337"/>
      <c r="BKP122" s="337"/>
      <c r="BKQ122" s="337"/>
      <c r="BKR122" s="337"/>
      <c r="BKS122" s="337" t="s">
        <v>243</v>
      </c>
      <c r="BKT122" s="337"/>
      <c r="BKU122" s="337"/>
      <c r="BKV122" s="337"/>
      <c r="BKW122" s="337"/>
      <c r="BKX122" s="337"/>
      <c r="BKY122" s="337"/>
      <c r="BKZ122" s="337"/>
      <c r="BLA122" s="337" t="s">
        <v>243</v>
      </c>
      <c r="BLB122" s="337"/>
      <c r="BLC122" s="337"/>
      <c r="BLD122" s="337"/>
      <c r="BLE122" s="337"/>
      <c r="BLF122" s="337"/>
      <c r="BLG122" s="337"/>
      <c r="BLH122" s="337"/>
      <c r="BLI122" s="337" t="s">
        <v>243</v>
      </c>
      <c r="BLJ122" s="337"/>
      <c r="BLK122" s="337"/>
      <c r="BLL122" s="337"/>
      <c r="BLM122" s="337"/>
      <c r="BLN122" s="337"/>
      <c r="BLO122" s="337"/>
      <c r="BLP122" s="337"/>
      <c r="BLQ122" s="337" t="s">
        <v>243</v>
      </c>
      <c r="BLR122" s="337"/>
      <c r="BLS122" s="337"/>
      <c r="BLT122" s="337"/>
      <c r="BLU122" s="337"/>
      <c r="BLV122" s="337"/>
      <c r="BLW122" s="337"/>
      <c r="BLX122" s="337"/>
      <c r="BLY122" s="337" t="s">
        <v>243</v>
      </c>
      <c r="BLZ122" s="337"/>
      <c r="BMA122" s="337"/>
      <c r="BMB122" s="337"/>
      <c r="BMC122" s="337"/>
      <c r="BMD122" s="337"/>
      <c r="BME122" s="337"/>
      <c r="BMF122" s="337"/>
      <c r="BMG122" s="337" t="s">
        <v>243</v>
      </c>
      <c r="BMH122" s="337"/>
      <c r="BMI122" s="337"/>
      <c r="BMJ122" s="337"/>
      <c r="BMK122" s="337"/>
      <c r="BML122" s="337"/>
      <c r="BMM122" s="337"/>
      <c r="BMN122" s="337"/>
      <c r="BMO122" s="337" t="s">
        <v>243</v>
      </c>
      <c r="BMP122" s="337"/>
      <c r="BMQ122" s="337"/>
      <c r="BMR122" s="337"/>
      <c r="BMS122" s="337"/>
      <c r="BMT122" s="337"/>
      <c r="BMU122" s="337"/>
      <c r="BMV122" s="337"/>
      <c r="BMW122" s="337" t="s">
        <v>243</v>
      </c>
      <c r="BMX122" s="337"/>
      <c r="BMY122" s="337"/>
      <c r="BMZ122" s="337"/>
      <c r="BNA122" s="337"/>
      <c r="BNB122" s="337"/>
      <c r="BNC122" s="337"/>
      <c r="BND122" s="337"/>
      <c r="BNE122" s="337" t="s">
        <v>243</v>
      </c>
      <c r="BNF122" s="337"/>
      <c r="BNG122" s="337"/>
      <c r="BNH122" s="337"/>
      <c r="BNI122" s="337"/>
      <c r="BNJ122" s="337"/>
      <c r="BNK122" s="337"/>
      <c r="BNL122" s="337"/>
      <c r="BNM122" s="337" t="s">
        <v>243</v>
      </c>
      <c r="BNN122" s="337"/>
      <c r="BNO122" s="337"/>
      <c r="BNP122" s="337"/>
      <c r="BNQ122" s="337"/>
      <c r="BNR122" s="337"/>
      <c r="BNS122" s="337"/>
      <c r="BNT122" s="337"/>
      <c r="BNU122" s="337" t="s">
        <v>243</v>
      </c>
      <c r="BNV122" s="337"/>
      <c r="BNW122" s="337"/>
      <c r="BNX122" s="337"/>
      <c r="BNY122" s="337"/>
      <c r="BNZ122" s="337"/>
      <c r="BOA122" s="337"/>
      <c r="BOB122" s="337"/>
      <c r="BOC122" s="337" t="s">
        <v>243</v>
      </c>
      <c r="BOD122" s="337"/>
      <c r="BOE122" s="337"/>
      <c r="BOF122" s="337"/>
      <c r="BOG122" s="337"/>
      <c r="BOH122" s="337"/>
      <c r="BOI122" s="337"/>
      <c r="BOJ122" s="337"/>
      <c r="BOK122" s="337" t="s">
        <v>243</v>
      </c>
      <c r="BOL122" s="337"/>
      <c r="BOM122" s="337"/>
      <c r="BON122" s="337"/>
      <c r="BOO122" s="337"/>
      <c r="BOP122" s="337"/>
      <c r="BOQ122" s="337"/>
      <c r="BOR122" s="337"/>
      <c r="BOS122" s="337" t="s">
        <v>243</v>
      </c>
      <c r="BOT122" s="337"/>
      <c r="BOU122" s="337"/>
      <c r="BOV122" s="337"/>
      <c r="BOW122" s="337"/>
      <c r="BOX122" s="337"/>
      <c r="BOY122" s="337"/>
      <c r="BOZ122" s="337"/>
      <c r="BPA122" s="337" t="s">
        <v>243</v>
      </c>
      <c r="BPB122" s="337"/>
      <c r="BPC122" s="337"/>
      <c r="BPD122" s="337"/>
      <c r="BPE122" s="337"/>
      <c r="BPF122" s="337"/>
      <c r="BPG122" s="337"/>
      <c r="BPH122" s="337"/>
      <c r="BPI122" s="337" t="s">
        <v>243</v>
      </c>
      <c r="BPJ122" s="337"/>
      <c r="BPK122" s="337"/>
      <c r="BPL122" s="337"/>
      <c r="BPM122" s="337"/>
      <c r="BPN122" s="337"/>
      <c r="BPO122" s="337"/>
      <c r="BPP122" s="337"/>
      <c r="BPQ122" s="337" t="s">
        <v>243</v>
      </c>
      <c r="BPR122" s="337"/>
      <c r="BPS122" s="337"/>
      <c r="BPT122" s="337"/>
      <c r="BPU122" s="337"/>
      <c r="BPV122" s="337"/>
      <c r="BPW122" s="337"/>
      <c r="BPX122" s="337"/>
      <c r="BPY122" s="337" t="s">
        <v>243</v>
      </c>
      <c r="BPZ122" s="337"/>
      <c r="BQA122" s="337"/>
      <c r="BQB122" s="337"/>
      <c r="BQC122" s="337"/>
      <c r="BQD122" s="337"/>
      <c r="BQE122" s="337"/>
      <c r="BQF122" s="337"/>
      <c r="BQG122" s="337" t="s">
        <v>243</v>
      </c>
      <c r="BQH122" s="337"/>
      <c r="BQI122" s="337"/>
      <c r="BQJ122" s="337"/>
      <c r="BQK122" s="337"/>
      <c r="BQL122" s="337"/>
      <c r="BQM122" s="337"/>
      <c r="BQN122" s="337"/>
      <c r="BQO122" s="337" t="s">
        <v>243</v>
      </c>
      <c r="BQP122" s="337"/>
      <c r="BQQ122" s="337"/>
      <c r="BQR122" s="337"/>
      <c r="BQS122" s="337"/>
      <c r="BQT122" s="337"/>
      <c r="BQU122" s="337"/>
      <c r="BQV122" s="337"/>
      <c r="BQW122" s="337" t="s">
        <v>243</v>
      </c>
      <c r="BQX122" s="337"/>
      <c r="BQY122" s="337"/>
      <c r="BQZ122" s="337"/>
      <c r="BRA122" s="337"/>
      <c r="BRB122" s="337"/>
      <c r="BRC122" s="337"/>
      <c r="BRD122" s="337"/>
      <c r="BRE122" s="337" t="s">
        <v>243</v>
      </c>
      <c r="BRF122" s="337"/>
      <c r="BRG122" s="337"/>
      <c r="BRH122" s="337"/>
      <c r="BRI122" s="337"/>
      <c r="BRJ122" s="337"/>
      <c r="BRK122" s="337"/>
      <c r="BRL122" s="337"/>
      <c r="BRM122" s="337" t="s">
        <v>243</v>
      </c>
      <c r="BRN122" s="337"/>
      <c r="BRO122" s="337"/>
      <c r="BRP122" s="337"/>
      <c r="BRQ122" s="337"/>
      <c r="BRR122" s="337"/>
      <c r="BRS122" s="337"/>
      <c r="BRT122" s="337"/>
      <c r="BRU122" s="337" t="s">
        <v>243</v>
      </c>
      <c r="BRV122" s="337"/>
      <c r="BRW122" s="337"/>
      <c r="BRX122" s="337"/>
      <c r="BRY122" s="337"/>
      <c r="BRZ122" s="337"/>
      <c r="BSA122" s="337"/>
      <c r="BSB122" s="337"/>
      <c r="BSC122" s="337" t="s">
        <v>243</v>
      </c>
      <c r="BSD122" s="337"/>
      <c r="BSE122" s="337"/>
      <c r="BSF122" s="337"/>
      <c r="BSG122" s="337"/>
      <c r="BSH122" s="337"/>
      <c r="BSI122" s="337"/>
      <c r="BSJ122" s="337"/>
      <c r="BSK122" s="337" t="s">
        <v>243</v>
      </c>
      <c r="BSL122" s="337"/>
      <c r="BSM122" s="337"/>
      <c r="BSN122" s="337"/>
      <c r="BSO122" s="337"/>
      <c r="BSP122" s="337"/>
      <c r="BSQ122" s="337"/>
      <c r="BSR122" s="337"/>
      <c r="BSS122" s="337" t="s">
        <v>243</v>
      </c>
      <c r="BST122" s="337"/>
      <c r="BSU122" s="337"/>
      <c r="BSV122" s="337"/>
      <c r="BSW122" s="337"/>
      <c r="BSX122" s="337"/>
      <c r="BSY122" s="337"/>
      <c r="BSZ122" s="337"/>
      <c r="BTA122" s="337" t="s">
        <v>243</v>
      </c>
      <c r="BTB122" s="337"/>
      <c r="BTC122" s="337"/>
      <c r="BTD122" s="337"/>
      <c r="BTE122" s="337"/>
      <c r="BTF122" s="337"/>
      <c r="BTG122" s="337"/>
      <c r="BTH122" s="337"/>
      <c r="BTI122" s="337" t="s">
        <v>243</v>
      </c>
      <c r="BTJ122" s="337"/>
      <c r="BTK122" s="337"/>
      <c r="BTL122" s="337"/>
      <c r="BTM122" s="337"/>
      <c r="BTN122" s="337"/>
      <c r="BTO122" s="337"/>
      <c r="BTP122" s="337"/>
      <c r="BTQ122" s="337" t="s">
        <v>243</v>
      </c>
      <c r="BTR122" s="337"/>
      <c r="BTS122" s="337"/>
      <c r="BTT122" s="337"/>
      <c r="BTU122" s="337"/>
      <c r="BTV122" s="337"/>
      <c r="BTW122" s="337"/>
      <c r="BTX122" s="337"/>
      <c r="BTY122" s="337" t="s">
        <v>243</v>
      </c>
      <c r="BTZ122" s="337"/>
      <c r="BUA122" s="337"/>
      <c r="BUB122" s="337"/>
      <c r="BUC122" s="337"/>
      <c r="BUD122" s="337"/>
      <c r="BUE122" s="337"/>
      <c r="BUF122" s="337"/>
      <c r="BUG122" s="337" t="s">
        <v>243</v>
      </c>
      <c r="BUH122" s="337"/>
      <c r="BUI122" s="337"/>
      <c r="BUJ122" s="337"/>
      <c r="BUK122" s="337"/>
      <c r="BUL122" s="337"/>
      <c r="BUM122" s="337"/>
      <c r="BUN122" s="337"/>
      <c r="BUO122" s="337" t="s">
        <v>243</v>
      </c>
      <c r="BUP122" s="337"/>
      <c r="BUQ122" s="337"/>
      <c r="BUR122" s="337"/>
      <c r="BUS122" s="337"/>
      <c r="BUT122" s="337"/>
      <c r="BUU122" s="337"/>
      <c r="BUV122" s="337"/>
      <c r="BUW122" s="337" t="s">
        <v>243</v>
      </c>
      <c r="BUX122" s="337"/>
      <c r="BUY122" s="337"/>
      <c r="BUZ122" s="337"/>
      <c r="BVA122" s="337"/>
      <c r="BVB122" s="337"/>
      <c r="BVC122" s="337"/>
      <c r="BVD122" s="337"/>
      <c r="BVE122" s="337" t="s">
        <v>243</v>
      </c>
      <c r="BVF122" s="337"/>
      <c r="BVG122" s="337"/>
      <c r="BVH122" s="337"/>
      <c r="BVI122" s="337"/>
      <c r="BVJ122" s="337"/>
      <c r="BVK122" s="337"/>
      <c r="BVL122" s="337"/>
      <c r="BVM122" s="337" t="s">
        <v>243</v>
      </c>
      <c r="BVN122" s="337"/>
      <c r="BVO122" s="337"/>
      <c r="BVP122" s="337"/>
      <c r="BVQ122" s="337"/>
      <c r="BVR122" s="337"/>
      <c r="BVS122" s="337"/>
      <c r="BVT122" s="337"/>
      <c r="BVU122" s="337" t="s">
        <v>243</v>
      </c>
      <c r="BVV122" s="337"/>
      <c r="BVW122" s="337"/>
      <c r="BVX122" s="337"/>
      <c r="BVY122" s="337"/>
      <c r="BVZ122" s="337"/>
      <c r="BWA122" s="337"/>
      <c r="BWB122" s="337"/>
      <c r="BWC122" s="337" t="s">
        <v>243</v>
      </c>
      <c r="BWD122" s="337"/>
      <c r="BWE122" s="337"/>
      <c r="BWF122" s="337"/>
      <c r="BWG122" s="337"/>
      <c r="BWH122" s="337"/>
      <c r="BWI122" s="337"/>
      <c r="BWJ122" s="337"/>
      <c r="BWK122" s="337" t="s">
        <v>243</v>
      </c>
      <c r="BWL122" s="337"/>
      <c r="BWM122" s="337"/>
      <c r="BWN122" s="337"/>
      <c r="BWO122" s="337"/>
      <c r="BWP122" s="337"/>
      <c r="BWQ122" s="337"/>
      <c r="BWR122" s="337"/>
      <c r="BWS122" s="337" t="s">
        <v>243</v>
      </c>
      <c r="BWT122" s="337"/>
      <c r="BWU122" s="337"/>
      <c r="BWV122" s="337"/>
      <c r="BWW122" s="337"/>
      <c r="BWX122" s="337"/>
      <c r="BWY122" s="337"/>
      <c r="BWZ122" s="337"/>
      <c r="BXA122" s="337" t="s">
        <v>243</v>
      </c>
      <c r="BXB122" s="337"/>
      <c r="BXC122" s="337"/>
      <c r="BXD122" s="337"/>
      <c r="BXE122" s="337"/>
      <c r="BXF122" s="337"/>
      <c r="BXG122" s="337"/>
      <c r="BXH122" s="337"/>
      <c r="BXI122" s="337" t="s">
        <v>243</v>
      </c>
      <c r="BXJ122" s="337"/>
      <c r="BXK122" s="337"/>
      <c r="BXL122" s="337"/>
      <c r="BXM122" s="337"/>
      <c r="BXN122" s="337"/>
      <c r="BXO122" s="337"/>
      <c r="BXP122" s="337"/>
      <c r="BXQ122" s="337" t="s">
        <v>243</v>
      </c>
      <c r="BXR122" s="337"/>
      <c r="BXS122" s="337"/>
      <c r="BXT122" s="337"/>
      <c r="BXU122" s="337"/>
      <c r="BXV122" s="337"/>
      <c r="BXW122" s="337"/>
      <c r="BXX122" s="337"/>
      <c r="BXY122" s="337" t="s">
        <v>243</v>
      </c>
      <c r="BXZ122" s="337"/>
      <c r="BYA122" s="337"/>
      <c r="BYB122" s="337"/>
      <c r="BYC122" s="337"/>
      <c r="BYD122" s="337"/>
      <c r="BYE122" s="337"/>
      <c r="BYF122" s="337"/>
      <c r="BYG122" s="337" t="s">
        <v>243</v>
      </c>
      <c r="BYH122" s="337"/>
      <c r="BYI122" s="337"/>
      <c r="BYJ122" s="337"/>
      <c r="BYK122" s="337"/>
      <c r="BYL122" s="337"/>
      <c r="BYM122" s="337"/>
      <c r="BYN122" s="337"/>
      <c r="BYO122" s="337" t="s">
        <v>243</v>
      </c>
      <c r="BYP122" s="337"/>
      <c r="BYQ122" s="337"/>
      <c r="BYR122" s="337"/>
      <c r="BYS122" s="337"/>
      <c r="BYT122" s="337"/>
      <c r="BYU122" s="337"/>
      <c r="BYV122" s="337"/>
      <c r="BYW122" s="337" t="s">
        <v>243</v>
      </c>
      <c r="BYX122" s="337"/>
      <c r="BYY122" s="337"/>
      <c r="BYZ122" s="337"/>
      <c r="BZA122" s="337"/>
      <c r="BZB122" s="337"/>
      <c r="BZC122" s="337"/>
      <c r="BZD122" s="337"/>
      <c r="BZE122" s="337" t="s">
        <v>243</v>
      </c>
      <c r="BZF122" s="337"/>
      <c r="BZG122" s="337"/>
      <c r="BZH122" s="337"/>
      <c r="BZI122" s="337"/>
      <c r="BZJ122" s="337"/>
      <c r="BZK122" s="337"/>
      <c r="BZL122" s="337"/>
      <c r="BZM122" s="337" t="s">
        <v>243</v>
      </c>
      <c r="BZN122" s="337"/>
      <c r="BZO122" s="337"/>
      <c r="BZP122" s="337"/>
      <c r="BZQ122" s="337"/>
      <c r="BZR122" s="337"/>
      <c r="BZS122" s="337"/>
      <c r="BZT122" s="337"/>
      <c r="BZU122" s="337" t="s">
        <v>243</v>
      </c>
      <c r="BZV122" s="337"/>
      <c r="BZW122" s="337"/>
      <c r="BZX122" s="337"/>
      <c r="BZY122" s="337"/>
      <c r="BZZ122" s="337"/>
      <c r="CAA122" s="337"/>
      <c r="CAB122" s="337"/>
      <c r="CAC122" s="337" t="s">
        <v>243</v>
      </c>
      <c r="CAD122" s="337"/>
      <c r="CAE122" s="337"/>
      <c r="CAF122" s="337"/>
      <c r="CAG122" s="337"/>
      <c r="CAH122" s="337"/>
      <c r="CAI122" s="337"/>
      <c r="CAJ122" s="337"/>
      <c r="CAK122" s="337" t="s">
        <v>243</v>
      </c>
      <c r="CAL122" s="337"/>
      <c r="CAM122" s="337"/>
      <c r="CAN122" s="337"/>
      <c r="CAO122" s="337"/>
      <c r="CAP122" s="337"/>
      <c r="CAQ122" s="337"/>
      <c r="CAR122" s="337"/>
      <c r="CAS122" s="337" t="s">
        <v>243</v>
      </c>
      <c r="CAT122" s="337"/>
      <c r="CAU122" s="337"/>
      <c r="CAV122" s="337"/>
      <c r="CAW122" s="337"/>
      <c r="CAX122" s="337"/>
      <c r="CAY122" s="337"/>
      <c r="CAZ122" s="337"/>
      <c r="CBA122" s="337" t="s">
        <v>243</v>
      </c>
      <c r="CBB122" s="337"/>
      <c r="CBC122" s="337"/>
      <c r="CBD122" s="337"/>
      <c r="CBE122" s="337"/>
      <c r="CBF122" s="337"/>
      <c r="CBG122" s="337"/>
      <c r="CBH122" s="337"/>
      <c r="CBI122" s="337" t="s">
        <v>243</v>
      </c>
      <c r="CBJ122" s="337"/>
      <c r="CBK122" s="337"/>
      <c r="CBL122" s="337"/>
      <c r="CBM122" s="337"/>
      <c r="CBN122" s="337"/>
      <c r="CBO122" s="337"/>
      <c r="CBP122" s="337"/>
      <c r="CBQ122" s="337" t="s">
        <v>243</v>
      </c>
      <c r="CBR122" s="337"/>
      <c r="CBS122" s="337"/>
      <c r="CBT122" s="337"/>
      <c r="CBU122" s="337"/>
      <c r="CBV122" s="337"/>
      <c r="CBW122" s="337"/>
      <c r="CBX122" s="337"/>
      <c r="CBY122" s="337" t="s">
        <v>243</v>
      </c>
      <c r="CBZ122" s="337"/>
      <c r="CCA122" s="337"/>
      <c r="CCB122" s="337"/>
      <c r="CCC122" s="337"/>
      <c r="CCD122" s="337"/>
      <c r="CCE122" s="337"/>
      <c r="CCF122" s="337"/>
      <c r="CCG122" s="337" t="s">
        <v>243</v>
      </c>
      <c r="CCH122" s="337"/>
      <c r="CCI122" s="337"/>
      <c r="CCJ122" s="337"/>
      <c r="CCK122" s="337"/>
      <c r="CCL122" s="337"/>
      <c r="CCM122" s="337"/>
      <c r="CCN122" s="337"/>
      <c r="CCO122" s="337" t="s">
        <v>243</v>
      </c>
      <c r="CCP122" s="337"/>
      <c r="CCQ122" s="337"/>
      <c r="CCR122" s="337"/>
      <c r="CCS122" s="337"/>
      <c r="CCT122" s="337"/>
      <c r="CCU122" s="337"/>
      <c r="CCV122" s="337"/>
      <c r="CCW122" s="337" t="s">
        <v>243</v>
      </c>
      <c r="CCX122" s="337"/>
      <c r="CCY122" s="337"/>
      <c r="CCZ122" s="337"/>
      <c r="CDA122" s="337"/>
      <c r="CDB122" s="337"/>
      <c r="CDC122" s="337"/>
      <c r="CDD122" s="337"/>
      <c r="CDE122" s="337" t="s">
        <v>243</v>
      </c>
      <c r="CDF122" s="337"/>
      <c r="CDG122" s="337"/>
      <c r="CDH122" s="337"/>
      <c r="CDI122" s="337"/>
      <c r="CDJ122" s="337"/>
      <c r="CDK122" s="337"/>
      <c r="CDL122" s="337"/>
      <c r="CDM122" s="337" t="s">
        <v>243</v>
      </c>
      <c r="CDN122" s="337"/>
      <c r="CDO122" s="337"/>
      <c r="CDP122" s="337"/>
      <c r="CDQ122" s="337"/>
      <c r="CDR122" s="337"/>
      <c r="CDS122" s="337"/>
      <c r="CDT122" s="337"/>
      <c r="CDU122" s="337" t="s">
        <v>243</v>
      </c>
      <c r="CDV122" s="337"/>
      <c r="CDW122" s="337"/>
      <c r="CDX122" s="337"/>
      <c r="CDY122" s="337"/>
      <c r="CDZ122" s="337"/>
      <c r="CEA122" s="337"/>
      <c r="CEB122" s="337"/>
      <c r="CEC122" s="337" t="s">
        <v>243</v>
      </c>
      <c r="CED122" s="337"/>
      <c r="CEE122" s="337"/>
      <c r="CEF122" s="337"/>
      <c r="CEG122" s="337"/>
      <c r="CEH122" s="337"/>
      <c r="CEI122" s="337"/>
      <c r="CEJ122" s="337"/>
      <c r="CEK122" s="337" t="s">
        <v>243</v>
      </c>
      <c r="CEL122" s="337"/>
      <c r="CEM122" s="337"/>
      <c r="CEN122" s="337"/>
      <c r="CEO122" s="337"/>
      <c r="CEP122" s="337"/>
      <c r="CEQ122" s="337"/>
      <c r="CER122" s="337"/>
      <c r="CES122" s="337" t="s">
        <v>243</v>
      </c>
      <c r="CET122" s="337"/>
      <c r="CEU122" s="337"/>
      <c r="CEV122" s="337"/>
      <c r="CEW122" s="337"/>
      <c r="CEX122" s="337"/>
      <c r="CEY122" s="337"/>
      <c r="CEZ122" s="337"/>
      <c r="CFA122" s="337" t="s">
        <v>243</v>
      </c>
      <c r="CFB122" s="337"/>
      <c r="CFC122" s="337"/>
      <c r="CFD122" s="337"/>
      <c r="CFE122" s="337"/>
      <c r="CFF122" s="337"/>
      <c r="CFG122" s="337"/>
      <c r="CFH122" s="337"/>
      <c r="CFI122" s="337" t="s">
        <v>243</v>
      </c>
      <c r="CFJ122" s="337"/>
      <c r="CFK122" s="337"/>
      <c r="CFL122" s="337"/>
      <c r="CFM122" s="337"/>
      <c r="CFN122" s="337"/>
      <c r="CFO122" s="337"/>
      <c r="CFP122" s="337"/>
      <c r="CFQ122" s="337" t="s">
        <v>243</v>
      </c>
      <c r="CFR122" s="337"/>
      <c r="CFS122" s="337"/>
      <c r="CFT122" s="337"/>
      <c r="CFU122" s="337"/>
      <c r="CFV122" s="337"/>
      <c r="CFW122" s="337"/>
      <c r="CFX122" s="337"/>
      <c r="CFY122" s="337" t="s">
        <v>243</v>
      </c>
      <c r="CFZ122" s="337"/>
      <c r="CGA122" s="337"/>
      <c r="CGB122" s="337"/>
      <c r="CGC122" s="337"/>
      <c r="CGD122" s="337"/>
      <c r="CGE122" s="337"/>
      <c r="CGF122" s="337"/>
      <c r="CGG122" s="337" t="s">
        <v>243</v>
      </c>
      <c r="CGH122" s="337"/>
      <c r="CGI122" s="337"/>
      <c r="CGJ122" s="337"/>
      <c r="CGK122" s="337"/>
      <c r="CGL122" s="337"/>
      <c r="CGM122" s="337"/>
      <c r="CGN122" s="337"/>
      <c r="CGO122" s="337" t="s">
        <v>243</v>
      </c>
      <c r="CGP122" s="337"/>
      <c r="CGQ122" s="337"/>
      <c r="CGR122" s="337"/>
      <c r="CGS122" s="337"/>
      <c r="CGT122" s="337"/>
      <c r="CGU122" s="337"/>
      <c r="CGV122" s="337"/>
      <c r="CGW122" s="337" t="s">
        <v>243</v>
      </c>
      <c r="CGX122" s="337"/>
      <c r="CGY122" s="337"/>
      <c r="CGZ122" s="337"/>
      <c r="CHA122" s="337"/>
      <c r="CHB122" s="337"/>
      <c r="CHC122" s="337"/>
      <c r="CHD122" s="337"/>
      <c r="CHE122" s="337" t="s">
        <v>243</v>
      </c>
      <c r="CHF122" s="337"/>
      <c r="CHG122" s="337"/>
      <c r="CHH122" s="337"/>
      <c r="CHI122" s="337"/>
      <c r="CHJ122" s="337"/>
      <c r="CHK122" s="337"/>
      <c r="CHL122" s="337"/>
      <c r="CHM122" s="337" t="s">
        <v>243</v>
      </c>
      <c r="CHN122" s="337"/>
      <c r="CHO122" s="337"/>
      <c r="CHP122" s="337"/>
      <c r="CHQ122" s="337"/>
      <c r="CHR122" s="337"/>
      <c r="CHS122" s="337"/>
      <c r="CHT122" s="337"/>
      <c r="CHU122" s="337" t="s">
        <v>243</v>
      </c>
      <c r="CHV122" s="337"/>
      <c r="CHW122" s="337"/>
      <c r="CHX122" s="337"/>
      <c r="CHY122" s="337"/>
      <c r="CHZ122" s="337"/>
      <c r="CIA122" s="337"/>
      <c r="CIB122" s="337"/>
      <c r="CIC122" s="337" t="s">
        <v>243</v>
      </c>
      <c r="CID122" s="337"/>
      <c r="CIE122" s="337"/>
      <c r="CIF122" s="337"/>
      <c r="CIG122" s="337"/>
      <c r="CIH122" s="337"/>
      <c r="CII122" s="337"/>
      <c r="CIJ122" s="337"/>
      <c r="CIK122" s="337" t="s">
        <v>243</v>
      </c>
      <c r="CIL122" s="337"/>
      <c r="CIM122" s="337"/>
      <c r="CIN122" s="337"/>
      <c r="CIO122" s="337"/>
      <c r="CIP122" s="337"/>
      <c r="CIQ122" s="337"/>
      <c r="CIR122" s="337"/>
      <c r="CIS122" s="337" t="s">
        <v>243</v>
      </c>
      <c r="CIT122" s="337"/>
      <c r="CIU122" s="337"/>
      <c r="CIV122" s="337"/>
      <c r="CIW122" s="337"/>
      <c r="CIX122" s="337"/>
      <c r="CIY122" s="337"/>
      <c r="CIZ122" s="337"/>
      <c r="CJA122" s="337" t="s">
        <v>243</v>
      </c>
      <c r="CJB122" s="337"/>
      <c r="CJC122" s="337"/>
      <c r="CJD122" s="337"/>
      <c r="CJE122" s="337"/>
      <c r="CJF122" s="337"/>
      <c r="CJG122" s="337"/>
      <c r="CJH122" s="337"/>
      <c r="CJI122" s="337" t="s">
        <v>243</v>
      </c>
      <c r="CJJ122" s="337"/>
      <c r="CJK122" s="337"/>
      <c r="CJL122" s="337"/>
      <c r="CJM122" s="337"/>
      <c r="CJN122" s="337"/>
      <c r="CJO122" s="337"/>
      <c r="CJP122" s="337"/>
      <c r="CJQ122" s="337" t="s">
        <v>243</v>
      </c>
      <c r="CJR122" s="337"/>
      <c r="CJS122" s="337"/>
      <c r="CJT122" s="337"/>
      <c r="CJU122" s="337"/>
      <c r="CJV122" s="337"/>
      <c r="CJW122" s="337"/>
      <c r="CJX122" s="337"/>
      <c r="CJY122" s="337" t="s">
        <v>243</v>
      </c>
      <c r="CJZ122" s="337"/>
      <c r="CKA122" s="337"/>
      <c r="CKB122" s="337"/>
      <c r="CKC122" s="337"/>
      <c r="CKD122" s="337"/>
      <c r="CKE122" s="337"/>
      <c r="CKF122" s="337"/>
      <c r="CKG122" s="337" t="s">
        <v>243</v>
      </c>
      <c r="CKH122" s="337"/>
      <c r="CKI122" s="337"/>
      <c r="CKJ122" s="337"/>
      <c r="CKK122" s="337"/>
      <c r="CKL122" s="337"/>
      <c r="CKM122" s="337"/>
      <c r="CKN122" s="337"/>
      <c r="CKO122" s="337" t="s">
        <v>243</v>
      </c>
      <c r="CKP122" s="337"/>
      <c r="CKQ122" s="337"/>
      <c r="CKR122" s="337"/>
      <c r="CKS122" s="337"/>
      <c r="CKT122" s="337"/>
      <c r="CKU122" s="337"/>
      <c r="CKV122" s="337"/>
      <c r="CKW122" s="337" t="s">
        <v>243</v>
      </c>
      <c r="CKX122" s="337"/>
      <c r="CKY122" s="337"/>
      <c r="CKZ122" s="337"/>
      <c r="CLA122" s="337"/>
      <c r="CLB122" s="337"/>
      <c r="CLC122" s="337"/>
      <c r="CLD122" s="337"/>
      <c r="CLE122" s="337" t="s">
        <v>243</v>
      </c>
      <c r="CLF122" s="337"/>
      <c r="CLG122" s="337"/>
      <c r="CLH122" s="337"/>
      <c r="CLI122" s="337"/>
      <c r="CLJ122" s="337"/>
      <c r="CLK122" s="337"/>
      <c r="CLL122" s="337"/>
      <c r="CLM122" s="337" t="s">
        <v>243</v>
      </c>
      <c r="CLN122" s="337"/>
      <c r="CLO122" s="337"/>
      <c r="CLP122" s="337"/>
      <c r="CLQ122" s="337"/>
      <c r="CLR122" s="337"/>
      <c r="CLS122" s="337"/>
      <c r="CLT122" s="337"/>
      <c r="CLU122" s="337" t="s">
        <v>243</v>
      </c>
      <c r="CLV122" s="337"/>
      <c r="CLW122" s="337"/>
      <c r="CLX122" s="337"/>
      <c r="CLY122" s="337"/>
      <c r="CLZ122" s="337"/>
      <c r="CMA122" s="337"/>
      <c r="CMB122" s="337"/>
      <c r="CMC122" s="337" t="s">
        <v>243</v>
      </c>
      <c r="CMD122" s="337"/>
      <c r="CME122" s="337"/>
      <c r="CMF122" s="337"/>
      <c r="CMG122" s="337"/>
      <c r="CMH122" s="337"/>
      <c r="CMI122" s="337"/>
      <c r="CMJ122" s="337"/>
      <c r="CMK122" s="337" t="s">
        <v>243</v>
      </c>
      <c r="CML122" s="337"/>
      <c r="CMM122" s="337"/>
      <c r="CMN122" s="337"/>
      <c r="CMO122" s="337"/>
      <c r="CMP122" s="337"/>
      <c r="CMQ122" s="337"/>
      <c r="CMR122" s="337"/>
      <c r="CMS122" s="337" t="s">
        <v>243</v>
      </c>
      <c r="CMT122" s="337"/>
      <c r="CMU122" s="337"/>
      <c r="CMV122" s="337"/>
      <c r="CMW122" s="337"/>
      <c r="CMX122" s="337"/>
      <c r="CMY122" s="337"/>
      <c r="CMZ122" s="337"/>
      <c r="CNA122" s="337" t="s">
        <v>243</v>
      </c>
      <c r="CNB122" s="337"/>
      <c r="CNC122" s="337"/>
      <c r="CND122" s="337"/>
      <c r="CNE122" s="337"/>
      <c r="CNF122" s="337"/>
      <c r="CNG122" s="337"/>
      <c r="CNH122" s="337"/>
      <c r="CNI122" s="337" t="s">
        <v>243</v>
      </c>
      <c r="CNJ122" s="337"/>
      <c r="CNK122" s="337"/>
      <c r="CNL122" s="337"/>
      <c r="CNM122" s="337"/>
      <c r="CNN122" s="337"/>
      <c r="CNO122" s="337"/>
      <c r="CNP122" s="337"/>
      <c r="CNQ122" s="337" t="s">
        <v>243</v>
      </c>
      <c r="CNR122" s="337"/>
      <c r="CNS122" s="337"/>
      <c r="CNT122" s="337"/>
      <c r="CNU122" s="337"/>
      <c r="CNV122" s="337"/>
      <c r="CNW122" s="337"/>
      <c r="CNX122" s="337"/>
      <c r="CNY122" s="337" t="s">
        <v>243</v>
      </c>
      <c r="CNZ122" s="337"/>
      <c r="COA122" s="337"/>
      <c r="COB122" s="337"/>
      <c r="COC122" s="337"/>
      <c r="COD122" s="337"/>
      <c r="COE122" s="337"/>
      <c r="COF122" s="337"/>
      <c r="COG122" s="337" t="s">
        <v>243</v>
      </c>
      <c r="COH122" s="337"/>
      <c r="COI122" s="337"/>
      <c r="COJ122" s="337"/>
      <c r="COK122" s="337"/>
      <c r="COL122" s="337"/>
      <c r="COM122" s="337"/>
      <c r="CON122" s="337"/>
      <c r="COO122" s="337" t="s">
        <v>243</v>
      </c>
      <c r="COP122" s="337"/>
      <c r="COQ122" s="337"/>
      <c r="COR122" s="337"/>
      <c r="COS122" s="337"/>
      <c r="COT122" s="337"/>
      <c r="COU122" s="337"/>
      <c r="COV122" s="337"/>
      <c r="COW122" s="337" t="s">
        <v>243</v>
      </c>
      <c r="COX122" s="337"/>
      <c r="COY122" s="337"/>
      <c r="COZ122" s="337"/>
      <c r="CPA122" s="337"/>
      <c r="CPB122" s="337"/>
      <c r="CPC122" s="337"/>
      <c r="CPD122" s="337"/>
      <c r="CPE122" s="337" t="s">
        <v>243</v>
      </c>
      <c r="CPF122" s="337"/>
      <c r="CPG122" s="337"/>
      <c r="CPH122" s="337"/>
      <c r="CPI122" s="337"/>
      <c r="CPJ122" s="337"/>
      <c r="CPK122" s="337"/>
      <c r="CPL122" s="337"/>
      <c r="CPM122" s="337" t="s">
        <v>243</v>
      </c>
      <c r="CPN122" s="337"/>
      <c r="CPO122" s="337"/>
      <c r="CPP122" s="337"/>
      <c r="CPQ122" s="337"/>
      <c r="CPR122" s="337"/>
      <c r="CPS122" s="337"/>
      <c r="CPT122" s="337"/>
      <c r="CPU122" s="337" t="s">
        <v>243</v>
      </c>
      <c r="CPV122" s="337"/>
      <c r="CPW122" s="337"/>
      <c r="CPX122" s="337"/>
      <c r="CPY122" s="337"/>
      <c r="CPZ122" s="337"/>
      <c r="CQA122" s="337"/>
      <c r="CQB122" s="337"/>
      <c r="CQC122" s="337" t="s">
        <v>243</v>
      </c>
      <c r="CQD122" s="337"/>
      <c r="CQE122" s="337"/>
      <c r="CQF122" s="337"/>
      <c r="CQG122" s="337"/>
      <c r="CQH122" s="337"/>
      <c r="CQI122" s="337"/>
      <c r="CQJ122" s="337"/>
      <c r="CQK122" s="337" t="s">
        <v>243</v>
      </c>
      <c r="CQL122" s="337"/>
      <c r="CQM122" s="337"/>
      <c r="CQN122" s="337"/>
      <c r="CQO122" s="337"/>
      <c r="CQP122" s="337"/>
      <c r="CQQ122" s="337"/>
      <c r="CQR122" s="337"/>
      <c r="CQS122" s="337" t="s">
        <v>243</v>
      </c>
      <c r="CQT122" s="337"/>
      <c r="CQU122" s="337"/>
      <c r="CQV122" s="337"/>
      <c r="CQW122" s="337"/>
      <c r="CQX122" s="337"/>
      <c r="CQY122" s="337"/>
      <c r="CQZ122" s="337"/>
      <c r="CRA122" s="337" t="s">
        <v>243</v>
      </c>
      <c r="CRB122" s="337"/>
      <c r="CRC122" s="337"/>
      <c r="CRD122" s="337"/>
      <c r="CRE122" s="337"/>
      <c r="CRF122" s="337"/>
      <c r="CRG122" s="337"/>
      <c r="CRH122" s="337"/>
      <c r="CRI122" s="337" t="s">
        <v>243</v>
      </c>
      <c r="CRJ122" s="337"/>
      <c r="CRK122" s="337"/>
      <c r="CRL122" s="337"/>
      <c r="CRM122" s="337"/>
      <c r="CRN122" s="337"/>
      <c r="CRO122" s="337"/>
      <c r="CRP122" s="337"/>
      <c r="CRQ122" s="337" t="s">
        <v>243</v>
      </c>
      <c r="CRR122" s="337"/>
      <c r="CRS122" s="337"/>
      <c r="CRT122" s="337"/>
      <c r="CRU122" s="337"/>
      <c r="CRV122" s="337"/>
      <c r="CRW122" s="337"/>
      <c r="CRX122" s="337"/>
      <c r="CRY122" s="337" t="s">
        <v>243</v>
      </c>
      <c r="CRZ122" s="337"/>
      <c r="CSA122" s="337"/>
      <c r="CSB122" s="337"/>
      <c r="CSC122" s="337"/>
      <c r="CSD122" s="337"/>
      <c r="CSE122" s="337"/>
      <c r="CSF122" s="337"/>
      <c r="CSG122" s="337" t="s">
        <v>243</v>
      </c>
      <c r="CSH122" s="337"/>
      <c r="CSI122" s="337"/>
      <c r="CSJ122" s="337"/>
      <c r="CSK122" s="337"/>
      <c r="CSL122" s="337"/>
      <c r="CSM122" s="337"/>
      <c r="CSN122" s="337"/>
      <c r="CSO122" s="337" t="s">
        <v>243</v>
      </c>
      <c r="CSP122" s="337"/>
      <c r="CSQ122" s="337"/>
      <c r="CSR122" s="337"/>
      <c r="CSS122" s="337"/>
      <c r="CST122" s="337"/>
      <c r="CSU122" s="337"/>
      <c r="CSV122" s="337"/>
      <c r="CSW122" s="337" t="s">
        <v>243</v>
      </c>
      <c r="CSX122" s="337"/>
      <c r="CSY122" s="337"/>
      <c r="CSZ122" s="337"/>
      <c r="CTA122" s="337"/>
      <c r="CTB122" s="337"/>
      <c r="CTC122" s="337"/>
      <c r="CTD122" s="337"/>
      <c r="CTE122" s="337" t="s">
        <v>243</v>
      </c>
      <c r="CTF122" s="337"/>
      <c r="CTG122" s="337"/>
      <c r="CTH122" s="337"/>
      <c r="CTI122" s="337"/>
      <c r="CTJ122" s="337"/>
      <c r="CTK122" s="337"/>
      <c r="CTL122" s="337"/>
      <c r="CTM122" s="337" t="s">
        <v>243</v>
      </c>
      <c r="CTN122" s="337"/>
      <c r="CTO122" s="337"/>
      <c r="CTP122" s="337"/>
      <c r="CTQ122" s="337"/>
      <c r="CTR122" s="337"/>
      <c r="CTS122" s="337"/>
      <c r="CTT122" s="337"/>
      <c r="CTU122" s="337" t="s">
        <v>243</v>
      </c>
      <c r="CTV122" s="337"/>
      <c r="CTW122" s="337"/>
      <c r="CTX122" s="337"/>
      <c r="CTY122" s="337"/>
      <c r="CTZ122" s="337"/>
      <c r="CUA122" s="337"/>
      <c r="CUB122" s="337"/>
      <c r="CUC122" s="337" t="s">
        <v>243</v>
      </c>
      <c r="CUD122" s="337"/>
      <c r="CUE122" s="337"/>
      <c r="CUF122" s="337"/>
      <c r="CUG122" s="337"/>
      <c r="CUH122" s="337"/>
      <c r="CUI122" s="337"/>
      <c r="CUJ122" s="337"/>
      <c r="CUK122" s="337" t="s">
        <v>243</v>
      </c>
      <c r="CUL122" s="337"/>
      <c r="CUM122" s="337"/>
      <c r="CUN122" s="337"/>
      <c r="CUO122" s="337"/>
      <c r="CUP122" s="337"/>
      <c r="CUQ122" s="337"/>
      <c r="CUR122" s="337"/>
      <c r="CUS122" s="337" t="s">
        <v>243</v>
      </c>
      <c r="CUT122" s="337"/>
      <c r="CUU122" s="337"/>
      <c r="CUV122" s="337"/>
      <c r="CUW122" s="337"/>
      <c r="CUX122" s="337"/>
      <c r="CUY122" s="337"/>
      <c r="CUZ122" s="337"/>
      <c r="CVA122" s="337" t="s">
        <v>243</v>
      </c>
      <c r="CVB122" s="337"/>
      <c r="CVC122" s="337"/>
      <c r="CVD122" s="337"/>
      <c r="CVE122" s="337"/>
      <c r="CVF122" s="337"/>
      <c r="CVG122" s="337"/>
      <c r="CVH122" s="337"/>
      <c r="CVI122" s="337" t="s">
        <v>243</v>
      </c>
      <c r="CVJ122" s="337"/>
      <c r="CVK122" s="337"/>
      <c r="CVL122" s="337"/>
      <c r="CVM122" s="337"/>
      <c r="CVN122" s="337"/>
      <c r="CVO122" s="337"/>
      <c r="CVP122" s="337"/>
      <c r="CVQ122" s="337" t="s">
        <v>243</v>
      </c>
      <c r="CVR122" s="337"/>
      <c r="CVS122" s="337"/>
      <c r="CVT122" s="337"/>
      <c r="CVU122" s="337"/>
      <c r="CVV122" s="337"/>
      <c r="CVW122" s="337"/>
      <c r="CVX122" s="337"/>
      <c r="CVY122" s="337" t="s">
        <v>243</v>
      </c>
      <c r="CVZ122" s="337"/>
      <c r="CWA122" s="337"/>
      <c r="CWB122" s="337"/>
      <c r="CWC122" s="337"/>
      <c r="CWD122" s="337"/>
      <c r="CWE122" s="337"/>
      <c r="CWF122" s="337"/>
      <c r="CWG122" s="337" t="s">
        <v>243</v>
      </c>
      <c r="CWH122" s="337"/>
      <c r="CWI122" s="337"/>
      <c r="CWJ122" s="337"/>
      <c r="CWK122" s="337"/>
      <c r="CWL122" s="337"/>
      <c r="CWM122" s="337"/>
      <c r="CWN122" s="337"/>
      <c r="CWO122" s="337" t="s">
        <v>243</v>
      </c>
      <c r="CWP122" s="337"/>
      <c r="CWQ122" s="337"/>
      <c r="CWR122" s="337"/>
      <c r="CWS122" s="337"/>
      <c r="CWT122" s="337"/>
      <c r="CWU122" s="337"/>
      <c r="CWV122" s="337"/>
      <c r="CWW122" s="337" t="s">
        <v>243</v>
      </c>
      <c r="CWX122" s="337"/>
      <c r="CWY122" s="337"/>
      <c r="CWZ122" s="337"/>
      <c r="CXA122" s="337"/>
      <c r="CXB122" s="337"/>
      <c r="CXC122" s="337"/>
      <c r="CXD122" s="337"/>
      <c r="CXE122" s="337" t="s">
        <v>243</v>
      </c>
      <c r="CXF122" s="337"/>
      <c r="CXG122" s="337"/>
      <c r="CXH122" s="337"/>
      <c r="CXI122" s="337"/>
      <c r="CXJ122" s="337"/>
      <c r="CXK122" s="337"/>
      <c r="CXL122" s="337"/>
      <c r="CXM122" s="337" t="s">
        <v>243</v>
      </c>
      <c r="CXN122" s="337"/>
      <c r="CXO122" s="337"/>
      <c r="CXP122" s="337"/>
      <c r="CXQ122" s="337"/>
      <c r="CXR122" s="337"/>
      <c r="CXS122" s="337"/>
      <c r="CXT122" s="337"/>
      <c r="CXU122" s="337" t="s">
        <v>243</v>
      </c>
      <c r="CXV122" s="337"/>
      <c r="CXW122" s="337"/>
      <c r="CXX122" s="337"/>
      <c r="CXY122" s="337"/>
      <c r="CXZ122" s="337"/>
      <c r="CYA122" s="337"/>
      <c r="CYB122" s="337"/>
      <c r="CYC122" s="337" t="s">
        <v>243</v>
      </c>
      <c r="CYD122" s="337"/>
      <c r="CYE122" s="337"/>
      <c r="CYF122" s="337"/>
      <c r="CYG122" s="337"/>
      <c r="CYH122" s="337"/>
      <c r="CYI122" s="337"/>
      <c r="CYJ122" s="337"/>
      <c r="CYK122" s="337" t="s">
        <v>243</v>
      </c>
      <c r="CYL122" s="337"/>
      <c r="CYM122" s="337"/>
      <c r="CYN122" s="337"/>
      <c r="CYO122" s="337"/>
      <c r="CYP122" s="337"/>
      <c r="CYQ122" s="337"/>
      <c r="CYR122" s="337"/>
      <c r="CYS122" s="337" t="s">
        <v>243</v>
      </c>
      <c r="CYT122" s="337"/>
      <c r="CYU122" s="337"/>
      <c r="CYV122" s="337"/>
      <c r="CYW122" s="337"/>
      <c r="CYX122" s="337"/>
      <c r="CYY122" s="337"/>
      <c r="CYZ122" s="337"/>
      <c r="CZA122" s="337" t="s">
        <v>243</v>
      </c>
      <c r="CZB122" s="337"/>
      <c r="CZC122" s="337"/>
      <c r="CZD122" s="337"/>
      <c r="CZE122" s="337"/>
      <c r="CZF122" s="337"/>
      <c r="CZG122" s="337"/>
      <c r="CZH122" s="337"/>
      <c r="CZI122" s="337" t="s">
        <v>243</v>
      </c>
      <c r="CZJ122" s="337"/>
      <c r="CZK122" s="337"/>
      <c r="CZL122" s="337"/>
      <c r="CZM122" s="337"/>
      <c r="CZN122" s="337"/>
      <c r="CZO122" s="337"/>
      <c r="CZP122" s="337"/>
      <c r="CZQ122" s="337" t="s">
        <v>243</v>
      </c>
      <c r="CZR122" s="337"/>
      <c r="CZS122" s="337"/>
      <c r="CZT122" s="337"/>
      <c r="CZU122" s="337"/>
      <c r="CZV122" s="337"/>
      <c r="CZW122" s="337"/>
      <c r="CZX122" s="337"/>
      <c r="CZY122" s="337" t="s">
        <v>243</v>
      </c>
      <c r="CZZ122" s="337"/>
      <c r="DAA122" s="337"/>
      <c r="DAB122" s="337"/>
      <c r="DAC122" s="337"/>
      <c r="DAD122" s="337"/>
      <c r="DAE122" s="337"/>
      <c r="DAF122" s="337"/>
      <c r="DAG122" s="337" t="s">
        <v>243</v>
      </c>
      <c r="DAH122" s="337"/>
      <c r="DAI122" s="337"/>
      <c r="DAJ122" s="337"/>
      <c r="DAK122" s="337"/>
      <c r="DAL122" s="337"/>
      <c r="DAM122" s="337"/>
      <c r="DAN122" s="337"/>
      <c r="DAO122" s="337" t="s">
        <v>243</v>
      </c>
      <c r="DAP122" s="337"/>
      <c r="DAQ122" s="337"/>
      <c r="DAR122" s="337"/>
      <c r="DAS122" s="337"/>
      <c r="DAT122" s="337"/>
      <c r="DAU122" s="337"/>
      <c r="DAV122" s="337"/>
      <c r="DAW122" s="337" t="s">
        <v>243</v>
      </c>
      <c r="DAX122" s="337"/>
      <c r="DAY122" s="337"/>
      <c r="DAZ122" s="337"/>
      <c r="DBA122" s="337"/>
      <c r="DBB122" s="337"/>
      <c r="DBC122" s="337"/>
      <c r="DBD122" s="337"/>
      <c r="DBE122" s="337" t="s">
        <v>243</v>
      </c>
      <c r="DBF122" s="337"/>
      <c r="DBG122" s="337"/>
      <c r="DBH122" s="337"/>
      <c r="DBI122" s="337"/>
      <c r="DBJ122" s="337"/>
      <c r="DBK122" s="337"/>
      <c r="DBL122" s="337"/>
      <c r="DBM122" s="337" t="s">
        <v>243</v>
      </c>
      <c r="DBN122" s="337"/>
      <c r="DBO122" s="337"/>
      <c r="DBP122" s="337"/>
      <c r="DBQ122" s="337"/>
      <c r="DBR122" s="337"/>
      <c r="DBS122" s="337"/>
      <c r="DBT122" s="337"/>
      <c r="DBU122" s="337" t="s">
        <v>243</v>
      </c>
      <c r="DBV122" s="337"/>
      <c r="DBW122" s="337"/>
      <c r="DBX122" s="337"/>
      <c r="DBY122" s="337"/>
      <c r="DBZ122" s="337"/>
      <c r="DCA122" s="337"/>
      <c r="DCB122" s="337"/>
      <c r="DCC122" s="337" t="s">
        <v>243</v>
      </c>
      <c r="DCD122" s="337"/>
      <c r="DCE122" s="337"/>
      <c r="DCF122" s="337"/>
      <c r="DCG122" s="337"/>
      <c r="DCH122" s="337"/>
      <c r="DCI122" s="337"/>
      <c r="DCJ122" s="337"/>
      <c r="DCK122" s="337" t="s">
        <v>243</v>
      </c>
      <c r="DCL122" s="337"/>
      <c r="DCM122" s="337"/>
      <c r="DCN122" s="337"/>
      <c r="DCO122" s="337"/>
      <c r="DCP122" s="337"/>
      <c r="DCQ122" s="337"/>
      <c r="DCR122" s="337"/>
      <c r="DCS122" s="337" t="s">
        <v>243</v>
      </c>
      <c r="DCT122" s="337"/>
      <c r="DCU122" s="337"/>
      <c r="DCV122" s="337"/>
      <c r="DCW122" s="337"/>
      <c r="DCX122" s="337"/>
      <c r="DCY122" s="337"/>
      <c r="DCZ122" s="337"/>
      <c r="DDA122" s="337" t="s">
        <v>243</v>
      </c>
      <c r="DDB122" s="337"/>
      <c r="DDC122" s="337"/>
      <c r="DDD122" s="337"/>
      <c r="DDE122" s="337"/>
      <c r="DDF122" s="337"/>
      <c r="DDG122" s="337"/>
      <c r="DDH122" s="337"/>
      <c r="DDI122" s="337" t="s">
        <v>243</v>
      </c>
      <c r="DDJ122" s="337"/>
      <c r="DDK122" s="337"/>
      <c r="DDL122" s="337"/>
      <c r="DDM122" s="337"/>
      <c r="DDN122" s="337"/>
      <c r="DDO122" s="337"/>
      <c r="DDP122" s="337"/>
      <c r="DDQ122" s="337" t="s">
        <v>243</v>
      </c>
      <c r="DDR122" s="337"/>
      <c r="DDS122" s="337"/>
      <c r="DDT122" s="337"/>
      <c r="DDU122" s="337"/>
      <c r="DDV122" s="337"/>
      <c r="DDW122" s="337"/>
      <c r="DDX122" s="337"/>
      <c r="DDY122" s="337" t="s">
        <v>243</v>
      </c>
      <c r="DDZ122" s="337"/>
      <c r="DEA122" s="337"/>
      <c r="DEB122" s="337"/>
      <c r="DEC122" s="337"/>
      <c r="DED122" s="337"/>
      <c r="DEE122" s="337"/>
      <c r="DEF122" s="337"/>
      <c r="DEG122" s="337" t="s">
        <v>243</v>
      </c>
      <c r="DEH122" s="337"/>
      <c r="DEI122" s="337"/>
      <c r="DEJ122" s="337"/>
      <c r="DEK122" s="337"/>
      <c r="DEL122" s="337"/>
      <c r="DEM122" s="337"/>
      <c r="DEN122" s="337"/>
      <c r="DEO122" s="337" t="s">
        <v>243</v>
      </c>
      <c r="DEP122" s="337"/>
      <c r="DEQ122" s="337"/>
      <c r="DER122" s="337"/>
      <c r="DES122" s="337"/>
      <c r="DET122" s="337"/>
      <c r="DEU122" s="337"/>
      <c r="DEV122" s="337"/>
      <c r="DEW122" s="337" t="s">
        <v>243</v>
      </c>
      <c r="DEX122" s="337"/>
      <c r="DEY122" s="337"/>
      <c r="DEZ122" s="337"/>
      <c r="DFA122" s="337"/>
      <c r="DFB122" s="337"/>
      <c r="DFC122" s="337"/>
      <c r="DFD122" s="337"/>
      <c r="DFE122" s="337" t="s">
        <v>243</v>
      </c>
      <c r="DFF122" s="337"/>
      <c r="DFG122" s="337"/>
      <c r="DFH122" s="337"/>
      <c r="DFI122" s="337"/>
      <c r="DFJ122" s="337"/>
      <c r="DFK122" s="337"/>
      <c r="DFL122" s="337"/>
      <c r="DFM122" s="337" t="s">
        <v>243</v>
      </c>
      <c r="DFN122" s="337"/>
      <c r="DFO122" s="337"/>
      <c r="DFP122" s="337"/>
      <c r="DFQ122" s="337"/>
      <c r="DFR122" s="337"/>
      <c r="DFS122" s="337"/>
      <c r="DFT122" s="337"/>
      <c r="DFU122" s="337" t="s">
        <v>243</v>
      </c>
      <c r="DFV122" s="337"/>
      <c r="DFW122" s="337"/>
      <c r="DFX122" s="337"/>
      <c r="DFY122" s="337"/>
      <c r="DFZ122" s="337"/>
      <c r="DGA122" s="337"/>
      <c r="DGB122" s="337"/>
      <c r="DGC122" s="337" t="s">
        <v>243</v>
      </c>
      <c r="DGD122" s="337"/>
      <c r="DGE122" s="337"/>
      <c r="DGF122" s="337"/>
      <c r="DGG122" s="337"/>
      <c r="DGH122" s="337"/>
      <c r="DGI122" s="337"/>
      <c r="DGJ122" s="337"/>
      <c r="DGK122" s="337" t="s">
        <v>243</v>
      </c>
      <c r="DGL122" s="337"/>
      <c r="DGM122" s="337"/>
      <c r="DGN122" s="337"/>
      <c r="DGO122" s="337"/>
      <c r="DGP122" s="337"/>
      <c r="DGQ122" s="337"/>
      <c r="DGR122" s="337"/>
      <c r="DGS122" s="337" t="s">
        <v>243</v>
      </c>
      <c r="DGT122" s="337"/>
      <c r="DGU122" s="337"/>
      <c r="DGV122" s="337"/>
      <c r="DGW122" s="337"/>
      <c r="DGX122" s="337"/>
      <c r="DGY122" s="337"/>
      <c r="DGZ122" s="337"/>
      <c r="DHA122" s="337" t="s">
        <v>243</v>
      </c>
      <c r="DHB122" s="337"/>
      <c r="DHC122" s="337"/>
      <c r="DHD122" s="337"/>
      <c r="DHE122" s="337"/>
      <c r="DHF122" s="337"/>
      <c r="DHG122" s="337"/>
      <c r="DHH122" s="337"/>
      <c r="DHI122" s="337" t="s">
        <v>243</v>
      </c>
      <c r="DHJ122" s="337"/>
      <c r="DHK122" s="337"/>
      <c r="DHL122" s="337"/>
      <c r="DHM122" s="337"/>
      <c r="DHN122" s="337"/>
      <c r="DHO122" s="337"/>
      <c r="DHP122" s="337"/>
      <c r="DHQ122" s="337" t="s">
        <v>243</v>
      </c>
      <c r="DHR122" s="337"/>
      <c r="DHS122" s="337"/>
      <c r="DHT122" s="337"/>
      <c r="DHU122" s="337"/>
      <c r="DHV122" s="337"/>
      <c r="DHW122" s="337"/>
      <c r="DHX122" s="337"/>
      <c r="DHY122" s="337" t="s">
        <v>243</v>
      </c>
      <c r="DHZ122" s="337"/>
      <c r="DIA122" s="337"/>
      <c r="DIB122" s="337"/>
      <c r="DIC122" s="337"/>
      <c r="DID122" s="337"/>
      <c r="DIE122" s="337"/>
      <c r="DIF122" s="337"/>
      <c r="DIG122" s="337" t="s">
        <v>243</v>
      </c>
      <c r="DIH122" s="337"/>
      <c r="DII122" s="337"/>
      <c r="DIJ122" s="337"/>
      <c r="DIK122" s="337"/>
      <c r="DIL122" s="337"/>
      <c r="DIM122" s="337"/>
      <c r="DIN122" s="337"/>
      <c r="DIO122" s="337" t="s">
        <v>243</v>
      </c>
      <c r="DIP122" s="337"/>
      <c r="DIQ122" s="337"/>
      <c r="DIR122" s="337"/>
      <c r="DIS122" s="337"/>
      <c r="DIT122" s="337"/>
      <c r="DIU122" s="337"/>
      <c r="DIV122" s="337"/>
      <c r="DIW122" s="337" t="s">
        <v>243</v>
      </c>
      <c r="DIX122" s="337"/>
      <c r="DIY122" s="337"/>
      <c r="DIZ122" s="337"/>
      <c r="DJA122" s="337"/>
      <c r="DJB122" s="337"/>
      <c r="DJC122" s="337"/>
      <c r="DJD122" s="337"/>
      <c r="DJE122" s="337" t="s">
        <v>243</v>
      </c>
      <c r="DJF122" s="337"/>
      <c r="DJG122" s="337"/>
      <c r="DJH122" s="337"/>
      <c r="DJI122" s="337"/>
      <c r="DJJ122" s="337"/>
      <c r="DJK122" s="337"/>
      <c r="DJL122" s="337"/>
      <c r="DJM122" s="337" t="s">
        <v>243</v>
      </c>
      <c r="DJN122" s="337"/>
      <c r="DJO122" s="337"/>
      <c r="DJP122" s="337"/>
      <c r="DJQ122" s="337"/>
      <c r="DJR122" s="337"/>
      <c r="DJS122" s="337"/>
      <c r="DJT122" s="337"/>
      <c r="DJU122" s="337" t="s">
        <v>243</v>
      </c>
      <c r="DJV122" s="337"/>
      <c r="DJW122" s="337"/>
      <c r="DJX122" s="337"/>
      <c r="DJY122" s="337"/>
      <c r="DJZ122" s="337"/>
      <c r="DKA122" s="337"/>
      <c r="DKB122" s="337"/>
      <c r="DKC122" s="337" t="s">
        <v>243</v>
      </c>
      <c r="DKD122" s="337"/>
      <c r="DKE122" s="337"/>
      <c r="DKF122" s="337"/>
      <c r="DKG122" s="337"/>
      <c r="DKH122" s="337"/>
      <c r="DKI122" s="337"/>
      <c r="DKJ122" s="337"/>
      <c r="DKK122" s="337" t="s">
        <v>243</v>
      </c>
      <c r="DKL122" s="337"/>
      <c r="DKM122" s="337"/>
      <c r="DKN122" s="337"/>
      <c r="DKO122" s="337"/>
      <c r="DKP122" s="337"/>
      <c r="DKQ122" s="337"/>
      <c r="DKR122" s="337"/>
      <c r="DKS122" s="337" t="s">
        <v>243</v>
      </c>
      <c r="DKT122" s="337"/>
      <c r="DKU122" s="337"/>
      <c r="DKV122" s="337"/>
      <c r="DKW122" s="337"/>
      <c r="DKX122" s="337"/>
      <c r="DKY122" s="337"/>
      <c r="DKZ122" s="337"/>
      <c r="DLA122" s="337" t="s">
        <v>243</v>
      </c>
      <c r="DLB122" s="337"/>
      <c r="DLC122" s="337"/>
      <c r="DLD122" s="337"/>
      <c r="DLE122" s="337"/>
      <c r="DLF122" s="337"/>
      <c r="DLG122" s="337"/>
      <c r="DLH122" s="337"/>
      <c r="DLI122" s="337" t="s">
        <v>243</v>
      </c>
      <c r="DLJ122" s="337"/>
      <c r="DLK122" s="337"/>
      <c r="DLL122" s="337"/>
      <c r="DLM122" s="337"/>
      <c r="DLN122" s="337"/>
      <c r="DLO122" s="337"/>
      <c r="DLP122" s="337"/>
      <c r="DLQ122" s="337" t="s">
        <v>243</v>
      </c>
      <c r="DLR122" s="337"/>
      <c r="DLS122" s="337"/>
      <c r="DLT122" s="337"/>
      <c r="DLU122" s="337"/>
      <c r="DLV122" s="337"/>
      <c r="DLW122" s="337"/>
      <c r="DLX122" s="337"/>
      <c r="DLY122" s="337" t="s">
        <v>243</v>
      </c>
      <c r="DLZ122" s="337"/>
      <c r="DMA122" s="337"/>
      <c r="DMB122" s="337"/>
      <c r="DMC122" s="337"/>
      <c r="DMD122" s="337"/>
      <c r="DME122" s="337"/>
      <c r="DMF122" s="337"/>
      <c r="DMG122" s="337" t="s">
        <v>243</v>
      </c>
      <c r="DMH122" s="337"/>
      <c r="DMI122" s="337"/>
      <c r="DMJ122" s="337"/>
      <c r="DMK122" s="337"/>
      <c r="DML122" s="337"/>
      <c r="DMM122" s="337"/>
      <c r="DMN122" s="337"/>
      <c r="DMO122" s="337" t="s">
        <v>243</v>
      </c>
      <c r="DMP122" s="337"/>
      <c r="DMQ122" s="337"/>
      <c r="DMR122" s="337"/>
      <c r="DMS122" s="337"/>
      <c r="DMT122" s="337"/>
      <c r="DMU122" s="337"/>
      <c r="DMV122" s="337"/>
      <c r="DMW122" s="337" t="s">
        <v>243</v>
      </c>
      <c r="DMX122" s="337"/>
      <c r="DMY122" s="337"/>
      <c r="DMZ122" s="337"/>
      <c r="DNA122" s="337"/>
      <c r="DNB122" s="337"/>
      <c r="DNC122" s="337"/>
      <c r="DND122" s="337"/>
      <c r="DNE122" s="337" t="s">
        <v>243</v>
      </c>
      <c r="DNF122" s="337"/>
      <c r="DNG122" s="337"/>
      <c r="DNH122" s="337"/>
      <c r="DNI122" s="337"/>
      <c r="DNJ122" s="337"/>
      <c r="DNK122" s="337"/>
      <c r="DNL122" s="337"/>
      <c r="DNM122" s="337" t="s">
        <v>243</v>
      </c>
      <c r="DNN122" s="337"/>
      <c r="DNO122" s="337"/>
      <c r="DNP122" s="337"/>
      <c r="DNQ122" s="337"/>
      <c r="DNR122" s="337"/>
      <c r="DNS122" s="337"/>
      <c r="DNT122" s="337"/>
      <c r="DNU122" s="337" t="s">
        <v>243</v>
      </c>
      <c r="DNV122" s="337"/>
      <c r="DNW122" s="337"/>
      <c r="DNX122" s="337"/>
      <c r="DNY122" s="337"/>
      <c r="DNZ122" s="337"/>
      <c r="DOA122" s="337"/>
      <c r="DOB122" s="337"/>
      <c r="DOC122" s="337" t="s">
        <v>243</v>
      </c>
      <c r="DOD122" s="337"/>
      <c r="DOE122" s="337"/>
      <c r="DOF122" s="337"/>
      <c r="DOG122" s="337"/>
      <c r="DOH122" s="337"/>
      <c r="DOI122" s="337"/>
      <c r="DOJ122" s="337"/>
      <c r="DOK122" s="337" t="s">
        <v>243</v>
      </c>
      <c r="DOL122" s="337"/>
      <c r="DOM122" s="337"/>
      <c r="DON122" s="337"/>
      <c r="DOO122" s="337"/>
      <c r="DOP122" s="337"/>
      <c r="DOQ122" s="337"/>
      <c r="DOR122" s="337"/>
      <c r="DOS122" s="337" t="s">
        <v>243</v>
      </c>
      <c r="DOT122" s="337"/>
      <c r="DOU122" s="337"/>
      <c r="DOV122" s="337"/>
      <c r="DOW122" s="337"/>
      <c r="DOX122" s="337"/>
      <c r="DOY122" s="337"/>
      <c r="DOZ122" s="337"/>
      <c r="DPA122" s="337" t="s">
        <v>243</v>
      </c>
      <c r="DPB122" s="337"/>
      <c r="DPC122" s="337"/>
      <c r="DPD122" s="337"/>
      <c r="DPE122" s="337"/>
      <c r="DPF122" s="337"/>
      <c r="DPG122" s="337"/>
      <c r="DPH122" s="337"/>
      <c r="DPI122" s="337" t="s">
        <v>243</v>
      </c>
      <c r="DPJ122" s="337"/>
      <c r="DPK122" s="337"/>
      <c r="DPL122" s="337"/>
      <c r="DPM122" s="337"/>
      <c r="DPN122" s="337"/>
      <c r="DPO122" s="337"/>
      <c r="DPP122" s="337"/>
      <c r="DPQ122" s="337" t="s">
        <v>243</v>
      </c>
      <c r="DPR122" s="337"/>
      <c r="DPS122" s="337"/>
      <c r="DPT122" s="337"/>
      <c r="DPU122" s="337"/>
      <c r="DPV122" s="337"/>
      <c r="DPW122" s="337"/>
      <c r="DPX122" s="337"/>
      <c r="DPY122" s="337" t="s">
        <v>243</v>
      </c>
      <c r="DPZ122" s="337"/>
      <c r="DQA122" s="337"/>
      <c r="DQB122" s="337"/>
      <c r="DQC122" s="337"/>
      <c r="DQD122" s="337"/>
      <c r="DQE122" s="337"/>
      <c r="DQF122" s="337"/>
      <c r="DQG122" s="337" t="s">
        <v>243</v>
      </c>
      <c r="DQH122" s="337"/>
      <c r="DQI122" s="337"/>
      <c r="DQJ122" s="337"/>
      <c r="DQK122" s="337"/>
      <c r="DQL122" s="337"/>
      <c r="DQM122" s="337"/>
      <c r="DQN122" s="337"/>
      <c r="DQO122" s="337" t="s">
        <v>243</v>
      </c>
      <c r="DQP122" s="337"/>
      <c r="DQQ122" s="337"/>
      <c r="DQR122" s="337"/>
      <c r="DQS122" s="337"/>
      <c r="DQT122" s="337"/>
      <c r="DQU122" s="337"/>
      <c r="DQV122" s="337"/>
      <c r="DQW122" s="337" t="s">
        <v>243</v>
      </c>
      <c r="DQX122" s="337"/>
      <c r="DQY122" s="337"/>
      <c r="DQZ122" s="337"/>
      <c r="DRA122" s="337"/>
      <c r="DRB122" s="337"/>
      <c r="DRC122" s="337"/>
      <c r="DRD122" s="337"/>
      <c r="DRE122" s="337" t="s">
        <v>243</v>
      </c>
      <c r="DRF122" s="337"/>
      <c r="DRG122" s="337"/>
      <c r="DRH122" s="337"/>
      <c r="DRI122" s="337"/>
      <c r="DRJ122" s="337"/>
      <c r="DRK122" s="337"/>
      <c r="DRL122" s="337"/>
      <c r="DRM122" s="337" t="s">
        <v>243</v>
      </c>
      <c r="DRN122" s="337"/>
      <c r="DRO122" s="337"/>
      <c r="DRP122" s="337"/>
      <c r="DRQ122" s="337"/>
      <c r="DRR122" s="337"/>
      <c r="DRS122" s="337"/>
      <c r="DRT122" s="337"/>
      <c r="DRU122" s="337" t="s">
        <v>243</v>
      </c>
      <c r="DRV122" s="337"/>
      <c r="DRW122" s="337"/>
      <c r="DRX122" s="337"/>
      <c r="DRY122" s="337"/>
      <c r="DRZ122" s="337"/>
      <c r="DSA122" s="337"/>
      <c r="DSB122" s="337"/>
      <c r="DSC122" s="337" t="s">
        <v>243</v>
      </c>
      <c r="DSD122" s="337"/>
      <c r="DSE122" s="337"/>
      <c r="DSF122" s="337"/>
      <c r="DSG122" s="337"/>
      <c r="DSH122" s="337"/>
      <c r="DSI122" s="337"/>
      <c r="DSJ122" s="337"/>
      <c r="DSK122" s="337" t="s">
        <v>243</v>
      </c>
      <c r="DSL122" s="337"/>
      <c r="DSM122" s="337"/>
      <c r="DSN122" s="337"/>
      <c r="DSO122" s="337"/>
      <c r="DSP122" s="337"/>
      <c r="DSQ122" s="337"/>
      <c r="DSR122" s="337"/>
      <c r="DSS122" s="337" t="s">
        <v>243</v>
      </c>
      <c r="DST122" s="337"/>
      <c r="DSU122" s="337"/>
      <c r="DSV122" s="337"/>
      <c r="DSW122" s="337"/>
      <c r="DSX122" s="337"/>
      <c r="DSY122" s="337"/>
      <c r="DSZ122" s="337"/>
      <c r="DTA122" s="337" t="s">
        <v>243</v>
      </c>
      <c r="DTB122" s="337"/>
      <c r="DTC122" s="337"/>
      <c r="DTD122" s="337"/>
      <c r="DTE122" s="337"/>
      <c r="DTF122" s="337"/>
      <c r="DTG122" s="337"/>
      <c r="DTH122" s="337"/>
      <c r="DTI122" s="337" t="s">
        <v>243</v>
      </c>
      <c r="DTJ122" s="337"/>
      <c r="DTK122" s="337"/>
      <c r="DTL122" s="337"/>
      <c r="DTM122" s="337"/>
      <c r="DTN122" s="337"/>
      <c r="DTO122" s="337"/>
      <c r="DTP122" s="337"/>
      <c r="DTQ122" s="337" t="s">
        <v>243</v>
      </c>
      <c r="DTR122" s="337"/>
      <c r="DTS122" s="337"/>
      <c r="DTT122" s="337"/>
      <c r="DTU122" s="337"/>
      <c r="DTV122" s="337"/>
      <c r="DTW122" s="337"/>
      <c r="DTX122" s="337"/>
      <c r="DTY122" s="337" t="s">
        <v>243</v>
      </c>
      <c r="DTZ122" s="337"/>
      <c r="DUA122" s="337"/>
      <c r="DUB122" s="337"/>
      <c r="DUC122" s="337"/>
      <c r="DUD122" s="337"/>
      <c r="DUE122" s="337"/>
      <c r="DUF122" s="337"/>
      <c r="DUG122" s="337" t="s">
        <v>243</v>
      </c>
      <c r="DUH122" s="337"/>
      <c r="DUI122" s="337"/>
      <c r="DUJ122" s="337"/>
      <c r="DUK122" s="337"/>
      <c r="DUL122" s="337"/>
      <c r="DUM122" s="337"/>
      <c r="DUN122" s="337"/>
      <c r="DUO122" s="337" t="s">
        <v>243</v>
      </c>
      <c r="DUP122" s="337"/>
      <c r="DUQ122" s="337"/>
      <c r="DUR122" s="337"/>
      <c r="DUS122" s="337"/>
      <c r="DUT122" s="337"/>
      <c r="DUU122" s="337"/>
      <c r="DUV122" s="337"/>
      <c r="DUW122" s="337" t="s">
        <v>243</v>
      </c>
      <c r="DUX122" s="337"/>
      <c r="DUY122" s="337"/>
      <c r="DUZ122" s="337"/>
      <c r="DVA122" s="337"/>
      <c r="DVB122" s="337"/>
      <c r="DVC122" s="337"/>
      <c r="DVD122" s="337"/>
      <c r="DVE122" s="337" t="s">
        <v>243</v>
      </c>
      <c r="DVF122" s="337"/>
      <c r="DVG122" s="337"/>
      <c r="DVH122" s="337"/>
      <c r="DVI122" s="337"/>
      <c r="DVJ122" s="337"/>
      <c r="DVK122" s="337"/>
      <c r="DVL122" s="337"/>
      <c r="DVM122" s="337" t="s">
        <v>243</v>
      </c>
      <c r="DVN122" s="337"/>
      <c r="DVO122" s="337"/>
      <c r="DVP122" s="337"/>
      <c r="DVQ122" s="337"/>
      <c r="DVR122" s="337"/>
      <c r="DVS122" s="337"/>
      <c r="DVT122" s="337"/>
      <c r="DVU122" s="337" t="s">
        <v>243</v>
      </c>
      <c r="DVV122" s="337"/>
      <c r="DVW122" s="337"/>
      <c r="DVX122" s="337"/>
      <c r="DVY122" s="337"/>
      <c r="DVZ122" s="337"/>
      <c r="DWA122" s="337"/>
      <c r="DWB122" s="337"/>
      <c r="DWC122" s="337" t="s">
        <v>243</v>
      </c>
      <c r="DWD122" s="337"/>
      <c r="DWE122" s="337"/>
      <c r="DWF122" s="337"/>
      <c r="DWG122" s="337"/>
      <c r="DWH122" s="337"/>
      <c r="DWI122" s="337"/>
      <c r="DWJ122" s="337"/>
      <c r="DWK122" s="337" t="s">
        <v>243</v>
      </c>
      <c r="DWL122" s="337"/>
      <c r="DWM122" s="337"/>
      <c r="DWN122" s="337"/>
      <c r="DWO122" s="337"/>
      <c r="DWP122" s="337"/>
      <c r="DWQ122" s="337"/>
      <c r="DWR122" s="337"/>
      <c r="DWS122" s="337" t="s">
        <v>243</v>
      </c>
      <c r="DWT122" s="337"/>
      <c r="DWU122" s="337"/>
      <c r="DWV122" s="337"/>
      <c r="DWW122" s="337"/>
      <c r="DWX122" s="337"/>
      <c r="DWY122" s="337"/>
      <c r="DWZ122" s="337"/>
      <c r="DXA122" s="337" t="s">
        <v>243</v>
      </c>
      <c r="DXB122" s="337"/>
      <c r="DXC122" s="337"/>
      <c r="DXD122" s="337"/>
      <c r="DXE122" s="337"/>
      <c r="DXF122" s="337"/>
      <c r="DXG122" s="337"/>
      <c r="DXH122" s="337"/>
      <c r="DXI122" s="337" t="s">
        <v>243</v>
      </c>
      <c r="DXJ122" s="337"/>
      <c r="DXK122" s="337"/>
      <c r="DXL122" s="337"/>
      <c r="DXM122" s="337"/>
      <c r="DXN122" s="337"/>
      <c r="DXO122" s="337"/>
      <c r="DXP122" s="337"/>
      <c r="DXQ122" s="337" t="s">
        <v>243</v>
      </c>
      <c r="DXR122" s="337"/>
      <c r="DXS122" s="337"/>
      <c r="DXT122" s="337"/>
      <c r="DXU122" s="337"/>
      <c r="DXV122" s="337"/>
      <c r="DXW122" s="337"/>
      <c r="DXX122" s="337"/>
      <c r="DXY122" s="337" t="s">
        <v>243</v>
      </c>
      <c r="DXZ122" s="337"/>
      <c r="DYA122" s="337"/>
      <c r="DYB122" s="337"/>
      <c r="DYC122" s="337"/>
      <c r="DYD122" s="337"/>
      <c r="DYE122" s="337"/>
      <c r="DYF122" s="337"/>
      <c r="DYG122" s="337" t="s">
        <v>243</v>
      </c>
      <c r="DYH122" s="337"/>
      <c r="DYI122" s="337"/>
      <c r="DYJ122" s="337"/>
      <c r="DYK122" s="337"/>
      <c r="DYL122" s="337"/>
      <c r="DYM122" s="337"/>
      <c r="DYN122" s="337"/>
      <c r="DYO122" s="337" t="s">
        <v>243</v>
      </c>
      <c r="DYP122" s="337"/>
      <c r="DYQ122" s="337"/>
      <c r="DYR122" s="337"/>
      <c r="DYS122" s="337"/>
      <c r="DYT122" s="337"/>
      <c r="DYU122" s="337"/>
      <c r="DYV122" s="337"/>
      <c r="DYW122" s="337" t="s">
        <v>243</v>
      </c>
      <c r="DYX122" s="337"/>
      <c r="DYY122" s="337"/>
      <c r="DYZ122" s="337"/>
      <c r="DZA122" s="337"/>
      <c r="DZB122" s="337"/>
      <c r="DZC122" s="337"/>
      <c r="DZD122" s="337"/>
      <c r="DZE122" s="337" t="s">
        <v>243</v>
      </c>
      <c r="DZF122" s="337"/>
      <c r="DZG122" s="337"/>
      <c r="DZH122" s="337"/>
      <c r="DZI122" s="337"/>
      <c r="DZJ122" s="337"/>
      <c r="DZK122" s="337"/>
      <c r="DZL122" s="337"/>
      <c r="DZM122" s="337" t="s">
        <v>243</v>
      </c>
      <c r="DZN122" s="337"/>
      <c r="DZO122" s="337"/>
      <c r="DZP122" s="337"/>
      <c r="DZQ122" s="337"/>
      <c r="DZR122" s="337"/>
      <c r="DZS122" s="337"/>
      <c r="DZT122" s="337"/>
      <c r="DZU122" s="337" t="s">
        <v>243</v>
      </c>
      <c r="DZV122" s="337"/>
      <c r="DZW122" s="337"/>
      <c r="DZX122" s="337"/>
      <c r="DZY122" s="337"/>
      <c r="DZZ122" s="337"/>
      <c r="EAA122" s="337"/>
      <c r="EAB122" s="337"/>
      <c r="EAC122" s="337" t="s">
        <v>243</v>
      </c>
      <c r="EAD122" s="337"/>
      <c r="EAE122" s="337"/>
      <c r="EAF122" s="337"/>
      <c r="EAG122" s="337"/>
      <c r="EAH122" s="337"/>
      <c r="EAI122" s="337"/>
      <c r="EAJ122" s="337"/>
      <c r="EAK122" s="337" t="s">
        <v>243</v>
      </c>
      <c r="EAL122" s="337"/>
      <c r="EAM122" s="337"/>
      <c r="EAN122" s="337"/>
      <c r="EAO122" s="337"/>
      <c r="EAP122" s="337"/>
      <c r="EAQ122" s="337"/>
      <c r="EAR122" s="337"/>
      <c r="EAS122" s="337" t="s">
        <v>243</v>
      </c>
      <c r="EAT122" s="337"/>
      <c r="EAU122" s="337"/>
      <c r="EAV122" s="337"/>
      <c r="EAW122" s="337"/>
      <c r="EAX122" s="337"/>
      <c r="EAY122" s="337"/>
      <c r="EAZ122" s="337"/>
      <c r="EBA122" s="337" t="s">
        <v>243</v>
      </c>
      <c r="EBB122" s="337"/>
      <c r="EBC122" s="337"/>
      <c r="EBD122" s="337"/>
      <c r="EBE122" s="337"/>
      <c r="EBF122" s="337"/>
      <c r="EBG122" s="337"/>
      <c r="EBH122" s="337"/>
      <c r="EBI122" s="337" t="s">
        <v>243</v>
      </c>
      <c r="EBJ122" s="337"/>
      <c r="EBK122" s="337"/>
      <c r="EBL122" s="337"/>
      <c r="EBM122" s="337"/>
      <c r="EBN122" s="337"/>
      <c r="EBO122" s="337"/>
      <c r="EBP122" s="337"/>
      <c r="EBQ122" s="337" t="s">
        <v>243</v>
      </c>
      <c r="EBR122" s="337"/>
      <c r="EBS122" s="337"/>
      <c r="EBT122" s="337"/>
      <c r="EBU122" s="337"/>
      <c r="EBV122" s="337"/>
      <c r="EBW122" s="337"/>
      <c r="EBX122" s="337"/>
      <c r="EBY122" s="337" t="s">
        <v>243</v>
      </c>
      <c r="EBZ122" s="337"/>
      <c r="ECA122" s="337"/>
      <c r="ECB122" s="337"/>
      <c r="ECC122" s="337"/>
      <c r="ECD122" s="337"/>
      <c r="ECE122" s="337"/>
      <c r="ECF122" s="337"/>
      <c r="ECG122" s="337" t="s">
        <v>243</v>
      </c>
      <c r="ECH122" s="337"/>
      <c r="ECI122" s="337"/>
      <c r="ECJ122" s="337"/>
      <c r="ECK122" s="337"/>
      <c r="ECL122" s="337"/>
      <c r="ECM122" s="337"/>
      <c r="ECN122" s="337"/>
      <c r="ECO122" s="337" t="s">
        <v>243</v>
      </c>
      <c r="ECP122" s="337"/>
      <c r="ECQ122" s="337"/>
      <c r="ECR122" s="337"/>
      <c r="ECS122" s="337"/>
      <c r="ECT122" s="337"/>
      <c r="ECU122" s="337"/>
      <c r="ECV122" s="337"/>
      <c r="ECW122" s="337" t="s">
        <v>243</v>
      </c>
      <c r="ECX122" s="337"/>
      <c r="ECY122" s="337"/>
      <c r="ECZ122" s="337"/>
      <c r="EDA122" s="337"/>
      <c r="EDB122" s="337"/>
      <c r="EDC122" s="337"/>
      <c r="EDD122" s="337"/>
      <c r="EDE122" s="337" t="s">
        <v>243</v>
      </c>
      <c r="EDF122" s="337"/>
      <c r="EDG122" s="337"/>
      <c r="EDH122" s="337"/>
      <c r="EDI122" s="337"/>
      <c r="EDJ122" s="337"/>
      <c r="EDK122" s="337"/>
      <c r="EDL122" s="337"/>
      <c r="EDM122" s="337" t="s">
        <v>243</v>
      </c>
      <c r="EDN122" s="337"/>
      <c r="EDO122" s="337"/>
      <c r="EDP122" s="337"/>
      <c r="EDQ122" s="337"/>
      <c r="EDR122" s="337"/>
      <c r="EDS122" s="337"/>
      <c r="EDT122" s="337"/>
      <c r="EDU122" s="337" t="s">
        <v>243</v>
      </c>
      <c r="EDV122" s="337"/>
      <c r="EDW122" s="337"/>
      <c r="EDX122" s="337"/>
      <c r="EDY122" s="337"/>
      <c r="EDZ122" s="337"/>
      <c r="EEA122" s="337"/>
      <c r="EEB122" s="337"/>
      <c r="EEC122" s="337" t="s">
        <v>243</v>
      </c>
      <c r="EED122" s="337"/>
      <c r="EEE122" s="337"/>
      <c r="EEF122" s="337"/>
      <c r="EEG122" s="337"/>
      <c r="EEH122" s="337"/>
      <c r="EEI122" s="337"/>
      <c r="EEJ122" s="337"/>
      <c r="EEK122" s="337" t="s">
        <v>243</v>
      </c>
      <c r="EEL122" s="337"/>
      <c r="EEM122" s="337"/>
      <c r="EEN122" s="337"/>
      <c r="EEO122" s="337"/>
      <c r="EEP122" s="337"/>
      <c r="EEQ122" s="337"/>
      <c r="EER122" s="337"/>
      <c r="EES122" s="337" t="s">
        <v>243</v>
      </c>
      <c r="EET122" s="337"/>
      <c r="EEU122" s="337"/>
      <c r="EEV122" s="337"/>
      <c r="EEW122" s="337"/>
      <c r="EEX122" s="337"/>
      <c r="EEY122" s="337"/>
      <c r="EEZ122" s="337"/>
      <c r="EFA122" s="337" t="s">
        <v>243</v>
      </c>
      <c r="EFB122" s="337"/>
      <c r="EFC122" s="337"/>
      <c r="EFD122" s="337"/>
      <c r="EFE122" s="337"/>
      <c r="EFF122" s="337"/>
      <c r="EFG122" s="337"/>
      <c r="EFH122" s="337"/>
      <c r="EFI122" s="337" t="s">
        <v>243</v>
      </c>
      <c r="EFJ122" s="337"/>
      <c r="EFK122" s="337"/>
      <c r="EFL122" s="337"/>
      <c r="EFM122" s="337"/>
      <c r="EFN122" s="337"/>
      <c r="EFO122" s="337"/>
      <c r="EFP122" s="337"/>
      <c r="EFQ122" s="337" t="s">
        <v>243</v>
      </c>
      <c r="EFR122" s="337"/>
      <c r="EFS122" s="337"/>
      <c r="EFT122" s="337"/>
      <c r="EFU122" s="337"/>
      <c r="EFV122" s="337"/>
      <c r="EFW122" s="337"/>
      <c r="EFX122" s="337"/>
      <c r="EFY122" s="337" t="s">
        <v>243</v>
      </c>
      <c r="EFZ122" s="337"/>
      <c r="EGA122" s="337"/>
      <c r="EGB122" s="337"/>
      <c r="EGC122" s="337"/>
      <c r="EGD122" s="337"/>
      <c r="EGE122" s="337"/>
      <c r="EGF122" s="337"/>
      <c r="EGG122" s="337" t="s">
        <v>243</v>
      </c>
      <c r="EGH122" s="337"/>
      <c r="EGI122" s="337"/>
      <c r="EGJ122" s="337"/>
      <c r="EGK122" s="337"/>
      <c r="EGL122" s="337"/>
      <c r="EGM122" s="337"/>
      <c r="EGN122" s="337"/>
      <c r="EGO122" s="337" t="s">
        <v>243</v>
      </c>
      <c r="EGP122" s="337"/>
      <c r="EGQ122" s="337"/>
      <c r="EGR122" s="337"/>
      <c r="EGS122" s="337"/>
      <c r="EGT122" s="337"/>
      <c r="EGU122" s="337"/>
      <c r="EGV122" s="337"/>
      <c r="EGW122" s="337" t="s">
        <v>243</v>
      </c>
      <c r="EGX122" s="337"/>
      <c r="EGY122" s="337"/>
      <c r="EGZ122" s="337"/>
      <c r="EHA122" s="337"/>
      <c r="EHB122" s="337"/>
      <c r="EHC122" s="337"/>
      <c r="EHD122" s="337"/>
      <c r="EHE122" s="337" t="s">
        <v>243</v>
      </c>
      <c r="EHF122" s="337"/>
      <c r="EHG122" s="337"/>
      <c r="EHH122" s="337"/>
      <c r="EHI122" s="337"/>
      <c r="EHJ122" s="337"/>
      <c r="EHK122" s="337"/>
      <c r="EHL122" s="337"/>
      <c r="EHM122" s="337" t="s">
        <v>243</v>
      </c>
      <c r="EHN122" s="337"/>
      <c r="EHO122" s="337"/>
      <c r="EHP122" s="337"/>
      <c r="EHQ122" s="337"/>
      <c r="EHR122" s="337"/>
      <c r="EHS122" s="337"/>
      <c r="EHT122" s="337"/>
      <c r="EHU122" s="337" t="s">
        <v>243</v>
      </c>
      <c r="EHV122" s="337"/>
      <c r="EHW122" s="337"/>
      <c r="EHX122" s="337"/>
      <c r="EHY122" s="337"/>
      <c r="EHZ122" s="337"/>
      <c r="EIA122" s="337"/>
      <c r="EIB122" s="337"/>
      <c r="EIC122" s="337" t="s">
        <v>243</v>
      </c>
      <c r="EID122" s="337"/>
      <c r="EIE122" s="337"/>
      <c r="EIF122" s="337"/>
      <c r="EIG122" s="337"/>
      <c r="EIH122" s="337"/>
      <c r="EII122" s="337"/>
      <c r="EIJ122" s="337"/>
      <c r="EIK122" s="337" t="s">
        <v>243</v>
      </c>
      <c r="EIL122" s="337"/>
      <c r="EIM122" s="337"/>
      <c r="EIN122" s="337"/>
      <c r="EIO122" s="337"/>
      <c r="EIP122" s="337"/>
      <c r="EIQ122" s="337"/>
      <c r="EIR122" s="337"/>
      <c r="EIS122" s="337" t="s">
        <v>243</v>
      </c>
      <c r="EIT122" s="337"/>
      <c r="EIU122" s="337"/>
      <c r="EIV122" s="337"/>
      <c r="EIW122" s="337"/>
      <c r="EIX122" s="337"/>
      <c r="EIY122" s="337"/>
      <c r="EIZ122" s="337"/>
      <c r="EJA122" s="337" t="s">
        <v>243</v>
      </c>
      <c r="EJB122" s="337"/>
      <c r="EJC122" s="337"/>
      <c r="EJD122" s="337"/>
      <c r="EJE122" s="337"/>
      <c r="EJF122" s="337"/>
      <c r="EJG122" s="337"/>
      <c r="EJH122" s="337"/>
      <c r="EJI122" s="337" t="s">
        <v>243</v>
      </c>
      <c r="EJJ122" s="337"/>
      <c r="EJK122" s="337"/>
      <c r="EJL122" s="337"/>
      <c r="EJM122" s="337"/>
      <c r="EJN122" s="337"/>
      <c r="EJO122" s="337"/>
      <c r="EJP122" s="337"/>
      <c r="EJQ122" s="337" t="s">
        <v>243</v>
      </c>
      <c r="EJR122" s="337"/>
      <c r="EJS122" s="337"/>
      <c r="EJT122" s="337"/>
      <c r="EJU122" s="337"/>
      <c r="EJV122" s="337"/>
      <c r="EJW122" s="337"/>
      <c r="EJX122" s="337"/>
      <c r="EJY122" s="337" t="s">
        <v>243</v>
      </c>
      <c r="EJZ122" s="337"/>
      <c r="EKA122" s="337"/>
      <c r="EKB122" s="337"/>
      <c r="EKC122" s="337"/>
      <c r="EKD122" s="337"/>
      <c r="EKE122" s="337"/>
      <c r="EKF122" s="337"/>
      <c r="EKG122" s="337" t="s">
        <v>243</v>
      </c>
      <c r="EKH122" s="337"/>
      <c r="EKI122" s="337"/>
      <c r="EKJ122" s="337"/>
      <c r="EKK122" s="337"/>
      <c r="EKL122" s="337"/>
      <c r="EKM122" s="337"/>
      <c r="EKN122" s="337"/>
      <c r="EKO122" s="337" t="s">
        <v>243</v>
      </c>
      <c r="EKP122" s="337"/>
      <c r="EKQ122" s="337"/>
      <c r="EKR122" s="337"/>
      <c r="EKS122" s="337"/>
      <c r="EKT122" s="337"/>
      <c r="EKU122" s="337"/>
      <c r="EKV122" s="337"/>
      <c r="EKW122" s="337" t="s">
        <v>243</v>
      </c>
      <c r="EKX122" s="337"/>
      <c r="EKY122" s="337"/>
      <c r="EKZ122" s="337"/>
      <c r="ELA122" s="337"/>
      <c r="ELB122" s="337"/>
      <c r="ELC122" s="337"/>
      <c r="ELD122" s="337"/>
      <c r="ELE122" s="337" t="s">
        <v>243</v>
      </c>
      <c r="ELF122" s="337"/>
      <c r="ELG122" s="337"/>
      <c r="ELH122" s="337"/>
      <c r="ELI122" s="337"/>
      <c r="ELJ122" s="337"/>
      <c r="ELK122" s="337"/>
      <c r="ELL122" s="337"/>
      <c r="ELM122" s="337" t="s">
        <v>243</v>
      </c>
      <c r="ELN122" s="337"/>
      <c r="ELO122" s="337"/>
      <c r="ELP122" s="337"/>
      <c r="ELQ122" s="337"/>
      <c r="ELR122" s="337"/>
      <c r="ELS122" s="337"/>
      <c r="ELT122" s="337"/>
      <c r="ELU122" s="337" t="s">
        <v>243</v>
      </c>
      <c r="ELV122" s="337"/>
      <c r="ELW122" s="337"/>
      <c r="ELX122" s="337"/>
      <c r="ELY122" s="337"/>
      <c r="ELZ122" s="337"/>
      <c r="EMA122" s="337"/>
      <c r="EMB122" s="337"/>
      <c r="EMC122" s="337" t="s">
        <v>243</v>
      </c>
      <c r="EMD122" s="337"/>
      <c r="EME122" s="337"/>
      <c r="EMF122" s="337"/>
      <c r="EMG122" s="337"/>
      <c r="EMH122" s="337"/>
      <c r="EMI122" s="337"/>
      <c r="EMJ122" s="337"/>
      <c r="EMK122" s="337" t="s">
        <v>243</v>
      </c>
      <c r="EML122" s="337"/>
      <c r="EMM122" s="337"/>
      <c r="EMN122" s="337"/>
      <c r="EMO122" s="337"/>
      <c r="EMP122" s="337"/>
      <c r="EMQ122" s="337"/>
      <c r="EMR122" s="337"/>
      <c r="EMS122" s="337" t="s">
        <v>243</v>
      </c>
      <c r="EMT122" s="337"/>
      <c r="EMU122" s="337"/>
      <c r="EMV122" s="337"/>
      <c r="EMW122" s="337"/>
      <c r="EMX122" s="337"/>
      <c r="EMY122" s="337"/>
      <c r="EMZ122" s="337"/>
      <c r="ENA122" s="337" t="s">
        <v>243</v>
      </c>
      <c r="ENB122" s="337"/>
      <c r="ENC122" s="337"/>
      <c r="END122" s="337"/>
      <c r="ENE122" s="337"/>
      <c r="ENF122" s="337"/>
      <c r="ENG122" s="337"/>
      <c r="ENH122" s="337"/>
      <c r="ENI122" s="337" t="s">
        <v>243</v>
      </c>
      <c r="ENJ122" s="337"/>
      <c r="ENK122" s="337"/>
      <c r="ENL122" s="337"/>
      <c r="ENM122" s="337"/>
      <c r="ENN122" s="337"/>
      <c r="ENO122" s="337"/>
      <c r="ENP122" s="337"/>
      <c r="ENQ122" s="337" t="s">
        <v>243</v>
      </c>
      <c r="ENR122" s="337"/>
      <c r="ENS122" s="337"/>
      <c r="ENT122" s="337"/>
      <c r="ENU122" s="337"/>
      <c r="ENV122" s="337"/>
      <c r="ENW122" s="337"/>
      <c r="ENX122" s="337"/>
      <c r="ENY122" s="337" t="s">
        <v>243</v>
      </c>
      <c r="ENZ122" s="337"/>
      <c r="EOA122" s="337"/>
      <c r="EOB122" s="337"/>
      <c r="EOC122" s="337"/>
      <c r="EOD122" s="337"/>
      <c r="EOE122" s="337"/>
      <c r="EOF122" s="337"/>
      <c r="EOG122" s="337" t="s">
        <v>243</v>
      </c>
      <c r="EOH122" s="337"/>
      <c r="EOI122" s="337"/>
      <c r="EOJ122" s="337"/>
      <c r="EOK122" s="337"/>
      <c r="EOL122" s="337"/>
      <c r="EOM122" s="337"/>
      <c r="EON122" s="337"/>
      <c r="EOO122" s="337" t="s">
        <v>243</v>
      </c>
      <c r="EOP122" s="337"/>
      <c r="EOQ122" s="337"/>
      <c r="EOR122" s="337"/>
      <c r="EOS122" s="337"/>
      <c r="EOT122" s="337"/>
      <c r="EOU122" s="337"/>
      <c r="EOV122" s="337"/>
      <c r="EOW122" s="337" t="s">
        <v>243</v>
      </c>
      <c r="EOX122" s="337"/>
      <c r="EOY122" s="337"/>
      <c r="EOZ122" s="337"/>
      <c r="EPA122" s="337"/>
      <c r="EPB122" s="337"/>
      <c r="EPC122" s="337"/>
      <c r="EPD122" s="337"/>
      <c r="EPE122" s="337" t="s">
        <v>243</v>
      </c>
      <c r="EPF122" s="337"/>
      <c r="EPG122" s="337"/>
      <c r="EPH122" s="337"/>
      <c r="EPI122" s="337"/>
      <c r="EPJ122" s="337"/>
      <c r="EPK122" s="337"/>
      <c r="EPL122" s="337"/>
      <c r="EPM122" s="337" t="s">
        <v>243</v>
      </c>
      <c r="EPN122" s="337"/>
      <c r="EPO122" s="337"/>
      <c r="EPP122" s="337"/>
      <c r="EPQ122" s="337"/>
      <c r="EPR122" s="337"/>
      <c r="EPS122" s="337"/>
      <c r="EPT122" s="337"/>
      <c r="EPU122" s="337" t="s">
        <v>243</v>
      </c>
      <c r="EPV122" s="337"/>
      <c r="EPW122" s="337"/>
      <c r="EPX122" s="337"/>
      <c r="EPY122" s="337"/>
      <c r="EPZ122" s="337"/>
      <c r="EQA122" s="337"/>
      <c r="EQB122" s="337"/>
      <c r="EQC122" s="337" t="s">
        <v>243</v>
      </c>
      <c r="EQD122" s="337"/>
      <c r="EQE122" s="337"/>
      <c r="EQF122" s="337"/>
      <c r="EQG122" s="337"/>
      <c r="EQH122" s="337"/>
      <c r="EQI122" s="337"/>
      <c r="EQJ122" s="337"/>
      <c r="EQK122" s="337" t="s">
        <v>243</v>
      </c>
      <c r="EQL122" s="337"/>
      <c r="EQM122" s="337"/>
      <c r="EQN122" s="337"/>
      <c r="EQO122" s="337"/>
      <c r="EQP122" s="337"/>
      <c r="EQQ122" s="337"/>
      <c r="EQR122" s="337"/>
      <c r="EQS122" s="337" t="s">
        <v>243</v>
      </c>
      <c r="EQT122" s="337"/>
      <c r="EQU122" s="337"/>
      <c r="EQV122" s="337"/>
      <c r="EQW122" s="337"/>
      <c r="EQX122" s="337"/>
      <c r="EQY122" s="337"/>
      <c r="EQZ122" s="337"/>
      <c r="ERA122" s="337" t="s">
        <v>243</v>
      </c>
      <c r="ERB122" s="337"/>
      <c r="ERC122" s="337"/>
      <c r="ERD122" s="337"/>
      <c r="ERE122" s="337"/>
      <c r="ERF122" s="337"/>
      <c r="ERG122" s="337"/>
      <c r="ERH122" s="337"/>
      <c r="ERI122" s="337" t="s">
        <v>243</v>
      </c>
      <c r="ERJ122" s="337"/>
      <c r="ERK122" s="337"/>
      <c r="ERL122" s="337"/>
      <c r="ERM122" s="337"/>
      <c r="ERN122" s="337"/>
      <c r="ERO122" s="337"/>
      <c r="ERP122" s="337"/>
      <c r="ERQ122" s="337" t="s">
        <v>243</v>
      </c>
      <c r="ERR122" s="337"/>
      <c r="ERS122" s="337"/>
      <c r="ERT122" s="337"/>
      <c r="ERU122" s="337"/>
      <c r="ERV122" s="337"/>
      <c r="ERW122" s="337"/>
      <c r="ERX122" s="337"/>
      <c r="ERY122" s="337" t="s">
        <v>243</v>
      </c>
      <c r="ERZ122" s="337"/>
      <c r="ESA122" s="337"/>
      <c r="ESB122" s="337"/>
      <c r="ESC122" s="337"/>
      <c r="ESD122" s="337"/>
      <c r="ESE122" s="337"/>
      <c r="ESF122" s="337"/>
      <c r="ESG122" s="337" t="s">
        <v>243</v>
      </c>
      <c r="ESH122" s="337"/>
      <c r="ESI122" s="337"/>
      <c r="ESJ122" s="337"/>
      <c r="ESK122" s="337"/>
      <c r="ESL122" s="337"/>
      <c r="ESM122" s="337"/>
      <c r="ESN122" s="337"/>
      <c r="ESO122" s="337" t="s">
        <v>243</v>
      </c>
      <c r="ESP122" s="337"/>
      <c r="ESQ122" s="337"/>
      <c r="ESR122" s="337"/>
      <c r="ESS122" s="337"/>
      <c r="EST122" s="337"/>
      <c r="ESU122" s="337"/>
      <c r="ESV122" s="337"/>
      <c r="ESW122" s="337" t="s">
        <v>243</v>
      </c>
      <c r="ESX122" s="337"/>
      <c r="ESY122" s="337"/>
      <c r="ESZ122" s="337"/>
      <c r="ETA122" s="337"/>
      <c r="ETB122" s="337"/>
      <c r="ETC122" s="337"/>
      <c r="ETD122" s="337"/>
      <c r="ETE122" s="337" t="s">
        <v>243</v>
      </c>
      <c r="ETF122" s="337"/>
      <c r="ETG122" s="337"/>
      <c r="ETH122" s="337"/>
      <c r="ETI122" s="337"/>
      <c r="ETJ122" s="337"/>
      <c r="ETK122" s="337"/>
      <c r="ETL122" s="337"/>
      <c r="ETM122" s="337" t="s">
        <v>243</v>
      </c>
      <c r="ETN122" s="337"/>
      <c r="ETO122" s="337"/>
      <c r="ETP122" s="337"/>
      <c r="ETQ122" s="337"/>
      <c r="ETR122" s="337"/>
      <c r="ETS122" s="337"/>
      <c r="ETT122" s="337"/>
      <c r="ETU122" s="337" t="s">
        <v>243</v>
      </c>
      <c r="ETV122" s="337"/>
      <c r="ETW122" s="337"/>
      <c r="ETX122" s="337"/>
      <c r="ETY122" s="337"/>
      <c r="ETZ122" s="337"/>
      <c r="EUA122" s="337"/>
      <c r="EUB122" s="337"/>
      <c r="EUC122" s="337" t="s">
        <v>243</v>
      </c>
      <c r="EUD122" s="337"/>
      <c r="EUE122" s="337"/>
      <c r="EUF122" s="337"/>
      <c r="EUG122" s="337"/>
      <c r="EUH122" s="337"/>
      <c r="EUI122" s="337"/>
      <c r="EUJ122" s="337"/>
      <c r="EUK122" s="337" t="s">
        <v>243</v>
      </c>
      <c r="EUL122" s="337"/>
      <c r="EUM122" s="337"/>
      <c r="EUN122" s="337"/>
      <c r="EUO122" s="337"/>
      <c r="EUP122" s="337"/>
      <c r="EUQ122" s="337"/>
      <c r="EUR122" s="337"/>
      <c r="EUS122" s="337" t="s">
        <v>243</v>
      </c>
      <c r="EUT122" s="337"/>
      <c r="EUU122" s="337"/>
      <c r="EUV122" s="337"/>
      <c r="EUW122" s="337"/>
      <c r="EUX122" s="337"/>
      <c r="EUY122" s="337"/>
      <c r="EUZ122" s="337"/>
      <c r="EVA122" s="337" t="s">
        <v>243</v>
      </c>
      <c r="EVB122" s="337"/>
      <c r="EVC122" s="337"/>
      <c r="EVD122" s="337"/>
      <c r="EVE122" s="337"/>
      <c r="EVF122" s="337"/>
      <c r="EVG122" s="337"/>
      <c r="EVH122" s="337"/>
      <c r="EVI122" s="337" t="s">
        <v>243</v>
      </c>
      <c r="EVJ122" s="337"/>
      <c r="EVK122" s="337"/>
      <c r="EVL122" s="337"/>
      <c r="EVM122" s="337"/>
      <c r="EVN122" s="337"/>
      <c r="EVO122" s="337"/>
      <c r="EVP122" s="337"/>
      <c r="EVQ122" s="337" t="s">
        <v>243</v>
      </c>
      <c r="EVR122" s="337"/>
      <c r="EVS122" s="337"/>
      <c r="EVT122" s="337"/>
      <c r="EVU122" s="337"/>
      <c r="EVV122" s="337"/>
      <c r="EVW122" s="337"/>
      <c r="EVX122" s="337"/>
      <c r="EVY122" s="337" t="s">
        <v>243</v>
      </c>
      <c r="EVZ122" s="337"/>
      <c r="EWA122" s="337"/>
      <c r="EWB122" s="337"/>
      <c r="EWC122" s="337"/>
      <c r="EWD122" s="337"/>
      <c r="EWE122" s="337"/>
      <c r="EWF122" s="337"/>
      <c r="EWG122" s="337" t="s">
        <v>243</v>
      </c>
      <c r="EWH122" s="337"/>
      <c r="EWI122" s="337"/>
      <c r="EWJ122" s="337"/>
      <c r="EWK122" s="337"/>
      <c r="EWL122" s="337"/>
      <c r="EWM122" s="337"/>
      <c r="EWN122" s="337"/>
      <c r="EWO122" s="337" t="s">
        <v>243</v>
      </c>
      <c r="EWP122" s="337"/>
      <c r="EWQ122" s="337"/>
      <c r="EWR122" s="337"/>
      <c r="EWS122" s="337"/>
      <c r="EWT122" s="337"/>
      <c r="EWU122" s="337"/>
      <c r="EWV122" s="337"/>
      <c r="EWW122" s="337" t="s">
        <v>243</v>
      </c>
      <c r="EWX122" s="337"/>
      <c r="EWY122" s="337"/>
      <c r="EWZ122" s="337"/>
      <c r="EXA122" s="337"/>
      <c r="EXB122" s="337"/>
      <c r="EXC122" s="337"/>
      <c r="EXD122" s="337"/>
      <c r="EXE122" s="337" t="s">
        <v>243</v>
      </c>
      <c r="EXF122" s="337"/>
      <c r="EXG122" s="337"/>
      <c r="EXH122" s="337"/>
      <c r="EXI122" s="337"/>
      <c r="EXJ122" s="337"/>
      <c r="EXK122" s="337"/>
      <c r="EXL122" s="337"/>
      <c r="EXM122" s="337" t="s">
        <v>243</v>
      </c>
      <c r="EXN122" s="337"/>
      <c r="EXO122" s="337"/>
      <c r="EXP122" s="337"/>
      <c r="EXQ122" s="337"/>
      <c r="EXR122" s="337"/>
      <c r="EXS122" s="337"/>
      <c r="EXT122" s="337"/>
      <c r="EXU122" s="337" t="s">
        <v>243</v>
      </c>
      <c r="EXV122" s="337"/>
      <c r="EXW122" s="337"/>
      <c r="EXX122" s="337"/>
      <c r="EXY122" s="337"/>
      <c r="EXZ122" s="337"/>
      <c r="EYA122" s="337"/>
      <c r="EYB122" s="337"/>
      <c r="EYC122" s="337" t="s">
        <v>243</v>
      </c>
      <c r="EYD122" s="337"/>
      <c r="EYE122" s="337"/>
      <c r="EYF122" s="337"/>
      <c r="EYG122" s="337"/>
      <c r="EYH122" s="337"/>
      <c r="EYI122" s="337"/>
      <c r="EYJ122" s="337"/>
      <c r="EYK122" s="337" t="s">
        <v>243</v>
      </c>
      <c r="EYL122" s="337"/>
      <c r="EYM122" s="337"/>
      <c r="EYN122" s="337"/>
      <c r="EYO122" s="337"/>
      <c r="EYP122" s="337"/>
      <c r="EYQ122" s="337"/>
      <c r="EYR122" s="337"/>
      <c r="EYS122" s="337" t="s">
        <v>243</v>
      </c>
      <c r="EYT122" s="337"/>
      <c r="EYU122" s="337"/>
      <c r="EYV122" s="337"/>
      <c r="EYW122" s="337"/>
      <c r="EYX122" s="337"/>
      <c r="EYY122" s="337"/>
      <c r="EYZ122" s="337"/>
      <c r="EZA122" s="337" t="s">
        <v>243</v>
      </c>
      <c r="EZB122" s="337"/>
      <c r="EZC122" s="337"/>
      <c r="EZD122" s="337"/>
      <c r="EZE122" s="337"/>
      <c r="EZF122" s="337"/>
      <c r="EZG122" s="337"/>
      <c r="EZH122" s="337"/>
      <c r="EZI122" s="337" t="s">
        <v>243</v>
      </c>
      <c r="EZJ122" s="337"/>
      <c r="EZK122" s="337"/>
      <c r="EZL122" s="337"/>
      <c r="EZM122" s="337"/>
      <c r="EZN122" s="337"/>
      <c r="EZO122" s="337"/>
      <c r="EZP122" s="337"/>
      <c r="EZQ122" s="337" t="s">
        <v>243</v>
      </c>
      <c r="EZR122" s="337"/>
      <c r="EZS122" s="337"/>
      <c r="EZT122" s="337"/>
      <c r="EZU122" s="337"/>
      <c r="EZV122" s="337"/>
      <c r="EZW122" s="337"/>
      <c r="EZX122" s="337"/>
      <c r="EZY122" s="337" t="s">
        <v>243</v>
      </c>
      <c r="EZZ122" s="337"/>
      <c r="FAA122" s="337"/>
      <c r="FAB122" s="337"/>
      <c r="FAC122" s="337"/>
      <c r="FAD122" s="337"/>
      <c r="FAE122" s="337"/>
      <c r="FAF122" s="337"/>
      <c r="FAG122" s="337" t="s">
        <v>243</v>
      </c>
      <c r="FAH122" s="337"/>
      <c r="FAI122" s="337"/>
      <c r="FAJ122" s="337"/>
      <c r="FAK122" s="337"/>
      <c r="FAL122" s="337"/>
      <c r="FAM122" s="337"/>
      <c r="FAN122" s="337"/>
      <c r="FAO122" s="337" t="s">
        <v>243</v>
      </c>
      <c r="FAP122" s="337"/>
      <c r="FAQ122" s="337"/>
      <c r="FAR122" s="337"/>
      <c r="FAS122" s="337"/>
      <c r="FAT122" s="337"/>
      <c r="FAU122" s="337"/>
      <c r="FAV122" s="337"/>
      <c r="FAW122" s="337" t="s">
        <v>243</v>
      </c>
      <c r="FAX122" s="337"/>
      <c r="FAY122" s="337"/>
      <c r="FAZ122" s="337"/>
      <c r="FBA122" s="337"/>
      <c r="FBB122" s="337"/>
      <c r="FBC122" s="337"/>
      <c r="FBD122" s="337"/>
      <c r="FBE122" s="337" t="s">
        <v>243</v>
      </c>
      <c r="FBF122" s="337"/>
      <c r="FBG122" s="337"/>
      <c r="FBH122" s="337"/>
      <c r="FBI122" s="337"/>
      <c r="FBJ122" s="337"/>
      <c r="FBK122" s="337"/>
      <c r="FBL122" s="337"/>
      <c r="FBM122" s="337" t="s">
        <v>243</v>
      </c>
      <c r="FBN122" s="337"/>
      <c r="FBO122" s="337"/>
      <c r="FBP122" s="337"/>
      <c r="FBQ122" s="337"/>
      <c r="FBR122" s="337"/>
      <c r="FBS122" s="337"/>
      <c r="FBT122" s="337"/>
      <c r="FBU122" s="337" t="s">
        <v>243</v>
      </c>
      <c r="FBV122" s="337"/>
      <c r="FBW122" s="337"/>
      <c r="FBX122" s="337"/>
      <c r="FBY122" s="337"/>
      <c r="FBZ122" s="337"/>
      <c r="FCA122" s="337"/>
      <c r="FCB122" s="337"/>
      <c r="FCC122" s="337" t="s">
        <v>243</v>
      </c>
      <c r="FCD122" s="337"/>
      <c r="FCE122" s="337"/>
      <c r="FCF122" s="337"/>
      <c r="FCG122" s="337"/>
      <c r="FCH122" s="337"/>
      <c r="FCI122" s="337"/>
      <c r="FCJ122" s="337"/>
      <c r="FCK122" s="337" t="s">
        <v>243</v>
      </c>
      <c r="FCL122" s="337"/>
      <c r="FCM122" s="337"/>
      <c r="FCN122" s="337"/>
      <c r="FCO122" s="337"/>
      <c r="FCP122" s="337"/>
      <c r="FCQ122" s="337"/>
      <c r="FCR122" s="337"/>
      <c r="FCS122" s="337" t="s">
        <v>243</v>
      </c>
      <c r="FCT122" s="337"/>
      <c r="FCU122" s="337"/>
      <c r="FCV122" s="337"/>
      <c r="FCW122" s="337"/>
      <c r="FCX122" s="337"/>
      <c r="FCY122" s="337"/>
      <c r="FCZ122" s="337"/>
      <c r="FDA122" s="337" t="s">
        <v>243</v>
      </c>
      <c r="FDB122" s="337"/>
      <c r="FDC122" s="337"/>
      <c r="FDD122" s="337"/>
      <c r="FDE122" s="337"/>
      <c r="FDF122" s="337"/>
      <c r="FDG122" s="337"/>
      <c r="FDH122" s="337"/>
      <c r="FDI122" s="337" t="s">
        <v>243</v>
      </c>
      <c r="FDJ122" s="337"/>
      <c r="FDK122" s="337"/>
      <c r="FDL122" s="337"/>
      <c r="FDM122" s="337"/>
      <c r="FDN122" s="337"/>
      <c r="FDO122" s="337"/>
      <c r="FDP122" s="337"/>
      <c r="FDQ122" s="337" t="s">
        <v>243</v>
      </c>
      <c r="FDR122" s="337"/>
      <c r="FDS122" s="337"/>
      <c r="FDT122" s="337"/>
      <c r="FDU122" s="337"/>
      <c r="FDV122" s="337"/>
      <c r="FDW122" s="337"/>
      <c r="FDX122" s="337"/>
      <c r="FDY122" s="337" t="s">
        <v>243</v>
      </c>
      <c r="FDZ122" s="337"/>
      <c r="FEA122" s="337"/>
      <c r="FEB122" s="337"/>
      <c r="FEC122" s="337"/>
      <c r="FED122" s="337"/>
      <c r="FEE122" s="337"/>
      <c r="FEF122" s="337"/>
      <c r="FEG122" s="337" t="s">
        <v>243</v>
      </c>
      <c r="FEH122" s="337"/>
      <c r="FEI122" s="337"/>
      <c r="FEJ122" s="337"/>
      <c r="FEK122" s="337"/>
      <c r="FEL122" s="337"/>
      <c r="FEM122" s="337"/>
      <c r="FEN122" s="337"/>
      <c r="FEO122" s="337" t="s">
        <v>243</v>
      </c>
      <c r="FEP122" s="337"/>
      <c r="FEQ122" s="337"/>
      <c r="FER122" s="337"/>
      <c r="FES122" s="337"/>
      <c r="FET122" s="337"/>
      <c r="FEU122" s="337"/>
      <c r="FEV122" s="337"/>
      <c r="FEW122" s="337" t="s">
        <v>243</v>
      </c>
      <c r="FEX122" s="337"/>
      <c r="FEY122" s="337"/>
      <c r="FEZ122" s="337"/>
      <c r="FFA122" s="337"/>
      <c r="FFB122" s="337"/>
      <c r="FFC122" s="337"/>
      <c r="FFD122" s="337"/>
      <c r="FFE122" s="337" t="s">
        <v>243</v>
      </c>
      <c r="FFF122" s="337"/>
      <c r="FFG122" s="337"/>
      <c r="FFH122" s="337"/>
      <c r="FFI122" s="337"/>
      <c r="FFJ122" s="337"/>
      <c r="FFK122" s="337"/>
      <c r="FFL122" s="337"/>
      <c r="FFM122" s="337" t="s">
        <v>243</v>
      </c>
      <c r="FFN122" s="337"/>
      <c r="FFO122" s="337"/>
      <c r="FFP122" s="337"/>
      <c r="FFQ122" s="337"/>
      <c r="FFR122" s="337"/>
      <c r="FFS122" s="337"/>
      <c r="FFT122" s="337"/>
      <c r="FFU122" s="337" t="s">
        <v>243</v>
      </c>
      <c r="FFV122" s="337"/>
      <c r="FFW122" s="337"/>
      <c r="FFX122" s="337"/>
      <c r="FFY122" s="337"/>
      <c r="FFZ122" s="337"/>
      <c r="FGA122" s="337"/>
      <c r="FGB122" s="337"/>
      <c r="FGC122" s="337" t="s">
        <v>243</v>
      </c>
      <c r="FGD122" s="337"/>
      <c r="FGE122" s="337"/>
      <c r="FGF122" s="337"/>
      <c r="FGG122" s="337"/>
      <c r="FGH122" s="337"/>
      <c r="FGI122" s="337"/>
      <c r="FGJ122" s="337"/>
      <c r="FGK122" s="337" t="s">
        <v>243</v>
      </c>
      <c r="FGL122" s="337"/>
      <c r="FGM122" s="337"/>
      <c r="FGN122" s="337"/>
      <c r="FGO122" s="337"/>
      <c r="FGP122" s="337"/>
      <c r="FGQ122" s="337"/>
      <c r="FGR122" s="337"/>
      <c r="FGS122" s="337" t="s">
        <v>243</v>
      </c>
      <c r="FGT122" s="337"/>
      <c r="FGU122" s="337"/>
      <c r="FGV122" s="337"/>
      <c r="FGW122" s="337"/>
      <c r="FGX122" s="337"/>
      <c r="FGY122" s="337"/>
      <c r="FGZ122" s="337"/>
      <c r="FHA122" s="337" t="s">
        <v>243</v>
      </c>
      <c r="FHB122" s="337"/>
      <c r="FHC122" s="337"/>
      <c r="FHD122" s="337"/>
      <c r="FHE122" s="337"/>
      <c r="FHF122" s="337"/>
      <c r="FHG122" s="337"/>
      <c r="FHH122" s="337"/>
      <c r="FHI122" s="337" t="s">
        <v>243</v>
      </c>
      <c r="FHJ122" s="337"/>
      <c r="FHK122" s="337"/>
      <c r="FHL122" s="337"/>
      <c r="FHM122" s="337"/>
      <c r="FHN122" s="337"/>
      <c r="FHO122" s="337"/>
      <c r="FHP122" s="337"/>
      <c r="FHQ122" s="337" t="s">
        <v>243</v>
      </c>
      <c r="FHR122" s="337"/>
      <c r="FHS122" s="337"/>
      <c r="FHT122" s="337"/>
      <c r="FHU122" s="337"/>
      <c r="FHV122" s="337"/>
      <c r="FHW122" s="337"/>
      <c r="FHX122" s="337"/>
      <c r="FHY122" s="337" t="s">
        <v>243</v>
      </c>
      <c r="FHZ122" s="337"/>
      <c r="FIA122" s="337"/>
      <c r="FIB122" s="337"/>
      <c r="FIC122" s="337"/>
      <c r="FID122" s="337"/>
      <c r="FIE122" s="337"/>
      <c r="FIF122" s="337"/>
      <c r="FIG122" s="337" t="s">
        <v>243</v>
      </c>
      <c r="FIH122" s="337"/>
      <c r="FII122" s="337"/>
      <c r="FIJ122" s="337"/>
      <c r="FIK122" s="337"/>
      <c r="FIL122" s="337"/>
      <c r="FIM122" s="337"/>
      <c r="FIN122" s="337"/>
      <c r="FIO122" s="337" t="s">
        <v>243</v>
      </c>
      <c r="FIP122" s="337"/>
      <c r="FIQ122" s="337"/>
      <c r="FIR122" s="337"/>
      <c r="FIS122" s="337"/>
      <c r="FIT122" s="337"/>
      <c r="FIU122" s="337"/>
      <c r="FIV122" s="337"/>
      <c r="FIW122" s="337" t="s">
        <v>243</v>
      </c>
      <c r="FIX122" s="337"/>
      <c r="FIY122" s="337"/>
      <c r="FIZ122" s="337"/>
      <c r="FJA122" s="337"/>
      <c r="FJB122" s="337"/>
      <c r="FJC122" s="337"/>
      <c r="FJD122" s="337"/>
      <c r="FJE122" s="337" t="s">
        <v>243</v>
      </c>
      <c r="FJF122" s="337"/>
      <c r="FJG122" s="337"/>
      <c r="FJH122" s="337"/>
      <c r="FJI122" s="337"/>
      <c r="FJJ122" s="337"/>
      <c r="FJK122" s="337"/>
      <c r="FJL122" s="337"/>
      <c r="FJM122" s="337" t="s">
        <v>243</v>
      </c>
      <c r="FJN122" s="337"/>
      <c r="FJO122" s="337"/>
      <c r="FJP122" s="337"/>
      <c r="FJQ122" s="337"/>
      <c r="FJR122" s="337"/>
      <c r="FJS122" s="337"/>
      <c r="FJT122" s="337"/>
      <c r="FJU122" s="337" t="s">
        <v>243</v>
      </c>
      <c r="FJV122" s="337"/>
      <c r="FJW122" s="337"/>
      <c r="FJX122" s="337"/>
      <c r="FJY122" s="337"/>
      <c r="FJZ122" s="337"/>
      <c r="FKA122" s="337"/>
      <c r="FKB122" s="337"/>
      <c r="FKC122" s="337" t="s">
        <v>243</v>
      </c>
      <c r="FKD122" s="337"/>
      <c r="FKE122" s="337"/>
      <c r="FKF122" s="337"/>
      <c r="FKG122" s="337"/>
      <c r="FKH122" s="337"/>
      <c r="FKI122" s="337"/>
      <c r="FKJ122" s="337"/>
      <c r="FKK122" s="337" t="s">
        <v>243</v>
      </c>
      <c r="FKL122" s="337"/>
      <c r="FKM122" s="337"/>
      <c r="FKN122" s="337"/>
      <c r="FKO122" s="337"/>
      <c r="FKP122" s="337"/>
      <c r="FKQ122" s="337"/>
      <c r="FKR122" s="337"/>
      <c r="FKS122" s="337" t="s">
        <v>243</v>
      </c>
      <c r="FKT122" s="337"/>
      <c r="FKU122" s="337"/>
      <c r="FKV122" s="337"/>
      <c r="FKW122" s="337"/>
      <c r="FKX122" s="337"/>
      <c r="FKY122" s="337"/>
      <c r="FKZ122" s="337"/>
      <c r="FLA122" s="337" t="s">
        <v>243</v>
      </c>
      <c r="FLB122" s="337"/>
      <c r="FLC122" s="337"/>
      <c r="FLD122" s="337"/>
      <c r="FLE122" s="337"/>
      <c r="FLF122" s="337"/>
      <c r="FLG122" s="337"/>
      <c r="FLH122" s="337"/>
      <c r="FLI122" s="337" t="s">
        <v>243</v>
      </c>
      <c r="FLJ122" s="337"/>
      <c r="FLK122" s="337"/>
      <c r="FLL122" s="337"/>
      <c r="FLM122" s="337"/>
      <c r="FLN122" s="337"/>
      <c r="FLO122" s="337"/>
      <c r="FLP122" s="337"/>
      <c r="FLQ122" s="337" t="s">
        <v>243</v>
      </c>
      <c r="FLR122" s="337"/>
      <c r="FLS122" s="337"/>
      <c r="FLT122" s="337"/>
      <c r="FLU122" s="337"/>
      <c r="FLV122" s="337"/>
      <c r="FLW122" s="337"/>
      <c r="FLX122" s="337"/>
      <c r="FLY122" s="337" t="s">
        <v>243</v>
      </c>
      <c r="FLZ122" s="337"/>
      <c r="FMA122" s="337"/>
      <c r="FMB122" s="337"/>
      <c r="FMC122" s="337"/>
      <c r="FMD122" s="337"/>
      <c r="FME122" s="337"/>
      <c r="FMF122" s="337"/>
      <c r="FMG122" s="337" t="s">
        <v>243</v>
      </c>
      <c r="FMH122" s="337"/>
      <c r="FMI122" s="337"/>
      <c r="FMJ122" s="337"/>
      <c r="FMK122" s="337"/>
      <c r="FML122" s="337"/>
      <c r="FMM122" s="337"/>
      <c r="FMN122" s="337"/>
      <c r="FMO122" s="337" t="s">
        <v>243</v>
      </c>
      <c r="FMP122" s="337"/>
      <c r="FMQ122" s="337"/>
      <c r="FMR122" s="337"/>
      <c r="FMS122" s="337"/>
      <c r="FMT122" s="337"/>
      <c r="FMU122" s="337"/>
      <c r="FMV122" s="337"/>
      <c r="FMW122" s="337" t="s">
        <v>243</v>
      </c>
      <c r="FMX122" s="337"/>
      <c r="FMY122" s="337"/>
      <c r="FMZ122" s="337"/>
      <c r="FNA122" s="337"/>
      <c r="FNB122" s="337"/>
      <c r="FNC122" s="337"/>
      <c r="FND122" s="337"/>
      <c r="FNE122" s="337" t="s">
        <v>243</v>
      </c>
      <c r="FNF122" s="337"/>
      <c r="FNG122" s="337"/>
      <c r="FNH122" s="337"/>
      <c r="FNI122" s="337"/>
      <c r="FNJ122" s="337"/>
      <c r="FNK122" s="337"/>
      <c r="FNL122" s="337"/>
      <c r="FNM122" s="337" t="s">
        <v>243</v>
      </c>
      <c r="FNN122" s="337"/>
      <c r="FNO122" s="337"/>
      <c r="FNP122" s="337"/>
      <c r="FNQ122" s="337"/>
      <c r="FNR122" s="337"/>
      <c r="FNS122" s="337"/>
      <c r="FNT122" s="337"/>
      <c r="FNU122" s="337" t="s">
        <v>243</v>
      </c>
      <c r="FNV122" s="337"/>
      <c r="FNW122" s="337"/>
      <c r="FNX122" s="337"/>
      <c r="FNY122" s="337"/>
      <c r="FNZ122" s="337"/>
      <c r="FOA122" s="337"/>
      <c r="FOB122" s="337"/>
      <c r="FOC122" s="337" t="s">
        <v>243</v>
      </c>
      <c r="FOD122" s="337"/>
      <c r="FOE122" s="337"/>
      <c r="FOF122" s="337"/>
      <c r="FOG122" s="337"/>
      <c r="FOH122" s="337"/>
      <c r="FOI122" s="337"/>
      <c r="FOJ122" s="337"/>
      <c r="FOK122" s="337" t="s">
        <v>243</v>
      </c>
      <c r="FOL122" s="337"/>
      <c r="FOM122" s="337"/>
      <c r="FON122" s="337"/>
      <c r="FOO122" s="337"/>
      <c r="FOP122" s="337"/>
      <c r="FOQ122" s="337"/>
      <c r="FOR122" s="337"/>
      <c r="FOS122" s="337" t="s">
        <v>243</v>
      </c>
      <c r="FOT122" s="337"/>
      <c r="FOU122" s="337"/>
      <c r="FOV122" s="337"/>
      <c r="FOW122" s="337"/>
      <c r="FOX122" s="337"/>
      <c r="FOY122" s="337"/>
      <c r="FOZ122" s="337"/>
      <c r="FPA122" s="337" t="s">
        <v>243</v>
      </c>
      <c r="FPB122" s="337"/>
      <c r="FPC122" s="337"/>
      <c r="FPD122" s="337"/>
      <c r="FPE122" s="337"/>
      <c r="FPF122" s="337"/>
      <c r="FPG122" s="337"/>
      <c r="FPH122" s="337"/>
      <c r="FPI122" s="337" t="s">
        <v>243</v>
      </c>
      <c r="FPJ122" s="337"/>
      <c r="FPK122" s="337"/>
      <c r="FPL122" s="337"/>
      <c r="FPM122" s="337"/>
      <c r="FPN122" s="337"/>
      <c r="FPO122" s="337"/>
      <c r="FPP122" s="337"/>
      <c r="FPQ122" s="337" t="s">
        <v>243</v>
      </c>
      <c r="FPR122" s="337"/>
      <c r="FPS122" s="337"/>
      <c r="FPT122" s="337"/>
      <c r="FPU122" s="337"/>
      <c r="FPV122" s="337"/>
      <c r="FPW122" s="337"/>
      <c r="FPX122" s="337"/>
      <c r="FPY122" s="337" t="s">
        <v>243</v>
      </c>
      <c r="FPZ122" s="337"/>
      <c r="FQA122" s="337"/>
      <c r="FQB122" s="337"/>
      <c r="FQC122" s="337"/>
      <c r="FQD122" s="337"/>
      <c r="FQE122" s="337"/>
      <c r="FQF122" s="337"/>
      <c r="FQG122" s="337" t="s">
        <v>243</v>
      </c>
      <c r="FQH122" s="337"/>
      <c r="FQI122" s="337"/>
      <c r="FQJ122" s="337"/>
      <c r="FQK122" s="337"/>
      <c r="FQL122" s="337"/>
      <c r="FQM122" s="337"/>
      <c r="FQN122" s="337"/>
      <c r="FQO122" s="337" t="s">
        <v>243</v>
      </c>
      <c r="FQP122" s="337"/>
      <c r="FQQ122" s="337"/>
      <c r="FQR122" s="337"/>
      <c r="FQS122" s="337"/>
      <c r="FQT122" s="337"/>
      <c r="FQU122" s="337"/>
      <c r="FQV122" s="337"/>
      <c r="FQW122" s="337" t="s">
        <v>243</v>
      </c>
      <c r="FQX122" s="337"/>
      <c r="FQY122" s="337"/>
      <c r="FQZ122" s="337"/>
      <c r="FRA122" s="337"/>
      <c r="FRB122" s="337"/>
      <c r="FRC122" s="337"/>
      <c r="FRD122" s="337"/>
      <c r="FRE122" s="337" t="s">
        <v>243</v>
      </c>
      <c r="FRF122" s="337"/>
      <c r="FRG122" s="337"/>
      <c r="FRH122" s="337"/>
      <c r="FRI122" s="337"/>
      <c r="FRJ122" s="337"/>
      <c r="FRK122" s="337"/>
      <c r="FRL122" s="337"/>
      <c r="FRM122" s="337" t="s">
        <v>243</v>
      </c>
      <c r="FRN122" s="337"/>
      <c r="FRO122" s="337"/>
      <c r="FRP122" s="337"/>
      <c r="FRQ122" s="337"/>
      <c r="FRR122" s="337"/>
      <c r="FRS122" s="337"/>
      <c r="FRT122" s="337"/>
      <c r="FRU122" s="337" t="s">
        <v>243</v>
      </c>
      <c r="FRV122" s="337"/>
      <c r="FRW122" s="337"/>
      <c r="FRX122" s="337"/>
      <c r="FRY122" s="337"/>
      <c r="FRZ122" s="337"/>
      <c r="FSA122" s="337"/>
      <c r="FSB122" s="337"/>
      <c r="FSC122" s="337" t="s">
        <v>243</v>
      </c>
      <c r="FSD122" s="337"/>
      <c r="FSE122" s="337"/>
      <c r="FSF122" s="337"/>
      <c r="FSG122" s="337"/>
      <c r="FSH122" s="337"/>
      <c r="FSI122" s="337"/>
      <c r="FSJ122" s="337"/>
      <c r="FSK122" s="337" t="s">
        <v>243</v>
      </c>
      <c r="FSL122" s="337"/>
      <c r="FSM122" s="337"/>
      <c r="FSN122" s="337"/>
      <c r="FSO122" s="337"/>
      <c r="FSP122" s="337"/>
      <c r="FSQ122" s="337"/>
      <c r="FSR122" s="337"/>
      <c r="FSS122" s="337" t="s">
        <v>243</v>
      </c>
      <c r="FST122" s="337"/>
      <c r="FSU122" s="337"/>
      <c r="FSV122" s="337"/>
      <c r="FSW122" s="337"/>
      <c r="FSX122" s="337"/>
      <c r="FSY122" s="337"/>
      <c r="FSZ122" s="337"/>
      <c r="FTA122" s="337" t="s">
        <v>243</v>
      </c>
      <c r="FTB122" s="337"/>
      <c r="FTC122" s="337"/>
      <c r="FTD122" s="337"/>
      <c r="FTE122" s="337"/>
      <c r="FTF122" s="337"/>
      <c r="FTG122" s="337"/>
      <c r="FTH122" s="337"/>
      <c r="FTI122" s="337" t="s">
        <v>243</v>
      </c>
      <c r="FTJ122" s="337"/>
      <c r="FTK122" s="337"/>
      <c r="FTL122" s="337"/>
      <c r="FTM122" s="337"/>
      <c r="FTN122" s="337"/>
      <c r="FTO122" s="337"/>
      <c r="FTP122" s="337"/>
      <c r="FTQ122" s="337" t="s">
        <v>243</v>
      </c>
      <c r="FTR122" s="337"/>
      <c r="FTS122" s="337"/>
      <c r="FTT122" s="337"/>
      <c r="FTU122" s="337"/>
      <c r="FTV122" s="337"/>
      <c r="FTW122" s="337"/>
      <c r="FTX122" s="337"/>
      <c r="FTY122" s="337" t="s">
        <v>243</v>
      </c>
      <c r="FTZ122" s="337"/>
      <c r="FUA122" s="337"/>
      <c r="FUB122" s="337"/>
      <c r="FUC122" s="337"/>
      <c r="FUD122" s="337"/>
      <c r="FUE122" s="337"/>
      <c r="FUF122" s="337"/>
      <c r="FUG122" s="337" t="s">
        <v>243</v>
      </c>
      <c r="FUH122" s="337"/>
      <c r="FUI122" s="337"/>
      <c r="FUJ122" s="337"/>
      <c r="FUK122" s="337"/>
      <c r="FUL122" s="337"/>
      <c r="FUM122" s="337"/>
      <c r="FUN122" s="337"/>
      <c r="FUO122" s="337" t="s">
        <v>243</v>
      </c>
      <c r="FUP122" s="337"/>
      <c r="FUQ122" s="337"/>
      <c r="FUR122" s="337"/>
      <c r="FUS122" s="337"/>
      <c r="FUT122" s="337"/>
      <c r="FUU122" s="337"/>
      <c r="FUV122" s="337"/>
      <c r="FUW122" s="337" t="s">
        <v>243</v>
      </c>
      <c r="FUX122" s="337"/>
      <c r="FUY122" s="337"/>
      <c r="FUZ122" s="337"/>
      <c r="FVA122" s="337"/>
      <c r="FVB122" s="337"/>
      <c r="FVC122" s="337"/>
      <c r="FVD122" s="337"/>
      <c r="FVE122" s="337" t="s">
        <v>243</v>
      </c>
      <c r="FVF122" s="337"/>
      <c r="FVG122" s="337"/>
      <c r="FVH122" s="337"/>
      <c r="FVI122" s="337"/>
      <c r="FVJ122" s="337"/>
      <c r="FVK122" s="337"/>
      <c r="FVL122" s="337"/>
      <c r="FVM122" s="337" t="s">
        <v>243</v>
      </c>
      <c r="FVN122" s="337"/>
      <c r="FVO122" s="337"/>
      <c r="FVP122" s="337"/>
      <c r="FVQ122" s="337"/>
      <c r="FVR122" s="337"/>
      <c r="FVS122" s="337"/>
      <c r="FVT122" s="337"/>
      <c r="FVU122" s="337" t="s">
        <v>243</v>
      </c>
      <c r="FVV122" s="337"/>
      <c r="FVW122" s="337"/>
      <c r="FVX122" s="337"/>
      <c r="FVY122" s="337"/>
      <c r="FVZ122" s="337"/>
      <c r="FWA122" s="337"/>
      <c r="FWB122" s="337"/>
      <c r="FWC122" s="337" t="s">
        <v>243</v>
      </c>
      <c r="FWD122" s="337"/>
      <c r="FWE122" s="337"/>
      <c r="FWF122" s="337"/>
      <c r="FWG122" s="337"/>
      <c r="FWH122" s="337"/>
      <c r="FWI122" s="337"/>
      <c r="FWJ122" s="337"/>
      <c r="FWK122" s="337" t="s">
        <v>243</v>
      </c>
      <c r="FWL122" s="337"/>
      <c r="FWM122" s="337"/>
      <c r="FWN122" s="337"/>
      <c r="FWO122" s="337"/>
      <c r="FWP122" s="337"/>
      <c r="FWQ122" s="337"/>
      <c r="FWR122" s="337"/>
      <c r="FWS122" s="337" t="s">
        <v>243</v>
      </c>
      <c r="FWT122" s="337"/>
      <c r="FWU122" s="337"/>
      <c r="FWV122" s="337"/>
      <c r="FWW122" s="337"/>
      <c r="FWX122" s="337"/>
      <c r="FWY122" s="337"/>
      <c r="FWZ122" s="337"/>
      <c r="FXA122" s="337" t="s">
        <v>243</v>
      </c>
      <c r="FXB122" s="337"/>
      <c r="FXC122" s="337"/>
      <c r="FXD122" s="337"/>
      <c r="FXE122" s="337"/>
      <c r="FXF122" s="337"/>
      <c r="FXG122" s="337"/>
      <c r="FXH122" s="337"/>
      <c r="FXI122" s="337" t="s">
        <v>243</v>
      </c>
      <c r="FXJ122" s="337"/>
      <c r="FXK122" s="337"/>
      <c r="FXL122" s="337"/>
      <c r="FXM122" s="337"/>
      <c r="FXN122" s="337"/>
      <c r="FXO122" s="337"/>
      <c r="FXP122" s="337"/>
      <c r="FXQ122" s="337" t="s">
        <v>243</v>
      </c>
      <c r="FXR122" s="337"/>
      <c r="FXS122" s="337"/>
      <c r="FXT122" s="337"/>
      <c r="FXU122" s="337"/>
      <c r="FXV122" s="337"/>
      <c r="FXW122" s="337"/>
      <c r="FXX122" s="337"/>
      <c r="FXY122" s="337" t="s">
        <v>243</v>
      </c>
      <c r="FXZ122" s="337"/>
      <c r="FYA122" s="337"/>
      <c r="FYB122" s="337"/>
      <c r="FYC122" s="337"/>
      <c r="FYD122" s="337"/>
      <c r="FYE122" s="337"/>
      <c r="FYF122" s="337"/>
      <c r="FYG122" s="337" t="s">
        <v>243</v>
      </c>
      <c r="FYH122" s="337"/>
      <c r="FYI122" s="337"/>
      <c r="FYJ122" s="337"/>
      <c r="FYK122" s="337"/>
      <c r="FYL122" s="337"/>
      <c r="FYM122" s="337"/>
      <c r="FYN122" s="337"/>
      <c r="FYO122" s="337" t="s">
        <v>243</v>
      </c>
      <c r="FYP122" s="337"/>
      <c r="FYQ122" s="337"/>
      <c r="FYR122" s="337"/>
      <c r="FYS122" s="337"/>
      <c r="FYT122" s="337"/>
      <c r="FYU122" s="337"/>
      <c r="FYV122" s="337"/>
      <c r="FYW122" s="337" t="s">
        <v>243</v>
      </c>
      <c r="FYX122" s="337"/>
      <c r="FYY122" s="337"/>
      <c r="FYZ122" s="337"/>
      <c r="FZA122" s="337"/>
      <c r="FZB122" s="337"/>
      <c r="FZC122" s="337"/>
      <c r="FZD122" s="337"/>
      <c r="FZE122" s="337" t="s">
        <v>243</v>
      </c>
      <c r="FZF122" s="337"/>
      <c r="FZG122" s="337"/>
      <c r="FZH122" s="337"/>
      <c r="FZI122" s="337"/>
      <c r="FZJ122" s="337"/>
      <c r="FZK122" s="337"/>
      <c r="FZL122" s="337"/>
      <c r="FZM122" s="337" t="s">
        <v>243</v>
      </c>
      <c r="FZN122" s="337"/>
      <c r="FZO122" s="337"/>
      <c r="FZP122" s="337"/>
      <c r="FZQ122" s="337"/>
      <c r="FZR122" s="337"/>
      <c r="FZS122" s="337"/>
      <c r="FZT122" s="337"/>
      <c r="FZU122" s="337" t="s">
        <v>243</v>
      </c>
      <c r="FZV122" s="337"/>
      <c r="FZW122" s="337"/>
      <c r="FZX122" s="337"/>
      <c r="FZY122" s="337"/>
      <c r="FZZ122" s="337"/>
      <c r="GAA122" s="337"/>
      <c r="GAB122" s="337"/>
      <c r="GAC122" s="337" t="s">
        <v>243</v>
      </c>
      <c r="GAD122" s="337"/>
      <c r="GAE122" s="337"/>
      <c r="GAF122" s="337"/>
      <c r="GAG122" s="337"/>
      <c r="GAH122" s="337"/>
      <c r="GAI122" s="337"/>
      <c r="GAJ122" s="337"/>
      <c r="GAK122" s="337" t="s">
        <v>243</v>
      </c>
      <c r="GAL122" s="337"/>
      <c r="GAM122" s="337"/>
      <c r="GAN122" s="337"/>
      <c r="GAO122" s="337"/>
      <c r="GAP122" s="337"/>
      <c r="GAQ122" s="337"/>
      <c r="GAR122" s="337"/>
      <c r="GAS122" s="337" t="s">
        <v>243</v>
      </c>
      <c r="GAT122" s="337"/>
      <c r="GAU122" s="337"/>
      <c r="GAV122" s="337"/>
      <c r="GAW122" s="337"/>
      <c r="GAX122" s="337"/>
      <c r="GAY122" s="337"/>
      <c r="GAZ122" s="337"/>
      <c r="GBA122" s="337" t="s">
        <v>243</v>
      </c>
      <c r="GBB122" s="337"/>
      <c r="GBC122" s="337"/>
      <c r="GBD122" s="337"/>
      <c r="GBE122" s="337"/>
      <c r="GBF122" s="337"/>
      <c r="GBG122" s="337"/>
      <c r="GBH122" s="337"/>
      <c r="GBI122" s="337" t="s">
        <v>243</v>
      </c>
      <c r="GBJ122" s="337"/>
      <c r="GBK122" s="337"/>
      <c r="GBL122" s="337"/>
      <c r="GBM122" s="337"/>
      <c r="GBN122" s="337"/>
      <c r="GBO122" s="337"/>
      <c r="GBP122" s="337"/>
      <c r="GBQ122" s="337" t="s">
        <v>243</v>
      </c>
      <c r="GBR122" s="337"/>
      <c r="GBS122" s="337"/>
      <c r="GBT122" s="337"/>
      <c r="GBU122" s="337"/>
      <c r="GBV122" s="337"/>
      <c r="GBW122" s="337"/>
      <c r="GBX122" s="337"/>
      <c r="GBY122" s="337" t="s">
        <v>243</v>
      </c>
      <c r="GBZ122" s="337"/>
      <c r="GCA122" s="337"/>
      <c r="GCB122" s="337"/>
      <c r="GCC122" s="337"/>
      <c r="GCD122" s="337"/>
      <c r="GCE122" s="337"/>
      <c r="GCF122" s="337"/>
      <c r="GCG122" s="337" t="s">
        <v>243</v>
      </c>
      <c r="GCH122" s="337"/>
      <c r="GCI122" s="337"/>
      <c r="GCJ122" s="337"/>
      <c r="GCK122" s="337"/>
      <c r="GCL122" s="337"/>
      <c r="GCM122" s="337"/>
      <c r="GCN122" s="337"/>
      <c r="GCO122" s="337" t="s">
        <v>243</v>
      </c>
      <c r="GCP122" s="337"/>
      <c r="GCQ122" s="337"/>
      <c r="GCR122" s="337"/>
      <c r="GCS122" s="337"/>
      <c r="GCT122" s="337"/>
      <c r="GCU122" s="337"/>
      <c r="GCV122" s="337"/>
      <c r="GCW122" s="337" t="s">
        <v>243</v>
      </c>
      <c r="GCX122" s="337"/>
      <c r="GCY122" s="337"/>
      <c r="GCZ122" s="337"/>
      <c r="GDA122" s="337"/>
      <c r="GDB122" s="337"/>
      <c r="GDC122" s="337"/>
      <c r="GDD122" s="337"/>
      <c r="GDE122" s="337" t="s">
        <v>243</v>
      </c>
      <c r="GDF122" s="337"/>
      <c r="GDG122" s="337"/>
      <c r="GDH122" s="337"/>
      <c r="GDI122" s="337"/>
      <c r="GDJ122" s="337"/>
      <c r="GDK122" s="337"/>
      <c r="GDL122" s="337"/>
      <c r="GDM122" s="337" t="s">
        <v>243</v>
      </c>
      <c r="GDN122" s="337"/>
      <c r="GDO122" s="337"/>
      <c r="GDP122" s="337"/>
      <c r="GDQ122" s="337"/>
      <c r="GDR122" s="337"/>
      <c r="GDS122" s="337"/>
      <c r="GDT122" s="337"/>
      <c r="GDU122" s="337" t="s">
        <v>243</v>
      </c>
      <c r="GDV122" s="337"/>
      <c r="GDW122" s="337"/>
      <c r="GDX122" s="337"/>
      <c r="GDY122" s="337"/>
      <c r="GDZ122" s="337"/>
      <c r="GEA122" s="337"/>
      <c r="GEB122" s="337"/>
      <c r="GEC122" s="337" t="s">
        <v>243</v>
      </c>
      <c r="GED122" s="337"/>
      <c r="GEE122" s="337"/>
      <c r="GEF122" s="337"/>
      <c r="GEG122" s="337"/>
      <c r="GEH122" s="337"/>
      <c r="GEI122" s="337"/>
      <c r="GEJ122" s="337"/>
      <c r="GEK122" s="337" t="s">
        <v>243</v>
      </c>
      <c r="GEL122" s="337"/>
      <c r="GEM122" s="337"/>
      <c r="GEN122" s="337"/>
      <c r="GEO122" s="337"/>
      <c r="GEP122" s="337"/>
      <c r="GEQ122" s="337"/>
      <c r="GER122" s="337"/>
      <c r="GES122" s="337" t="s">
        <v>243</v>
      </c>
      <c r="GET122" s="337"/>
      <c r="GEU122" s="337"/>
      <c r="GEV122" s="337"/>
      <c r="GEW122" s="337"/>
      <c r="GEX122" s="337"/>
      <c r="GEY122" s="337"/>
      <c r="GEZ122" s="337"/>
      <c r="GFA122" s="337" t="s">
        <v>243</v>
      </c>
      <c r="GFB122" s="337"/>
      <c r="GFC122" s="337"/>
      <c r="GFD122" s="337"/>
      <c r="GFE122" s="337"/>
      <c r="GFF122" s="337"/>
      <c r="GFG122" s="337"/>
      <c r="GFH122" s="337"/>
      <c r="GFI122" s="337" t="s">
        <v>243</v>
      </c>
      <c r="GFJ122" s="337"/>
      <c r="GFK122" s="337"/>
      <c r="GFL122" s="337"/>
      <c r="GFM122" s="337"/>
      <c r="GFN122" s="337"/>
      <c r="GFO122" s="337"/>
      <c r="GFP122" s="337"/>
      <c r="GFQ122" s="337" t="s">
        <v>243</v>
      </c>
      <c r="GFR122" s="337"/>
      <c r="GFS122" s="337"/>
      <c r="GFT122" s="337"/>
      <c r="GFU122" s="337"/>
      <c r="GFV122" s="337"/>
      <c r="GFW122" s="337"/>
      <c r="GFX122" s="337"/>
      <c r="GFY122" s="337" t="s">
        <v>243</v>
      </c>
      <c r="GFZ122" s="337"/>
      <c r="GGA122" s="337"/>
      <c r="GGB122" s="337"/>
      <c r="GGC122" s="337"/>
      <c r="GGD122" s="337"/>
      <c r="GGE122" s="337"/>
      <c r="GGF122" s="337"/>
      <c r="GGG122" s="337" t="s">
        <v>243</v>
      </c>
      <c r="GGH122" s="337"/>
      <c r="GGI122" s="337"/>
      <c r="GGJ122" s="337"/>
      <c r="GGK122" s="337"/>
      <c r="GGL122" s="337"/>
      <c r="GGM122" s="337"/>
      <c r="GGN122" s="337"/>
      <c r="GGO122" s="337" t="s">
        <v>243</v>
      </c>
      <c r="GGP122" s="337"/>
      <c r="GGQ122" s="337"/>
      <c r="GGR122" s="337"/>
      <c r="GGS122" s="337"/>
      <c r="GGT122" s="337"/>
      <c r="GGU122" s="337"/>
      <c r="GGV122" s="337"/>
      <c r="GGW122" s="337" t="s">
        <v>243</v>
      </c>
      <c r="GGX122" s="337"/>
      <c r="GGY122" s="337"/>
      <c r="GGZ122" s="337"/>
      <c r="GHA122" s="337"/>
      <c r="GHB122" s="337"/>
      <c r="GHC122" s="337"/>
      <c r="GHD122" s="337"/>
      <c r="GHE122" s="337" t="s">
        <v>243</v>
      </c>
      <c r="GHF122" s="337"/>
      <c r="GHG122" s="337"/>
      <c r="GHH122" s="337"/>
      <c r="GHI122" s="337"/>
      <c r="GHJ122" s="337"/>
      <c r="GHK122" s="337"/>
      <c r="GHL122" s="337"/>
      <c r="GHM122" s="337" t="s">
        <v>243</v>
      </c>
      <c r="GHN122" s="337"/>
      <c r="GHO122" s="337"/>
      <c r="GHP122" s="337"/>
      <c r="GHQ122" s="337"/>
      <c r="GHR122" s="337"/>
      <c r="GHS122" s="337"/>
      <c r="GHT122" s="337"/>
      <c r="GHU122" s="337" t="s">
        <v>243</v>
      </c>
      <c r="GHV122" s="337"/>
      <c r="GHW122" s="337"/>
      <c r="GHX122" s="337"/>
      <c r="GHY122" s="337"/>
      <c r="GHZ122" s="337"/>
      <c r="GIA122" s="337"/>
      <c r="GIB122" s="337"/>
      <c r="GIC122" s="337" t="s">
        <v>243</v>
      </c>
      <c r="GID122" s="337"/>
      <c r="GIE122" s="337"/>
      <c r="GIF122" s="337"/>
      <c r="GIG122" s="337"/>
      <c r="GIH122" s="337"/>
      <c r="GII122" s="337"/>
      <c r="GIJ122" s="337"/>
      <c r="GIK122" s="337" t="s">
        <v>243</v>
      </c>
      <c r="GIL122" s="337"/>
      <c r="GIM122" s="337"/>
      <c r="GIN122" s="337"/>
      <c r="GIO122" s="337"/>
      <c r="GIP122" s="337"/>
      <c r="GIQ122" s="337"/>
      <c r="GIR122" s="337"/>
      <c r="GIS122" s="337" t="s">
        <v>243</v>
      </c>
      <c r="GIT122" s="337"/>
      <c r="GIU122" s="337"/>
      <c r="GIV122" s="337"/>
      <c r="GIW122" s="337"/>
      <c r="GIX122" s="337"/>
      <c r="GIY122" s="337"/>
      <c r="GIZ122" s="337"/>
      <c r="GJA122" s="337" t="s">
        <v>243</v>
      </c>
      <c r="GJB122" s="337"/>
      <c r="GJC122" s="337"/>
      <c r="GJD122" s="337"/>
      <c r="GJE122" s="337"/>
      <c r="GJF122" s="337"/>
      <c r="GJG122" s="337"/>
      <c r="GJH122" s="337"/>
      <c r="GJI122" s="337" t="s">
        <v>243</v>
      </c>
      <c r="GJJ122" s="337"/>
      <c r="GJK122" s="337"/>
      <c r="GJL122" s="337"/>
      <c r="GJM122" s="337"/>
      <c r="GJN122" s="337"/>
      <c r="GJO122" s="337"/>
      <c r="GJP122" s="337"/>
      <c r="GJQ122" s="337" t="s">
        <v>243</v>
      </c>
      <c r="GJR122" s="337"/>
      <c r="GJS122" s="337"/>
      <c r="GJT122" s="337"/>
      <c r="GJU122" s="337"/>
      <c r="GJV122" s="337"/>
      <c r="GJW122" s="337"/>
      <c r="GJX122" s="337"/>
      <c r="GJY122" s="337" t="s">
        <v>243</v>
      </c>
      <c r="GJZ122" s="337"/>
      <c r="GKA122" s="337"/>
      <c r="GKB122" s="337"/>
      <c r="GKC122" s="337"/>
      <c r="GKD122" s="337"/>
      <c r="GKE122" s="337"/>
      <c r="GKF122" s="337"/>
      <c r="GKG122" s="337" t="s">
        <v>243</v>
      </c>
      <c r="GKH122" s="337"/>
      <c r="GKI122" s="337"/>
      <c r="GKJ122" s="337"/>
      <c r="GKK122" s="337"/>
      <c r="GKL122" s="337"/>
      <c r="GKM122" s="337"/>
      <c r="GKN122" s="337"/>
      <c r="GKO122" s="337" t="s">
        <v>243</v>
      </c>
      <c r="GKP122" s="337"/>
      <c r="GKQ122" s="337"/>
      <c r="GKR122" s="337"/>
      <c r="GKS122" s="337"/>
      <c r="GKT122" s="337"/>
      <c r="GKU122" s="337"/>
      <c r="GKV122" s="337"/>
      <c r="GKW122" s="337" t="s">
        <v>243</v>
      </c>
      <c r="GKX122" s="337"/>
      <c r="GKY122" s="337"/>
      <c r="GKZ122" s="337"/>
      <c r="GLA122" s="337"/>
      <c r="GLB122" s="337"/>
      <c r="GLC122" s="337"/>
      <c r="GLD122" s="337"/>
      <c r="GLE122" s="337" t="s">
        <v>243</v>
      </c>
      <c r="GLF122" s="337"/>
      <c r="GLG122" s="337"/>
      <c r="GLH122" s="337"/>
      <c r="GLI122" s="337"/>
      <c r="GLJ122" s="337"/>
      <c r="GLK122" s="337"/>
      <c r="GLL122" s="337"/>
      <c r="GLM122" s="337" t="s">
        <v>243</v>
      </c>
      <c r="GLN122" s="337"/>
      <c r="GLO122" s="337"/>
      <c r="GLP122" s="337"/>
      <c r="GLQ122" s="337"/>
      <c r="GLR122" s="337"/>
      <c r="GLS122" s="337"/>
      <c r="GLT122" s="337"/>
      <c r="GLU122" s="337" t="s">
        <v>243</v>
      </c>
      <c r="GLV122" s="337"/>
      <c r="GLW122" s="337"/>
      <c r="GLX122" s="337"/>
      <c r="GLY122" s="337"/>
      <c r="GLZ122" s="337"/>
      <c r="GMA122" s="337"/>
      <c r="GMB122" s="337"/>
      <c r="GMC122" s="337" t="s">
        <v>243</v>
      </c>
      <c r="GMD122" s="337"/>
      <c r="GME122" s="337"/>
      <c r="GMF122" s="337"/>
      <c r="GMG122" s="337"/>
      <c r="GMH122" s="337"/>
      <c r="GMI122" s="337"/>
      <c r="GMJ122" s="337"/>
      <c r="GMK122" s="337" t="s">
        <v>243</v>
      </c>
      <c r="GML122" s="337"/>
      <c r="GMM122" s="337"/>
      <c r="GMN122" s="337"/>
      <c r="GMO122" s="337"/>
      <c r="GMP122" s="337"/>
      <c r="GMQ122" s="337"/>
      <c r="GMR122" s="337"/>
      <c r="GMS122" s="337" t="s">
        <v>243</v>
      </c>
      <c r="GMT122" s="337"/>
      <c r="GMU122" s="337"/>
      <c r="GMV122" s="337"/>
      <c r="GMW122" s="337"/>
      <c r="GMX122" s="337"/>
      <c r="GMY122" s="337"/>
      <c r="GMZ122" s="337"/>
      <c r="GNA122" s="337" t="s">
        <v>243</v>
      </c>
      <c r="GNB122" s="337"/>
      <c r="GNC122" s="337"/>
      <c r="GND122" s="337"/>
      <c r="GNE122" s="337"/>
      <c r="GNF122" s="337"/>
      <c r="GNG122" s="337"/>
      <c r="GNH122" s="337"/>
      <c r="GNI122" s="337" t="s">
        <v>243</v>
      </c>
      <c r="GNJ122" s="337"/>
      <c r="GNK122" s="337"/>
      <c r="GNL122" s="337"/>
      <c r="GNM122" s="337"/>
      <c r="GNN122" s="337"/>
      <c r="GNO122" s="337"/>
      <c r="GNP122" s="337"/>
      <c r="GNQ122" s="337" t="s">
        <v>243</v>
      </c>
      <c r="GNR122" s="337"/>
      <c r="GNS122" s="337"/>
      <c r="GNT122" s="337"/>
      <c r="GNU122" s="337"/>
      <c r="GNV122" s="337"/>
      <c r="GNW122" s="337"/>
      <c r="GNX122" s="337"/>
      <c r="GNY122" s="337" t="s">
        <v>243</v>
      </c>
      <c r="GNZ122" s="337"/>
      <c r="GOA122" s="337"/>
      <c r="GOB122" s="337"/>
      <c r="GOC122" s="337"/>
      <c r="GOD122" s="337"/>
      <c r="GOE122" s="337"/>
      <c r="GOF122" s="337"/>
      <c r="GOG122" s="337" t="s">
        <v>243</v>
      </c>
      <c r="GOH122" s="337"/>
      <c r="GOI122" s="337"/>
      <c r="GOJ122" s="337"/>
      <c r="GOK122" s="337"/>
      <c r="GOL122" s="337"/>
      <c r="GOM122" s="337"/>
      <c r="GON122" s="337"/>
      <c r="GOO122" s="337" t="s">
        <v>243</v>
      </c>
      <c r="GOP122" s="337"/>
      <c r="GOQ122" s="337"/>
      <c r="GOR122" s="337"/>
      <c r="GOS122" s="337"/>
      <c r="GOT122" s="337"/>
      <c r="GOU122" s="337"/>
      <c r="GOV122" s="337"/>
      <c r="GOW122" s="337" t="s">
        <v>243</v>
      </c>
      <c r="GOX122" s="337"/>
      <c r="GOY122" s="337"/>
      <c r="GOZ122" s="337"/>
      <c r="GPA122" s="337"/>
      <c r="GPB122" s="337"/>
      <c r="GPC122" s="337"/>
      <c r="GPD122" s="337"/>
      <c r="GPE122" s="337" t="s">
        <v>243</v>
      </c>
      <c r="GPF122" s="337"/>
      <c r="GPG122" s="337"/>
      <c r="GPH122" s="337"/>
      <c r="GPI122" s="337"/>
      <c r="GPJ122" s="337"/>
      <c r="GPK122" s="337"/>
      <c r="GPL122" s="337"/>
      <c r="GPM122" s="337" t="s">
        <v>243</v>
      </c>
      <c r="GPN122" s="337"/>
      <c r="GPO122" s="337"/>
      <c r="GPP122" s="337"/>
      <c r="GPQ122" s="337"/>
      <c r="GPR122" s="337"/>
      <c r="GPS122" s="337"/>
      <c r="GPT122" s="337"/>
      <c r="GPU122" s="337" t="s">
        <v>243</v>
      </c>
      <c r="GPV122" s="337"/>
      <c r="GPW122" s="337"/>
      <c r="GPX122" s="337"/>
      <c r="GPY122" s="337"/>
      <c r="GPZ122" s="337"/>
      <c r="GQA122" s="337"/>
      <c r="GQB122" s="337"/>
      <c r="GQC122" s="337" t="s">
        <v>243</v>
      </c>
      <c r="GQD122" s="337"/>
      <c r="GQE122" s="337"/>
      <c r="GQF122" s="337"/>
      <c r="GQG122" s="337"/>
      <c r="GQH122" s="337"/>
      <c r="GQI122" s="337"/>
      <c r="GQJ122" s="337"/>
      <c r="GQK122" s="337" t="s">
        <v>243</v>
      </c>
      <c r="GQL122" s="337"/>
      <c r="GQM122" s="337"/>
      <c r="GQN122" s="337"/>
      <c r="GQO122" s="337"/>
      <c r="GQP122" s="337"/>
      <c r="GQQ122" s="337"/>
      <c r="GQR122" s="337"/>
      <c r="GQS122" s="337" t="s">
        <v>243</v>
      </c>
      <c r="GQT122" s="337"/>
      <c r="GQU122" s="337"/>
      <c r="GQV122" s="337"/>
      <c r="GQW122" s="337"/>
      <c r="GQX122" s="337"/>
      <c r="GQY122" s="337"/>
      <c r="GQZ122" s="337"/>
      <c r="GRA122" s="337" t="s">
        <v>243</v>
      </c>
      <c r="GRB122" s="337"/>
      <c r="GRC122" s="337"/>
      <c r="GRD122" s="337"/>
      <c r="GRE122" s="337"/>
      <c r="GRF122" s="337"/>
      <c r="GRG122" s="337"/>
      <c r="GRH122" s="337"/>
      <c r="GRI122" s="337" t="s">
        <v>243</v>
      </c>
      <c r="GRJ122" s="337"/>
      <c r="GRK122" s="337"/>
      <c r="GRL122" s="337"/>
      <c r="GRM122" s="337"/>
      <c r="GRN122" s="337"/>
      <c r="GRO122" s="337"/>
      <c r="GRP122" s="337"/>
      <c r="GRQ122" s="337" t="s">
        <v>243</v>
      </c>
      <c r="GRR122" s="337"/>
      <c r="GRS122" s="337"/>
      <c r="GRT122" s="337"/>
      <c r="GRU122" s="337"/>
      <c r="GRV122" s="337"/>
      <c r="GRW122" s="337"/>
      <c r="GRX122" s="337"/>
      <c r="GRY122" s="337" t="s">
        <v>243</v>
      </c>
      <c r="GRZ122" s="337"/>
      <c r="GSA122" s="337"/>
      <c r="GSB122" s="337"/>
      <c r="GSC122" s="337"/>
      <c r="GSD122" s="337"/>
      <c r="GSE122" s="337"/>
      <c r="GSF122" s="337"/>
      <c r="GSG122" s="337" t="s">
        <v>243</v>
      </c>
      <c r="GSH122" s="337"/>
      <c r="GSI122" s="337"/>
      <c r="GSJ122" s="337"/>
      <c r="GSK122" s="337"/>
      <c r="GSL122" s="337"/>
      <c r="GSM122" s="337"/>
      <c r="GSN122" s="337"/>
      <c r="GSO122" s="337" t="s">
        <v>243</v>
      </c>
      <c r="GSP122" s="337"/>
      <c r="GSQ122" s="337"/>
      <c r="GSR122" s="337"/>
      <c r="GSS122" s="337"/>
      <c r="GST122" s="337"/>
      <c r="GSU122" s="337"/>
      <c r="GSV122" s="337"/>
      <c r="GSW122" s="337" t="s">
        <v>243</v>
      </c>
      <c r="GSX122" s="337"/>
      <c r="GSY122" s="337"/>
      <c r="GSZ122" s="337"/>
      <c r="GTA122" s="337"/>
      <c r="GTB122" s="337"/>
      <c r="GTC122" s="337"/>
      <c r="GTD122" s="337"/>
      <c r="GTE122" s="337" t="s">
        <v>243</v>
      </c>
      <c r="GTF122" s="337"/>
      <c r="GTG122" s="337"/>
      <c r="GTH122" s="337"/>
      <c r="GTI122" s="337"/>
      <c r="GTJ122" s="337"/>
      <c r="GTK122" s="337"/>
      <c r="GTL122" s="337"/>
      <c r="GTM122" s="337" t="s">
        <v>243</v>
      </c>
      <c r="GTN122" s="337"/>
      <c r="GTO122" s="337"/>
      <c r="GTP122" s="337"/>
      <c r="GTQ122" s="337"/>
      <c r="GTR122" s="337"/>
      <c r="GTS122" s="337"/>
      <c r="GTT122" s="337"/>
      <c r="GTU122" s="337" t="s">
        <v>243</v>
      </c>
      <c r="GTV122" s="337"/>
      <c r="GTW122" s="337"/>
      <c r="GTX122" s="337"/>
      <c r="GTY122" s="337"/>
      <c r="GTZ122" s="337"/>
      <c r="GUA122" s="337"/>
      <c r="GUB122" s="337"/>
      <c r="GUC122" s="337" t="s">
        <v>243</v>
      </c>
      <c r="GUD122" s="337"/>
      <c r="GUE122" s="337"/>
      <c r="GUF122" s="337"/>
      <c r="GUG122" s="337"/>
      <c r="GUH122" s="337"/>
      <c r="GUI122" s="337"/>
      <c r="GUJ122" s="337"/>
      <c r="GUK122" s="337" t="s">
        <v>243</v>
      </c>
      <c r="GUL122" s="337"/>
      <c r="GUM122" s="337"/>
      <c r="GUN122" s="337"/>
      <c r="GUO122" s="337"/>
      <c r="GUP122" s="337"/>
      <c r="GUQ122" s="337"/>
      <c r="GUR122" s="337"/>
      <c r="GUS122" s="337" t="s">
        <v>243</v>
      </c>
      <c r="GUT122" s="337"/>
      <c r="GUU122" s="337"/>
      <c r="GUV122" s="337"/>
      <c r="GUW122" s="337"/>
      <c r="GUX122" s="337"/>
      <c r="GUY122" s="337"/>
      <c r="GUZ122" s="337"/>
      <c r="GVA122" s="337" t="s">
        <v>243</v>
      </c>
      <c r="GVB122" s="337"/>
      <c r="GVC122" s="337"/>
      <c r="GVD122" s="337"/>
      <c r="GVE122" s="337"/>
      <c r="GVF122" s="337"/>
      <c r="GVG122" s="337"/>
      <c r="GVH122" s="337"/>
      <c r="GVI122" s="337" t="s">
        <v>243</v>
      </c>
      <c r="GVJ122" s="337"/>
      <c r="GVK122" s="337"/>
      <c r="GVL122" s="337"/>
      <c r="GVM122" s="337"/>
      <c r="GVN122" s="337"/>
      <c r="GVO122" s="337"/>
      <c r="GVP122" s="337"/>
      <c r="GVQ122" s="337" t="s">
        <v>243</v>
      </c>
      <c r="GVR122" s="337"/>
      <c r="GVS122" s="337"/>
      <c r="GVT122" s="337"/>
      <c r="GVU122" s="337"/>
      <c r="GVV122" s="337"/>
      <c r="GVW122" s="337"/>
      <c r="GVX122" s="337"/>
      <c r="GVY122" s="337" t="s">
        <v>243</v>
      </c>
      <c r="GVZ122" s="337"/>
      <c r="GWA122" s="337"/>
      <c r="GWB122" s="337"/>
      <c r="GWC122" s="337"/>
      <c r="GWD122" s="337"/>
      <c r="GWE122" s="337"/>
      <c r="GWF122" s="337"/>
      <c r="GWG122" s="337" t="s">
        <v>243</v>
      </c>
      <c r="GWH122" s="337"/>
      <c r="GWI122" s="337"/>
      <c r="GWJ122" s="337"/>
      <c r="GWK122" s="337"/>
      <c r="GWL122" s="337"/>
      <c r="GWM122" s="337"/>
      <c r="GWN122" s="337"/>
      <c r="GWO122" s="337" t="s">
        <v>243</v>
      </c>
      <c r="GWP122" s="337"/>
      <c r="GWQ122" s="337"/>
      <c r="GWR122" s="337"/>
      <c r="GWS122" s="337"/>
      <c r="GWT122" s="337"/>
      <c r="GWU122" s="337"/>
      <c r="GWV122" s="337"/>
      <c r="GWW122" s="337" t="s">
        <v>243</v>
      </c>
      <c r="GWX122" s="337"/>
      <c r="GWY122" s="337"/>
      <c r="GWZ122" s="337"/>
      <c r="GXA122" s="337"/>
      <c r="GXB122" s="337"/>
      <c r="GXC122" s="337"/>
      <c r="GXD122" s="337"/>
      <c r="GXE122" s="337" t="s">
        <v>243</v>
      </c>
      <c r="GXF122" s="337"/>
      <c r="GXG122" s="337"/>
      <c r="GXH122" s="337"/>
      <c r="GXI122" s="337"/>
      <c r="GXJ122" s="337"/>
      <c r="GXK122" s="337"/>
      <c r="GXL122" s="337"/>
      <c r="GXM122" s="337" t="s">
        <v>243</v>
      </c>
      <c r="GXN122" s="337"/>
      <c r="GXO122" s="337"/>
      <c r="GXP122" s="337"/>
      <c r="GXQ122" s="337"/>
      <c r="GXR122" s="337"/>
      <c r="GXS122" s="337"/>
      <c r="GXT122" s="337"/>
      <c r="GXU122" s="337" t="s">
        <v>243</v>
      </c>
      <c r="GXV122" s="337"/>
      <c r="GXW122" s="337"/>
      <c r="GXX122" s="337"/>
      <c r="GXY122" s="337"/>
      <c r="GXZ122" s="337"/>
      <c r="GYA122" s="337"/>
      <c r="GYB122" s="337"/>
      <c r="GYC122" s="337" t="s">
        <v>243</v>
      </c>
      <c r="GYD122" s="337"/>
      <c r="GYE122" s="337"/>
      <c r="GYF122" s="337"/>
      <c r="GYG122" s="337"/>
      <c r="GYH122" s="337"/>
      <c r="GYI122" s="337"/>
      <c r="GYJ122" s="337"/>
      <c r="GYK122" s="337" t="s">
        <v>243</v>
      </c>
      <c r="GYL122" s="337"/>
      <c r="GYM122" s="337"/>
      <c r="GYN122" s="337"/>
      <c r="GYO122" s="337"/>
      <c r="GYP122" s="337"/>
      <c r="GYQ122" s="337"/>
      <c r="GYR122" s="337"/>
      <c r="GYS122" s="337" t="s">
        <v>243</v>
      </c>
      <c r="GYT122" s="337"/>
      <c r="GYU122" s="337"/>
      <c r="GYV122" s="337"/>
      <c r="GYW122" s="337"/>
      <c r="GYX122" s="337"/>
      <c r="GYY122" s="337"/>
      <c r="GYZ122" s="337"/>
      <c r="GZA122" s="337" t="s">
        <v>243</v>
      </c>
      <c r="GZB122" s="337"/>
      <c r="GZC122" s="337"/>
      <c r="GZD122" s="337"/>
      <c r="GZE122" s="337"/>
      <c r="GZF122" s="337"/>
      <c r="GZG122" s="337"/>
      <c r="GZH122" s="337"/>
      <c r="GZI122" s="337" t="s">
        <v>243</v>
      </c>
      <c r="GZJ122" s="337"/>
      <c r="GZK122" s="337"/>
      <c r="GZL122" s="337"/>
      <c r="GZM122" s="337"/>
      <c r="GZN122" s="337"/>
      <c r="GZO122" s="337"/>
      <c r="GZP122" s="337"/>
      <c r="GZQ122" s="337" t="s">
        <v>243</v>
      </c>
      <c r="GZR122" s="337"/>
      <c r="GZS122" s="337"/>
      <c r="GZT122" s="337"/>
      <c r="GZU122" s="337"/>
      <c r="GZV122" s="337"/>
      <c r="GZW122" s="337"/>
      <c r="GZX122" s="337"/>
      <c r="GZY122" s="337" t="s">
        <v>243</v>
      </c>
      <c r="GZZ122" s="337"/>
      <c r="HAA122" s="337"/>
      <c r="HAB122" s="337"/>
      <c r="HAC122" s="337"/>
      <c r="HAD122" s="337"/>
      <c r="HAE122" s="337"/>
      <c r="HAF122" s="337"/>
      <c r="HAG122" s="337" t="s">
        <v>243</v>
      </c>
      <c r="HAH122" s="337"/>
      <c r="HAI122" s="337"/>
      <c r="HAJ122" s="337"/>
      <c r="HAK122" s="337"/>
      <c r="HAL122" s="337"/>
      <c r="HAM122" s="337"/>
      <c r="HAN122" s="337"/>
      <c r="HAO122" s="337" t="s">
        <v>243</v>
      </c>
      <c r="HAP122" s="337"/>
      <c r="HAQ122" s="337"/>
      <c r="HAR122" s="337"/>
      <c r="HAS122" s="337"/>
      <c r="HAT122" s="337"/>
      <c r="HAU122" s="337"/>
      <c r="HAV122" s="337"/>
      <c r="HAW122" s="337" t="s">
        <v>243</v>
      </c>
      <c r="HAX122" s="337"/>
      <c r="HAY122" s="337"/>
      <c r="HAZ122" s="337"/>
      <c r="HBA122" s="337"/>
      <c r="HBB122" s="337"/>
      <c r="HBC122" s="337"/>
      <c r="HBD122" s="337"/>
      <c r="HBE122" s="337" t="s">
        <v>243</v>
      </c>
      <c r="HBF122" s="337"/>
      <c r="HBG122" s="337"/>
      <c r="HBH122" s="337"/>
      <c r="HBI122" s="337"/>
      <c r="HBJ122" s="337"/>
      <c r="HBK122" s="337"/>
      <c r="HBL122" s="337"/>
      <c r="HBM122" s="337" t="s">
        <v>243</v>
      </c>
      <c r="HBN122" s="337"/>
      <c r="HBO122" s="337"/>
      <c r="HBP122" s="337"/>
      <c r="HBQ122" s="337"/>
      <c r="HBR122" s="337"/>
      <c r="HBS122" s="337"/>
      <c r="HBT122" s="337"/>
      <c r="HBU122" s="337" t="s">
        <v>243</v>
      </c>
      <c r="HBV122" s="337"/>
      <c r="HBW122" s="337"/>
      <c r="HBX122" s="337"/>
      <c r="HBY122" s="337"/>
      <c r="HBZ122" s="337"/>
      <c r="HCA122" s="337"/>
      <c r="HCB122" s="337"/>
      <c r="HCC122" s="337" t="s">
        <v>243</v>
      </c>
      <c r="HCD122" s="337"/>
      <c r="HCE122" s="337"/>
      <c r="HCF122" s="337"/>
      <c r="HCG122" s="337"/>
      <c r="HCH122" s="337"/>
      <c r="HCI122" s="337"/>
      <c r="HCJ122" s="337"/>
      <c r="HCK122" s="337" t="s">
        <v>243</v>
      </c>
      <c r="HCL122" s="337"/>
      <c r="HCM122" s="337"/>
      <c r="HCN122" s="337"/>
      <c r="HCO122" s="337"/>
      <c r="HCP122" s="337"/>
      <c r="HCQ122" s="337"/>
      <c r="HCR122" s="337"/>
      <c r="HCS122" s="337" t="s">
        <v>243</v>
      </c>
      <c r="HCT122" s="337"/>
      <c r="HCU122" s="337"/>
      <c r="HCV122" s="337"/>
      <c r="HCW122" s="337"/>
      <c r="HCX122" s="337"/>
      <c r="HCY122" s="337"/>
      <c r="HCZ122" s="337"/>
      <c r="HDA122" s="337" t="s">
        <v>243</v>
      </c>
      <c r="HDB122" s="337"/>
      <c r="HDC122" s="337"/>
      <c r="HDD122" s="337"/>
      <c r="HDE122" s="337"/>
      <c r="HDF122" s="337"/>
      <c r="HDG122" s="337"/>
      <c r="HDH122" s="337"/>
      <c r="HDI122" s="337" t="s">
        <v>243</v>
      </c>
      <c r="HDJ122" s="337"/>
      <c r="HDK122" s="337"/>
      <c r="HDL122" s="337"/>
      <c r="HDM122" s="337"/>
      <c r="HDN122" s="337"/>
      <c r="HDO122" s="337"/>
      <c r="HDP122" s="337"/>
      <c r="HDQ122" s="337" t="s">
        <v>243</v>
      </c>
      <c r="HDR122" s="337"/>
      <c r="HDS122" s="337"/>
      <c r="HDT122" s="337"/>
      <c r="HDU122" s="337"/>
      <c r="HDV122" s="337"/>
      <c r="HDW122" s="337"/>
      <c r="HDX122" s="337"/>
      <c r="HDY122" s="337" t="s">
        <v>243</v>
      </c>
      <c r="HDZ122" s="337"/>
      <c r="HEA122" s="337"/>
      <c r="HEB122" s="337"/>
      <c r="HEC122" s="337"/>
      <c r="HED122" s="337"/>
      <c r="HEE122" s="337"/>
      <c r="HEF122" s="337"/>
      <c r="HEG122" s="337" t="s">
        <v>243</v>
      </c>
      <c r="HEH122" s="337"/>
      <c r="HEI122" s="337"/>
      <c r="HEJ122" s="337"/>
      <c r="HEK122" s="337"/>
      <c r="HEL122" s="337"/>
      <c r="HEM122" s="337"/>
      <c r="HEN122" s="337"/>
      <c r="HEO122" s="337" t="s">
        <v>243</v>
      </c>
      <c r="HEP122" s="337"/>
      <c r="HEQ122" s="337"/>
      <c r="HER122" s="337"/>
      <c r="HES122" s="337"/>
      <c r="HET122" s="337"/>
      <c r="HEU122" s="337"/>
      <c r="HEV122" s="337"/>
      <c r="HEW122" s="337" t="s">
        <v>243</v>
      </c>
      <c r="HEX122" s="337"/>
      <c r="HEY122" s="337"/>
      <c r="HEZ122" s="337"/>
      <c r="HFA122" s="337"/>
      <c r="HFB122" s="337"/>
      <c r="HFC122" s="337"/>
      <c r="HFD122" s="337"/>
      <c r="HFE122" s="337" t="s">
        <v>243</v>
      </c>
      <c r="HFF122" s="337"/>
      <c r="HFG122" s="337"/>
      <c r="HFH122" s="337"/>
      <c r="HFI122" s="337"/>
      <c r="HFJ122" s="337"/>
      <c r="HFK122" s="337"/>
      <c r="HFL122" s="337"/>
      <c r="HFM122" s="337" t="s">
        <v>243</v>
      </c>
      <c r="HFN122" s="337"/>
      <c r="HFO122" s="337"/>
      <c r="HFP122" s="337"/>
      <c r="HFQ122" s="337"/>
      <c r="HFR122" s="337"/>
      <c r="HFS122" s="337"/>
      <c r="HFT122" s="337"/>
      <c r="HFU122" s="337" t="s">
        <v>243</v>
      </c>
      <c r="HFV122" s="337"/>
      <c r="HFW122" s="337"/>
      <c r="HFX122" s="337"/>
      <c r="HFY122" s="337"/>
      <c r="HFZ122" s="337"/>
      <c r="HGA122" s="337"/>
      <c r="HGB122" s="337"/>
      <c r="HGC122" s="337" t="s">
        <v>243</v>
      </c>
      <c r="HGD122" s="337"/>
      <c r="HGE122" s="337"/>
      <c r="HGF122" s="337"/>
      <c r="HGG122" s="337"/>
      <c r="HGH122" s="337"/>
      <c r="HGI122" s="337"/>
      <c r="HGJ122" s="337"/>
      <c r="HGK122" s="337" t="s">
        <v>243</v>
      </c>
      <c r="HGL122" s="337"/>
      <c r="HGM122" s="337"/>
      <c r="HGN122" s="337"/>
      <c r="HGO122" s="337"/>
      <c r="HGP122" s="337"/>
      <c r="HGQ122" s="337"/>
      <c r="HGR122" s="337"/>
      <c r="HGS122" s="337" t="s">
        <v>243</v>
      </c>
      <c r="HGT122" s="337"/>
      <c r="HGU122" s="337"/>
      <c r="HGV122" s="337"/>
      <c r="HGW122" s="337"/>
      <c r="HGX122" s="337"/>
      <c r="HGY122" s="337"/>
      <c r="HGZ122" s="337"/>
      <c r="HHA122" s="337" t="s">
        <v>243</v>
      </c>
      <c r="HHB122" s="337"/>
      <c r="HHC122" s="337"/>
      <c r="HHD122" s="337"/>
      <c r="HHE122" s="337"/>
      <c r="HHF122" s="337"/>
      <c r="HHG122" s="337"/>
      <c r="HHH122" s="337"/>
      <c r="HHI122" s="337" t="s">
        <v>243</v>
      </c>
      <c r="HHJ122" s="337"/>
      <c r="HHK122" s="337"/>
      <c r="HHL122" s="337"/>
      <c r="HHM122" s="337"/>
      <c r="HHN122" s="337"/>
      <c r="HHO122" s="337"/>
      <c r="HHP122" s="337"/>
      <c r="HHQ122" s="337" t="s">
        <v>243</v>
      </c>
      <c r="HHR122" s="337"/>
      <c r="HHS122" s="337"/>
      <c r="HHT122" s="337"/>
      <c r="HHU122" s="337"/>
      <c r="HHV122" s="337"/>
      <c r="HHW122" s="337"/>
      <c r="HHX122" s="337"/>
      <c r="HHY122" s="337" t="s">
        <v>243</v>
      </c>
      <c r="HHZ122" s="337"/>
      <c r="HIA122" s="337"/>
      <c r="HIB122" s="337"/>
      <c r="HIC122" s="337"/>
      <c r="HID122" s="337"/>
      <c r="HIE122" s="337"/>
      <c r="HIF122" s="337"/>
      <c r="HIG122" s="337" t="s">
        <v>243</v>
      </c>
      <c r="HIH122" s="337"/>
      <c r="HII122" s="337"/>
      <c r="HIJ122" s="337"/>
      <c r="HIK122" s="337"/>
      <c r="HIL122" s="337"/>
      <c r="HIM122" s="337"/>
      <c r="HIN122" s="337"/>
      <c r="HIO122" s="337" t="s">
        <v>243</v>
      </c>
      <c r="HIP122" s="337"/>
      <c r="HIQ122" s="337"/>
      <c r="HIR122" s="337"/>
      <c r="HIS122" s="337"/>
      <c r="HIT122" s="337"/>
      <c r="HIU122" s="337"/>
      <c r="HIV122" s="337"/>
      <c r="HIW122" s="337" t="s">
        <v>243</v>
      </c>
      <c r="HIX122" s="337"/>
      <c r="HIY122" s="337"/>
      <c r="HIZ122" s="337"/>
      <c r="HJA122" s="337"/>
      <c r="HJB122" s="337"/>
      <c r="HJC122" s="337"/>
      <c r="HJD122" s="337"/>
      <c r="HJE122" s="337" t="s">
        <v>243</v>
      </c>
      <c r="HJF122" s="337"/>
      <c r="HJG122" s="337"/>
      <c r="HJH122" s="337"/>
      <c r="HJI122" s="337"/>
      <c r="HJJ122" s="337"/>
      <c r="HJK122" s="337"/>
      <c r="HJL122" s="337"/>
      <c r="HJM122" s="337" t="s">
        <v>243</v>
      </c>
      <c r="HJN122" s="337"/>
      <c r="HJO122" s="337"/>
      <c r="HJP122" s="337"/>
      <c r="HJQ122" s="337"/>
      <c r="HJR122" s="337"/>
      <c r="HJS122" s="337"/>
      <c r="HJT122" s="337"/>
      <c r="HJU122" s="337" t="s">
        <v>243</v>
      </c>
      <c r="HJV122" s="337"/>
      <c r="HJW122" s="337"/>
      <c r="HJX122" s="337"/>
      <c r="HJY122" s="337"/>
      <c r="HJZ122" s="337"/>
      <c r="HKA122" s="337"/>
      <c r="HKB122" s="337"/>
      <c r="HKC122" s="337" t="s">
        <v>243</v>
      </c>
      <c r="HKD122" s="337"/>
      <c r="HKE122" s="337"/>
      <c r="HKF122" s="337"/>
      <c r="HKG122" s="337"/>
      <c r="HKH122" s="337"/>
      <c r="HKI122" s="337"/>
      <c r="HKJ122" s="337"/>
      <c r="HKK122" s="337" t="s">
        <v>243</v>
      </c>
      <c r="HKL122" s="337"/>
      <c r="HKM122" s="337"/>
      <c r="HKN122" s="337"/>
      <c r="HKO122" s="337"/>
      <c r="HKP122" s="337"/>
      <c r="HKQ122" s="337"/>
      <c r="HKR122" s="337"/>
      <c r="HKS122" s="337" t="s">
        <v>243</v>
      </c>
      <c r="HKT122" s="337"/>
      <c r="HKU122" s="337"/>
      <c r="HKV122" s="337"/>
      <c r="HKW122" s="337"/>
      <c r="HKX122" s="337"/>
      <c r="HKY122" s="337"/>
      <c r="HKZ122" s="337"/>
      <c r="HLA122" s="337" t="s">
        <v>243</v>
      </c>
      <c r="HLB122" s="337"/>
      <c r="HLC122" s="337"/>
      <c r="HLD122" s="337"/>
      <c r="HLE122" s="337"/>
      <c r="HLF122" s="337"/>
      <c r="HLG122" s="337"/>
      <c r="HLH122" s="337"/>
      <c r="HLI122" s="337" t="s">
        <v>243</v>
      </c>
      <c r="HLJ122" s="337"/>
      <c r="HLK122" s="337"/>
      <c r="HLL122" s="337"/>
      <c r="HLM122" s="337"/>
      <c r="HLN122" s="337"/>
      <c r="HLO122" s="337"/>
      <c r="HLP122" s="337"/>
      <c r="HLQ122" s="337" t="s">
        <v>243</v>
      </c>
      <c r="HLR122" s="337"/>
      <c r="HLS122" s="337"/>
      <c r="HLT122" s="337"/>
      <c r="HLU122" s="337"/>
      <c r="HLV122" s="337"/>
      <c r="HLW122" s="337"/>
      <c r="HLX122" s="337"/>
      <c r="HLY122" s="337" t="s">
        <v>243</v>
      </c>
      <c r="HLZ122" s="337"/>
      <c r="HMA122" s="337"/>
      <c r="HMB122" s="337"/>
      <c r="HMC122" s="337"/>
      <c r="HMD122" s="337"/>
      <c r="HME122" s="337"/>
      <c r="HMF122" s="337"/>
      <c r="HMG122" s="337" t="s">
        <v>243</v>
      </c>
      <c r="HMH122" s="337"/>
      <c r="HMI122" s="337"/>
      <c r="HMJ122" s="337"/>
      <c r="HMK122" s="337"/>
      <c r="HML122" s="337"/>
      <c r="HMM122" s="337"/>
      <c r="HMN122" s="337"/>
      <c r="HMO122" s="337" t="s">
        <v>243</v>
      </c>
      <c r="HMP122" s="337"/>
      <c r="HMQ122" s="337"/>
      <c r="HMR122" s="337"/>
      <c r="HMS122" s="337"/>
      <c r="HMT122" s="337"/>
      <c r="HMU122" s="337"/>
      <c r="HMV122" s="337"/>
      <c r="HMW122" s="337" t="s">
        <v>243</v>
      </c>
      <c r="HMX122" s="337"/>
      <c r="HMY122" s="337"/>
      <c r="HMZ122" s="337"/>
      <c r="HNA122" s="337"/>
      <c r="HNB122" s="337"/>
      <c r="HNC122" s="337"/>
      <c r="HND122" s="337"/>
      <c r="HNE122" s="337" t="s">
        <v>243</v>
      </c>
      <c r="HNF122" s="337"/>
      <c r="HNG122" s="337"/>
      <c r="HNH122" s="337"/>
      <c r="HNI122" s="337"/>
      <c r="HNJ122" s="337"/>
      <c r="HNK122" s="337"/>
      <c r="HNL122" s="337"/>
      <c r="HNM122" s="337" t="s">
        <v>243</v>
      </c>
      <c r="HNN122" s="337"/>
      <c r="HNO122" s="337"/>
      <c r="HNP122" s="337"/>
      <c r="HNQ122" s="337"/>
      <c r="HNR122" s="337"/>
      <c r="HNS122" s="337"/>
      <c r="HNT122" s="337"/>
      <c r="HNU122" s="337" t="s">
        <v>243</v>
      </c>
      <c r="HNV122" s="337"/>
      <c r="HNW122" s="337"/>
      <c r="HNX122" s="337"/>
      <c r="HNY122" s="337"/>
      <c r="HNZ122" s="337"/>
      <c r="HOA122" s="337"/>
      <c r="HOB122" s="337"/>
      <c r="HOC122" s="337" t="s">
        <v>243</v>
      </c>
      <c r="HOD122" s="337"/>
      <c r="HOE122" s="337"/>
      <c r="HOF122" s="337"/>
      <c r="HOG122" s="337"/>
      <c r="HOH122" s="337"/>
      <c r="HOI122" s="337"/>
      <c r="HOJ122" s="337"/>
      <c r="HOK122" s="337" t="s">
        <v>243</v>
      </c>
      <c r="HOL122" s="337"/>
      <c r="HOM122" s="337"/>
      <c r="HON122" s="337"/>
      <c r="HOO122" s="337"/>
      <c r="HOP122" s="337"/>
      <c r="HOQ122" s="337"/>
      <c r="HOR122" s="337"/>
      <c r="HOS122" s="337" t="s">
        <v>243</v>
      </c>
      <c r="HOT122" s="337"/>
      <c r="HOU122" s="337"/>
      <c r="HOV122" s="337"/>
      <c r="HOW122" s="337"/>
      <c r="HOX122" s="337"/>
      <c r="HOY122" s="337"/>
      <c r="HOZ122" s="337"/>
      <c r="HPA122" s="337" t="s">
        <v>243</v>
      </c>
      <c r="HPB122" s="337"/>
      <c r="HPC122" s="337"/>
      <c r="HPD122" s="337"/>
      <c r="HPE122" s="337"/>
      <c r="HPF122" s="337"/>
      <c r="HPG122" s="337"/>
      <c r="HPH122" s="337"/>
      <c r="HPI122" s="337" t="s">
        <v>243</v>
      </c>
      <c r="HPJ122" s="337"/>
      <c r="HPK122" s="337"/>
      <c r="HPL122" s="337"/>
      <c r="HPM122" s="337"/>
      <c r="HPN122" s="337"/>
      <c r="HPO122" s="337"/>
      <c r="HPP122" s="337"/>
      <c r="HPQ122" s="337" t="s">
        <v>243</v>
      </c>
      <c r="HPR122" s="337"/>
      <c r="HPS122" s="337"/>
      <c r="HPT122" s="337"/>
      <c r="HPU122" s="337"/>
      <c r="HPV122" s="337"/>
      <c r="HPW122" s="337"/>
      <c r="HPX122" s="337"/>
      <c r="HPY122" s="337" t="s">
        <v>243</v>
      </c>
      <c r="HPZ122" s="337"/>
      <c r="HQA122" s="337"/>
      <c r="HQB122" s="337"/>
      <c r="HQC122" s="337"/>
      <c r="HQD122" s="337"/>
      <c r="HQE122" s="337"/>
      <c r="HQF122" s="337"/>
      <c r="HQG122" s="337" t="s">
        <v>243</v>
      </c>
      <c r="HQH122" s="337"/>
      <c r="HQI122" s="337"/>
      <c r="HQJ122" s="337"/>
      <c r="HQK122" s="337"/>
      <c r="HQL122" s="337"/>
      <c r="HQM122" s="337"/>
      <c r="HQN122" s="337"/>
      <c r="HQO122" s="337" t="s">
        <v>243</v>
      </c>
      <c r="HQP122" s="337"/>
      <c r="HQQ122" s="337"/>
      <c r="HQR122" s="337"/>
      <c r="HQS122" s="337"/>
      <c r="HQT122" s="337"/>
      <c r="HQU122" s="337"/>
      <c r="HQV122" s="337"/>
      <c r="HQW122" s="337" t="s">
        <v>243</v>
      </c>
      <c r="HQX122" s="337"/>
      <c r="HQY122" s="337"/>
      <c r="HQZ122" s="337"/>
      <c r="HRA122" s="337"/>
      <c r="HRB122" s="337"/>
      <c r="HRC122" s="337"/>
      <c r="HRD122" s="337"/>
      <c r="HRE122" s="337" t="s">
        <v>243</v>
      </c>
      <c r="HRF122" s="337"/>
      <c r="HRG122" s="337"/>
      <c r="HRH122" s="337"/>
      <c r="HRI122" s="337"/>
      <c r="HRJ122" s="337"/>
      <c r="HRK122" s="337"/>
      <c r="HRL122" s="337"/>
      <c r="HRM122" s="337" t="s">
        <v>243</v>
      </c>
      <c r="HRN122" s="337"/>
      <c r="HRO122" s="337"/>
      <c r="HRP122" s="337"/>
      <c r="HRQ122" s="337"/>
      <c r="HRR122" s="337"/>
      <c r="HRS122" s="337"/>
      <c r="HRT122" s="337"/>
      <c r="HRU122" s="337" t="s">
        <v>243</v>
      </c>
      <c r="HRV122" s="337"/>
      <c r="HRW122" s="337"/>
      <c r="HRX122" s="337"/>
      <c r="HRY122" s="337"/>
      <c r="HRZ122" s="337"/>
      <c r="HSA122" s="337"/>
      <c r="HSB122" s="337"/>
      <c r="HSC122" s="337" t="s">
        <v>243</v>
      </c>
      <c r="HSD122" s="337"/>
      <c r="HSE122" s="337"/>
      <c r="HSF122" s="337"/>
      <c r="HSG122" s="337"/>
      <c r="HSH122" s="337"/>
      <c r="HSI122" s="337"/>
      <c r="HSJ122" s="337"/>
      <c r="HSK122" s="337" t="s">
        <v>243</v>
      </c>
      <c r="HSL122" s="337"/>
      <c r="HSM122" s="337"/>
      <c r="HSN122" s="337"/>
      <c r="HSO122" s="337"/>
      <c r="HSP122" s="337"/>
      <c r="HSQ122" s="337"/>
      <c r="HSR122" s="337"/>
      <c r="HSS122" s="337" t="s">
        <v>243</v>
      </c>
      <c r="HST122" s="337"/>
      <c r="HSU122" s="337"/>
      <c r="HSV122" s="337"/>
      <c r="HSW122" s="337"/>
      <c r="HSX122" s="337"/>
      <c r="HSY122" s="337"/>
      <c r="HSZ122" s="337"/>
      <c r="HTA122" s="337" t="s">
        <v>243</v>
      </c>
      <c r="HTB122" s="337"/>
      <c r="HTC122" s="337"/>
      <c r="HTD122" s="337"/>
      <c r="HTE122" s="337"/>
      <c r="HTF122" s="337"/>
      <c r="HTG122" s="337"/>
      <c r="HTH122" s="337"/>
      <c r="HTI122" s="337" t="s">
        <v>243</v>
      </c>
      <c r="HTJ122" s="337"/>
      <c r="HTK122" s="337"/>
      <c r="HTL122" s="337"/>
      <c r="HTM122" s="337"/>
      <c r="HTN122" s="337"/>
      <c r="HTO122" s="337"/>
      <c r="HTP122" s="337"/>
      <c r="HTQ122" s="337" t="s">
        <v>243</v>
      </c>
      <c r="HTR122" s="337"/>
      <c r="HTS122" s="337"/>
      <c r="HTT122" s="337"/>
      <c r="HTU122" s="337"/>
      <c r="HTV122" s="337"/>
      <c r="HTW122" s="337"/>
      <c r="HTX122" s="337"/>
      <c r="HTY122" s="337" t="s">
        <v>243</v>
      </c>
      <c r="HTZ122" s="337"/>
      <c r="HUA122" s="337"/>
      <c r="HUB122" s="337"/>
      <c r="HUC122" s="337"/>
      <c r="HUD122" s="337"/>
      <c r="HUE122" s="337"/>
      <c r="HUF122" s="337"/>
      <c r="HUG122" s="337" t="s">
        <v>243</v>
      </c>
      <c r="HUH122" s="337"/>
      <c r="HUI122" s="337"/>
      <c r="HUJ122" s="337"/>
      <c r="HUK122" s="337"/>
      <c r="HUL122" s="337"/>
      <c r="HUM122" s="337"/>
      <c r="HUN122" s="337"/>
      <c r="HUO122" s="337" t="s">
        <v>243</v>
      </c>
      <c r="HUP122" s="337"/>
      <c r="HUQ122" s="337"/>
      <c r="HUR122" s="337"/>
      <c r="HUS122" s="337"/>
      <c r="HUT122" s="337"/>
      <c r="HUU122" s="337"/>
      <c r="HUV122" s="337"/>
      <c r="HUW122" s="337" t="s">
        <v>243</v>
      </c>
      <c r="HUX122" s="337"/>
      <c r="HUY122" s="337"/>
      <c r="HUZ122" s="337"/>
      <c r="HVA122" s="337"/>
      <c r="HVB122" s="337"/>
      <c r="HVC122" s="337"/>
      <c r="HVD122" s="337"/>
      <c r="HVE122" s="337" t="s">
        <v>243</v>
      </c>
      <c r="HVF122" s="337"/>
      <c r="HVG122" s="337"/>
      <c r="HVH122" s="337"/>
      <c r="HVI122" s="337"/>
      <c r="HVJ122" s="337"/>
      <c r="HVK122" s="337"/>
      <c r="HVL122" s="337"/>
      <c r="HVM122" s="337" t="s">
        <v>243</v>
      </c>
      <c r="HVN122" s="337"/>
      <c r="HVO122" s="337"/>
      <c r="HVP122" s="337"/>
      <c r="HVQ122" s="337"/>
      <c r="HVR122" s="337"/>
      <c r="HVS122" s="337"/>
      <c r="HVT122" s="337"/>
      <c r="HVU122" s="337" t="s">
        <v>243</v>
      </c>
      <c r="HVV122" s="337"/>
      <c r="HVW122" s="337"/>
      <c r="HVX122" s="337"/>
      <c r="HVY122" s="337"/>
      <c r="HVZ122" s="337"/>
      <c r="HWA122" s="337"/>
      <c r="HWB122" s="337"/>
      <c r="HWC122" s="337" t="s">
        <v>243</v>
      </c>
      <c r="HWD122" s="337"/>
      <c r="HWE122" s="337"/>
      <c r="HWF122" s="337"/>
      <c r="HWG122" s="337"/>
      <c r="HWH122" s="337"/>
      <c r="HWI122" s="337"/>
      <c r="HWJ122" s="337"/>
      <c r="HWK122" s="337" t="s">
        <v>243</v>
      </c>
      <c r="HWL122" s="337"/>
      <c r="HWM122" s="337"/>
      <c r="HWN122" s="337"/>
      <c r="HWO122" s="337"/>
      <c r="HWP122" s="337"/>
      <c r="HWQ122" s="337"/>
      <c r="HWR122" s="337"/>
      <c r="HWS122" s="337" t="s">
        <v>243</v>
      </c>
      <c r="HWT122" s="337"/>
      <c r="HWU122" s="337"/>
      <c r="HWV122" s="337"/>
      <c r="HWW122" s="337"/>
      <c r="HWX122" s="337"/>
      <c r="HWY122" s="337"/>
      <c r="HWZ122" s="337"/>
      <c r="HXA122" s="337" t="s">
        <v>243</v>
      </c>
      <c r="HXB122" s="337"/>
      <c r="HXC122" s="337"/>
      <c r="HXD122" s="337"/>
      <c r="HXE122" s="337"/>
      <c r="HXF122" s="337"/>
      <c r="HXG122" s="337"/>
      <c r="HXH122" s="337"/>
      <c r="HXI122" s="337" t="s">
        <v>243</v>
      </c>
      <c r="HXJ122" s="337"/>
      <c r="HXK122" s="337"/>
      <c r="HXL122" s="337"/>
      <c r="HXM122" s="337"/>
      <c r="HXN122" s="337"/>
      <c r="HXO122" s="337"/>
      <c r="HXP122" s="337"/>
      <c r="HXQ122" s="337" t="s">
        <v>243</v>
      </c>
      <c r="HXR122" s="337"/>
      <c r="HXS122" s="337"/>
      <c r="HXT122" s="337"/>
      <c r="HXU122" s="337"/>
      <c r="HXV122" s="337"/>
      <c r="HXW122" s="337"/>
      <c r="HXX122" s="337"/>
      <c r="HXY122" s="337" t="s">
        <v>243</v>
      </c>
      <c r="HXZ122" s="337"/>
      <c r="HYA122" s="337"/>
      <c r="HYB122" s="337"/>
      <c r="HYC122" s="337"/>
      <c r="HYD122" s="337"/>
      <c r="HYE122" s="337"/>
      <c r="HYF122" s="337"/>
      <c r="HYG122" s="337" t="s">
        <v>243</v>
      </c>
      <c r="HYH122" s="337"/>
      <c r="HYI122" s="337"/>
      <c r="HYJ122" s="337"/>
      <c r="HYK122" s="337"/>
      <c r="HYL122" s="337"/>
      <c r="HYM122" s="337"/>
      <c r="HYN122" s="337"/>
      <c r="HYO122" s="337" t="s">
        <v>243</v>
      </c>
      <c r="HYP122" s="337"/>
      <c r="HYQ122" s="337"/>
      <c r="HYR122" s="337"/>
      <c r="HYS122" s="337"/>
      <c r="HYT122" s="337"/>
      <c r="HYU122" s="337"/>
      <c r="HYV122" s="337"/>
      <c r="HYW122" s="337" t="s">
        <v>243</v>
      </c>
      <c r="HYX122" s="337"/>
      <c r="HYY122" s="337"/>
      <c r="HYZ122" s="337"/>
      <c r="HZA122" s="337"/>
      <c r="HZB122" s="337"/>
      <c r="HZC122" s="337"/>
      <c r="HZD122" s="337"/>
      <c r="HZE122" s="337" t="s">
        <v>243</v>
      </c>
      <c r="HZF122" s="337"/>
      <c r="HZG122" s="337"/>
      <c r="HZH122" s="337"/>
      <c r="HZI122" s="337"/>
      <c r="HZJ122" s="337"/>
      <c r="HZK122" s="337"/>
      <c r="HZL122" s="337"/>
      <c r="HZM122" s="337" t="s">
        <v>243</v>
      </c>
      <c r="HZN122" s="337"/>
      <c r="HZO122" s="337"/>
      <c r="HZP122" s="337"/>
      <c r="HZQ122" s="337"/>
      <c r="HZR122" s="337"/>
      <c r="HZS122" s="337"/>
      <c r="HZT122" s="337"/>
      <c r="HZU122" s="337" t="s">
        <v>243</v>
      </c>
      <c r="HZV122" s="337"/>
      <c r="HZW122" s="337"/>
      <c r="HZX122" s="337"/>
      <c r="HZY122" s="337"/>
      <c r="HZZ122" s="337"/>
      <c r="IAA122" s="337"/>
      <c r="IAB122" s="337"/>
      <c r="IAC122" s="337" t="s">
        <v>243</v>
      </c>
      <c r="IAD122" s="337"/>
      <c r="IAE122" s="337"/>
      <c r="IAF122" s="337"/>
      <c r="IAG122" s="337"/>
      <c r="IAH122" s="337"/>
      <c r="IAI122" s="337"/>
      <c r="IAJ122" s="337"/>
      <c r="IAK122" s="337" t="s">
        <v>243</v>
      </c>
      <c r="IAL122" s="337"/>
      <c r="IAM122" s="337"/>
      <c r="IAN122" s="337"/>
      <c r="IAO122" s="337"/>
      <c r="IAP122" s="337"/>
      <c r="IAQ122" s="337"/>
      <c r="IAR122" s="337"/>
      <c r="IAS122" s="337" t="s">
        <v>243</v>
      </c>
      <c r="IAT122" s="337"/>
      <c r="IAU122" s="337"/>
      <c r="IAV122" s="337"/>
      <c r="IAW122" s="337"/>
      <c r="IAX122" s="337"/>
      <c r="IAY122" s="337"/>
      <c r="IAZ122" s="337"/>
      <c r="IBA122" s="337" t="s">
        <v>243</v>
      </c>
      <c r="IBB122" s="337"/>
      <c r="IBC122" s="337"/>
      <c r="IBD122" s="337"/>
      <c r="IBE122" s="337"/>
      <c r="IBF122" s="337"/>
      <c r="IBG122" s="337"/>
      <c r="IBH122" s="337"/>
      <c r="IBI122" s="337" t="s">
        <v>243</v>
      </c>
      <c r="IBJ122" s="337"/>
      <c r="IBK122" s="337"/>
      <c r="IBL122" s="337"/>
      <c r="IBM122" s="337"/>
      <c r="IBN122" s="337"/>
      <c r="IBO122" s="337"/>
      <c r="IBP122" s="337"/>
      <c r="IBQ122" s="337" t="s">
        <v>243</v>
      </c>
      <c r="IBR122" s="337"/>
      <c r="IBS122" s="337"/>
      <c r="IBT122" s="337"/>
      <c r="IBU122" s="337"/>
      <c r="IBV122" s="337"/>
      <c r="IBW122" s="337"/>
      <c r="IBX122" s="337"/>
      <c r="IBY122" s="337" t="s">
        <v>243</v>
      </c>
      <c r="IBZ122" s="337"/>
      <c r="ICA122" s="337"/>
      <c r="ICB122" s="337"/>
      <c r="ICC122" s="337"/>
      <c r="ICD122" s="337"/>
      <c r="ICE122" s="337"/>
      <c r="ICF122" s="337"/>
      <c r="ICG122" s="337" t="s">
        <v>243</v>
      </c>
      <c r="ICH122" s="337"/>
      <c r="ICI122" s="337"/>
      <c r="ICJ122" s="337"/>
      <c r="ICK122" s="337"/>
      <c r="ICL122" s="337"/>
      <c r="ICM122" s="337"/>
      <c r="ICN122" s="337"/>
      <c r="ICO122" s="337" t="s">
        <v>243</v>
      </c>
      <c r="ICP122" s="337"/>
      <c r="ICQ122" s="337"/>
      <c r="ICR122" s="337"/>
      <c r="ICS122" s="337"/>
      <c r="ICT122" s="337"/>
      <c r="ICU122" s="337"/>
      <c r="ICV122" s="337"/>
      <c r="ICW122" s="337" t="s">
        <v>243</v>
      </c>
      <c r="ICX122" s="337"/>
      <c r="ICY122" s="337"/>
      <c r="ICZ122" s="337"/>
      <c r="IDA122" s="337"/>
      <c r="IDB122" s="337"/>
      <c r="IDC122" s="337"/>
      <c r="IDD122" s="337"/>
      <c r="IDE122" s="337" t="s">
        <v>243</v>
      </c>
      <c r="IDF122" s="337"/>
      <c r="IDG122" s="337"/>
      <c r="IDH122" s="337"/>
      <c r="IDI122" s="337"/>
      <c r="IDJ122" s="337"/>
      <c r="IDK122" s="337"/>
      <c r="IDL122" s="337"/>
      <c r="IDM122" s="337" t="s">
        <v>243</v>
      </c>
      <c r="IDN122" s="337"/>
      <c r="IDO122" s="337"/>
      <c r="IDP122" s="337"/>
      <c r="IDQ122" s="337"/>
      <c r="IDR122" s="337"/>
      <c r="IDS122" s="337"/>
      <c r="IDT122" s="337"/>
      <c r="IDU122" s="337" t="s">
        <v>243</v>
      </c>
      <c r="IDV122" s="337"/>
      <c r="IDW122" s="337"/>
      <c r="IDX122" s="337"/>
      <c r="IDY122" s="337"/>
      <c r="IDZ122" s="337"/>
      <c r="IEA122" s="337"/>
      <c r="IEB122" s="337"/>
      <c r="IEC122" s="337" t="s">
        <v>243</v>
      </c>
      <c r="IED122" s="337"/>
      <c r="IEE122" s="337"/>
      <c r="IEF122" s="337"/>
      <c r="IEG122" s="337"/>
      <c r="IEH122" s="337"/>
      <c r="IEI122" s="337"/>
      <c r="IEJ122" s="337"/>
      <c r="IEK122" s="337" t="s">
        <v>243</v>
      </c>
      <c r="IEL122" s="337"/>
      <c r="IEM122" s="337"/>
      <c r="IEN122" s="337"/>
      <c r="IEO122" s="337"/>
      <c r="IEP122" s="337"/>
      <c r="IEQ122" s="337"/>
      <c r="IER122" s="337"/>
      <c r="IES122" s="337" t="s">
        <v>243</v>
      </c>
      <c r="IET122" s="337"/>
      <c r="IEU122" s="337"/>
      <c r="IEV122" s="337"/>
      <c r="IEW122" s="337"/>
      <c r="IEX122" s="337"/>
      <c r="IEY122" s="337"/>
      <c r="IEZ122" s="337"/>
      <c r="IFA122" s="337" t="s">
        <v>243</v>
      </c>
      <c r="IFB122" s="337"/>
      <c r="IFC122" s="337"/>
      <c r="IFD122" s="337"/>
      <c r="IFE122" s="337"/>
      <c r="IFF122" s="337"/>
      <c r="IFG122" s="337"/>
      <c r="IFH122" s="337"/>
      <c r="IFI122" s="337" t="s">
        <v>243</v>
      </c>
      <c r="IFJ122" s="337"/>
      <c r="IFK122" s="337"/>
      <c r="IFL122" s="337"/>
      <c r="IFM122" s="337"/>
      <c r="IFN122" s="337"/>
      <c r="IFO122" s="337"/>
      <c r="IFP122" s="337"/>
      <c r="IFQ122" s="337" t="s">
        <v>243</v>
      </c>
      <c r="IFR122" s="337"/>
      <c r="IFS122" s="337"/>
      <c r="IFT122" s="337"/>
      <c r="IFU122" s="337"/>
      <c r="IFV122" s="337"/>
      <c r="IFW122" s="337"/>
      <c r="IFX122" s="337"/>
      <c r="IFY122" s="337" t="s">
        <v>243</v>
      </c>
      <c r="IFZ122" s="337"/>
      <c r="IGA122" s="337"/>
      <c r="IGB122" s="337"/>
      <c r="IGC122" s="337"/>
      <c r="IGD122" s="337"/>
      <c r="IGE122" s="337"/>
      <c r="IGF122" s="337"/>
      <c r="IGG122" s="337" t="s">
        <v>243</v>
      </c>
      <c r="IGH122" s="337"/>
      <c r="IGI122" s="337"/>
      <c r="IGJ122" s="337"/>
      <c r="IGK122" s="337"/>
      <c r="IGL122" s="337"/>
      <c r="IGM122" s="337"/>
      <c r="IGN122" s="337"/>
      <c r="IGO122" s="337" t="s">
        <v>243</v>
      </c>
      <c r="IGP122" s="337"/>
      <c r="IGQ122" s="337"/>
      <c r="IGR122" s="337"/>
      <c r="IGS122" s="337"/>
      <c r="IGT122" s="337"/>
      <c r="IGU122" s="337"/>
      <c r="IGV122" s="337"/>
      <c r="IGW122" s="337" t="s">
        <v>243</v>
      </c>
      <c r="IGX122" s="337"/>
      <c r="IGY122" s="337"/>
      <c r="IGZ122" s="337"/>
      <c r="IHA122" s="337"/>
      <c r="IHB122" s="337"/>
      <c r="IHC122" s="337"/>
      <c r="IHD122" s="337"/>
      <c r="IHE122" s="337" t="s">
        <v>243</v>
      </c>
      <c r="IHF122" s="337"/>
      <c r="IHG122" s="337"/>
      <c r="IHH122" s="337"/>
      <c r="IHI122" s="337"/>
      <c r="IHJ122" s="337"/>
      <c r="IHK122" s="337"/>
      <c r="IHL122" s="337"/>
      <c r="IHM122" s="337" t="s">
        <v>243</v>
      </c>
      <c r="IHN122" s="337"/>
      <c r="IHO122" s="337"/>
      <c r="IHP122" s="337"/>
      <c r="IHQ122" s="337"/>
      <c r="IHR122" s="337"/>
      <c r="IHS122" s="337"/>
      <c r="IHT122" s="337"/>
      <c r="IHU122" s="337" t="s">
        <v>243</v>
      </c>
      <c r="IHV122" s="337"/>
      <c r="IHW122" s="337"/>
      <c r="IHX122" s="337"/>
      <c r="IHY122" s="337"/>
      <c r="IHZ122" s="337"/>
      <c r="IIA122" s="337"/>
      <c r="IIB122" s="337"/>
      <c r="IIC122" s="337" t="s">
        <v>243</v>
      </c>
      <c r="IID122" s="337"/>
      <c r="IIE122" s="337"/>
      <c r="IIF122" s="337"/>
      <c r="IIG122" s="337"/>
      <c r="IIH122" s="337"/>
      <c r="III122" s="337"/>
      <c r="IIJ122" s="337"/>
      <c r="IIK122" s="337" t="s">
        <v>243</v>
      </c>
      <c r="IIL122" s="337"/>
      <c r="IIM122" s="337"/>
      <c r="IIN122" s="337"/>
      <c r="IIO122" s="337"/>
      <c r="IIP122" s="337"/>
      <c r="IIQ122" s="337"/>
      <c r="IIR122" s="337"/>
      <c r="IIS122" s="337" t="s">
        <v>243</v>
      </c>
      <c r="IIT122" s="337"/>
      <c r="IIU122" s="337"/>
      <c r="IIV122" s="337"/>
      <c r="IIW122" s="337"/>
      <c r="IIX122" s="337"/>
      <c r="IIY122" s="337"/>
      <c r="IIZ122" s="337"/>
      <c r="IJA122" s="337" t="s">
        <v>243</v>
      </c>
      <c r="IJB122" s="337"/>
      <c r="IJC122" s="337"/>
      <c r="IJD122" s="337"/>
      <c r="IJE122" s="337"/>
      <c r="IJF122" s="337"/>
      <c r="IJG122" s="337"/>
      <c r="IJH122" s="337"/>
      <c r="IJI122" s="337" t="s">
        <v>243</v>
      </c>
      <c r="IJJ122" s="337"/>
      <c r="IJK122" s="337"/>
      <c r="IJL122" s="337"/>
      <c r="IJM122" s="337"/>
      <c r="IJN122" s="337"/>
      <c r="IJO122" s="337"/>
      <c r="IJP122" s="337"/>
      <c r="IJQ122" s="337" t="s">
        <v>243</v>
      </c>
      <c r="IJR122" s="337"/>
      <c r="IJS122" s="337"/>
      <c r="IJT122" s="337"/>
      <c r="IJU122" s="337"/>
      <c r="IJV122" s="337"/>
      <c r="IJW122" s="337"/>
      <c r="IJX122" s="337"/>
      <c r="IJY122" s="337" t="s">
        <v>243</v>
      </c>
      <c r="IJZ122" s="337"/>
      <c r="IKA122" s="337"/>
      <c r="IKB122" s="337"/>
      <c r="IKC122" s="337"/>
      <c r="IKD122" s="337"/>
      <c r="IKE122" s="337"/>
      <c r="IKF122" s="337"/>
      <c r="IKG122" s="337" t="s">
        <v>243</v>
      </c>
      <c r="IKH122" s="337"/>
      <c r="IKI122" s="337"/>
      <c r="IKJ122" s="337"/>
      <c r="IKK122" s="337"/>
      <c r="IKL122" s="337"/>
      <c r="IKM122" s="337"/>
      <c r="IKN122" s="337"/>
      <c r="IKO122" s="337" t="s">
        <v>243</v>
      </c>
      <c r="IKP122" s="337"/>
      <c r="IKQ122" s="337"/>
      <c r="IKR122" s="337"/>
      <c r="IKS122" s="337"/>
      <c r="IKT122" s="337"/>
      <c r="IKU122" s="337"/>
      <c r="IKV122" s="337"/>
      <c r="IKW122" s="337" t="s">
        <v>243</v>
      </c>
      <c r="IKX122" s="337"/>
      <c r="IKY122" s="337"/>
      <c r="IKZ122" s="337"/>
      <c r="ILA122" s="337"/>
      <c r="ILB122" s="337"/>
      <c r="ILC122" s="337"/>
      <c r="ILD122" s="337"/>
      <c r="ILE122" s="337" t="s">
        <v>243</v>
      </c>
      <c r="ILF122" s="337"/>
      <c r="ILG122" s="337"/>
      <c r="ILH122" s="337"/>
      <c r="ILI122" s="337"/>
      <c r="ILJ122" s="337"/>
      <c r="ILK122" s="337"/>
      <c r="ILL122" s="337"/>
      <c r="ILM122" s="337" t="s">
        <v>243</v>
      </c>
      <c r="ILN122" s="337"/>
      <c r="ILO122" s="337"/>
      <c r="ILP122" s="337"/>
      <c r="ILQ122" s="337"/>
      <c r="ILR122" s="337"/>
      <c r="ILS122" s="337"/>
      <c r="ILT122" s="337"/>
      <c r="ILU122" s="337" t="s">
        <v>243</v>
      </c>
      <c r="ILV122" s="337"/>
      <c r="ILW122" s="337"/>
      <c r="ILX122" s="337"/>
      <c r="ILY122" s="337"/>
      <c r="ILZ122" s="337"/>
      <c r="IMA122" s="337"/>
      <c r="IMB122" s="337"/>
      <c r="IMC122" s="337" t="s">
        <v>243</v>
      </c>
      <c r="IMD122" s="337"/>
      <c r="IME122" s="337"/>
      <c r="IMF122" s="337"/>
      <c r="IMG122" s="337"/>
      <c r="IMH122" s="337"/>
      <c r="IMI122" s="337"/>
      <c r="IMJ122" s="337"/>
      <c r="IMK122" s="337" t="s">
        <v>243</v>
      </c>
      <c r="IML122" s="337"/>
      <c r="IMM122" s="337"/>
      <c r="IMN122" s="337"/>
      <c r="IMO122" s="337"/>
      <c r="IMP122" s="337"/>
      <c r="IMQ122" s="337"/>
      <c r="IMR122" s="337"/>
      <c r="IMS122" s="337" t="s">
        <v>243</v>
      </c>
      <c r="IMT122" s="337"/>
      <c r="IMU122" s="337"/>
      <c r="IMV122" s="337"/>
      <c r="IMW122" s="337"/>
      <c r="IMX122" s="337"/>
      <c r="IMY122" s="337"/>
      <c r="IMZ122" s="337"/>
      <c r="INA122" s="337" t="s">
        <v>243</v>
      </c>
      <c r="INB122" s="337"/>
      <c r="INC122" s="337"/>
      <c r="IND122" s="337"/>
      <c r="INE122" s="337"/>
      <c r="INF122" s="337"/>
      <c r="ING122" s="337"/>
      <c r="INH122" s="337"/>
      <c r="INI122" s="337" t="s">
        <v>243</v>
      </c>
      <c r="INJ122" s="337"/>
      <c r="INK122" s="337"/>
      <c r="INL122" s="337"/>
      <c r="INM122" s="337"/>
      <c r="INN122" s="337"/>
      <c r="INO122" s="337"/>
      <c r="INP122" s="337"/>
      <c r="INQ122" s="337" t="s">
        <v>243</v>
      </c>
      <c r="INR122" s="337"/>
      <c r="INS122" s="337"/>
      <c r="INT122" s="337"/>
      <c r="INU122" s="337"/>
      <c r="INV122" s="337"/>
      <c r="INW122" s="337"/>
      <c r="INX122" s="337"/>
      <c r="INY122" s="337" t="s">
        <v>243</v>
      </c>
      <c r="INZ122" s="337"/>
      <c r="IOA122" s="337"/>
      <c r="IOB122" s="337"/>
      <c r="IOC122" s="337"/>
      <c r="IOD122" s="337"/>
      <c r="IOE122" s="337"/>
      <c r="IOF122" s="337"/>
      <c r="IOG122" s="337" t="s">
        <v>243</v>
      </c>
      <c r="IOH122" s="337"/>
      <c r="IOI122" s="337"/>
      <c r="IOJ122" s="337"/>
      <c r="IOK122" s="337"/>
      <c r="IOL122" s="337"/>
      <c r="IOM122" s="337"/>
      <c r="ION122" s="337"/>
      <c r="IOO122" s="337" t="s">
        <v>243</v>
      </c>
      <c r="IOP122" s="337"/>
      <c r="IOQ122" s="337"/>
      <c r="IOR122" s="337"/>
      <c r="IOS122" s="337"/>
      <c r="IOT122" s="337"/>
      <c r="IOU122" s="337"/>
      <c r="IOV122" s="337"/>
      <c r="IOW122" s="337" t="s">
        <v>243</v>
      </c>
      <c r="IOX122" s="337"/>
      <c r="IOY122" s="337"/>
      <c r="IOZ122" s="337"/>
      <c r="IPA122" s="337"/>
      <c r="IPB122" s="337"/>
      <c r="IPC122" s="337"/>
      <c r="IPD122" s="337"/>
      <c r="IPE122" s="337" t="s">
        <v>243</v>
      </c>
      <c r="IPF122" s="337"/>
      <c r="IPG122" s="337"/>
      <c r="IPH122" s="337"/>
      <c r="IPI122" s="337"/>
      <c r="IPJ122" s="337"/>
      <c r="IPK122" s="337"/>
      <c r="IPL122" s="337"/>
      <c r="IPM122" s="337" t="s">
        <v>243</v>
      </c>
      <c r="IPN122" s="337"/>
      <c r="IPO122" s="337"/>
      <c r="IPP122" s="337"/>
      <c r="IPQ122" s="337"/>
      <c r="IPR122" s="337"/>
      <c r="IPS122" s="337"/>
      <c r="IPT122" s="337"/>
      <c r="IPU122" s="337" t="s">
        <v>243</v>
      </c>
      <c r="IPV122" s="337"/>
      <c r="IPW122" s="337"/>
      <c r="IPX122" s="337"/>
      <c r="IPY122" s="337"/>
      <c r="IPZ122" s="337"/>
      <c r="IQA122" s="337"/>
      <c r="IQB122" s="337"/>
      <c r="IQC122" s="337" t="s">
        <v>243</v>
      </c>
      <c r="IQD122" s="337"/>
      <c r="IQE122" s="337"/>
      <c r="IQF122" s="337"/>
      <c r="IQG122" s="337"/>
      <c r="IQH122" s="337"/>
      <c r="IQI122" s="337"/>
      <c r="IQJ122" s="337"/>
      <c r="IQK122" s="337" t="s">
        <v>243</v>
      </c>
      <c r="IQL122" s="337"/>
      <c r="IQM122" s="337"/>
      <c r="IQN122" s="337"/>
      <c r="IQO122" s="337"/>
      <c r="IQP122" s="337"/>
      <c r="IQQ122" s="337"/>
      <c r="IQR122" s="337"/>
      <c r="IQS122" s="337" t="s">
        <v>243</v>
      </c>
      <c r="IQT122" s="337"/>
      <c r="IQU122" s="337"/>
      <c r="IQV122" s="337"/>
      <c r="IQW122" s="337"/>
      <c r="IQX122" s="337"/>
      <c r="IQY122" s="337"/>
      <c r="IQZ122" s="337"/>
      <c r="IRA122" s="337" t="s">
        <v>243</v>
      </c>
      <c r="IRB122" s="337"/>
      <c r="IRC122" s="337"/>
      <c r="IRD122" s="337"/>
      <c r="IRE122" s="337"/>
      <c r="IRF122" s="337"/>
      <c r="IRG122" s="337"/>
      <c r="IRH122" s="337"/>
      <c r="IRI122" s="337" t="s">
        <v>243</v>
      </c>
      <c r="IRJ122" s="337"/>
      <c r="IRK122" s="337"/>
      <c r="IRL122" s="337"/>
      <c r="IRM122" s="337"/>
      <c r="IRN122" s="337"/>
      <c r="IRO122" s="337"/>
      <c r="IRP122" s="337"/>
      <c r="IRQ122" s="337" t="s">
        <v>243</v>
      </c>
      <c r="IRR122" s="337"/>
      <c r="IRS122" s="337"/>
      <c r="IRT122" s="337"/>
      <c r="IRU122" s="337"/>
      <c r="IRV122" s="337"/>
      <c r="IRW122" s="337"/>
      <c r="IRX122" s="337"/>
      <c r="IRY122" s="337" t="s">
        <v>243</v>
      </c>
      <c r="IRZ122" s="337"/>
      <c r="ISA122" s="337"/>
      <c r="ISB122" s="337"/>
      <c r="ISC122" s="337"/>
      <c r="ISD122" s="337"/>
      <c r="ISE122" s="337"/>
      <c r="ISF122" s="337"/>
      <c r="ISG122" s="337" t="s">
        <v>243</v>
      </c>
      <c r="ISH122" s="337"/>
      <c r="ISI122" s="337"/>
      <c r="ISJ122" s="337"/>
      <c r="ISK122" s="337"/>
      <c r="ISL122" s="337"/>
      <c r="ISM122" s="337"/>
      <c r="ISN122" s="337"/>
      <c r="ISO122" s="337" t="s">
        <v>243</v>
      </c>
      <c r="ISP122" s="337"/>
      <c r="ISQ122" s="337"/>
      <c r="ISR122" s="337"/>
      <c r="ISS122" s="337"/>
      <c r="IST122" s="337"/>
      <c r="ISU122" s="337"/>
      <c r="ISV122" s="337"/>
      <c r="ISW122" s="337" t="s">
        <v>243</v>
      </c>
      <c r="ISX122" s="337"/>
      <c r="ISY122" s="337"/>
      <c r="ISZ122" s="337"/>
      <c r="ITA122" s="337"/>
      <c r="ITB122" s="337"/>
      <c r="ITC122" s="337"/>
      <c r="ITD122" s="337"/>
      <c r="ITE122" s="337" t="s">
        <v>243</v>
      </c>
      <c r="ITF122" s="337"/>
      <c r="ITG122" s="337"/>
      <c r="ITH122" s="337"/>
      <c r="ITI122" s="337"/>
      <c r="ITJ122" s="337"/>
      <c r="ITK122" s="337"/>
      <c r="ITL122" s="337"/>
      <c r="ITM122" s="337" t="s">
        <v>243</v>
      </c>
      <c r="ITN122" s="337"/>
      <c r="ITO122" s="337"/>
      <c r="ITP122" s="337"/>
      <c r="ITQ122" s="337"/>
      <c r="ITR122" s="337"/>
      <c r="ITS122" s="337"/>
      <c r="ITT122" s="337"/>
      <c r="ITU122" s="337" t="s">
        <v>243</v>
      </c>
      <c r="ITV122" s="337"/>
      <c r="ITW122" s="337"/>
      <c r="ITX122" s="337"/>
      <c r="ITY122" s="337"/>
      <c r="ITZ122" s="337"/>
      <c r="IUA122" s="337"/>
      <c r="IUB122" s="337"/>
      <c r="IUC122" s="337" t="s">
        <v>243</v>
      </c>
      <c r="IUD122" s="337"/>
      <c r="IUE122" s="337"/>
      <c r="IUF122" s="337"/>
      <c r="IUG122" s="337"/>
      <c r="IUH122" s="337"/>
      <c r="IUI122" s="337"/>
      <c r="IUJ122" s="337"/>
      <c r="IUK122" s="337" t="s">
        <v>243</v>
      </c>
      <c r="IUL122" s="337"/>
      <c r="IUM122" s="337"/>
      <c r="IUN122" s="337"/>
      <c r="IUO122" s="337"/>
      <c r="IUP122" s="337"/>
      <c r="IUQ122" s="337"/>
      <c r="IUR122" s="337"/>
      <c r="IUS122" s="337" t="s">
        <v>243</v>
      </c>
      <c r="IUT122" s="337"/>
      <c r="IUU122" s="337"/>
      <c r="IUV122" s="337"/>
      <c r="IUW122" s="337"/>
      <c r="IUX122" s="337"/>
      <c r="IUY122" s="337"/>
      <c r="IUZ122" s="337"/>
      <c r="IVA122" s="337" t="s">
        <v>243</v>
      </c>
      <c r="IVB122" s="337"/>
      <c r="IVC122" s="337"/>
      <c r="IVD122" s="337"/>
      <c r="IVE122" s="337"/>
      <c r="IVF122" s="337"/>
      <c r="IVG122" s="337"/>
      <c r="IVH122" s="337"/>
      <c r="IVI122" s="337" t="s">
        <v>243</v>
      </c>
      <c r="IVJ122" s="337"/>
      <c r="IVK122" s="337"/>
      <c r="IVL122" s="337"/>
      <c r="IVM122" s="337"/>
      <c r="IVN122" s="337"/>
      <c r="IVO122" s="337"/>
      <c r="IVP122" s="337"/>
      <c r="IVQ122" s="337" t="s">
        <v>243</v>
      </c>
      <c r="IVR122" s="337"/>
      <c r="IVS122" s="337"/>
      <c r="IVT122" s="337"/>
      <c r="IVU122" s="337"/>
      <c r="IVV122" s="337"/>
      <c r="IVW122" s="337"/>
      <c r="IVX122" s="337"/>
      <c r="IVY122" s="337" t="s">
        <v>243</v>
      </c>
      <c r="IVZ122" s="337"/>
      <c r="IWA122" s="337"/>
      <c r="IWB122" s="337"/>
      <c r="IWC122" s="337"/>
      <c r="IWD122" s="337"/>
      <c r="IWE122" s="337"/>
      <c r="IWF122" s="337"/>
      <c r="IWG122" s="337" t="s">
        <v>243</v>
      </c>
      <c r="IWH122" s="337"/>
      <c r="IWI122" s="337"/>
      <c r="IWJ122" s="337"/>
      <c r="IWK122" s="337"/>
      <c r="IWL122" s="337"/>
      <c r="IWM122" s="337"/>
      <c r="IWN122" s="337"/>
      <c r="IWO122" s="337" t="s">
        <v>243</v>
      </c>
      <c r="IWP122" s="337"/>
      <c r="IWQ122" s="337"/>
      <c r="IWR122" s="337"/>
      <c r="IWS122" s="337"/>
      <c r="IWT122" s="337"/>
      <c r="IWU122" s="337"/>
      <c r="IWV122" s="337"/>
      <c r="IWW122" s="337" t="s">
        <v>243</v>
      </c>
      <c r="IWX122" s="337"/>
      <c r="IWY122" s="337"/>
      <c r="IWZ122" s="337"/>
      <c r="IXA122" s="337"/>
      <c r="IXB122" s="337"/>
      <c r="IXC122" s="337"/>
      <c r="IXD122" s="337"/>
      <c r="IXE122" s="337" t="s">
        <v>243</v>
      </c>
      <c r="IXF122" s="337"/>
      <c r="IXG122" s="337"/>
      <c r="IXH122" s="337"/>
      <c r="IXI122" s="337"/>
      <c r="IXJ122" s="337"/>
      <c r="IXK122" s="337"/>
      <c r="IXL122" s="337"/>
      <c r="IXM122" s="337" t="s">
        <v>243</v>
      </c>
      <c r="IXN122" s="337"/>
      <c r="IXO122" s="337"/>
      <c r="IXP122" s="337"/>
      <c r="IXQ122" s="337"/>
      <c r="IXR122" s="337"/>
      <c r="IXS122" s="337"/>
      <c r="IXT122" s="337"/>
      <c r="IXU122" s="337" t="s">
        <v>243</v>
      </c>
      <c r="IXV122" s="337"/>
      <c r="IXW122" s="337"/>
      <c r="IXX122" s="337"/>
      <c r="IXY122" s="337"/>
      <c r="IXZ122" s="337"/>
      <c r="IYA122" s="337"/>
      <c r="IYB122" s="337"/>
      <c r="IYC122" s="337" t="s">
        <v>243</v>
      </c>
      <c r="IYD122" s="337"/>
      <c r="IYE122" s="337"/>
      <c r="IYF122" s="337"/>
      <c r="IYG122" s="337"/>
      <c r="IYH122" s="337"/>
      <c r="IYI122" s="337"/>
      <c r="IYJ122" s="337"/>
      <c r="IYK122" s="337" t="s">
        <v>243</v>
      </c>
      <c r="IYL122" s="337"/>
      <c r="IYM122" s="337"/>
      <c r="IYN122" s="337"/>
      <c r="IYO122" s="337"/>
      <c r="IYP122" s="337"/>
      <c r="IYQ122" s="337"/>
      <c r="IYR122" s="337"/>
      <c r="IYS122" s="337" t="s">
        <v>243</v>
      </c>
      <c r="IYT122" s="337"/>
      <c r="IYU122" s="337"/>
      <c r="IYV122" s="337"/>
      <c r="IYW122" s="337"/>
      <c r="IYX122" s="337"/>
      <c r="IYY122" s="337"/>
      <c r="IYZ122" s="337"/>
      <c r="IZA122" s="337" t="s">
        <v>243</v>
      </c>
      <c r="IZB122" s="337"/>
      <c r="IZC122" s="337"/>
      <c r="IZD122" s="337"/>
      <c r="IZE122" s="337"/>
      <c r="IZF122" s="337"/>
      <c r="IZG122" s="337"/>
      <c r="IZH122" s="337"/>
      <c r="IZI122" s="337" t="s">
        <v>243</v>
      </c>
      <c r="IZJ122" s="337"/>
      <c r="IZK122" s="337"/>
      <c r="IZL122" s="337"/>
      <c r="IZM122" s="337"/>
      <c r="IZN122" s="337"/>
      <c r="IZO122" s="337"/>
      <c r="IZP122" s="337"/>
      <c r="IZQ122" s="337" t="s">
        <v>243</v>
      </c>
      <c r="IZR122" s="337"/>
      <c r="IZS122" s="337"/>
      <c r="IZT122" s="337"/>
      <c r="IZU122" s="337"/>
      <c r="IZV122" s="337"/>
      <c r="IZW122" s="337"/>
      <c r="IZX122" s="337"/>
      <c r="IZY122" s="337" t="s">
        <v>243</v>
      </c>
      <c r="IZZ122" s="337"/>
      <c r="JAA122" s="337"/>
      <c r="JAB122" s="337"/>
      <c r="JAC122" s="337"/>
      <c r="JAD122" s="337"/>
      <c r="JAE122" s="337"/>
      <c r="JAF122" s="337"/>
      <c r="JAG122" s="337" t="s">
        <v>243</v>
      </c>
      <c r="JAH122" s="337"/>
      <c r="JAI122" s="337"/>
      <c r="JAJ122" s="337"/>
      <c r="JAK122" s="337"/>
      <c r="JAL122" s="337"/>
      <c r="JAM122" s="337"/>
      <c r="JAN122" s="337"/>
      <c r="JAO122" s="337" t="s">
        <v>243</v>
      </c>
      <c r="JAP122" s="337"/>
      <c r="JAQ122" s="337"/>
      <c r="JAR122" s="337"/>
      <c r="JAS122" s="337"/>
      <c r="JAT122" s="337"/>
      <c r="JAU122" s="337"/>
      <c r="JAV122" s="337"/>
      <c r="JAW122" s="337" t="s">
        <v>243</v>
      </c>
      <c r="JAX122" s="337"/>
      <c r="JAY122" s="337"/>
      <c r="JAZ122" s="337"/>
      <c r="JBA122" s="337"/>
      <c r="JBB122" s="337"/>
      <c r="JBC122" s="337"/>
      <c r="JBD122" s="337"/>
      <c r="JBE122" s="337" t="s">
        <v>243</v>
      </c>
      <c r="JBF122" s="337"/>
      <c r="JBG122" s="337"/>
      <c r="JBH122" s="337"/>
      <c r="JBI122" s="337"/>
      <c r="JBJ122" s="337"/>
      <c r="JBK122" s="337"/>
      <c r="JBL122" s="337"/>
      <c r="JBM122" s="337" t="s">
        <v>243</v>
      </c>
      <c r="JBN122" s="337"/>
      <c r="JBO122" s="337"/>
      <c r="JBP122" s="337"/>
      <c r="JBQ122" s="337"/>
      <c r="JBR122" s="337"/>
      <c r="JBS122" s="337"/>
      <c r="JBT122" s="337"/>
      <c r="JBU122" s="337" t="s">
        <v>243</v>
      </c>
      <c r="JBV122" s="337"/>
      <c r="JBW122" s="337"/>
      <c r="JBX122" s="337"/>
      <c r="JBY122" s="337"/>
      <c r="JBZ122" s="337"/>
      <c r="JCA122" s="337"/>
      <c r="JCB122" s="337"/>
      <c r="JCC122" s="337" t="s">
        <v>243</v>
      </c>
      <c r="JCD122" s="337"/>
      <c r="JCE122" s="337"/>
      <c r="JCF122" s="337"/>
      <c r="JCG122" s="337"/>
      <c r="JCH122" s="337"/>
      <c r="JCI122" s="337"/>
      <c r="JCJ122" s="337"/>
      <c r="JCK122" s="337" t="s">
        <v>243</v>
      </c>
      <c r="JCL122" s="337"/>
      <c r="JCM122" s="337"/>
      <c r="JCN122" s="337"/>
      <c r="JCO122" s="337"/>
      <c r="JCP122" s="337"/>
      <c r="JCQ122" s="337"/>
      <c r="JCR122" s="337"/>
      <c r="JCS122" s="337" t="s">
        <v>243</v>
      </c>
      <c r="JCT122" s="337"/>
      <c r="JCU122" s="337"/>
      <c r="JCV122" s="337"/>
      <c r="JCW122" s="337"/>
      <c r="JCX122" s="337"/>
      <c r="JCY122" s="337"/>
      <c r="JCZ122" s="337"/>
      <c r="JDA122" s="337" t="s">
        <v>243</v>
      </c>
      <c r="JDB122" s="337"/>
      <c r="JDC122" s="337"/>
      <c r="JDD122" s="337"/>
      <c r="JDE122" s="337"/>
      <c r="JDF122" s="337"/>
      <c r="JDG122" s="337"/>
      <c r="JDH122" s="337"/>
      <c r="JDI122" s="337" t="s">
        <v>243</v>
      </c>
      <c r="JDJ122" s="337"/>
      <c r="JDK122" s="337"/>
      <c r="JDL122" s="337"/>
      <c r="JDM122" s="337"/>
      <c r="JDN122" s="337"/>
      <c r="JDO122" s="337"/>
      <c r="JDP122" s="337"/>
      <c r="JDQ122" s="337" t="s">
        <v>243</v>
      </c>
      <c r="JDR122" s="337"/>
      <c r="JDS122" s="337"/>
      <c r="JDT122" s="337"/>
      <c r="JDU122" s="337"/>
      <c r="JDV122" s="337"/>
      <c r="JDW122" s="337"/>
      <c r="JDX122" s="337"/>
      <c r="JDY122" s="337" t="s">
        <v>243</v>
      </c>
      <c r="JDZ122" s="337"/>
      <c r="JEA122" s="337"/>
      <c r="JEB122" s="337"/>
      <c r="JEC122" s="337"/>
      <c r="JED122" s="337"/>
      <c r="JEE122" s="337"/>
      <c r="JEF122" s="337"/>
      <c r="JEG122" s="337" t="s">
        <v>243</v>
      </c>
      <c r="JEH122" s="337"/>
      <c r="JEI122" s="337"/>
      <c r="JEJ122" s="337"/>
      <c r="JEK122" s="337"/>
      <c r="JEL122" s="337"/>
      <c r="JEM122" s="337"/>
      <c r="JEN122" s="337"/>
      <c r="JEO122" s="337" t="s">
        <v>243</v>
      </c>
      <c r="JEP122" s="337"/>
      <c r="JEQ122" s="337"/>
      <c r="JER122" s="337"/>
      <c r="JES122" s="337"/>
      <c r="JET122" s="337"/>
      <c r="JEU122" s="337"/>
      <c r="JEV122" s="337"/>
      <c r="JEW122" s="337" t="s">
        <v>243</v>
      </c>
      <c r="JEX122" s="337"/>
      <c r="JEY122" s="337"/>
      <c r="JEZ122" s="337"/>
      <c r="JFA122" s="337"/>
      <c r="JFB122" s="337"/>
      <c r="JFC122" s="337"/>
      <c r="JFD122" s="337"/>
      <c r="JFE122" s="337" t="s">
        <v>243</v>
      </c>
      <c r="JFF122" s="337"/>
      <c r="JFG122" s="337"/>
      <c r="JFH122" s="337"/>
      <c r="JFI122" s="337"/>
      <c r="JFJ122" s="337"/>
      <c r="JFK122" s="337"/>
      <c r="JFL122" s="337"/>
      <c r="JFM122" s="337" t="s">
        <v>243</v>
      </c>
      <c r="JFN122" s="337"/>
      <c r="JFO122" s="337"/>
      <c r="JFP122" s="337"/>
      <c r="JFQ122" s="337"/>
      <c r="JFR122" s="337"/>
      <c r="JFS122" s="337"/>
      <c r="JFT122" s="337"/>
      <c r="JFU122" s="337" t="s">
        <v>243</v>
      </c>
      <c r="JFV122" s="337"/>
      <c r="JFW122" s="337"/>
      <c r="JFX122" s="337"/>
      <c r="JFY122" s="337"/>
      <c r="JFZ122" s="337"/>
      <c r="JGA122" s="337"/>
      <c r="JGB122" s="337"/>
      <c r="JGC122" s="337" t="s">
        <v>243</v>
      </c>
      <c r="JGD122" s="337"/>
      <c r="JGE122" s="337"/>
      <c r="JGF122" s="337"/>
      <c r="JGG122" s="337"/>
      <c r="JGH122" s="337"/>
      <c r="JGI122" s="337"/>
      <c r="JGJ122" s="337"/>
      <c r="JGK122" s="337" t="s">
        <v>243</v>
      </c>
      <c r="JGL122" s="337"/>
      <c r="JGM122" s="337"/>
      <c r="JGN122" s="337"/>
      <c r="JGO122" s="337"/>
      <c r="JGP122" s="337"/>
      <c r="JGQ122" s="337"/>
      <c r="JGR122" s="337"/>
      <c r="JGS122" s="337" t="s">
        <v>243</v>
      </c>
      <c r="JGT122" s="337"/>
      <c r="JGU122" s="337"/>
      <c r="JGV122" s="337"/>
      <c r="JGW122" s="337"/>
      <c r="JGX122" s="337"/>
      <c r="JGY122" s="337"/>
      <c r="JGZ122" s="337"/>
      <c r="JHA122" s="337" t="s">
        <v>243</v>
      </c>
      <c r="JHB122" s="337"/>
      <c r="JHC122" s="337"/>
      <c r="JHD122" s="337"/>
      <c r="JHE122" s="337"/>
      <c r="JHF122" s="337"/>
      <c r="JHG122" s="337"/>
      <c r="JHH122" s="337"/>
      <c r="JHI122" s="337" t="s">
        <v>243</v>
      </c>
      <c r="JHJ122" s="337"/>
      <c r="JHK122" s="337"/>
      <c r="JHL122" s="337"/>
      <c r="JHM122" s="337"/>
      <c r="JHN122" s="337"/>
      <c r="JHO122" s="337"/>
      <c r="JHP122" s="337"/>
      <c r="JHQ122" s="337" t="s">
        <v>243</v>
      </c>
      <c r="JHR122" s="337"/>
      <c r="JHS122" s="337"/>
      <c r="JHT122" s="337"/>
      <c r="JHU122" s="337"/>
      <c r="JHV122" s="337"/>
      <c r="JHW122" s="337"/>
      <c r="JHX122" s="337"/>
      <c r="JHY122" s="337" t="s">
        <v>243</v>
      </c>
      <c r="JHZ122" s="337"/>
      <c r="JIA122" s="337"/>
      <c r="JIB122" s="337"/>
      <c r="JIC122" s="337"/>
      <c r="JID122" s="337"/>
      <c r="JIE122" s="337"/>
      <c r="JIF122" s="337"/>
      <c r="JIG122" s="337" t="s">
        <v>243</v>
      </c>
      <c r="JIH122" s="337"/>
      <c r="JII122" s="337"/>
      <c r="JIJ122" s="337"/>
      <c r="JIK122" s="337"/>
      <c r="JIL122" s="337"/>
      <c r="JIM122" s="337"/>
      <c r="JIN122" s="337"/>
      <c r="JIO122" s="337" t="s">
        <v>243</v>
      </c>
      <c r="JIP122" s="337"/>
      <c r="JIQ122" s="337"/>
      <c r="JIR122" s="337"/>
      <c r="JIS122" s="337"/>
      <c r="JIT122" s="337"/>
      <c r="JIU122" s="337"/>
      <c r="JIV122" s="337"/>
      <c r="JIW122" s="337" t="s">
        <v>243</v>
      </c>
      <c r="JIX122" s="337"/>
      <c r="JIY122" s="337"/>
      <c r="JIZ122" s="337"/>
      <c r="JJA122" s="337"/>
      <c r="JJB122" s="337"/>
      <c r="JJC122" s="337"/>
      <c r="JJD122" s="337"/>
      <c r="JJE122" s="337" t="s">
        <v>243</v>
      </c>
      <c r="JJF122" s="337"/>
      <c r="JJG122" s="337"/>
      <c r="JJH122" s="337"/>
      <c r="JJI122" s="337"/>
      <c r="JJJ122" s="337"/>
      <c r="JJK122" s="337"/>
      <c r="JJL122" s="337"/>
      <c r="JJM122" s="337" t="s">
        <v>243</v>
      </c>
      <c r="JJN122" s="337"/>
      <c r="JJO122" s="337"/>
      <c r="JJP122" s="337"/>
      <c r="JJQ122" s="337"/>
      <c r="JJR122" s="337"/>
      <c r="JJS122" s="337"/>
      <c r="JJT122" s="337"/>
      <c r="JJU122" s="337" t="s">
        <v>243</v>
      </c>
      <c r="JJV122" s="337"/>
      <c r="JJW122" s="337"/>
      <c r="JJX122" s="337"/>
      <c r="JJY122" s="337"/>
      <c r="JJZ122" s="337"/>
      <c r="JKA122" s="337"/>
      <c r="JKB122" s="337"/>
      <c r="JKC122" s="337" t="s">
        <v>243</v>
      </c>
      <c r="JKD122" s="337"/>
      <c r="JKE122" s="337"/>
      <c r="JKF122" s="337"/>
      <c r="JKG122" s="337"/>
      <c r="JKH122" s="337"/>
      <c r="JKI122" s="337"/>
      <c r="JKJ122" s="337"/>
      <c r="JKK122" s="337" t="s">
        <v>243</v>
      </c>
      <c r="JKL122" s="337"/>
      <c r="JKM122" s="337"/>
      <c r="JKN122" s="337"/>
      <c r="JKO122" s="337"/>
      <c r="JKP122" s="337"/>
      <c r="JKQ122" s="337"/>
      <c r="JKR122" s="337"/>
      <c r="JKS122" s="337" t="s">
        <v>243</v>
      </c>
      <c r="JKT122" s="337"/>
      <c r="JKU122" s="337"/>
      <c r="JKV122" s="337"/>
      <c r="JKW122" s="337"/>
      <c r="JKX122" s="337"/>
      <c r="JKY122" s="337"/>
      <c r="JKZ122" s="337"/>
      <c r="JLA122" s="337" t="s">
        <v>243</v>
      </c>
      <c r="JLB122" s="337"/>
      <c r="JLC122" s="337"/>
      <c r="JLD122" s="337"/>
      <c r="JLE122" s="337"/>
      <c r="JLF122" s="337"/>
      <c r="JLG122" s="337"/>
      <c r="JLH122" s="337"/>
      <c r="JLI122" s="337" t="s">
        <v>243</v>
      </c>
      <c r="JLJ122" s="337"/>
      <c r="JLK122" s="337"/>
      <c r="JLL122" s="337"/>
      <c r="JLM122" s="337"/>
      <c r="JLN122" s="337"/>
      <c r="JLO122" s="337"/>
      <c r="JLP122" s="337"/>
      <c r="JLQ122" s="337" t="s">
        <v>243</v>
      </c>
      <c r="JLR122" s="337"/>
      <c r="JLS122" s="337"/>
      <c r="JLT122" s="337"/>
      <c r="JLU122" s="337"/>
      <c r="JLV122" s="337"/>
      <c r="JLW122" s="337"/>
      <c r="JLX122" s="337"/>
      <c r="JLY122" s="337" t="s">
        <v>243</v>
      </c>
      <c r="JLZ122" s="337"/>
      <c r="JMA122" s="337"/>
      <c r="JMB122" s="337"/>
      <c r="JMC122" s="337"/>
      <c r="JMD122" s="337"/>
      <c r="JME122" s="337"/>
      <c r="JMF122" s="337"/>
      <c r="JMG122" s="337" t="s">
        <v>243</v>
      </c>
      <c r="JMH122" s="337"/>
      <c r="JMI122" s="337"/>
      <c r="JMJ122" s="337"/>
      <c r="JMK122" s="337"/>
      <c r="JML122" s="337"/>
      <c r="JMM122" s="337"/>
      <c r="JMN122" s="337"/>
      <c r="JMO122" s="337" t="s">
        <v>243</v>
      </c>
      <c r="JMP122" s="337"/>
      <c r="JMQ122" s="337"/>
      <c r="JMR122" s="337"/>
      <c r="JMS122" s="337"/>
      <c r="JMT122" s="337"/>
      <c r="JMU122" s="337"/>
      <c r="JMV122" s="337"/>
      <c r="JMW122" s="337" t="s">
        <v>243</v>
      </c>
      <c r="JMX122" s="337"/>
      <c r="JMY122" s="337"/>
      <c r="JMZ122" s="337"/>
      <c r="JNA122" s="337"/>
      <c r="JNB122" s="337"/>
      <c r="JNC122" s="337"/>
      <c r="JND122" s="337"/>
      <c r="JNE122" s="337" t="s">
        <v>243</v>
      </c>
      <c r="JNF122" s="337"/>
      <c r="JNG122" s="337"/>
      <c r="JNH122" s="337"/>
      <c r="JNI122" s="337"/>
      <c r="JNJ122" s="337"/>
      <c r="JNK122" s="337"/>
      <c r="JNL122" s="337"/>
      <c r="JNM122" s="337" t="s">
        <v>243</v>
      </c>
      <c r="JNN122" s="337"/>
      <c r="JNO122" s="337"/>
      <c r="JNP122" s="337"/>
      <c r="JNQ122" s="337"/>
      <c r="JNR122" s="337"/>
      <c r="JNS122" s="337"/>
      <c r="JNT122" s="337"/>
      <c r="JNU122" s="337" t="s">
        <v>243</v>
      </c>
      <c r="JNV122" s="337"/>
      <c r="JNW122" s="337"/>
      <c r="JNX122" s="337"/>
      <c r="JNY122" s="337"/>
      <c r="JNZ122" s="337"/>
      <c r="JOA122" s="337"/>
      <c r="JOB122" s="337"/>
      <c r="JOC122" s="337" t="s">
        <v>243</v>
      </c>
      <c r="JOD122" s="337"/>
      <c r="JOE122" s="337"/>
      <c r="JOF122" s="337"/>
      <c r="JOG122" s="337"/>
      <c r="JOH122" s="337"/>
      <c r="JOI122" s="337"/>
      <c r="JOJ122" s="337"/>
      <c r="JOK122" s="337" t="s">
        <v>243</v>
      </c>
      <c r="JOL122" s="337"/>
      <c r="JOM122" s="337"/>
      <c r="JON122" s="337"/>
      <c r="JOO122" s="337"/>
      <c r="JOP122" s="337"/>
      <c r="JOQ122" s="337"/>
      <c r="JOR122" s="337"/>
      <c r="JOS122" s="337" t="s">
        <v>243</v>
      </c>
      <c r="JOT122" s="337"/>
      <c r="JOU122" s="337"/>
      <c r="JOV122" s="337"/>
      <c r="JOW122" s="337"/>
      <c r="JOX122" s="337"/>
      <c r="JOY122" s="337"/>
      <c r="JOZ122" s="337"/>
      <c r="JPA122" s="337" t="s">
        <v>243</v>
      </c>
      <c r="JPB122" s="337"/>
      <c r="JPC122" s="337"/>
      <c r="JPD122" s="337"/>
      <c r="JPE122" s="337"/>
      <c r="JPF122" s="337"/>
      <c r="JPG122" s="337"/>
      <c r="JPH122" s="337"/>
      <c r="JPI122" s="337" t="s">
        <v>243</v>
      </c>
      <c r="JPJ122" s="337"/>
      <c r="JPK122" s="337"/>
      <c r="JPL122" s="337"/>
      <c r="JPM122" s="337"/>
      <c r="JPN122" s="337"/>
      <c r="JPO122" s="337"/>
      <c r="JPP122" s="337"/>
      <c r="JPQ122" s="337" t="s">
        <v>243</v>
      </c>
      <c r="JPR122" s="337"/>
      <c r="JPS122" s="337"/>
      <c r="JPT122" s="337"/>
      <c r="JPU122" s="337"/>
      <c r="JPV122" s="337"/>
      <c r="JPW122" s="337"/>
      <c r="JPX122" s="337"/>
      <c r="JPY122" s="337" t="s">
        <v>243</v>
      </c>
      <c r="JPZ122" s="337"/>
      <c r="JQA122" s="337"/>
      <c r="JQB122" s="337"/>
      <c r="JQC122" s="337"/>
      <c r="JQD122" s="337"/>
      <c r="JQE122" s="337"/>
      <c r="JQF122" s="337"/>
      <c r="JQG122" s="337" t="s">
        <v>243</v>
      </c>
      <c r="JQH122" s="337"/>
      <c r="JQI122" s="337"/>
      <c r="JQJ122" s="337"/>
      <c r="JQK122" s="337"/>
      <c r="JQL122" s="337"/>
      <c r="JQM122" s="337"/>
      <c r="JQN122" s="337"/>
      <c r="JQO122" s="337" t="s">
        <v>243</v>
      </c>
      <c r="JQP122" s="337"/>
      <c r="JQQ122" s="337"/>
      <c r="JQR122" s="337"/>
      <c r="JQS122" s="337"/>
      <c r="JQT122" s="337"/>
      <c r="JQU122" s="337"/>
      <c r="JQV122" s="337"/>
      <c r="JQW122" s="337" t="s">
        <v>243</v>
      </c>
      <c r="JQX122" s="337"/>
      <c r="JQY122" s="337"/>
      <c r="JQZ122" s="337"/>
      <c r="JRA122" s="337"/>
      <c r="JRB122" s="337"/>
      <c r="JRC122" s="337"/>
      <c r="JRD122" s="337"/>
      <c r="JRE122" s="337" t="s">
        <v>243</v>
      </c>
      <c r="JRF122" s="337"/>
      <c r="JRG122" s="337"/>
      <c r="JRH122" s="337"/>
      <c r="JRI122" s="337"/>
      <c r="JRJ122" s="337"/>
      <c r="JRK122" s="337"/>
      <c r="JRL122" s="337"/>
      <c r="JRM122" s="337" t="s">
        <v>243</v>
      </c>
      <c r="JRN122" s="337"/>
      <c r="JRO122" s="337"/>
      <c r="JRP122" s="337"/>
      <c r="JRQ122" s="337"/>
      <c r="JRR122" s="337"/>
      <c r="JRS122" s="337"/>
      <c r="JRT122" s="337"/>
      <c r="JRU122" s="337" t="s">
        <v>243</v>
      </c>
      <c r="JRV122" s="337"/>
      <c r="JRW122" s="337"/>
      <c r="JRX122" s="337"/>
      <c r="JRY122" s="337"/>
      <c r="JRZ122" s="337"/>
      <c r="JSA122" s="337"/>
      <c r="JSB122" s="337"/>
      <c r="JSC122" s="337" t="s">
        <v>243</v>
      </c>
      <c r="JSD122" s="337"/>
      <c r="JSE122" s="337"/>
      <c r="JSF122" s="337"/>
      <c r="JSG122" s="337"/>
      <c r="JSH122" s="337"/>
      <c r="JSI122" s="337"/>
      <c r="JSJ122" s="337"/>
      <c r="JSK122" s="337" t="s">
        <v>243</v>
      </c>
      <c r="JSL122" s="337"/>
      <c r="JSM122" s="337"/>
      <c r="JSN122" s="337"/>
      <c r="JSO122" s="337"/>
      <c r="JSP122" s="337"/>
      <c r="JSQ122" s="337"/>
      <c r="JSR122" s="337"/>
      <c r="JSS122" s="337" t="s">
        <v>243</v>
      </c>
      <c r="JST122" s="337"/>
      <c r="JSU122" s="337"/>
      <c r="JSV122" s="337"/>
      <c r="JSW122" s="337"/>
      <c r="JSX122" s="337"/>
      <c r="JSY122" s="337"/>
      <c r="JSZ122" s="337"/>
      <c r="JTA122" s="337" t="s">
        <v>243</v>
      </c>
      <c r="JTB122" s="337"/>
      <c r="JTC122" s="337"/>
      <c r="JTD122" s="337"/>
      <c r="JTE122" s="337"/>
      <c r="JTF122" s="337"/>
      <c r="JTG122" s="337"/>
      <c r="JTH122" s="337"/>
      <c r="JTI122" s="337" t="s">
        <v>243</v>
      </c>
      <c r="JTJ122" s="337"/>
      <c r="JTK122" s="337"/>
      <c r="JTL122" s="337"/>
      <c r="JTM122" s="337"/>
      <c r="JTN122" s="337"/>
      <c r="JTO122" s="337"/>
      <c r="JTP122" s="337"/>
      <c r="JTQ122" s="337" t="s">
        <v>243</v>
      </c>
      <c r="JTR122" s="337"/>
      <c r="JTS122" s="337"/>
      <c r="JTT122" s="337"/>
      <c r="JTU122" s="337"/>
      <c r="JTV122" s="337"/>
      <c r="JTW122" s="337"/>
      <c r="JTX122" s="337"/>
      <c r="JTY122" s="337" t="s">
        <v>243</v>
      </c>
      <c r="JTZ122" s="337"/>
      <c r="JUA122" s="337"/>
      <c r="JUB122" s="337"/>
      <c r="JUC122" s="337"/>
      <c r="JUD122" s="337"/>
      <c r="JUE122" s="337"/>
      <c r="JUF122" s="337"/>
      <c r="JUG122" s="337" t="s">
        <v>243</v>
      </c>
      <c r="JUH122" s="337"/>
      <c r="JUI122" s="337"/>
      <c r="JUJ122" s="337"/>
      <c r="JUK122" s="337"/>
      <c r="JUL122" s="337"/>
      <c r="JUM122" s="337"/>
      <c r="JUN122" s="337"/>
      <c r="JUO122" s="337" t="s">
        <v>243</v>
      </c>
      <c r="JUP122" s="337"/>
      <c r="JUQ122" s="337"/>
      <c r="JUR122" s="337"/>
      <c r="JUS122" s="337"/>
      <c r="JUT122" s="337"/>
      <c r="JUU122" s="337"/>
      <c r="JUV122" s="337"/>
      <c r="JUW122" s="337" t="s">
        <v>243</v>
      </c>
      <c r="JUX122" s="337"/>
      <c r="JUY122" s="337"/>
      <c r="JUZ122" s="337"/>
      <c r="JVA122" s="337"/>
      <c r="JVB122" s="337"/>
      <c r="JVC122" s="337"/>
      <c r="JVD122" s="337"/>
      <c r="JVE122" s="337" t="s">
        <v>243</v>
      </c>
      <c r="JVF122" s="337"/>
      <c r="JVG122" s="337"/>
      <c r="JVH122" s="337"/>
      <c r="JVI122" s="337"/>
      <c r="JVJ122" s="337"/>
      <c r="JVK122" s="337"/>
      <c r="JVL122" s="337"/>
      <c r="JVM122" s="337" t="s">
        <v>243</v>
      </c>
      <c r="JVN122" s="337"/>
      <c r="JVO122" s="337"/>
      <c r="JVP122" s="337"/>
      <c r="JVQ122" s="337"/>
      <c r="JVR122" s="337"/>
      <c r="JVS122" s="337"/>
      <c r="JVT122" s="337"/>
      <c r="JVU122" s="337" t="s">
        <v>243</v>
      </c>
      <c r="JVV122" s="337"/>
      <c r="JVW122" s="337"/>
      <c r="JVX122" s="337"/>
      <c r="JVY122" s="337"/>
      <c r="JVZ122" s="337"/>
      <c r="JWA122" s="337"/>
      <c r="JWB122" s="337"/>
      <c r="JWC122" s="337" t="s">
        <v>243</v>
      </c>
      <c r="JWD122" s="337"/>
      <c r="JWE122" s="337"/>
      <c r="JWF122" s="337"/>
      <c r="JWG122" s="337"/>
      <c r="JWH122" s="337"/>
      <c r="JWI122" s="337"/>
      <c r="JWJ122" s="337"/>
      <c r="JWK122" s="337" t="s">
        <v>243</v>
      </c>
      <c r="JWL122" s="337"/>
      <c r="JWM122" s="337"/>
      <c r="JWN122" s="337"/>
      <c r="JWO122" s="337"/>
      <c r="JWP122" s="337"/>
      <c r="JWQ122" s="337"/>
      <c r="JWR122" s="337"/>
      <c r="JWS122" s="337" t="s">
        <v>243</v>
      </c>
      <c r="JWT122" s="337"/>
      <c r="JWU122" s="337"/>
      <c r="JWV122" s="337"/>
      <c r="JWW122" s="337"/>
      <c r="JWX122" s="337"/>
      <c r="JWY122" s="337"/>
      <c r="JWZ122" s="337"/>
      <c r="JXA122" s="337" t="s">
        <v>243</v>
      </c>
      <c r="JXB122" s="337"/>
      <c r="JXC122" s="337"/>
      <c r="JXD122" s="337"/>
      <c r="JXE122" s="337"/>
      <c r="JXF122" s="337"/>
      <c r="JXG122" s="337"/>
      <c r="JXH122" s="337"/>
      <c r="JXI122" s="337" t="s">
        <v>243</v>
      </c>
      <c r="JXJ122" s="337"/>
      <c r="JXK122" s="337"/>
      <c r="JXL122" s="337"/>
      <c r="JXM122" s="337"/>
      <c r="JXN122" s="337"/>
      <c r="JXO122" s="337"/>
      <c r="JXP122" s="337"/>
      <c r="JXQ122" s="337" t="s">
        <v>243</v>
      </c>
      <c r="JXR122" s="337"/>
      <c r="JXS122" s="337"/>
      <c r="JXT122" s="337"/>
      <c r="JXU122" s="337"/>
      <c r="JXV122" s="337"/>
      <c r="JXW122" s="337"/>
      <c r="JXX122" s="337"/>
      <c r="JXY122" s="337" t="s">
        <v>243</v>
      </c>
      <c r="JXZ122" s="337"/>
      <c r="JYA122" s="337"/>
      <c r="JYB122" s="337"/>
      <c r="JYC122" s="337"/>
      <c r="JYD122" s="337"/>
      <c r="JYE122" s="337"/>
      <c r="JYF122" s="337"/>
      <c r="JYG122" s="337" t="s">
        <v>243</v>
      </c>
      <c r="JYH122" s="337"/>
      <c r="JYI122" s="337"/>
      <c r="JYJ122" s="337"/>
      <c r="JYK122" s="337"/>
      <c r="JYL122" s="337"/>
      <c r="JYM122" s="337"/>
      <c r="JYN122" s="337"/>
      <c r="JYO122" s="337" t="s">
        <v>243</v>
      </c>
      <c r="JYP122" s="337"/>
      <c r="JYQ122" s="337"/>
      <c r="JYR122" s="337"/>
      <c r="JYS122" s="337"/>
      <c r="JYT122" s="337"/>
      <c r="JYU122" s="337"/>
      <c r="JYV122" s="337"/>
      <c r="JYW122" s="337" t="s">
        <v>243</v>
      </c>
      <c r="JYX122" s="337"/>
      <c r="JYY122" s="337"/>
      <c r="JYZ122" s="337"/>
      <c r="JZA122" s="337"/>
      <c r="JZB122" s="337"/>
      <c r="JZC122" s="337"/>
      <c r="JZD122" s="337"/>
      <c r="JZE122" s="337" t="s">
        <v>243</v>
      </c>
      <c r="JZF122" s="337"/>
      <c r="JZG122" s="337"/>
      <c r="JZH122" s="337"/>
      <c r="JZI122" s="337"/>
      <c r="JZJ122" s="337"/>
      <c r="JZK122" s="337"/>
      <c r="JZL122" s="337"/>
      <c r="JZM122" s="337" t="s">
        <v>243</v>
      </c>
      <c r="JZN122" s="337"/>
      <c r="JZO122" s="337"/>
      <c r="JZP122" s="337"/>
      <c r="JZQ122" s="337"/>
      <c r="JZR122" s="337"/>
      <c r="JZS122" s="337"/>
      <c r="JZT122" s="337"/>
      <c r="JZU122" s="337" t="s">
        <v>243</v>
      </c>
      <c r="JZV122" s="337"/>
      <c r="JZW122" s="337"/>
      <c r="JZX122" s="337"/>
      <c r="JZY122" s="337"/>
      <c r="JZZ122" s="337"/>
      <c r="KAA122" s="337"/>
      <c r="KAB122" s="337"/>
      <c r="KAC122" s="337" t="s">
        <v>243</v>
      </c>
      <c r="KAD122" s="337"/>
      <c r="KAE122" s="337"/>
      <c r="KAF122" s="337"/>
      <c r="KAG122" s="337"/>
      <c r="KAH122" s="337"/>
      <c r="KAI122" s="337"/>
      <c r="KAJ122" s="337"/>
      <c r="KAK122" s="337" t="s">
        <v>243</v>
      </c>
      <c r="KAL122" s="337"/>
      <c r="KAM122" s="337"/>
      <c r="KAN122" s="337"/>
      <c r="KAO122" s="337"/>
      <c r="KAP122" s="337"/>
      <c r="KAQ122" s="337"/>
      <c r="KAR122" s="337"/>
      <c r="KAS122" s="337" t="s">
        <v>243</v>
      </c>
      <c r="KAT122" s="337"/>
      <c r="KAU122" s="337"/>
      <c r="KAV122" s="337"/>
      <c r="KAW122" s="337"/>
      <c r="KAX122" s="337"/>
      <c r="KAY122" s="337"/>
      <c r="KAZ122" s="337"/>
      <c r="KBA122" s="337" t="s">
        <v>243</v>
      </c>
      <c r="KBB122" s="337"/>
      <c r="KBC122" s="337"/>
      <c r="KBD122" s="337"/>
      <c r="KBE122" s="337"/>
      <c r="KBF122" s="337"/>
      <c r="KBG122" s="337"/>
      <c r="KBH122" s="337"/>
      <c r="KBI122" s="337" t="s">
        <v>243</v>
      </c>
      <c r="KBJ122" s="337"/>
      <c r="KBK122" s="337"/>
      <c r="KBL122" s="337"/>
      <c r="KBM122" s="337"/>
      <c r="KBN122" s="337"/>
      <c r="KBO122" s="337"/>
      <c r="KBP122" s="337"/>
      <c r="KBQ122" s="337" t="s">
        <v>243</v>
      </c>
      <c r="KBR122" s="337"/>
      <c r="KBS122" s="337"/>
      <c r="KBT122" s="337"/>
      <c r="KBU122" s="337"/>
      <c r="KBV122" s="337"/>
      <c r="KBW122" s="337"/>
      <c r="KBX122" s="337"/>
      <c r="KBY122" s="337" t="s">
        <v>243</v>
      </c>
      <c r="KBZ122" s="337"/>
      <c r="KCA122" s="337"/>
      <c r="KCB122" s="337"/>
      <c r="KCC122" s="337"/>
      <c r="KCD122" s="337"/>
      <c r="KCE122" s="337"/>
      <c r="KCF122" s="337"/>
      <c r="KCG122" s="337" t="s">
        <v>243</v>
      </c>
      <c r="KCH122" s="337"/>
      <c r="KCI122" s="337"/>
      <c r="KCJ122" s="337"/>
      <c r="KCK122" s="337"/>
      <c r="KCL122" s="337"/>
      <c r="KCM122" s="337"/>
      <c r="KCN122" s="337"/>
      <c r="KCO122" s="337" t="s">
        <v>243</v>
      </c>
      <c r="KCP122" s="337"/>
      <c r="KCQ122" s="337"/>
      <c r="KCR122" s="337"/>
      <c r="KCS122" s="337"/>
      <c r="KCT122" s="337"/>
      <c r="KCU122" s="337"/>
      <c r="KCV122" s="337"/>
      <c r="KCW122" s="337" t="s">
        <v>243</v>
      </c>
      <c r="KCX122" s="337"/>
      <c r="KCY122" s="337"/>
      <c r="KCZ122" s="337"/>
      <c r="KDA122" s="337"/>
      <c r="KDB122" s="337"/>
      <c r="KDC122" s="337"/>
      <c r="KDD122" s="337"/>
      <c r="KDE122" s="337" t="s">
        <v>243</v>
      </c>
      <c r="KDF122" s="337"/>
      <c r="KDG122" s="337"/>
      <c r="KDH122" s="337"/>
      <c r="KDI122" s="337"/>
      <c r="KDJ122" s="337"/>
      <c r="KDK122" s="337"/>
      <c r="KDL122" s="337"/>
      <c r="KDM122" s="337" t="s">
        <v>243</v>
      </c>
      <c r="KDN122" s="337"/>
      <c r="KDO122" s="337"/>
      <c r="KDP122" s="337"/>
      <c r="KDQ122" s="337"/>
      <c r="KDR122" s="337"/>
      <c r="KDS122" s="337"/>
      <c r="KDT122" s="337"/>
      <c r="KDU122" s="337" t="s">
        <v>243</v>
      </c>
      <c r="KDV122" s="337"/>
      <c r="KDW122" s="337"/>
      <c r="KDX122" s="337"/>
      <c r="KDY122" s="337"/>
      <c r="KDZ122" s="337"/>
      <c r="KEA122" s="337"/>
      <c r="KEB122" s="337"/>
      <c r="KEC122" s="337" t="s">
        <v>243</v>
      </c>
      <c r="KED122" s="337"/>
      <c r="KEE122" s="337"/>
      <c r="KEF122" s="337"/>
      <c r="KEG122" s="337"/>
      <c r="KEH122" s="337"/>
      <c r="KEI122" s="337"/>
      <c r="KEJ122" s="337"/>
      <c r="KEK122" s="337" t="s">
        <v>243</v>
      </c>
      <c r="KEL122" s="337"/>
      <c r="KEM122" s="337"/>
      <c r="KEN122" s="337"/>
      <c r="KEO122" s="337"/>
      <c r="KEP122" s="337"/>
      <c r="KEQ122" s="337"/>
      <c r="KER122" s="337"/>
      <c r="KES122" s="337" t="s">
        <v>243</v>
      </c>
      <c r="KET122" s="337"/>
      <c r="KEU122" s="337"/>
      <c r="KEV122" s="337"/>
      <c r="KEW122" s="337"/>
      <c r="KEX122" s="337"/>
      <c r="KEY122" s="337"/>
      <c r="KEZ122" s="337"/>
      <c r="KFA122" s="337" t="s">
        <v>243</v>
      </c>
      <c r="KFB122" s="337"/>
      <c r="KFC122" s="337"/>
      <c r="KFD122" s="337"/>
      <c r="KFE122" s="337"/>
      <c r="KFF122" s="337"/>
      <c r="KFG122" s="337"/>
      <c r="KFH122" s="337"/>
      <c r="KFI122" s="337" t="s">
        <v>243</v>
      </c>
      <c r="KFJ122" s="337"/>
      <c r="KFK122" s="337"/>
      <c r="KFL122" s="337"/>
      <c r="KFM122" s="337"/>
      <c r="KFN122" s="337"/>
      <c r="KFO122" s="337"/>
      <c r="KFP122" s="337"/>
      <c r="KFQ122" s="337" t="s">
        <v>243</v>
      </c>
      <c r="KFR122" s="337"/>
      <c r="KFS122" s="337"/>
      <c r="KFT122" s="337"/>
      <c r="KFU122" s="337"/>
      <c r="KFV122" s="337"/>
      <c r="KFW122" s="337"/>
      <c r="KFX122" s="337"/>
      <c r="KFY122" s="337" t="s">
        <v>243</v>
      </c>
      <c r="KFZ122" s="337"/>
      <c r="KGA122" s="337"/>
      <c r="KGB122" s="337"/>
      <c r="KGC122" s="337"/>
      <c r="KGD122" s="337"/>
      <c r="KGE122" s="337"/>
      <c r="KGF122" s="337"/>
      <c r="KGG122" s="337" t="s">
        <v>243</v>
      </c>
      <c r="KGH122" s="337"/>
      <c r="KGI122" s="337"/>
      <c r="KGJ122" s="337"/>
      <c r="KGK122" s="337"/>
      <c r="KGL122" s="337"/>
      <c r="KGM122" s="337"/>
      <c r="KGN122" s="337"/>
      <c r="KGO122" s="337" t="s">
        <v>243</v>
      </c>
      <c r="KGP122" s="337"/>
      <c r="KGQ122" s="337"/>
      <c r="KGR122" s="337"/>
      <c r="KGS122" s="337"/>
      <c r="KGT122" s="337"/>
      <c r="KGU122" s="337"/>
      <c r="KGV122" s="337"/>
      <c r="KGW122" s="337" t="s">
        <v>243</v>
      </c>
      <c r="KGX122" s="337"/>
      <c r="KGY122" s="337"/>
      <c r="KGZ122" s="337"/>
      <c r="KHA122" s="337"/>
      <c r="KHB122" s="337"/>
      <c r="KHC122" s="337"/>
      <c r="KHD122" s="337"/>
      <c r="KHE122" s="337" t="s">
        <v>243</v>
      </c>
      <c r="KHF122" s="337"/>
      <c r="KHG122" s="337"/>
      <c r="KHH122" s="337"/>
      <c r="KHI122" s="337"/>
      <c r="KHJ122" s="337"/>
      <c r="KHK122" s="337"/>
      <c r="KHL122" s="337"/>
      <c r="KHM122" s="337" t="s">
        <v>243</v>
      </c>
      <c r="KHN122" s="337"/>
      <c r="KHO122" s="337"/>
      <c r="KHP122" s="337"/>
      <c r="KHQ122" s="337"/>
      <c r="KHR122" s="337"/>
      <c r="KHS122" s="337"/>
      <c r="KHT122" s="337"/>
      <c r="KHU122" s="337" t="s">
        <v>243</v>
      </c>
      <c r="KHV122" s="337"/>
      <c r="KHW122" s="337"/>
      <c r="KHX122" s="337"/>
      <c r="KHY122" s="337"/>
      <c r="KHZ122" s="337"/>
      <c r="KIA122" s="337"/>
      <c r="KIB122" s="337"/>
      <c r="KIC122" s="337" t="s">
        <v>243</v>
      </c>
      <c r="KID122" s="337"/>
      <c r="KIE122" s="337"/>
      <c r="KIF122" s="337"/>
      <c r="KIG122" s="337"/>
      <c r="KIH122" s="337"/>
      <c r="KII122" s="337"/>
      <c r="KIJ122" s="337"/>
      <c r="KIK122" s="337" t="s">
        <v>243</v>
      </c>
      <c r="KIL122" s="337"/>
      <c r="KIM122" s="337"/>
      <c r="KIN122" s="337"/>
      <c r="KIO122" s="337"/>
      <c r="KIP122" s="337"/>
      <c r="KIQ122" s="337"/>
      <c r="KIR122" s="337"/>
      <c r="KIS122" s="337" t="s">
        <v>243</v>
      </c>
      <c r="KIT122" s="337"/>
      <c r="KIU122" s="337"/>
      <c r="KIV122" s="337"/>
      <c r="KIW122" s="337"/>
      <c r="KIX122" s="337"/>
      <c r="KIY122" s="337"/>
      <c r="KIZ122" s="337"/>
      <c r="KJA122" s="337" t="s">
        <v>243</v>
      </c>
      <c r="KJB122" s="337"/>
      <c r="KJC122" s="337"/>
      <c r="KJD122" s="337"/>
      <c r="KJE122" s="337"/>
      <c r="KJF122" s="337"/>
      <c r="KJG122" s="337"/>
      <c r="KJH122" s="337"/>
      <c r="KJI122" s="337" t="s">
        <v>243</v>
      </c>
      <c r="KJJ122" s="337"/>
      <c r="KJK122" s="337"/>
      <c r="KJL122" s="337"/>
      <c r="KJM122" s="337"/>
      <c r="KJN122" s="337"/>
      <c r="KJO122" s="337"/>
      <c r="KJP122" s="337"/>
      <c r="KJQ122" s="337" t="s">
        <v>243</v>
      </c>
      <c r="KJR122" s="337"/>
      <c r="KJS122" s="337"/>
      <c r="KJT122" s="337"/>
      <c r="KJU122" s="337"/>
      <c r="KJV122" s="337"/>
      <c r="KJW122" s="337"/>
      <c r="KJX122" s="337"/>
      <c r="KJY122" s="337" t="s">
        <v>243</v>
      </c>
      <c r="KJZ122" s="337"/>
      <c r="KKA122" s="337"/>
      <c r="KKB122" s="337"/>
      <c r="KKC122" s="337"/>
      <c r="KKD122" s="337"/>
      <c r="KKE122" s="337"/>
      <c r="KKF122" s="337"/>
      <c r="KKG122" s="337" t="s">
        <v>243</v>
      </c>
      <c r="KKH122" s="337"/>
      <c r="KKI122" s="337"/>
      <c r="KKJ122" s="337"/>
      <c r="KKK122" s="337"/>
      <c r="KKL122" s="337"/>
      <c r="KKM122" s="337"/>
      <c r="KKN122" s="337"/>
      <c r="KKO122" s="337" t="s">
        <v>243</v>
      </c>
      <c r="KKP122" s="337"/>
      <c r="KKQ122" s="337"/>
      <c r="KKR122" s="337"/>
      <c r="KKS122" s="337"/>
      <c r="KKT122" s="337"/>
      <c r="KKU122" s="337"/>
      <c r="KKV122" s="337"/>
      <c r="KKW122" s="337" t="s">
        <v>243</v>
      </c>
      <c r="KKX122" s="337"/>
      <c r="KKY122" s="337"/>
      <c r="KKZ122" s="337"/>
      <c r="KLA122" s="337"/>
      <c r="KLB122" s="337"/>
      <c r="KLC122" s="337"/>
      <c r="KLD122" s="337"/>
      <c r="KLE122" s="337" t="s">
        <v>243</v>
      </c>
      <c r="KLF122" s="337"/>
      <c r="KLG122" s="337"/>
      <c r="KLH122" s="337"/>
      <c r="KLI122" s="337"/>
      <c r="KLJ122" s="337"/>
      <c r="KLK122" s="337"/>
      <c r="KLL122" s="337"/>
      <c r="KLM122" s="337" t="s">
        <v>243</v>
      </c>
      <c r="KLN122" s="337"/>
      <c r="KLO122" s="337"/>
      <c r="KLP122" s="337"/>
      <c r="KLQ122" s="337"/>
      <c r="KLR122" s="337"/>
      <c r="KLS122" s="337"/>
      <c r="KLT122" s="337"/>
      <c r="KLU122" s="337" t="s">
        <v>243</v>
      </c>
      <c r="KLV122" s="337"/>
      <c r="KLW122" s="337"/>
      <c r="KLX122" s="337"/>
      <c r="KLY122" s="337"/>
      <c r="KLZ122" s="337"/>
      <c r="KMA122" s="337"/>
      <c r="KMB122" s="337"/>
      <c r="KMC122" s="337" t="s">
        <v>243</v>
      </c>
      <c r="KMD122" s="337"/>
      <c r="KME122" s="337"/>
      <c r="KMF122" s="337"/>
      <c r="KMG122" s="337"/>
      <c r="KMH122" s="337"/>
      <c r="KMI122" s="337"/>
      <c r="KMJ122" s="337"/>
      <c r="KMK122" s="337" t="s">
        <v>243</v>
      </c>
      <c r="KML122" s="337"/>
      <c r="KMM122" s="337"/>
      <c r="KMN122" s="337"/>
      <c r="KMO122" s="337"/>
      <c r="KMP122" s="337"/>
      <c r="KMQ122" s="337"/>
      <c r="KMR122" s="337"/>
      <c r="KMS122" s="337" t="s">
        <v>243</v>
      </c>
      <c r="KMT122" s="337"/>
      <c r="KMU122" s="337"/>
      <c r="KMV122" s="337"/>
      <c r="KMW122" s="337"/>
      <c r="KMX122" s="337"/>
      <c r="KMY122" s="337"/>
      <c r="KMZ122" s="337"/>
      <c r="KNA122" s="337" t="s">
        <v>243</v>
      </c>
      <c r="KNB122" s="337"/>
      <c r="KNC122" s="337"/>
      <c r="KND122" s="337"/>
      <c r="KNE122" s="337"/>
      <c r="KNF122" s="337"/>
      <c r="KNG122" s="337"/>
      <c r="KNH122" s="337"/>
      <c r="KNI122" s="337" t="s">
        <v>243</v>
      </c>
      <c r="KNJ122" s="337"/>
      <c r="KNK122" s="337"/>
      <c r="KNL122" s="337"/>
      <c r="KNM122" s="337"/>
      <c r="KNN122" s="337"/>
      <c r="KNO122" s="337"/>
      <c r="KNP122" s="337"/>
      <c r="KNQ122" s="337" t="s">
        <v>243</v>
      </c>
      <c r="KNR122" s="337"/>
      <c r="KNS122" s="337"/>
      <c r="KNT122" s="337"/>
      <c r="KNU122" s="337"/>
      <c r="KNV122" s="337"/>
      <c r="KNW122" s="337"/>
      <c r="KNX122" s="337"/>
      <c r="KNY122" s="337" t="s">
        <v>243</v>
      </c>
      <c r="KNZ122" s="337"/>
      <c r="KOA122" s="337"/>
      <c r="KOB122" s="337"/>
      <c r="KOC122" s="337"/>
      <c r="KOD122" s="337"/>
      <c r="KOE122" s="337"/>
      <c r="KOF122" s="337"/>
      <c r="KOG122" s="337" t="s">
        <v>243</v>
      </c>
      <c r="KOH122" s="337"/>
      <c r="KOI122" s="337"/>
      <c r="KOJ122" s="337"/>
      <c r="KOK122" s="337"/>
      <c r="KOL122" s="337"/>
      <c r="KOM122" s="337"/>
      <c r="KON122" s="337"/>
      <c r="KOO122" s="337" t="s">
        <v>243</v>
      </c>
      <c r="KOP122" s="337"/>
      <c r="KOQ122" s="337"/>
      <c r="KOR122" s="337"/>
      <c r="KOS122" s="337"/>
      <c r="KOT122" s="337"/>
      <c r="KOU122" s="337"/>
      <c r="KOV122" s="337"/>
      <c r="KOW122" s="337" t="s">
        <v>243</v>
      </c>
      <c r="KOX122" s="337"/>
      <c r="KOY122" s="337"/>
      <c r="KOZ122" s="337"/>
      <c r="KPA122" s="337"/>
      <c r="KPB122" s="337"/>
      <c r="KPC122" s="337"/>
      <c r="KPD122" s="337"/>
      <c r="KPE122" s="337" t="s">
        <v>243</v>
      </c>
      <c r="KPF122" s="337"/>
      <c r="KPG122" s="337"/>
      <c r="KPH122" s="337"/>
      <c r="KPI122" s="337"/>
      <c r="KPJ122" s="337"/>
      <c r="KPK122" s="337"/>
      <c r="KPL122" s="337"/>
      <c r="KPM122" s="337" t="s">
        <v>243</v>
      </c>
      <c r="KPN122" s="337"/>
      <c r="KPO122" s="337"/>
      <c r="KPP122" s="337"/>
      <c r="KPQ122" s="337"/>
      <c r="KPR122" s="337"/>
      <c r="KPS122" s="337"/>
      <c r="KPT122" s="337"/>
      <c r="KPU122" s="337" t="s">
        <v>243</v>
      </c>
      <c r="KPV122" s="337"/>
      <c r="KPW122" s="337"/>
      <c r="KPX122" s="337"/>
      <c r="KPY122" s="337"/>
      <c r="KPZ122" s="337"/>
      <c r="KQA122" s="337"/>
      <c r="KQB122" s="337"/>
      <c r="KQC122" s="337" t="s">
        <v>243</v>
      </c>
      <c r="KQD122" s="337"/>
      <c r="KQE122" s="337"/>
      <c r="KQF122" s="337"/>
      <c r="KQG122" s="337"/>
      <c r="KQH122" s="337"/>
      <c r="KQI122" s="337"/>
      <c r="KQJ122" s="337"/>
      <c r="KQK122" s="337" t="s">
        <v>243</v>
      </c>
      <c r="KQL122" s="337"/>
      <c r="KQM122" s="337"/>
      <c r="KQN122" s="337"/>
      <c r="KQO122" s="337"/>
      <c r="KQP122" s="337"/>
      <c r="KQQ122" s="337"/>
      <c r="KQR122" s="337"/>
      <c r="KQS122" s="337" t="s">
        <v>243</v>
      </c>
      <c r="KQT122" s="337"/>
      <c r="KQU122" s="337"/>
      <c r="KQV122" s="337"/>
      <c r="KQW122" s="337"/>
      <c r="KQX122" s="337"/>
      <c r="KQY122" s="337"/>
      <c r="KQZ122" s="337"/>
      <c r="KRA122" s="337" t="s">
        <v>243</v>
      </c>
      <c r="KRB122" s="337"/>
      <c r="KRC122" s="337"/>
      <c r="KRD122" s="337"/>
      <c r="KRE122" s="337"/>
      <c r="KRF122" s="337"/>
      <c r="KRG122" s="337"/>
      <c r="KRH122" s="337"/>
      <c r="KRI122" s="337" t="s">
        <v>243</v>
      </c>
      <c r="KRJ122" s="337"/>
      <c r="KRK122" s="337"/>
      <c r="KRL122" s="337"/>
      <c r="KRM122" s="337"/>
      <c r="KRN122" s="337"/>
      <c r="KRO122" s="337"/>
      <c r="KRP122" s="337"/>
      <c r="KRQ122" s="337" t="s">
        <v>243</v>
      </c>
      <c r="KRR122" s="337"/>
      <c r="KRS122" s="337"/>
      <c r="KRT122" s="337"/>
      <c r="KRU122" s="337"/>
      <c r="KRV122" s="337"/>
      <c r="KRW122" s="337"/>
      <c r="KRX122" s="337"/>
      <c r="KRY122" s="337" t="s">
        <v>243</v>
      </c>
      <c r="KRZ122" s="337"/>
      <c r="KSA122" s="337"/>
      <c r="KSB122" s="337"/>
      <c r="KSC122" s="337"/>
      <c r="KSD122" s="337"/>
      <c r="KSE122" s="337"/>
      <c r="KSF122" s="337"/>
      <c r="KSG122" s="337" t="s">
        <v>243</v>
      </c>
      <c r="KSH122" s="337"/>
      <c r="KSI122" s="337"/>
      <c r="KSJ122" s="337"/>
      <c r="KSK122" s="337"/>
      <c r="KSL122" s="337"/>
      <c r="KSM122" s="337"/>
      <c r="KSN122" s="337"/>
      <c r="KSO122" s="337" t="s">
        <v>243</v>
      </c>
      <c r="KSP122" s="337"/>
      <c r="KSQ122" s="337"/>
      <c r="KSR122" s="337"/>
      <c r="KSS122" s="337"/>
      <c r="KST122" s="337"/>
      <c r="KSU122" s="337"/>
      <c r="KSV122" s="337"/>
      <c r="KSW122" s="337" t="s">
        <v>243</v>
      </c>
      <c r="KSX122" s="337"/>
      <c r="KSY122" s="337"/>
      <c r="KSZ122" s="337"/>
      <c r="KTA122" s="337"/>
      <c r="KTB122" s="337"/>
      <c r="KTC122" s="337"/>
      <c r="KTD122" s="337"/>
      <c r="KTE122" s="337" t="s">
        <v>243</v>
      </c>
      <c r="KTF122" s="337"/>
      <c r="KTG122" s="337"/>
      <c r="KTH122" s="337"/>
      <c r="KTI122" s="337"/>
      <c r="KTJ122" s="337"/>
      <c r="KTK122" s="337"/>
      <c r="KTL122" s="337"/>
      <c r="KTM122" s="337" t="s">
        <v>243</v>
      </c>
      <c r="KTN122" s="337"/>
      <c r="KTO122" s="337"/>
      <c r="KTP122" s="337"/>
      <c r="KTQ122" s="337"/>
      <c r="KTR122" s="337"/>
      <c r="KTS122" s="337"/>
      <c r="KTT122" s="337"/>
      <c r="KTU122" s="337" t="s">
        <v>243</v>
      </c>
      <c r="KTV122" s="337"/>
      <c r="KTW122" s="337"/>
      <c r="KTX122" s="337"/>
      <c r="KTY122" s="337"/>
      <c r="KTZ122" s="337"/>
      <c r="KUA122" s="337"/>
      <c r="KUB122" s="337"/>
      <c r="KUC122" s="337" t="s">
        <v>243</v>
      </c>
      <c r="KUD122" s="337"/>
      <c r="KUE122" s="337"/>
      <c r="KUF122" s="337"/>
      <c r="KUG122" s="337"/>
      <c r="KUH122" s="337"/>
      <c r="KUI122" s="337"/>
      <c r="KUJ122" s="337"/>
      <c r="KUK122" s="337" t="s">
        <v>243</v>
      </c>
      <c r="KUL122" s="337"/>
      <c r="KUM122" s="337"/>
      <c r="KUN122" s="337"/>
      <c r="KUO122" s="337"/>
      <c r="KUP122" s="337"/>
      <c r="KUQ122" s="337"/>
      <c r="KUR122" s="337"/>
      <c r="KUS122" s="337" t="s">
        <v>243</v>
      </c>
      <c r="KUT122" s="337"/>
      <c r="KUU122" s="337"/>
      <c r="KUV122" s="337"/>
      <c r="KUW122" s="337"/>
      <c r="KUX122" s="337"/>
      <c r="KUY122" s="337"/>
      <c r="KUZ122" s="337"/>
      <c r="KVA122" s="337" t="s">
        <v>243</v>
      </c>
      <c r="KVB122" s="337"/>
      <c r="KVC122" s="337"/>
      <c r="KVD122" s="337"/>
      <c r="KVE122" s="337"/>
      <c r="KVF122" s="337"/>
      <c r="KVG122" s="337"/>
      <c r="KVH122" s="337"/>
      <c r="KVI122" s="337" t="s">
        <v>243</v>
      </c>
      <c r="KVJ122" s="337"/>
      <c r="KVK122" s="337"/>
      <c r="KVL122" s="337"/>
      <c r="KVM122" s="337"/>
      <c r="KVN122" s="337"/>
      <c r="KVO122" s="337"/>
      <c r="KVP122" s="337"/>
      <c r="KVQ122" s="337" t="s">
        <v>243</v>
      </c>
      <c r="KVR122" s="337"/>
      <c r="KVS122" s="337"/>
      <c r="KVT122" s="337"/>
      <c r="KVU122" s="337"/>
      <c r="KVV122" s="337"/>
      <c r="KVW122" s="337"/>
      <c r="KVX122" s="337"/>
      <c r="KVY122" s="337" t="s">
        <v>243</v>
      </c>
      <c r="KVZ122" s="337"/>
      <c r="KWA122" s="337"/>
      <c r="KWB122" s="337"/>
      <c r="KWC122" s="337"/>
      <c r="KWD122" s="337"/>
      <c r="KWE122" s="337"/>
      <c r="KWF122" s="337"/>
      <c r="KWG122" s="337" t="s">
        <v>243</v>
      </c>
      <c r="KWH122" s="337"/>
      <c r="KWI122" s="337"/>
      <c r="KWJ122" s="337"/>
      <c r="KWK122" s="337"/>
      <c r="KWL122" s="337"/>
      <c r="KWM122" s="337"/>
      <c r="KWN122" s="337"/>
      <c r="KWO122" s="337" t="s">
        <v>243</v>
      </c>
      <c r="KWP122" s="337"/>
      <c r="KWQ122" s="337"/>
      <c r="KWR122" s="337"/>
      <c r="KWS122" s="337"/>
      <c r="KWT122" s="337"/>
      <c r="KWU122" s="337"/>
      <c r="KWV122" s="337"/>
      <c r="KWW122" s="337" t="s">
        <v>243</v>
      </c>
      <c r="KWX122" s="337"/>
      <c r="KWY122" s="337"/>
      <c r="KWZ122" s="337"/>
      <c r="KXA122" s="337"/>
      <c r="KXB122" s="337"/>
      <c r="KXC122" s="337"/>
      <c r="KXD122" s="337"/>
      <c r="KXE122" s="337" t="s">
        <v>243</v>
      </c>
      <c r="KXF122" s="337"/>
      <c r="KXG122" s="337"/>
      <c r="KXH122" s="337"/>
      <c r="KXI122" s="337"/>
      <c r="KXJ122" s="337"/>
      <c r="KXK122" s="337"/>
      <c r="KXL122" s="337"/>
      <c r="KXM122" s="337" t="s">
        <v>243</v>
      </c>
      <c r="KXN122" s="337"/>
      <c r="KXO122" s="337"/>
      <c r="KXP122" s="337"/>
      <c r="KXQ122" s="337"/>
      <c r="KXR122" s="337"/>
      <c r="KXS122" s="337"/>
      <c r="KXT122" s="337"/>
      <c r="KXU122" s="337" t="s">
        <v>243</v>
      </c>
      <c r="KXV122" s="337"/>
      <c r="KXW122" s="337"/>
      <c r="KXX122" s="337"/>
      <c r="KXY122" s="337"/>
      <c r="KXZ122" s="337"/>
      <c r="KYA122" s="337"/>
      <c r="KYB122" s="337"/>
      <c r="KYC122" s="337" t="s">
        <v>243</v>
      </c>
      <c r="KYD122" s="337"/>
      <c r="KYE122" s="337"/>
      <c r="KYF122" s="337"/>
      <c r="KYG122" s="337"/>
      <c r="KYH122" s="337"/>
      <c r="KYI122" s="337"/>
      <c r="KYJ122" s="337"/>
      <c r="KYK122" s="337" t="s">
        <v>243</v>
      </c>
      <c r="KYL122" s="337"/>
      <c r="KYM122" s="337"/>
      <c r="KYN122" s="337"/>
      <c r="KYO122" s="337"/>
      <c r="KYP122" s="337"/>
      <c r="KYQ122" s="337"/>
      <c r="KYR122" s="337"/>
      <c r="KYS122" s="337" t="s">
        <v>243</v>
      </c>
      <c r="KYT122" s="337"/>
      <c r="KYU122" s="337"/>
      <c r="KYV122" s="337"/>
      <c r="KYW122" s="337"/>
      <c r="KYX122" s="337"/>
      <c r="KYY122" s="337"/>
      <c r="KYZ122" s="337"/>
      <c r="KZA122" s="337" t="s">
        <v>243</v>
      </c>
      <c r="KZB122" s="337"/>
      <c r="KZC122" s="337"/>
      <c r="KZD122" s="337"/>
      <c r="KZE122" s="337"/>
      <c r="KZF122" s="337"/>
      <c r="KZG122" s="337"/>
      <c r="KZH122" s="337"/>
      <c r="KZI122" s="337" t="s">
        <v>243</v>
      </c>
      <c r="KZJ122" s="337"/>
      <c r="KZK122" s="337"/>
      <c r="KZL122" s="337"/>
      <c r="KZM122" s="337"/>
      <c r="KZN122" s="337"/>
      <c r="KZO122" s="337"/>
      <c r="KZP122" s="337"/>
      <c r="KZQ122" s="337" t="s">
        <v>243</v>
      </c>
      <c r="KZR122" s="337"/>
      <c r="KZS122" s="337"/>
      <c r="KZT122" s="337"/>
      <c r="KZU122" s="337"/>
      <c r="KZV122" s="337"/>
      <c r="KZW122" s="337"/>
      <c r="KZX122" s="337"/>
      <c r="KZY122" s="337" t="s">
        <v>243</v>
      </c>
      <c r="KZZ122" s="337"/>
      <c r="LAA122" s="337"/>
      <c r="LAB122" s="337"/>
      <c r="LAC122" s="337"/>
      <c r="LAD122" s="337"/>
      <c r="LAE122" s="337"/>
      <c r="LAF122" s="337"/>
      <c r="LAG122" s="337" t="s">
        <v>243</v>
      </c>
      <c r="LAH122" s="337"/>
      <c r="LAI122" s="337"/>
      <c r="LAJ122" s="337"/>
      <c r="LAK122" s="337"/>
      <c r="LAL122" s="337"/>
      <c r="LAM122" s="337"/>
      <c r="LAN122" s="337"/>
      <c r="LAO122" s="337" t="s">
        <v>243</v>
      </c>
      <c r="LAP122" s="337"/>
      <c r="LAQ122" s="337"/>
      <c r="LAR122" s="337"/>
      <c r="LAS122" s="337"/>
      <c r="LAT122" s="337"/>
      <c r="LAU122" s="337"/>
      <c r="LAV122" s="337"/>
      <c r="LAW122" s="337" t="s">
        <v>243</v>
      </c>
      <c r="LAX122" s="337"/>
      <c r="LAY122" s="337"/>
      <c r="LAZ122" s="337"/>
      <c r="LBA122" s="337"/>
      <c r="LBB122" s="337"/>
      <c r="LBC122" s="337"/>
      <c r="LBD122" s="337"/>
      <c r="LBE122" s="337" t="s">
        <v>243</v>
      </c>
      <c r="LBF122" s="337"/>
      <c r="LBG122" s="337"/>
      <c r="LBH122" s="337"/>
      <c r="LBI122" s="337"/>
      <c r="LBJ122" s="337"/>
      <c r="LBK122" s="337"/>
      <c r="LBL122" s="337"/>
      <c r="LBM122" s="337" t="s">
        <v>243</v>
      </c>
      <c r="LBN122" s="337"/>
      <c r="LBO122" s="337"/>
      <c r="LBP122" s="337"/>
      <c r="LBQ122" s="337"/>
      <c r="LBR122" s="337"/>
      <c r="LBS122" s="337"/>
      <c r="LBT122" s="337"/>
      <c r="LBU122" s="337" t="s">
        <v>243</v>
      </c>
      <c r="LBV122" s="337"/>
      <c r="LBW122" s="337"/>
      <c r="LBX122" s="337"/>
      <c r="LBY122" s="337"/>
      <c r="LBZ122" s="337"/>
      <c r="LCA122" s="337"/>
      <c r="LCB122" s="337"/>
      <c r="LCC122" s="337" t="s">
        <v>243</v>
      </c>
      <c r="LCD122" s="337"/>
      <c r="LCE122" s="337"/>
      <c r="LCF122" s="337"/>
      <c r="LCG122" s="337"/>
      <c r="LCH122" s="337"/>
      <c r="LCI122" s="337"/>
      <c r="LCJ122" s="337"/>
      <c r="LCK122" s="337" t="s">
        <v>243</v>
      </c>
      <c r="LCL122" s="337"/>
      <c r="LCM122" s="337"/>
      <c r="LCN122" s="337"/>
      <c r="LCO122" s="337"/>
      <c r="LCP122" s="337"/>
      <c r="LCQ122" s="337"/>
      <c r="LCR122" s="337"/>
      <c r="LCS122" s="337" t="s">
        <v>243</v>
      </c>
      <c r="LCT122" s="337"/>
      <c r="LCU122" s="337"/>
      <c r="LCV122" s="337"/>
      <c r="LCW122" s="337"/>
      <c r="LCX122" s="337"/>
      <c r="LCY122" s="337"/>
      <c r="LCZ122" s="337"/>
      <c r="LDA122" s="337" t="s">
        <v>243</v>
      </c>
      <c r="LDB122" s="337"/>
      <c r="LDC122" s="337"/>
      <c r="LDD122" s="337"/>
      <c r="LDE122" s="337"/>
      <c r="LDF122" s="337"/>
      <c r="LDG122" s="337"/>
      <c r="LDH122" s="337"/>
      <c r="LDI122" s="337" t="s">
        <v>243</v>
      </c>
      <c r="LDJ122" s="337"/>
      <c r="LDK122" s="337"/>
      <c r="LDL122" s="337"/>
      <c r="LDM122" s="337"/>
      <c r="LDN122" s="337"/>
      <c r="LDO122" s="337"/>
      <c r="LDP122" s="337"/>
      <c r="LDQ122" s="337" t="s">
        <v>243</v>
      </c>
      <c r="LDR122" s="337"/>
      <c r="LDS122" s="337"/>
      <c r="LDT122" s="337"/>
      <c r="LDU122" s="337"/>
      <c r="LDV122" s="337"/>
      <c r="LDW122" s="337"/>
      <c r="LDX122" s="337"/>
      <c r="LDY122" s="337" t="s">
        <v>243</v>
      </c>
      <c r="LDZ122" s="337"/>
      <c r="LEA122" s="337"/>
      <c r="LEB122" s="337"/>
      <c r="LEC122" s="337"/>
      <c r="LED122" s="337"/>
      <c r="LEE122" s="337"/>
      <c r="LEF122" s="337"/>
      <c r="LEG122" s="337" t="s">
        <v>243</v>
      </c>
      <c r="LEH122" s="337"/>
      <c r="LEI122" s="337"/>
      <c r="LEJ122" s="337"/>
      <c r="LEK122" s="337"/>
      <c r="LEL122" s="337"/>
      <c r="LEM122" s="337"/>
      <c r="LEN122" s="337"/>
      <c r="LEO122" s="337" t="s">
        <v>243</v>
      </c>
      <c r="LEP122" s="337"/>
      <c r="LEQ122" s="337"/>
      <c r="LER122" s="337"/>
      <c r="LES122" s="337"/>
      <c r="LET122" s="337"/>
      <c r="LEU122" s="337"/>
      <c r="LEV122" s="337"/>
      <c r="LEW122" s="337" t="s">
        <v>243</v>
      </c>
      <c r="LEX122" s="337"/>
      <c r="LEY122" s="337"/>
      <c r="LEZ122" s="337"/>
      <c r="LFA122" s="337"/>
      <c r="LFB122" s="337"/>
      <c r="LFC122" s="337"/>
      <c r="LFD122" s="337"/>
      <c r="LFE122" s="337" t="s">
        <v>243</v>
      </c>
      <c r="LFF122" s="337"/>
      <c r="LFG122" s="337"/>
      <c r="LFH122" s="337"/>
      <c r="LFI122" s="337"/>
      <c r="LFJ122" s="337"/>
      <c r="LFK122" s="337"/>
      <c r="LFL122" s="337"/>
      <c r="LFM122" s="337" t="s">
        <v>243</v>
      </c>
      <c r="LFN122" s="337"/>
      <c r="LFO122" s="337"/>
      <c r="LFP122" s="337"/>
      <c r="LFQ122" s="337"/>
      <c r="LFR122" s="337"/>
      <c r="LFS122" s="337"/>
      <c r="LFT122" s="337"/>
      <c r="LFU122" s="337" t="s">
        <v>243</v>
      </c>
      <c r="LFV122" s="337"/>
      <c r="LFW122" s="337"/>
      <c r="LFX122" s="337"/>
      <c r="LFY122" s="337"/>
      <c r="LFZ122" s="337"/>
      <c r="LGA122" s="337"/>
      <c r="LGB122" s="337"/>
      <c r="LGC122" s="337" t="s">
        <v>243</v>
      </c>
      <c r="LGD122" s="337"/>
      <c r="LGE122" s="337"/>
      <c r="LGF122" s="337"/>
      <c r="LGG122" s="337"/>
      <c r="LGH122" s="337"/>
      <c r="LGI122" s="337"/>
      <c r="LGJ122" s="337"/>
      <c r="LGK122" s="337" t="s">
        <v>243</v>
      </c>
      <c r="LGL122" s="337"/>
      <c r="LGM122" s="337"/>
      <c r="LGN122" s="337"/>
      <c r="LGO122" s="337"/>
      <c r="LGP122" s="337"/>
      <c r="LGQ122" s="337"/>
      <c r="LGR122" s="337"/>
      <c r="LGS122" s="337" t="s">
        <v>243</v>
      </c>
      <c r="LGT122" s="337"/>
      <c r="LGU122" s="337"/>
      <c r="LGV122" s="337"/>
      <c r="LGW122" s="337"/>
      <c r="LGX122" s="337"/>
      <c r="LGY122" s="337"/>
      <c r="LGZ122" s="337"/>
      <c r="LHA122" s="337" t="s">
        <v>243</v>
      </c>
      <c r="LHB122" s="337"/>
      <c r="LHC122" s="337"/>
      <c r="LHD122" s="337"/>
      <c r="LHE122" s="337"/>
      <c r="LHF122" s="337"/>
      <c r="LHG122" s="337"/>
      <c r="LHH122" s="337"/>
      <c r="LHI122" s="337" t="s">
        <v>243</v>
      </c>
      <c r="LHJ122" s="337"/>
      <c r="LHK122" s="337"/>
      <c r="LHL122" s="337"/>
      <c r="LHM122" s="337"/>
      <c r="LHN122" s="337"/>
      <c r="LHO122" s="337"/>
      <c r="LHP122" s="337"/>
      <c r="LHQ122" s="337" t="s">
        <v>243</v>
      </c>
      <c r="LHR122" s="337"/>
      <c r="LHS122" s="337"/>
      <c r="LHT122" s="337"/>
      <c r="LHU122" s="337"/>
      <c r="LHV122" s="337"/>
      <c r="LHW122" s="337"/>
      <c r="LHX122" s="337"/>
      <c r="LHY122" s="337" t="s">
        <v>243</v>
      </c>
      <c r="LHZ122" s="337"/>
      <c r="LIA122" s="337"/>
      <c r="LIB122" s="337"/>
      <c r="LIC122" s="337"/>
      <c r="LID122" s="337"/>
      <c r="LIE122" s="337"/>
      <c r="LIF122" s="337"/>
      <c r="LIG122" s="337" t="s">
        <v>243</v>
      </c>
      <c r="LIH122" s="337"/>
      <c r="LII122" s="337"/>
      <c r="LIJ122" s="337"/>
      <c r="LIK122" s="337"/>
      <c r="LIL122" s="337"/>
      <c r="LIM122" s="337"/>
      <c r="LIN122" s="337"/>
      <c r="LIO122" s="337" t="s">
        <v>243</v>
      </c>
      <c r="LIP122" s="337"/>
      <c r="LIQ122" s="337"/>
      <c r="LIR122" s="337"/>
      <c r="LIS122" s="337"/>
      <c r="LIT122" s="337"/>
      <c r="LIU122" s="337"/>
      <c r="LIV122" s="337"/>
      <c r="LIW122" s="337" t="s">
        <v>243</v>
      </c>
      <c r="LIX122" s="337"/>
      <c r="LIY122" s="337"/>
      <c r="LIZ122" s="337"/>
      <c r="LJA122" s="337"/>
      <c r="LJB122" s="337"/>
      <c r="LJC122" s="337"/>
      <c r="LJD122" s="337"/>
      <c r="LJE122" s="337" t="s">
        <v>243</v>
      </c>
      <c r="LJF122" s="337"/>
      <c r="LJG122" s="337"/>
      <c r="LJH122" s="337"/>
      <c r="LJI122" s="337"/>
      <c r="LJJ122" s="337"/>
      <c r="LJK122" s="337"/>
      <c r="LJL122" s="337"/>
      <c r="LJM122" s="337" t="s">
        <v>243</v>
      </c>
      <c r="LJN122" s="337"/>
      <c r="LJO122" s="337"/>
      <c r="LJP122" s="337"/>
      <c r="LJQ122" s="337"/>
      <c r="LJR122" s="337"/>
      <c r="LJS122" s="337"/>
      <c r="LJT122" s="337"/>
      <c r="LJU122" s="337" t="s">
        <v>243</v>
      </c>
      <c r="LJV122" s="337"/>
      <c r="LJW122" s="337"/>
      <c r="LJX122" s="337"/>
      <c r="LJY122" s="337"/>
      <c r="LJZ122" s="337"/>
      <c r="LKA122" s="337"/>
      <c r="LKB122" s="337"/>
      <c r="LKC122" s="337" t="s">
        <v>243</v>
      </c>
      <c r="LKD122" s="337"/>
      <c r="LKE122" s="337"/>
      <c r="LKF122" s="337"/>
      <c r="LKG122" s="337"/>
      <c r="LKH122" s="337"/>
      <c r="LKI122" s="337"/>
      <c r="LKJ122" s="337"/>
      <c r="LKK122" s="337" t="s">
        <v>243</v>
      </c>
      <c r="LKL122" s="337"/>
      <c r="LKM122" s="337"/>
      <c r="LKN122" s="337"/>
      <c r="LKO122" s="337"/>
      <c r="LKP122" s="337"/>
      <c r="LKQ122" s="337"/>
      <c r="LKR122" s="337"/>
      <c r="LKS122" s="337" t="s">
        <v>243</v>
      </c>
      <c r="LKT122" s="337"/>
      <c r="LKU122" s="337"/>
      <c r="LKV122" s="337"/>
      <c r="LKW122" s="337"/>
      <c r="LKX122" s="337"/>
      <c r="LKY122" s="337"/>
      <c r="LKZ122" s="337"/>
      <c r="LLA122" s="337" t="s">
        <v>243</v>
      </c>
      <c r="LLB122" s="337"/>
      <c r="LLC122" s="337"/>
      <c r="LLD122" s="337"/>
      <c r="LLE122" s="337"/>
      <c r="LLF122" s="337"/>
      <c r="LLG122" s="337"/>
      <c r="LLH122" s="337"/>
      <c r="LLI122" s="337" t="s">
        <v>243</v>
      </c>
      <c r="LLJ122" s="337"/>
      <c r="LLK122" s="337"/>
      <c r="LLL122" s="337"/>
      <c r="LLM122" s="337"/>
      <c r="LLN122" s="337"/>
      <c r="LLO122" s="337"/>
      <c r="LLP122" s="337"/>
      <c r="LLQ122" s="337" t="s">
        <v>243</v>
      </c>
      <c r="LLR122" s="337"/>
      <c r="LLS122" s="337"/>
      <c r="LLT122" s="337"/>
      <c r="LLU122" s="337"/>
      <c r="LLV122" s="337"/>
      <c r="LLW122" s="337"/>
      <c r="LLX122" s="337"/>
      <c r="LLY122" s="337" t="s">
        <v>243</v>
      </c>
      <c r="LLZ122" s="337"/>
      <c r="LMA122" s="337"/>
      <c r="LMB122" s="337"/>
      <c r="LMC122" s="337"/>
      <c r="LMD122" s="337"/>
      <c r="LME122" s="337"/>
      <c r="LMF122" s="337"/>
      <c r="LMG122" s="337" t="s">
        <v>243</v>
      </c>
      <c r="LMH122" s="337"/>
      <c r="LMI122" s="337"/>
      <c r="LMJ122" s="337"/>
      <c r="LMK122" s="337"/>
      <c r="LML122" s="337"/>
      <c r="LMM122" s="337"/>
      <c r="LMN122" s="337"/>
      <c r="LMO122" s="337" t="s">
        <v>243</v>
      </c>
      <c r="LMP122" s="337"/>
      <c r="LMQ122" s="337"/>
      <c r="LMR122" s="337"/>
      <c r="LMS122" s="337"/>
      <c r="LMT122" s="337"/>
      <c r="LMU122" s="337"/>
      <c r="LMV122" s="337"/>
      <c r="LMW122" s="337" t="s">
        <v>243</v>
      </c>
      <c r="LMX122" s="337"/>
      <c r="LMY122" s="337"/>
      <c r="LMZ122" s="337"/>
      <c r="LNA122" s="337"/>
      <c r="LNB122" s="337"/>
      <c r="LNC122" s="337"/>
      <c r="LND122" s="337"/>
      <c r="LNE122" s="337" t="s">
        <v>243</v>
      </c>
      <c r="LNF122" s="337"/>
      <c r="LNG122" s="337"/>
      <c r="LNH122" s="337"/>
      <c r="LNI122" s="337"/>
      <c r="LNJ122" s="337"/>
      <c r="LNK122" s="337"/>
      <c r="LNL122" s="337"/>
      <c r="LNM122" s="337" t="s">
        <v>243</v>
      </c>
      <c r="LNN122" s="337"/>
      <c r="LNO122" s="337"/>
      <c r="LNP122" s="337"/>
      <c r="LNQ122" s="337"/>
      <c r="LNR122" s="337"/>
      <c r="LNS122" s="337"/>
      <c r="LNT122" s="337"/>
      <c r="LNU122" s="337" t="s">
        <v>243</v>
      </c>
      <c r="LNV122" s="337"/>
      <c r="LNW122" s="337"/>
      <c r="LNX122" s="337"/>
      <c r="LNY122" s="337"/>
      <c r="LNZ122" s="337"/>
      <c r="LOA122" s="337"/>
      <c r="LOB122" s="337"/>
      <c r="LOC122" s="337" t="s">
        <v>243</v>
      </c>
      <c r="LOD122" s="337"/>
      <c r="LOE122" s="337"/>
      <c r="LOF122" s="337"/>
      <c r="LOG122" s="337"/>
      <c r="LOH122" s="337"/>
      <c r="LOI122" s="337"/>
      <c r="LOJ122" s="337"/>
      <c r="LOK122" s="337" t="s">
        <v>243</v>
      </c>
      <c r="LOL122" s="337"/>
      <c r="LOM122" s="337"/>
      <c r="LON122" s="337"/>
      <c r="LOO122" s="337"/>
      <c r="LOP122" s="337"/>
      <c r="LOQ122" s="337"/>
      <c r="LOR122" s="337"/>
      <c r="LOS122" s="337" t="s">
        <v>243</v>
      </c>
      <c r="LOT122" s="337"/>
      <c r="LOU122" s="337"/>
      <c r="LOV122" s="337"/>
      <c r="LOW122" s="337"/>
      <c r="LOX122" s="337"/>
      <c r="LOY122" s="337"/>
      <c r="LOZ122" s="337"/>
      <c r="LPA122" s="337" t="s">
        <v>243</v>
      </c>
      <c r="LPB122" s="337"/>
      <c r="LPC122" s="337"/>
      <c r="LPD122" s="337"/>
      <c r="LPE122" s="337"/>
      <c r="LPF122" s="337"/>
      <c r="LPG122" s="337"/>
      <c r="LPH122" s="337"/>
      <c r="LPI122" s="337" t="s">
        <v>243</v>
      </c>
      <c r="LPJ122" s="337"/>
      <c r="LPK122" s="337"/>
      <c r="LPL122" s="337"/>
      <c r="LPM122" s="337"/>
      <c r="LPN122" s="337"/>
      <c r="LPO122" s="337"/>
      <c r="LPP122" s="337"/>
      <c r="LPQ122" s="337" t="s">
        <v>243</v>
      </c>
      <c r="LPR122" s="337"/>
      <c r="LPS122" s="337"/>
      <c r="LPT122" s="337"/>
      <c r="LPU122" s="337"/>
      <c r="LPV122" s="337"/>
      <c r="LPW122" s="337"/>
      <c r="LPX122" s="337"/>
      <c r="LPY122" s="337" t="s">
        <v>243</v>
      </c>
      <c r="LPZ122" s="337"/>
      <c r="LQA122" s="337"/>
      <c r="LQB122" s="337"/>
      <c r="LQC122" s="337"/>
      <c r="LQD122" s="337"/>
      <c r="LQE122" s="337"/>
      <c r="LQF122" s="337"/>
      <c r="LQG122" s="337" t="s">
        <v>243</v>
      </c>
      <c r="LQH122" s="337"/>
      <c r="LQI122" s="337"/>
      <c r="LQJ122" s="337"/>
      <c r="LQK122" s="337"/>
      <c r="LQL122" s="337"/>
      <c r="LQM122" s="337"/>
      <c r="LQN122" s="337"/>
      <c r="LQO122" s="337" t="s">
        <v>243</v>
      </c>
      <c r="LQP122" s="337"/>
      <c r="LQQ122" s="337"/>
      <c r="LQR122" s="337"/>
      <c r="LQS122" s="337"/>
      <c r="LQT122" s="337"/>
      <c r="LQU122" s="337"/>
      <c r="LQV122" s="337"/>
      <c r="LQW122" s="337" t="s">
        <v>243</v>
      </c>
      <c r="LQX122" s="337"/>
      <c r="LQY122" s="337"/>
      <c r="LQZ122" s="337"/>
      <c r="LRA122" s="337"/>
      <c r="LRB122" s="337"/>
      <c r="LRC122" s="337"/>
      <c r="LRD122" s="337"/>
      <c r="LRE122" s="337" t="s">
        <v>243</v>
      </c>
      <c r="LRF122" s="337"/>
      <c r="LRG122" s="337"/>
      <c r="LRH122" s="337"/>
      <c r="LRI122" s="337"/>
      <c r="LRJ122" s="337"/>
      <c r="LRK122" s="337"/>
      <c r="LRL122" s="337"/>
      <c r="LRM122" s="337" t="s">
        <v>243</v>
      </c>
      <c r="LRN122" s="337"/>
      <c r="LRO122" s="337"/>
      <c r="LRP122" s="337"/>
      <c r="LRQ122" s="337"/>
      <c r="LRR122" s="337"/>
      <c r="LRS122" s="337"/>
      <c r="LRT122" s="337"/>
      <c r="LRU122" s="337" t="s">
        <v>243</v>
      </c>
      <c r="LRV122" s="337"/>
      <c r="LRW122" s="337"/>
      <c r="LRX122" s="337"/>
      <c r="LRY122" s="337"/>
      <c r="LRZ122" s="337"/>
      <c r="LSA122" s="337"/>
      <c r="LSB122" s="337"/>
      <c r="LSC122" s="337" t="s">
        <v>243</v>
      </c>
      <c r="LSD122" s="337"/>
      <c r="LSE122" s="337"/>
      <c r="LSF122" s="337"/>
      <c r="LSG122" s="337"/>
      <c r="LSH122" s="337"/>
      <c r="LSI122" s="337"/>
      <c r="LSJ122" s="337"/>
      <c r="LSK122" s="337" t="s">
        <v>243</v>
      </c>
      <c r="LSL122" s="337"/>
      <c r="LSM122" s="337"/>
      <c r="LSN122" s="337"/>
      <c r="LSO122" s="337"/>
      <c r="LSP122" s="337"/>
      <c r="LSQ122" s="337"/>
      <c r="LSR122" s="337"/>
      <c r="LSS122" s="337" t="s">
        <v>243</v>
      </c>
      <c r="LST122" s="337"/>
      <c r="LSU122" s="337"/>
      <c r="LSV122" s="337"/>
      <c r="LSW122" s="337"/>
      <c r="LSX122" s="337"/>
      <c r="LSY122" s="337"/>
      <c r="LSZ122" s="337"/>
      <c r="LTA122" s="337" t="s">
        <v>243</v>
      </c>
      <c r="LTB122" s="337"/>
      <c r="LTC122" s="337"/>
      <c r="LTD122" s="337"/>
      <c r="LTE122" s="337"/>
      <c r="LTF122" s="337"/>
      <c r="LTG122" s="337"/>
      <c r="LTH122" s="337"/>
      <c r="LTI122" s="337" t="s">
        <v>243</v>
      </c>
      <c r="LTJ122" s="337"/>
      <c r="LTK122" s="337"/>
      <c r="LTL122" s="337"/>
      <c r="LTM122" s="337"/>
      <c r="LTN122" s="337"/>
      <c r="LTO122" s="337"/>
      <c r="LTP122" s="337"/>
      <c r="LTQ122" s="337" t="s">
        <v>243</v>
      </c>
      <c r="LTR122" s="337"/>
      <c r="LTS122" s="337"/>
      <c r="LTT122" s="337"/>
      <c r="LTU122" s="337"/>
      <c r="LTV122" s="337"/>
      <c r="LTW122" s="337"/>
      <c r="LTX122" s="337"/>
      <c r="LTY122" s="337" t="s">
        <v>243</v>
      </c>
      <c r="LTZ122" s="337"/>
      <c r="LUA122" s="337"/>
      <c r="LUB122" s="337"/>
      <c r="LUC122" s="337"/>
      <c r="LUD122" s="337"/>
      <c r="LUE122" s="337"/>
      <c r="LUF122" s="337"/>
      <c r="LUG122" s="337" t="s">
        <v>243</v>
      </c>
      <c r="LUH122" s="337"/>
      <c r="LUI122" s="337"/>
      <c r="LUJ122" s="337"/>
      <c r="LUK122" s="337"/>
      <c r="LUL122" s="337"/>
      <c r="LUM122" s="337"/>
      <c r="LUN122" s="337"/>
      <c r="LUO122" s="337" t="s">
        <v>243</v>
      </c>
      <c r="LUP122" s="337"/>
      <c r="LUQ122" s="337"/>
      <c r="LUR122" s="337"/>
      <c r="LUS122" s="337"/>
      <c r="LUT122" s="337"/>
      <c r="LUU122" s="337"/>
      <c r="LUV122" s="337"/>
      <c r="LUW122" s="337" t="s">
        <v>243</v>
      </c>
      <c r="LUX122" s="337"/>
      <c r="LUY122" s="337"/>
      <c r="LUZ122" s="337"/>
      <c r="LVA122" s="337"/>
      <c r="LVB122" s="337"/>
      <c r="LVC122" s="337"/>
      <c r="LVD122" s="337"/>
      <c r="LVE122" s="337" t="s">
        <v>243</v>
      </c>
      <c r="LVF122" s="337"/>
      <c r="LVG122" s="337"/>
      <c r="LVH122" s="337"/>
      <c r="LVI122" s="337"/>
      <c r="LVJ122" s="337"/>
      <c r="LVK122" s="337"/>
      <c r="LVL122" s="337"/>
      <c r="LVM122" s="337" t="s">
        <v>243</v>
      </c>
      <c r="LVN122" s="337"/>
      <c r="LVO122" s="337"/>
      <c r="LVP122" s="337"/>
      <c r="LVQ122" s="337"/>
      <c r="LVR122" s="337"/>
      <c r="LVS122" s="337"/>
      <c r="LVT122" s="337"/>
      <c r="LVU122" s="337" t="s">
        <v>243</v>
      </c>
      <c r="LVV122" s="337"/>
      <c r="LVW122" s="337"/>
      <c r="LVX122" s="337"/>
      <c r="LVY122" s="337"/>
      <c r="LVZ122" s="337"/>
      <c r="LWA122" s="337"/>
      <c r="LWB122" s="337"/>
      <c r="LWC122" s="337" t="s">
        <v>243</v>
      </c>
      <c r="LWD122" s="337"/>
      <c r="LWE122" s="337"/>
      <c r="LWF122" s="337"/>
      <c r="LWG122" s="337"/>
      <c r="LWH122" s="337"/>
      <c r="LWI122" s="337"/>
      <c r="LWJ122" s="337"/>
      <c r="LWK122" s="337" t="s">
        <v>243</v>
      </c>
      <c r="LWL122" s="337"/>
      <c r="LWM122" s="337"/>
      <c r="LWN122" s="337"/>
      <c r="LWO122" s="337"/>
      <c r="LWP122" s="337"/>
      <c r="LWQ122" s="337"/>
      <c r="LWR122" s="337"/>
      <c r="LWS122" s="337" t="s">
        <v>243</v>
      </c>
      <c r="LWT122" s="337"/>
      <c r="LWU122" s="337"/>
      <c r="LWV122" s="337"/>
      <c r="LWW122" s="337"/>
      <c r="LWX122" s="337"/>
      <c r="LWY122" s="337"/>
      <c r="LWZ122" s="337"/>
      <c r="LXA122" s="337" t="s">
        <v>243</v>
      </c>
      <c r="LXB122" s="337"/>
      <c r="LXC122" s="337"/>
      <c r="LXD122" s="337"/>
      <c r="LXE122" s="337"/>
      <c r="LXF122" s="337"/>
      <c r="LXG122" s="337"/>
      <c r="LXH122" s="337"/>
      <c r="LXI122" s="337" t="s">
        <v>243</v>
      </c>
      <c r="LXJ122" s="337"/>
      <c r="LXK122" s="337"/>
      <c r="LXL122" s="337"/>
      <c r="LXM122" s="337"/>
      <c r="LXN122" s="337"/>
      <c r="LXO122" s="337"/>
      <c r="LXP122" s="337"/>
      <c r="LXQ122" s="337" t="s">
        <v>243</v>
      </c>
      <c r="LXR122" s="337"/>
      <c r="LXS122" s="337"/>
      <c r="LXT122" s="337"/>
      <c r="LXU122" s="337"/>
      <c r="LXV122" s="337"/>
      <c r="LXW122" s="337"/>
      <c r="LXX122" s="337"/>
      <c r="LXY122" s="337" t="s">
        <v>243</v>
      </c>
      <c r="LXZ122" s="337"/>
      <c r="LYA122" s="337"/>
      <c r="LYB122" s="337"/>
      <c r="LYC122" s="337"/>
      <c r="LYD122" s="337"/>
      <c r="LYE122" s="337"/>
      <c r="LYF122" s="337"/>
      <c r="LYG122" s="337" t="s">
        <v>243</v>
      </c>
      <c r="LYH122" s="337"/>
      <c r="LYI122" s="337"/>
      <c r="LYJ122" s="337"/>
      <c r="LYK122" s="337"/>
      <c r="LYL122" s="337"/>
      <c r="LYM122" s="337"/>
      <c r="LYN122" s="337"/>
      <c r="LYO122" s="337" t="s">
        <v>243</v>
      </c>
      <c r="LYP122" s="337"/>
      <c r="LYQ122" s="337"/>
      <c r="LYR122" s="337"/>
      <c r="LYS122" s="337"/>
      <c r="LYT122" s="337"/>
      <c r="LYU122" s="337"/>
      <c r="LYV122" s="337"/>
      <c r="LYW122" s="337" t="s">
        <v>243</v>
      </c>
      <c r="LYX122" s="337"/>
      <c r="LYY122" s="337"/>
      <c r="LYZ122" s="337"/>
      <c r="LZA122" s="337"/>
      <c r="LZB122" s="337"/>
      <c r="LZC122" s="337"/>
      <c r="LZD122" s="337"/>
      <c r="LZE122" s="337" t="s">
        <v>243</v>
      </c>
      <c r="LZF122" s="337"/>
      <c r="LZG122" s="337"/>
      <c r="LZH122" s="337"/>
      <c r="LZI122" s="337"/>
      <c r="LZJ122" s="337"/>
      <c r="LZK122" s="337"/>
      <c r="LZL122" s="337"/>
      <c r="LZM122" s="337" t="s">
        <v>243</v>
      </c>
      <c r="LZN122" s="337"/>
      <c r="LZO122" s="337"/>
      <c r="LZP122" s="337"/>
      <c r="LZQ122" s="337"/>
      <c r="LZR122" s="337"/>
      <c r="LZS122" s="337"/>
      <c r="LZT122" s="337"/>
      <c r="LZU122" s="337" t="s">
        <v>243</v>
      </c>
      <c r="LZV122" s="337"/>
      <c r="LZW122" s="337"/>
      <c r="LZX122" s="337"/>
      <c r="LZY122" s="337"/>
      <c r="LZZ122" s="337"/>
      <c r="MAA122" s="337"/>
      <c r="MAB122" s="337"/>
      <c r="MAC122" s="337" t="s">
        <v>243</v>
      </c>
      <c r="MAD122" s="337"/>
      <c r="MAE122" s="337"/>
      <c r="MAF122" s="337"/>
      <c r="MAG122" s="337"/>
      <c r="MAH122" s="337"/>
      <c r="MAI122" s="337"/>
      <c r="MAJ122" s="337"/>
      <c r="MAK122" s="337" t="s">
        <v>243</v>
      </c>
      <c r="MAL122" s="337"/>
      <c r="MAM122" s="337"/>
      <c r="MAN122" s="337"/>
      <c r="MAO122" s="337"/>
      <c r="MAP122" s="337"/>
      <c r="MAQ122" s="337"/>
      <c r="MAR122" s="337"/>
      <c r="MAS122" s="337" t="s">
        <v>243</v>
      </c>
      <c r="MAT122" s="337"/>
      <c r="MAU122" s="337"/>
      <c r="MAV122" s="337"/>
      <c r="MAW122" s="337"/>
      <c r="MAX122" s="337"/>
      <c r="MAY122" s="337"/>
      <c r="MAZ122" s="337"/>
      <c r="MBA122" s="337" t="s">
        <v>243</v>
      </c>
      <c r="MBB122" s="337"/>
      <c r="MBC122" s="337"/>
      <c r="MBD122" s="337"/>
      <c r="MBE122" s="337"/>
      <c r="MBF122" s="337"/>
      <c r="MBG122" s="337"/>
      <c r="MBH122" s="337"/>
      <c r="MBI122" s="337" t="s">
        <v>243</v>
      </c>
      <c r="MBJ122" s="337"/>
      <c r="MBK122" s="337"/>
      <c r="MBL122" s="337"/>
      <c r="MBM122" s="337"/>
      <c r="MBN122" s="337"/>
      <c r="MBO122" s="337"/>
      <c r="MBP122" s="337"/>
      <c r="MBQ122" s="337" t="s">
        <v>243</v>
      </c>
      <c r="MBR122" s="337"/>
      <c r="MBS122" s="337"/>
      <c r="MBT122" s="337"/>
      <c r="MBU122" s="337"/>
      <c r="MBV122" s="337"/>
      <c r="MBW122" s="337"/>
      <c r="MBX122" s="337"/>
      <c r="MBY122" s="337" t="s">
        <v>243</v>
      </c>
      <c r="MBZ122" s="337"/>
      <c r="MCA122" s="337"/>
      <c r="MCB122" s="337"/>
      <c r="MCC122" s="337"/>
      <c r="MCD122" s="337"/>
      <c r="MCE122" s="337"/>
      <c r="MCF122" s="337"/>
      <c r="MCG122" s="337" t="s">
        <v>243</v>
      </c>
      <c r="MCH122" s="337"/>
      <c r="MCI122" s="337"/>
      <c r="MCJ122" s="337"/>
      <c r="MCK122" s="337"/>
      <c r="MCL122" s="337"/>
      <c r="MCM122" s="337"/>
      <c r="MCN122" s="337"/>
      <c r="MCO122" s="337" t="s">
        <v>243</v>
      </c>
      <c r="MCP122" s="337"/>
      <c r="MCQ122" s="337"/>
      <c r="MCR122" s="337"/>
      <c r="MCS122" s="337"/>
      <c r="MCT122" s="337"/>
      <c r="MCU122" s="337"/>
      <c r="MCV122" s="337"/>
      <c r="MCW122" s="337" t="s">
        <v>243</v>
      </c>
      <c r="MCX122" s="337"/>
      <c r="MCY122" s="337"/>
      <c r="MCZ122" s="337"/>
      <c r="MDA122" s="337"/>
      <c r="MDB122" s="337"/>
      <c r="MDC122" s="337"/>
      <c r="MDD122" s="337"/>
      <c r="MDE122" s="337" t="s">
        <v>243</v>
      </c>
      <c r="MDF122" s="337"/>
      <c r="MDG122" s="337"/>
      <c r="MDH122" s="337"/>
      <c r="MDI122" s="337"/>
      <c r="MDJ122" s="337"/>
      <c r="MDK122" s="337"/>
      <c r="MDL122" s="337"/>
      <c r="MDM122" s="337" t="s">
        <v>243</v>
      </c>
      <c r="MDN122" s="337"/>
      <c r="MDO122" s="337"/>
      <c r="MDP122" s="337"/>
      <c r="MDQ122" s="337"/>
      <c r="MDR122" s="337"/>
      <c r="MDS122" s="337"/>
      <c r="MDT122" s="337"/>
      <c r="MDU122" s="337" t="s">
        <v>243</v>
      </c>
      <c r="MDV122" s="337"/>
      <c r="MDW122" s="337"/>
      <c r="MDX122" s="337"/>
      <c r="MDY122" s="337"/>
      <c r="MDZ122" s="337"/>
      <c r="MEA122" s="337"/>
      <c r="MEB122" s="337"/>
      <c r="MEC122" s="337" t="s">
        <v>243</v>
      </c>
      <c r="MED122" s="337"/>
      <c r="MEE122" s="337"/>
      <c r="MEF122" s="337"/>
      <c r="MEG122" s="337"/>
      <c r="MEH122" s="337"/>
      <c r="MEI122" s="337"/>
      <c r="MEJ122" s="337"/>
      <c r="MEK122" s="337" t="s">
        <v>243</v>
      </c>
      <c r="MEL122" s="337"/>
      <c r="MEM122" s="337"/>
      <c r="MEN122" s="337"/>
      <c r="MEO122" s="337"/>
      <c r="MEP122" s="337"/>
      <c r="MEQ122" s="337"/>
      <c r="MER122" s="337"/>
      <c r="MES122" s="337" t="s">
        <v>243</v>
      </c>
      <c r="MET122" s="337"/>
      <c r="MEU122" s="337"/>
      <c r="MEV122" s="337"/>
      <c r="MEW122" s="337"/>
      <c r="MEX122" s="337"/>
      <c r="MEY122" s="337"/>
      <c r="MEZ122" s="337"/>
      <c r="MFA122" s="337" t="s">
        <v>243</v>
      </c>
      <c r="MFB122" s="337"/>
      <c r="MFC122" s="337"/>
      <c r="MFD122" s="337"/>
      <c r="MFE122" s="337"/>
      <c r="MFF122" s="337"/>
      <c r="MFG122" s="337"/>
      <c r="MFH122" s="337"/>
      <c r="MFI122" s="337" t="s">
        <v>243</v>
      </c>
      <c r="MFJ122" s="337"/>
      <c r="MFK122" s="337"/>
      <c r="MFL122" s="337"/>
      <c r="MFM122" s="337"/>
      <c r="MFN122" s="337"/>
      <c r="MFO122" s="337"/>
      <c r="MFP122" s="337"/>
      <c r="MFQ122" s="337" t="s">
        <v>243</v>
      </c>
      <c r="MFR122" s="337"/>
      <c r="MFS122" s="337"/>
      <c r="MFT122" s="337"/>
      <c r="MFU122" s="337"/>
      <c r="MFV122" s="337"/>
      <c r="MFW122" s="337"/>
      <c r="MFX122" s="337"/>
      <c r="MFY122" s="337" t="s">
        <v>243</v>
      </c>
      <c r="MFZ122" s="337"/>
      <c r="MGA122" s="337"/>
      <c r="MGB122" s="337"/>
      <c r="MGC122" s="337"/>
      <c r="MGD122" s="337"/>
      <c r="MGE122" s="337"/>
      <c r="MGF122" s="337"/>
      <c r="MGG122" s="337" t="s">
        <v>243</v>
      </c>
      <c r="MGH122" s="337"/>
      <c r="MGI122" s="337"/>
      <c r="MGJ122" s="337"/>
      <c r="MGK122" s="337"/>
      <c r="MGL122" s="337"/>
      <c r="MGM122" s="337"/>
      <c r="MGN122" s="337"/>
      <c r="MGO122" s="337" t="s">
        <v>243</v>
      </c>
      <c r="MGP122" s="337"/>
      <c r="MGQ122" s="337"/>
      <c r="MGR122" s="337"/>
      <c r="MGS122" s="337"/>
      <c r="MGT122" s="337"/>
      <c r="MGU122" s="337"/>
      <c r="MGV122" s="337"/>
      <c r="MGW122" s="337" t="s">
        <v>243</v>
      </c>
      <c r="MGX122" s="337"/>
      <c r="MGY122" s="337"/>
      <c r="MGZ122" s="337"/>
      <c r="MHA122" s="337"/>
      <c r="MHB122" s="337"/>
      <c r="MHC122" s="337"/>
      <c r="MHD122" s="337"/>
      <c r="MHE122" s="337" t="s">
        <v>243</v>
      </c>
      <c r="MHF122" s="337"/>
      <c r="MHG122" s="337"/>
      <c r="MHH122" s="337"/>
      <c r="MHI122" s="337"/>
      <c r="MHJ122" s="337"/>
      <c r="MHK122" s="337"/>
      <c r="MHL122" s="337"/>
      <c r="MHM122" s="337" t="s">
        <v>243</v>
      </c>
      <c r="MHN122" s="337"/>
      <c r="MHO122" s="337"/>
      <c r="MHP122" s="337"/>
      <c r="MHQ122" s="337"/>
      <c r="MHR122" s="337"/>
      <c r="MHS122" s="337"/>
      <c r="MHT122" s="337"/>
      <c r="MHU122" s="337" t="s">
        <v>243</v>
      </c>
      <c r="MHV122" s="337"/>
      <c r="MHW122" s="337"/>
      <c r="MHX122" s="337"/>
      <c r="MHY122" s="337"/>
      <c r="MHZ122" s="337"/>
      <c r="MIA122" s="337"/>
      <c r="MIB122" s="337"/>
      <c r="MIC122" s="337" t="s">
        <v>243</v>
      </c>
      <c r="MID122" s="337"/>
      <c r="MIE122" s="337"/>
      <c r="MIF122" s="337"/>
      <c r="MIG122" s="337"/>
      <c r="MIH122" s="337"/>
      <c r="MII122" s="337"/>
      <c r="MIJ122" s="337"/>
      <c r="MIK122" s="337" t="s">
        <v>243</v>
      </c>
      <c r="MIL122" s="337"/>
      <c r="MIM122" s="337"/>
      <c r="MIN122" s="337"/>
      <c r="MIO122" s="337"/>
      <c r="MIP122" s="337"/>
      <c r="MIQ122" s="337"/>
      <c r="MIR122" s="337"/>
      <c r="MIS122" s="337" t="s">
        <v>243</v>
      </c>
      <c r="MIT122" s="337"/>
      <c r="MIU122" s="337"/>
      <c r="MIV122" s="337"/>
      <c r="MIW122" s="337"/>
      <c r="MIX122" s="337"/>
      <c r="MIY122" s="337"/>
      <c r="MIZ122" s="337"/>
      <c r="MJA122" s="337" t="s">
        <v>243</v>
      </c>
      <c r="MJB122" s="337"/>
      <c r="MJC122" s="337"/>
      <c r="MJD122" s="337"/>
      <c r="MJE122" s="337"/>
      <c r="MJF122" s="337"/>
      <c r="MJG122" s="337"/>
      <c r="MJH122" s="337"/>
      <c r="MJI122" s="337" t="s">
        <v>243</v>
      </c>
      <c r="MJJ122" s="337"/>
      <c r="MJK122" s="337"/>
      <c r="MJL122" s="337"/>
      <c r="MJM122" s="337"/>
      <c r="MJN122" s="337"/>
      <c r="MJO122" s="337"/>
      <c r="MJP122" s="337"/>
      <c r="MJQ122" s="337" t="s">
        <v>243</v>
      </c>
      <c r="MJR122" s="337"/>
      <c r="MJS122" s="337"/>
      <c r="MJT122" s="337"/>
      <c r="MJU122" s="337"/>
      <c r="MJV122" s="337"/>
      <c r="MJW122" s="337"/>
      <c r="MJX122" s="337"/>
      <c r="MJY122" s="337" t="s">
        <v>243</v>
      </c>
      <c r="MJZ122" s="337"/>
      <c r="MKA122" s="337"/>
      <c r="MKB122" s="337"/>
      <c r="MKC122" s="337"/>
      <c r="MKD122" s="337"/>
      <c r="MKE122" s="337"/>
      <c r="MKF122" s="337"/>
      <c r="MKG122" s="337" t="s">
        <v>243</v>
      </c>
      <c r="MKH122" s="337"/>
      <c r="MKI122" s="337"/>
      <c r="MKJ122" s="337"/>
      <c r="MKK122" s="337"/>
      <c r="MKL122" s="337"/>
      <c r="MKM122" s="337"/>
      <c r="MKN122" s="337"/>
      <c r="MKO122" s="337" t="s">
        <v>243</v>
      </c>
      <c r="MKP122" s="337"/>
      <c r="MKQ122" s="337"/>
      <c r="MKR122" s="337"/>
      <c r="MKS122" s="337"/>
      <c r="MKT122" s="337"/>
      <c r="MKU122" s="337"/>
      <c r="MKV122" s="337"/>
      <c r="MKW122" s="337" t="s">
        <v>243</v>
      </c>
      <c r="MKX122" s="337"/>
      <c r="MKY122" s="337"/>
      <c r="MKZ122" s="337"/>
      <c r="MLA122" s="337"/>
      <c r="MLB122" s="337"/>
      <c r="MLC122" s="337"/>
      <c r="MLD122" s="337"/>
      <c r="MLE122" s="337" t="s">
        <v>243</v>
      </c>
      <c r="MLF122" s="337"/>
      <c r="MLG122" s="337"/>
      <c r="MLH122" s="337"/>
      <c r="MLI122" s="337"/>
      <c r="MLJ122" s="337"/>
      <c r="MLK122" s="337"/>
      <c r="MLL122" s="337"/>
      <c r="MLM122" s="337" t="s">
        <v>243</v>
      </c>
      <c r="MLN122" s="337"/>
      <c r="MLO122" s="337"/>
      <c r="MLP122" s="337"/>
      <c r="MLQ122" s="337"/>
      <c r="MLR122" s="337"/>
      <c r="MLS122" s="337"/>
      <c r="MLT122" s="337"/>
      <c r="MLU122" s="337" t="s">
        <v>243</v>
      </c>
      <c r="MLV122" s="337"/>
      <c r="MLW122" s="337"/>
      <c r="MLX122" s="337"/>
      <c r="MLY122" s="337"/>
      <c r="MLZ122" s="337"/>
      <c r="MMA122" s="337"/>
      <c r="MMB122" s="337"/>
      <c r="MMC122" s="337" t="s">
        <v>243</v>
      </c>
      <c r="MMD122" s="337"/>
      <c r="MME122" s="337"/>
      <c r="MMF122" s="337"/>
      <c r="MMG122" s="337"/>
      <c r="MMH122" s="337"/>
      <c r="MMI122" s="337"/>
      <c r="MMJ122" s="337"/>
      <c r="MMK122" s="337" t="s">
        <v>243</v>
      </c>
      <c r="MML122" s="337"/>
      <c r="MMM122" s="337"/>
      <c r="MMN122" s="337"/>
      <c r="MMO122" s="337"/>
      <c r="MMP122" s="337"/>
      <c r="MMQ122" s="337"/>
      <c r="MMR122" s="337"/>
      <c r="MMS122" s="337" t="s">
        <v>243</v>
      </c>
      <c r="MMT122" s="337"/>
      <c r="MMU122" s="337"/>
      <c r="MMV122" s="337"/>
      <c r="MMW122" s="337"/>
      <c r="MMX122" s="337"/>
      <c r="MMY122" s="337"/>
      <c r="MMZ122" s="337"/>
      <c r="MNA122" s="337" t="s">
        <v>243</v>
      </c>
      <c r="MNB122" s="337"/>
      <c r="MNC122" s="337"/>
      <c r="MND122" s="337"/>
      <c r="MNE122" s="337"/>
      <c r="MNF122" s="337"/>
      <c r="MNG122" s="337"/>
      <c r="MNH122" s="337"/>
      <c r="MNI122" s="337" t="s">
        <v>243</v>
      </c>
      <c r="MNJ122" s="337"/>
      <c r="MNK122" s="337"/>
      <c r="MNL122" s="337"/>
      <c r="MNM122" s="337"/>
      <c r="MNN122" s="337"/>
      <c r="MNO122" s="337"/>
      <c r="MNP122" s="337"/>
      <c r="MNQ122" s="337" t="s">
        <v>243</v>
      </c>
      <c r="MNR122" s="337"/>
      <c r="MNS122" s="337"/>
      <c r="MNT122" s="337"/>
      <c r="MNU122" s="337"/>
      <c r="MNV122" s="337"/>
      <c r="MNW122" s="337"/>
      <c r="MNX122" s="337"/>
      <c r="MNY122" s="337" t="s">
        <v>243</v>
      </c>
      <c r="MNZ122" s="337"/>
      <c r="MOA122" s="337"/>
      <c r="MOB122" s="337"/>
      <c r="MOC122" s="337"/>
      <c r="MOD122" s="337"/>
      <c r="MOE122" s="337"/>
      <c r="MOF122" s="337"/>
      <c r="MOG122" s="337" t="s">
        <v>243</v>
      </c>
      <c r="MOH122" s="337"/>
      <c r="MOI122" s="337"/>
      <c r="MOJ122" s="337"/>
      <c r="MOK122" s="337"/>
      <c r="MOL122" s="337"/>
      <c r="MOM122" s="337"/>
      <c r="MON122" s="337"/>
      <c r="MOO122" s="337" t="s">
        <v>243</v>
      </c>
      <c r="MOP122" s="337"/>
      <c r="MOQ122" s="337"/>
      <c r="MOR122" s="337"/>
      <c r="MOS122" s="337"/>
      <c r="MOT122" s="337"/>
      <c r="MOU122" s="337"/>
      <c r="MOV122" s="337"/>
      <c r="MOW122" s="337" t="s">
        <v>243</v>
      </c>
      <c r="MOX122" s="337"/>
      <c r="MOY122" s="337"/>
      <c r="MOZ122" s="337"/>
      <c r="MPA122" s="337"/>
      <c r="MPB122" s="337"/>
      <c r="MPC122" s="337"/>
      <c r="MPD122" s="337"/>
      <c r="MPE122" s="337" t="s">
        <v>243</v>
      </c>
      <c r="MPF122" s="337"/>
      <c r="MPG122" s="337"/>
      <c r="MPH122" s="337"/>
      <c r="MPI122" s="337"/>
      <c r="MPJ122" s="337"/>
      <c r="MPK122" s="337"/>
      <c r="MPL122" s="337"/>
      <c r="MPM122" s="337" t="s">
        <v>243</v>
      </c>
      <c r="MPN122" s="337"/>
      <c r="MPO122" s="337"/>
      <c r="MPP122" s="337"/>
      <c r="MPQ122" s="337"/>
      <c r="MPR122" s="337"/>
      <c r="MPS122" s="337"/>
      <c r="MPT122" s="337"/>
      <c r="MPU122" s="337" t="s">
        <v>243</v>
      </c>
      <c r="MPV122" s="337"/>
      <c r="MPW122" s="337"/>
      <c r="MPX122" s="337"/>
      <c r="MPY122" s="337"/>
      <c r="MPZ122" s="337"/>
      <c r="MQA122" s="337"/>
      <c r="MQB122" s="337"/>
      <c r="MQC122" s="337" t="s">
        <v>243</v>
      </c>
      <c r="MQD122" s="337"/>
      <c r="MQE122" s="337"/>
      <c r="MQF122" s="337"/>
      <c r="MQG122" s="337"/>
      <c r="MQH122" s="337"/>
      <c r="MQI122" s="337"/>
      <c r="MQJ122" s="337"/>
      <c r="MQK122" s="337" t="s">
        <v>243</v>
      </c>
      <c r="MQL122" s="337"/>
      <c r="MQM122" s="337"/>
      <c r="MQN122" s="337"/>
      <c r="MQO122" s="337"/>
      <c r="MQP122" s="337"/>
      <c r="MQQ122" s="337"/>
      <c r="MQR122" s="337"/>
      <c r="MQS122" s="337" t="s">
        <v>243</v>
      </c>
      <c r="MQT122" s="337"/>
      <c r="MQU122" s="337"/>
      <c r="MQV122" s="337"/>
      <c r="MQW122" s="337"/>
      <c r="MQX122" s="337"/>
      <c r="MQY122" s="337"/>
      <c r="MQZ122" s="337"/>
      <c r="MRA122" s="337" t="s">
        <v>243</v>
      </c>
      <c r="MRB122" s="337"/>
      <c r="MRC122" s="337"/>
      <c r="MRD122" s="337"/>
      <c r="MRE122" s="337"/>
      <c r="MRF122" s="337"/>
      <c r="MRG122" s="337"/>
      <c r="MRH122" s="337"/>
      <c r="MRI122" s="337" t="s">
        <v>243</v>
      </c>
      <c r="MRJ122" s="337"/>
      <c r="MRK122" s="337"/>
      <c r="MRL122" s="337"/>
      <c r="MRM122" s="337"/>
      <c r="MRN122" s="337"/>
      <c r="MRO122" s="337"/>
      <c r="MRP122" s="337"/>
      <c r="MRQ122" s="337" t="s">
        <v>243</v>
      </c>
      <c r="MRR122" s="337"/>
      <c r="MRS122" s="337"/>
      <c r="MRT122" s="337"/>
      <c r="MRU122" s="337"/>
      <c r="MRV122" s="337"/>
      <c r="MRW122" s="337"/>
      <c r="MRX122" s="337"/>
      <c r="MRY122" s="337" t="s">
        <v>243</v>
      </c>
      <c r="MRZ122" s="337"/>
      <c r="MSA122" s="337"/>
      <c r="MSB122" s="337"/>
      <c r="MSC122" s="337"/>
      <c r="MSD122" s="337"/>
      <c r="MSE122" s="337"/>
      <c r="MSF122" s="337"/>
      <c r="MSG122" s="337" t="s">
        <v>243</v>
      </c>
      <c r="MSH122" s="337"/>
      <c r="MSI122" s="337"/>
      <c r="MSJ122" s="337"/>
      <c r="MSK122" s="337"/>
      <c r="MSL122" s="337"/>
      <c r="MSM122" s="337"/>
      <c r="MSN122" s="337"/>
      <c r="MSO122" s="337" t="s">
        <v>243</v>
      </c>
      <c r="MSP122" s="337"/>
      <c r="MSQ122" s="337"/>
      <c r="MSR122" s="337"/>
      <c r="MSS122" s="337"/>
      <c r="MST122" s="337"/>
      <c r="MSU122" s="337"/>
      <c r="MSV122" s="337"/>
      <c r="MSW122" s="337" t="s">
        <v>243</v>
      </c>
      <c r="MSX122" s="337"/>
      <c r="MSY122" s="337"/>
      <c r="MSZ122" s="337"/>
      <c r="MTA122" s="337"/>
      <c r="MTB122" s="337"/>
      <c r="MTC122" s="337"/>
      <c r="MTD122" s="337"/>
      <c r="MTE122" s="337" t="s">
        <v>243</v>
      </c>
      <c r="MTF122" s="337"/>
      <c r="MTG122" s="337"/>
      <c r="MTH122" s="337"/>
      <c r="MTI122" s="337"/>
      <c r="MTJ122" s="337"/>
      <c r="MTK122" s="337"/>
      <c r="MTL122" s="337"/>
      <c r="MTM122" s="337" t="s">
        <v>243</v>
      </c>
      <c r="MTN122" s="337"/>
      <c r="MTO122" s="337"/>
      <c r="MTP122" s="337"/>
      <c r="MTQ122" s="337"/>
      <c r="MTR122" s="337"/>
      <c r="MTS122" s="337"/>
      <c r="MTT122" s="337"/>
      <c r="MTU122" s="337" t="s">
        <v>243</v>
      </c>
      <c r="MTV122" s="337"/>
      <c r="MTW122" s="337"/>
      <c r="MTX122" s="337"/>
      <c r="MTY122" s="337"/>
      <c r="MTZ122" s="337"/>
      <c r="MUA122" s="337"/>
      <c r="MUB122" s="337"/>
      <c r="MUC122" s="337" t="s">
        <v>243</v>
      </c>
      <c r="MUD122" s="337"/>
      <c r="MUE122" s="337"/>
      <c r="MUF122" s="337"/>
      <c r="MUG122" s="337"/>
      <c r="MUH122" s="337"/>
      <c r="MUI122" s="337"/>
      <c r="MUJ122" s="337"/>
      <c r="MUK122" s="337" t="s">
        <v>243</v>
      </c>
      <c r="MUL122" s="337"/>
      <c r="MUM122" s="337"/>
      <c r="MUN122" s="337"/>
      <c r="MUO122" s="337"/>
      <c r="MUP122" s="337"/>
      <c r="MUQ122" s="337"/>
      <c r="MUR122" s="337"/>
      <c r="MUS122" s="337" t="s">
        <v>243</v>
      </c>
      <c r="MUT122" s="337"/>
      <c r="MUU122" s="337"/>
      <c r="MUV122" s="337"/>
      <c r="MUW122" s="337"/>
      <c r="MUX122" s="337"/>
      <c r="MUY122" s="337"/>
      <c r="MUZ122" s="337"/>
      <c r="MVA122" s="337" t="s">
        <v>243</v>
      </c>
      <c r="MVB122" s="337"/>
      <c r="MVC122" s="337"/>
      <c r="MVD122" s="337"/>
      <c r="MVE122" s="337"/>
      <c r="MVF122" s="337"/>
      <c r="MVG122" s="337"/>
      <c r="MVH122" s="337"/>
      <c r="MVI122" s="337" t="s">
        <v>243</v>
      </c>
      <c r="MVJ122" s="337"/>
      <c r="MVK122" s="337"/>
      <c r="MVL122" s="337"/>
      <c r="MVM122" s="337"/>
      <c r="MVN122" s="337"/>
      <c r="MVO122" s="337"/>
      <c r="MVP122" s="337"/>
      <c r="MVQ122" s="337" t="s">
        <v>243</v>
      </c>
      <c r="MVR122" s="337"/>
      <c r="MVS122" s="337"/>
      <c r="MVT122" s="337"/>
      <c r="MVU122" s="337"/>
      <c r="MVV122" s="337"/>
      <c r="MVW122" s="337"/>
      <c r="MVX122" s="337"/>
      <c r="MVY122" s="337" t="s">
        <v>243</v>
      </c>
      <c r="MVZ122" s="337"/>
      <c r="MWA122" s="337"/>
      <c r="MWB122" s="337"/>
      <c r="MWC122" s="337"/>
      <c r="MWD122" s="337"/>
      <c r="MWE122" s="337"/>
      <c r="MWF122" s="337"/>
      <c r="MWG122" s="337" t="s">
        <v>243</v>
      </c>
      <c r="MWH122" s="337"/>
      <c r="MWI122" s="337"/>
      <c r="MWJ122" s="337"/>
      <c r="MWK122" s="337"/>
      <c r="MWL122" s="337"/>
      <c r="MWM122" s="337"/>
      <c r="MWN122" s="337"/>
      <c r="MWO122" s="337" t="s">
        <v>243</v>
      </c>
      <c r="MWP122" s="337"/>
      <c r="MWQ122" s="337"/>
      <c r="MWR122" s="337"/>
      <c r="MWS122" s="337"/>
      <c r="MWT122" s="337"/>
      <c r="MWU122" s="337"/>
      <c r="MWV122" s="337"/>
      <c r="MWW122" s="337" t="s">
        <v>243</v>
      </c>
      <c r="MWX122" s="337"/>
      <c r="MWY122" s="337"/>
      <c r="MWZ122" s="337"/>
      <c r="MXA122" s="337"/>
      <c r="MXB122" s="337"/>
      <c r="MXC122" s="337"/>
      <c r="MXD122" s="337"/>
      <c r="MXE122" s="337" t="s">
        <v>243</v>
      </c>
      <c r="MXF122" s="337"/>
      <c r="MXG122" s="337"/>
      <c r="MXH122" s="337"/>
      <c r="MXI122" s="337"/>
      <c r="MXJ122" s="337"/>
      <c r="MXK122" s="337"/>
      <c r="MXL122" s="337"/>
      <c r="MXM122" s="337" t="s">
        <v>243</v>
      </c>
      <c r="MXN122" s="337"/>
      <c r="MXO122" s="337"/>
      <c r="MXP122" s="337"/>
      <c r="MXQ122" s="337"/>
      <c r="MXR122" s="337"/>
      <c r="MXS122" s="337"/>
      <c r="MXT122" s="337"/>
      <c r="MXU122" s="337" t="s">
        <v>243</v>
      </c>
      <c r="MXV122" s="337"/>
      <c r="MXW122" s="337"/>
      <c r="MXX122" s="337"/>
      <c r="MXY122" s="337"/>
      <c r="MXZ122" s="337"/>
      <c r="MYA122" s="337"/>
      <c r="MYB122" s="337"/>
      <c r="MYC122" s="337" t="s">
        <v>243</v>
      </c>
      <c r="MYD122" s="337"/>
      <c r="MYE122" s="337"/>
      <c r="MYF122" s="337"/>
      <c r="MYG122" s="337"/>
      <c r="MYH122" s="337"/>
      <c r="MYI122" s="337"/>
      <c r="MYJ122" s="337"/>
      <c r="MYK122" s="337" t="s">
        <v>243</v>
      </c>
      <c r="MYL122" s="337"/>
      <c r="MYM122" s="337"/>
      <c r="MYN122" s="337"/>
      <c r="MYO122" s="337"/>
      <c r="MYP122" s="337"/>
      <c r="MYQ122" s="337"/>
      <c r="MYR122" s="337"/>
      <c r="MYS122" s="337" t="s">
        <v>243</v>
      </c>
      <c r="MYT122" s="337"/>
      <c r="MYU122" s="337"/>
      <c r="MYV122" s="337"/>
      <c r="MYW122" s="337"/>
      <c r="MYX122" s="337"/>
      <c r="MYY122" s="337"/>
      <c r="MYZ122" s="337"/>
      <c r="MZA122" s="337" t="s">
        <v>243</v>
      </c>
      <c r="MZB122" s="337"/>
      <c r="MZC122" s="337"/>
      <c r="MZD122" s="337"/>
      <c r="MZE122" s="337"/>
      <c r="MZF122" s="337"/>
      <c r="MZG122" s="337"/>
      <c r="MZH122" s="337"/>
      <c r="MZI122" s="337" t="s">
        <v>243</v>
      </c>
      <c r="MZJ122" s="337"/>
      <c r="MZK122" s="337"/>
      <c r="MZL122" s="337"/>
      <c r="MZM122" s="337"/>
      <c r="MZN122" s="337"/>
      <c r="MZO122" s="337"/>
      <c r="MZP122" s="337"/>
      <c r="MZQ122" s="337" t="s">
        <v>243</v>
      </c>
      <c r="MZR122" s="337"/>
      <c r="MZS122" s="337"/>
      <c r="MZT122" s="337"/>
      <c r="MZU122" s="337"/>
      <c r="MZV122" s="337"/>
      <c r="MZW122" s="337"/>
      <c r="MZX122" s="337"/>
      <c r="MZY122" s="337" t="s">
        <v>243</v>
      </c>
      <c r="MZZ122" s="337"/>
      <c r="NAA122" s="337"/>
      <c r="NAB122" s="337"/>
      <c r="NAC122" s="337"/>
      <c r="NAD122" s="337"/>
      <c r="NAE122" s="337"/>
      <c r="NAF122" s="337"/>
      <c r="NAG122" s="337" t="s">
        <v>243</v>
      </c>
      <c r="NAH122" s="337"/>
      <c r="NAI122" s="337"/>
      <c r="NAJ122" s="337"/>
      <c r="NAK122" s="337"/>
      <c r="NAL122" s="337"/>
      <c r="NAM122" s="337"/>
      <c r="NAN122" s="337"/>
      <c r="NAO122" s="337" t="s">
        <v>243</v>
      </c>
      <c r="NAP122" s="337"/>
      <c r="NAQ122" s="337"/>
      <c r="NAR122" s="337"/>
      <c r="NAS122" s="337"/>
      <c r="NAT122" s="337"/>
      <c r="NAU122" s="337"/>
      <c r="NAV122" s="337"/>
      <c r="NAW122" s="337" t="s">
        <v>243</v>
      </c>
      <c r="NAX122" s="337"/>
      <c r="NAY122" s="337"/>
      <c r="NAZ122" s="337"/>
      <c r="NBA122" s="337"/>
      <c r="NBB122" s="337"/>
      <c r="NBC122" s="337"/>
      <c r="NBD122" s="337"/>
      <c r="NBE122" s="337" t="s">
        <v>243</v>
      </c>
      <c r="NBF122" s="337"/>
      <c r="NBG122" s="337"/>
      <c r="NBH122" s="337"/>
      <c r="NBI122" s="337"/>
      <c r="NBJ122" s="337"/>
      <c r="NBK122" s="337"/>
      <c r="NBL122" s="337"/>
      <c r="NBM122" s="337" t="s">
        <v>243</v>
      </c>
      <c r="NBN122" s="337"/>
      <c r="NBO122" s="337"/>
      <c r="NBP122" s="337"/>
      <c r="NBQ122" s="337"/>
      <c r="NBR122" s="337"/>
      <c r="NBS122" s="337"/>
      <c r="NBT122" s="337"/>
      <c r="NBU122" s="337" t="s">
        <v>243</v>
      </c>
      <c r="NBV122" s="337"/>
      <c r="NBW122" s="337"/>
      <c r="NBX122" s="337"/>
      <c r="NBY122" s="337"/>
      <c r="NBZ122" s="337"/>
      <c r="NCA122" s="337"/>
      <c r="NCB122" s="337"/>
      <c r="NCC122" s="337" t="s">
        <v>243</v>
      </c>
      <c r="NCD122" s="337"/>
      <c r="NCE122" s="337"/>
      <c r="NCF122" s="337"/>
      <c r="NCG122" s="337"/>
      <c r="NCH122" s="337"/>
      <c r="NCI122" s="337"/>
      <c r="NCJ122" s="337"/>
      <c r="NCK122" s="337" t="s">
        <v>243</v>
      </c>
      <c r="NCL122" s="337"/>
      <c r="NCM122" s="337"/>
      <c r="NCN122" s="337"/>
      <c r="NCO122" s="337"/>
      <c r="NCP122" s="337"/>
      <c r="NCQ122" s="337"/>
      <c r="NCR122" s="337"/>
      <c r="NCS122" s="337" t="s">
        <v>243</v>
      </c>
      <c r="NCT122" s="337"/>
      <c r="NCU122" s="337"/>
      <c r="NCV122" s="337"/>
      <c r="NCW122" s="337"/>
      <c r="NCX122" s="337"/>
      <c r="NCY122" s="337"/>
      <c r="NCZ122" s="337"/>
      <c r="NDA122" s="337" t="s">
        <v>243</v>
      </c>
      <c r="NDB122" s="337"/>
      <c r="NDC122" s="337"/>
      <c r="NDD122" s="337"/>
      <c r="NDE122" s="337"/>
      <c r="NDF122" s="337"/>
      <c r="NDG122" s="337"/>
      <c r="NDH122" s="337"/>
      <c r="NDI122" s="337" t="s">
        <v>243</v>
      </c>
      <c r="NDJ122" s="337"/>
      <c r="NDK122" s="337"/>
      <c r="NDL122" s="337"/>
      <c r="NDM122" s="337"/>
      <c r="NDN122" s="337"/>
      <c r="NDO122" s="337"/>
      <c r="NDP122" s="337"/>
      <c r="NDQ122" s="337" t="s">
        <v>243</v>
      </c>
      <c r="NDR122" s="337"/>
      <c r="NDS122" s="337"/>
      <c r="NDT122" s="337"/>
      <c r="NDU122" s="337"/>
      <c r="NDV122" s="337"/>
      <c r="NDW122" s="337"/>
      <c r="NDX122" s="337"/>
      <c r="NDY122" s="337" t="s">
        <v>243</v>
      </c>
      <c r="NDZ122" s="337"/>
      <c r="NEA122" s="337"/>
      <c r="NEB122" s="337"/>
      <c r="NEC122" s="337"/>
      <c r="NED122" s="337"/>
      <c r="NEE122" s="337"/>
      <c r="NEF122" s="337"/>
      <c r="NEG122" s="337" t="s">
        <v>243</v>
      </c>
      <c r="NEH122" s="337"/>
      <c r="NEI122" s="337"/>
      <c r="NEJ122" s="337"/>
      <c r="NEK122" s="337"/>
      <c r="NEL122" s="337"/>
      <c r="NEM122" s="337"/>
      <c r="NEN122" s="337"/>
      <c r="NEO122" s="337" t="s">
        <v>243</v>
      </c>
      <c r="NEP122" s="337"/>
      <c r="NEQ122" s="337"/>
      <c r="NER122" s="337"/>
      <c r="NES122" s="337"/>
      <c r="NET122" s="337"/>
      <c r="NEU122" s="337"/>
      <c r="NEV122" s="337"/>
      <c r="NEW122" s="337" t="s">
        <v>243</v>
      </c>
      <c r="NEX122" s="337"/>
      <c r="NEY122" s="337"/>
      <c r="NEZ122" s="337"/>
      <c r="NFA122" s="337"/>
      <c r="NFB122" s="337"/>
      <c r="NFC122" s="337"/>
      <c r="NFD122" s="337"/>
      <c r="NFE122" s="337" t="s">
        <v>243</v>
      </c>
      <c r="NFF122" s="337"/>
      <c r="NFG122" s="337"/>
      <c r="NFH122" s="337"/>
      <c r="NFI122" s="337"/>
      <c r="NFJ122" s="337"/>
      <c r="NFK122" s="337"/>
      <c r="NFL122" s="337"/>
      <c r="NFM122" s="337" t="s">
        <v>243</v>
      </c>
      <c r="NFN122" s="337"/>
      <c r="NFO122" s="337"/>
      <c r="NFP122" s="337"/>
      <c r="NFQ122" s="337"/>
      <c r="NFR122" s="337"/>
      <c r="NFS122" s="337"/>
      <c r="NFT122" s="337"/>
      <c r="NFU122" s="337" t="s">
        <v>243</v>
      </c>
      <c r="NFV122" s="337"/>
      <c r="NFW122" s="337"/>
      <c r="NFX122" s="337"/>
      <c r="NFY122" s="337"/>
      <c r="NFZ122" s="337"/>
      <c r="NGA122" s="337"/>
      <c r="NGB122" s="337"/>
      <c r="NGC122" s="337" t="s">
        <v>243</v>
      </c>
      <c r="NGD122" s="337"/>
      <c r="NGE122" s="337"/>
      <c r="NGF122" s="337"/>
      <c r="NGG122" s="337"/>
      <c r="NGH122" s="337"/>
      <c r="NGI122" s="337"/>
      <c r="NGJ122" s="337"/>
      <c r="NGK122" s="337" t="s">
        <v>243</v>
      </c>
      <c r="NGL122" s="337"/>
      <c r="NGM122" s="337"/>
      <c r="NGN122" s="337"/>
      <c r="NGO122" s="337"/>
      <c r="NGP122" s="337"/>
      <c r="NGQ122" s="337"/>
      <c r="NGR122" s="337"/>
      <c r="NGS122" s="337" t="s">
        <v>243</v>
      </c>
      <c r="NGT122" s="337"/>
      <c r="NGU122" s="337"/>
      <c r="NGV122" s="337"/>
      <c r="NGW122" s="337"/>
      <c r="NGX122" s="337"/>
      <c r="NGY122" s="337"/>
      <c r="NGZ122" s="337"/>
      <c r="NHA122" s="337" t="s">
        <v>243</v>
      </c>
      <c r="NHB122" s="337"/>
      <c r="NHC122" s="337"/>
      <c r="NHD122" s="337"/>
      <c r="NHE122" s="337"/>
      <c r="NHF122" s="337"/>
      <c r="NHG122" s="337"/>
      <c r="NHH122" s="337"/>
      <c r="NHI122" s="337" t="s">
        <v>243</v>
      </c>
      <c r="NHJ122" s="337"/>
      <c r="NHK122" s="337"/>
      <c r="NHL122" s="337"/>
      <c r="NHM122" s="337"/>
      <c r="NHN122" s="337"/>
      <c r="NHO122" s="337"/>
      <c r="NHP122" s="337"/>
      <c r="NHQ122" s="337" t="s">
        <v>243</v>
      </c>
      <c r="NHR122" s="337"/>
      <c r="NHS122" s="337"/>
      <c r="NHT122" s="337"/>
      <c r="NHU122" s="337"/>
      <c r="NHV122" s="337"/>
      <c r="NHW122" s="337"/>
      <c r="NHX122" s="337"/>
      <c r="NHY122" s="337" t="s">
        <v>243</v>
      </c>
      <c r="NHZ122" s="337"/>
      <c r="NIA122" s="337"/>
      <c r="NIB122" s="337"/>
      <c r="NIC122" s="337"/>
      <c r="NID122" s="337"/>
      <c r="NIE122" s="337"/>
      <c r="NIF122" s="337"/>
      <c r="NIG122" s="337" t="s">
        <v>243</v>
      </c>
      <c r="NIH122" s="337"/>
      <c r="NII122" s="337"/>
      <c r="NIJ122" s="337"/>
      <c r="NIK122" s="337"/>
      <c r="NIL122" s="337"/>
      <c r="NIM122" s="337"/>
      <c r="NIN122" s="337"/>
      <c r="NIO122" s="337" t="s">
        <v>243</v>
      </c>
      <c r="NIP122" s="337"/>
      <c r="NIQ122" s="337"/>
      <c r="NIR122" s="337"/>
      <c r="NIS122" s="337"/>
      <c r="NIT122" s="337"/>
      <c r="NIU122" s="337"/>
      <c r="NIV122" s="337"/>
      <c r="NIW122" s="337" t="s">
        <v>243</v>
      </c>
      <c r="NIX122" s="337"/>
      <c r="NIY122" s="337"/>
      <c r="NIZ122" s="337"/>
      <c r="NJA122" s="337"/>
      <c r="NJB122" s="337"/>
      <c r="NJC122" s="337"/>
      <c r="NJD122" s="337"/>
      <c r="NJE122" s="337" t="s">
        <v>243</v>
      </c>
      <c r="NJF122" s="337"/>
      <c r="NJG122" s="337"/>
      <c r="NJH122" s="337"/>
      <c r="NJI122" s="337"/>
      <c r="NJJ122" s="337"/>
      <c r="NJK122" s="337"/>
      <c r="NJL122" s="337"/>
      <c r="NJM122" s="337" t="s">
        <v>243</v>
      </c>
      <c r="NJN122" s="337"/>
      <c r="NJO122" s="337"/>
      <c r="NJP122" s="337"/>
      <c r="NJQ122" s="337"/>
      <c r="NJR122" s="337"/>
      <c r="NJS122" s="337"/>
      <c r="NJT122" s="337"/>
      <c r="NJU122" s="337" t="s">
        <v>243</v>
      </c>
      <c r="NJV122" s="337"/>
      <c r="NJW122" s="337"/>
      <c r="NJX122" s="337"/>
      <c r="NJY122" s="337"/>
      <c r="NJZ122" s="337"/>
      <c r="NKA122" s="337"/>
      <c r="NKB122" s="337"/>
      <c r="NKC122" s="337" t="s">
        <v>243</v>
      </c>
      <c r="NKD122" s="337"/>
      <c r="NKE122" s="337"/>
      <c r="NKF122" s="337"/>
      <c r="NKG122" s="337"/>
      <c r="NKH122" s="337"/>
      <c r="NKI122" s="337"/>
      <c r="NKJ122" s="337"/>
      <c r="NKK122" s="337" t="s">
        <v>243</v>
      </c>
      <c r="NKL122" s="337"/>
      <c r="NKM122" s="337"/>
      <c r="NKN122" s="337"/>
      <c r="NKO122" s="337"/>
      <c r="NKP122" s="337"/>
      <c r="NKQ122" s="337"/>
      <c r="NKR122" s="337"/>
      <c r="NKS122" s="337" t="s">
        <v>243</v>
      </c>
      <c r="NKT122" s="337"/>
      <c r="NKU122" s="337"/>
      <c r="NKV122" s="337"/>
      <c r="NKW122" s="337"/>
      <c r="NKX122" s="337"/>
      <c r="NKY122" s="337"/>
      <c r="NKZ122" s="337"/>
      <c r="NLA122" s="337" t="s">
        <v>243</v>
      </c>
      <c r="NLB122" s="337"/>
      <c r="NLC122" s="337"/>
      <c r="NLD122" s="337"/>
      <c r="NLE122" s="337"/>
      <c r="NLF122" s="337"/>
      <c r="NLG122" s="337"/>
      <c r="NLH122" s="337"/>
      <c r="NLI122" s="337" t="s">
        <v>243</v>
      </c>
      <c r="NLJ122" s="337"/>
      <c r="NLK122" s="337"/>
      <c r="NLL122" s="337"/>
      <c r="NLM122" s="337"/>
      <c r="NLN122" s="337"/>
      <c r="NLO122" s="337"/>
      <c r="NLP122" s="337"/>
      <c r="NLQ122" s="337" t="s">
        <v>243</v>
      </c>
      <c r="NLR122" s="337"/>
      <c r="NLS122" s="337"/>
      <c r="NLT122" s="337"/>
      <c r="NLU122" s="337"/>
      <c r="NLV122" s="337"/>
      <c r="NLW122" s="337"/>
      <c r="NLX122" s="337"/>
      <c r="NLY122" s="337" t="s">
        <v>243</v>
      </c>
      <c r="NLZ122" s="337"/>
      <c r="NMA122" s="337"/>
      <c r="NMB122" s="337"/>
      <c r="NMC122" s="337"/>
      <c r="NMD122" s="337"/>
      <c r="NME122" s="337"/>
      <c r="NMF122" s="337"/>
      <c r="NMG122" s="337" t="s">
        <v>243</v>
      </c>
      <c r="NMH122" s="337"/>
      <c r="NMI122" s="337"/>
      <c r="NMJ122" s="337"/>
      <c r="NMK122" s="337"/>
      <c r="NML122" s="337"/>
      <c r="NMM122" s="337"/>
      <c r="NMN122" s="337"/>
      <c r="NMO122" s="337" t="s">
        <v>243</v>
      </c>
      <c r="NMP122" s="337"/>
      <c r="NMQ122" s="337"/>
      <c r="NMR122" s="337"/>
      <c r="NMS122" s="337"/>
      <c r="NMT122" s="337"/>
      <c r="NMU122" s="337"/>
      <c r="NMV122" s="337"/>
      <c r="NMW122" s="337" t="s">
        <v>243</v>
      </c>
      <c r="NMX122" s="337"/>
      <c r="NMY122" s="337"/>
      <c r="NMZ122" s="337"/>
      <c r="NNA122" s="337"/>
      <c r="NNB122" s="337"/>
      <c r="NNC122" s="337"/>
      <c r="NND122" s="337"/>
      <c r="NNE122" s="337" t="s">
        <v>243</v>
      </c>
      <c r="NNF122" s="337"/>
      <c r="NNG122" s="337"/>
      <c r="NNH122" s="337"/>
      <c r="NNI122" s="337"/>
      <c r="NNJ122" s="337"/>
      <c r="NNK122" s="337"/>
      <c r="NNL122" s="337"/>
      <c r="NNM122" s="337" t="s">
        <v>243</v>
      </c>
      <c r="NNN122" s="337"/>
      <c r="NNO122" s="337"/>
      <c r="NNP122" s="337"/>
      <c r="NNQ122" s="337"/>
      <c r="NNR122" s="337"/>
      <c r="NNS122" s="337"/>
      <c r="NNT122" s="337"/>
      <c r="NNU122" s="337" t="s">
        <v>243</v>
      </c>
      <c r="NNV122" s="337"/>
      <c r="NNW122" s="337"/>
      <c r="NNX122" s="337"/>
      <c r="NNY122" s="337"/>
      <c r="NNZ122" s="337"/>
      <c r="NOA122" s="337"/>
      <c r="NOB122" s="337"/>
      <c r="NOC122" s="337" t="s">
        <v>243</v>
      </c>
      <c r="NOD122" s="337"/>
      <c r="NOE122" s="337"/>
      <c r="NOF122" s="337"/>
      <c r="NOG122" s="337"/>
      <c r="NOH122" s="337"/>
      <c r="NOI122" s="337"/>
      <c r="NOJ122" s="337"/>
      <c r="NOK122" s="337" t="s">
        <v>243</v>
      </c>
      <c r="NOL122" s="337"/>
      <c r="NOM122" s="337"/>
      <c r="NON122" s="337"/>
      <c r="NOO122" s="337"/>
      <c r="NOP122" s="337"/>
      <c r="NOQ122" s="337"/>
      <c r="NOR122" s="337"/>
      <c r="NOS122" s="337" t="s">
        <v>243</v>
      </c>
      <c r="NOT122" s="337"/>
      <c r="NOU122" s="337"/>
      <c r="NOV122" s="337"/>
      <c r="NOW122" s="337"/>
      <c r="NOX122" s="337"/>
      <c r="NOY122" s="337"/>
      <c r="NOZ122" s="337"/>
      <c r="NPA122" s="337" t="s">
        <v>243</v>
      </c>
      <c r="NPB122" s="337"/>
      <c r="NPC122" s="337"/>
      <c r="NPD122" s="337"/>
      <c r="NPE122" s="337"/>
      <c r="NPF122" s="337"/>
      <c r="NPG122" s="337"/>
      <c r="NPH122" s="337"/>
      <c r="NPI122" s="337" t="s">
        <v>243</v>
      </c>
      <c r="NPJ122" s="337"/>
      <c r="NPK122" s="337"/>
      <c r="NPL122" s="337"/>
      <c r="NPM122" s="337"/>
      <c r="NPN122" s="337"/>
      <c r="NPO122" s="337"/>
      <c r="NPP122" s="337"/>
      <c r="NPQ122" s="337" t="s">
        <v>243</v>
      </c>
      <c r="NPR122" s="337"/>
      <c r="NPS122" s="337"/>
      <c r="NPT122" s="337"/>
      <c r="NPU122" s="337"/>
      <c r="NPV122" s="337"/>
      <c r="NPW122" s="337"/>
      <c r="NPX122" s="337"/>
      <c r="NPY122" s="337" t="s">
        <v>243</v>
      </c>
      <c r="NPZ122" s="337"/>
      <c r="NQA122" s="337"/>
      <c r="NQB122" s="337"/>
      <c r="NQC122" s="337"/>
      <c r="NQD122" s="337"/>
      <c r="NQE122" s="337"/>
      <c r="NQF122" s="337"/>
      <c r="NQG122" s="337" t="s">
        <v>243</v>
      </c>
      <c r="NQH122" s="337"/>
      <c r="NQI122" s="337"/>
      <c r="NQJ122" s="337"/>
      <c r="NQK122" s="337"/>
      <c r="NQL122" s="337"/>
      <c r="NQM122" s="337"/>
      <c r="NQN122" s="337"/>
      <c r="NQO122" s="337" t="s">
        <v>243</v>
      </c>
      <c r="NQP122" s="337"/>
      <c r="NQQ122" s="337"/>
      <c r="NQR122" s="337"/>
      <c r="NQS122" s="337"/>
      <c r="NQT122" s="337"/>
      <c r="NQU122" s="337"/>
      <c r="NQV122" s="337"/>
      <c r="NQW122" s="337" t="s">
        <v>243</v>
      </c>
      <c r="NQX122" s="337"/>
      <c r="NQY122" s="337"/>
      <c r="NQZ122" s="337"/>
      <c r="NRA122" s="337"/>
      <c r="NRB122" s="337"/>
      <c r="NRC122" s="337"/>
      <c r="NRD122" s="337"/>
      <c r="NRE122" s="337" t="s">
        <v>243</v>
      </c>
      <c r="NRF122" s="337"/>
      <c r="NRG122" s="337"/>
      <c r="NRH122" s="337"/>
      <c r="NRI122" s="337"/>
      <c r="NRJ122" s="337"/>
      <c r="NRK122" s="337"/>
      <c r="NRL122" s="337"/>
      <c r="NRM122" s="337" t="s">
        <v>243</v>
      </c>
      <c r="NRN122" s="337"/>
      <c r="NRO122" s="337"/>
      <c r="NRP122" s="337"/>
      <c r="NRQ122" s="337"/>
      <c r="NRR122" s="337"/>
      <c r="NRS122" s="337"/>
      <c r="NRT122" s="337"/>
      <c r="NRU122" s="337" t="s">
        <v>243</v>
      </c>
      <c r="NRV122" s="337"/>
      <c r="NRW122" s="337"/>
      <c r="NRX122" s="337"/>
      <c r="NRY122" s="337"/>
      <c r="NRZ122" s="337"/>
      <c r="NSA122" s="337"/>
      <c r="NSB122" s="337"/>
      <c r="NSC122" s="337" t="s">
        <v>243</v>
      </c>
      <c r="NSD122" s="337"/>
      <c r="NSE122" s="337"/>
      <c r="NSF122" s="337"/>
      <c r="NSG122" s="337"/>
      <c r="NSH122" s="337"/>
      <c r="NSI122" s="337"/>
      <c r="NSJ122" s="337"/>
      <c r="NSK122" s="337" t="s">
        <v>243</v>
      </c>
      <c r="NSL122" s="337"/>
      <c r="NSM122" s="337"/>
      <c r="NSN122" s="337"/>
      <c r="NSO122" s="337"/>
      <c r="NSP122" s="337"/>
      <c r="NSQ122" s="337"/>
      <c r="NSR122" s="337"/>
      <c r="NSS122" s="337" t="s">
        <v>243</v>
      </c>
      <c r="NST122" s="337"/>
      <c r="NSU122" s="337"/>
      <c r="NSV122" s="337"/>
      <c r="NSW122" s="337"/>
      <c r="NSX122" s="337"/>
      <c r="NSY122" s="337"/>
      <c r="NSZ122" s="337"/>
      <c r="NTA122" s="337" t="s">
        <v>243</v>
      </c>
      <c r="NTB122" s="337"/>
      <c r="NTC122" s="337"/>
      <c r="NTD122" s="337"/>
      <c r="NTE122" s="337"/>
      <c r="NTF122" s="337"/>
      <c r="NTG122" s="337"/>
      <c r="NTH122" s="337"/>
      <c r="NTI122" s="337" t="s">
        <v>243</v>
      </c>
      <c r="NTJ122" s="337"/>
      <c r="NTK122" s="337"/>
      <c r="NTL122" s="337"/>
      <c r="NTM122" s="337"/>
      <c r="NTN122" s="337"/>
      <c r="NTO122" s="337"/>
      <c r="NTP122" s="337"/>
      <c r="NTQ122" s="337" t="s">
        <v>243</v>
      </c>
      <c r="NTR122" s="337"/>
      <c r="NTS122" s="337"/>
      <c r="NTT122" s="337"/>
      <c r="NTU122" s="337"/>
      <c r="NTV122" s="337"/>
      <c r="NTW122" s="337"/>
      <c r="NTX122" s="337"/>
      <c r="NTY122" s="337" t="s">
        <v>243</v>
      </c>
      <c r="NTZ122" s="337"/>
      <c r="NUA122" s="337"/>
      <c r="NUB122" s="337"/>
      <c r="NUC122" s="337"/>
      <c r="NUD122" s="337"/>
      <c r="NUE122" s="337"/>
      <c r="NUF122" s="337"/>
      <c r="NUG122" s="337" t="s">
        <v>243</v>
      </c>
      <c r="NUH122" s="337"/>
      <c r="NUI122" s="337"/>
      <c r="NUJ122" s="337"/>
      <c r="NUK122" s="337"/>
      <c r="NUL122" s="337"/>
      <c r="NUM122" s="337"/>
      <c r="NUN122" s="337"/>
      <c r="NUO122" s="337" t="s">
        <v>243</v>
      </c>
      <c r="NUP122" s="337"/>
      <c r="NUQ122" s="337"/>
      <c r="NUR122" s="337"/>
      <c r="NUS122" s="337"/>
      <c r="NUT122" s="337"/>
      <c r="NUU122" s="337"/>
      <c r="NUV122" s="337"/>
      <c r="NUW122" s="337" t="s">
        <v>243</v>
      </c>
      <c r="NUX122" s="337"/>
      <c r="NUY122" s="337"/>
      <c r="NUZ122" s="337"/>
      <c r="NVA122" s="337"/>
      <c r="NVB122" s="337"/>
      <c r="NVC122" s="337"/>
      <c r="NVD122" s="337"/>
      <c r="NVE122" s="337" t="s">
        <v>243</v>
      </c>
      <c r="NVF122" s="337"/>
      <c r="NVG122" s="337"/>
      <c r="NVH122" s="337"/>
      <c r="NVI122" s="337"/>
      <c r="NVJ122" s="337"/>
      <c r="NVK122" s="337"/>
      <c r="NVL122" s="337"/>
      <c r="NVM122" s="337" t="s">
        <v>243</v>
      </c>
      <c r="NVN122" s="337"/>
      <c r="NVO122" s="337"/>
      <c r="NVP122" s="337"/>
      <c r="NVQ122" s="337"/>
      <c r="NVR122" s="337"/>
      <c r="NVS122" s="337"/>
      <c r="NVT122" s="337"/>
      <c r="NVU122" s="337" t="s">
        <v>243</v>
      </c>
      <c r="NVV122" s="337"/>
      <c r="NVW122" s="337"/>
      <c r="NVX122" s="337"/>
      <c r="NVY122" s="337"/>
      <c r="NVZ122" s="337"/>
      <c r="NWA122" s="337"/>
      <c r="NWB122" s="337"/>
      <c r="NWC122" s="337" t="s">
        <v>243</v>
      </c>
      <c r="NWD122" s="337"/>
      <c r="NWE122" s="337"/>
      <c r="NWF122" s="337"/>
      <c r="NWG122" s="337"/>
      <c r="NWH122" s="337"/>
      <c r="NWI122" s="337"/>
      <c r="NWJ122" s="337"/>
      <c r="NWK122" s="337" t="s">
        <v>243</v>
      </c>
      <c r="NWL122" s="337"/>
      <c r="NWM122" s="337"/>
      <c r="NWN122" s="337"/>
      <c r="NWO122" s="337"/>
      <c r="NWP122" s="337"/>
      <c r="NWQ122" s="337"/>
      <c r="NWR122" s="337"/>
      <c r="NWS122" s="337" t="s">
        <v>243</v>
      </c>
      <c r="NWT122" s="337"/>
      <c r="NWU122" s="337"/>
      <c r="NWV122" s="337"/>
      <c r="NWW122" s="337"/>
      <c r="NWX122" s="337"/>
      <c r="NWY122" s="337"/>
      <c r="NWZ122" s="337"/>
      <c r="NXA122" s="337" t="s">
        <v>243</v>
      </c>
      <c r="NXB122" s="337"/>
      <c r="NXC122" s="337"/>
      <c r="NXD122" s="337"/>
      <c r="NXE122" s="337"/>
      <c r="NXF122" s="337"/>
      <c r="NXG122" s="337"/>
      <c r="NXH122" s="337"/>
      <c r="NXI122" s="337" t="s">
        <v>243</v>
      </c>
      <c r="NXJ122" s="337"/>
      <c r="NXK122" s="337"/>
      <c r="NXL122" s="337"/>
      <c r="NXM122" s="337"/>
      <c r="NXN122" s="337"/>
      <c r="NXO122" s="337"/>
      <c r="NXP122" s="337"/>
      <c r="NXQ122" s="337" t="s">
        <v>243</v>
      </c>
      <c r="NXR122" s="337"/>
      <c r="NXS122" s="337"/>
      <c r="NXT122" s="337"/>
      <c r="NXU122" s="337"/>
      <c r="NXV122" s="337"/>
      <c r="NXW122" s="337"/>
      <c r="NXX122" s="337"/>
      <c r="NXY122" s="337" t="s">
        <v>243</v>
      </c>
      <c r="NXZ122" s="337"/>
      <c r="NYA122" s="337"/>
      <c r="NYB122" s="337"/>
      <c r="NYC122" s="337"/>
      <c r="NYD122" s="337"/>
      <c r="NYE122" s="337"/>
      <c r="NYF122" s="337"/>
      <c r="NYG122" s="337" t="s">
        <v>243</v>
      </c>
      <c r="NYH122" s="337"/>
      <c r="NYI122" s="337"/>
      <c r="NYJ122" s="337"/>
      <c r="NYK122" s="337"/>
      <c r="NYL122" s="337"/>
      <c r="NYM122" s="337"/>
      <c r="NYN122" s="337"/>
      <c r="NYO122" s="337" t="s">
        <v>243</v>
      </c>
      <c r="NYP122" s="337"/>
      <c r="NYQ122" s="337"/>
      <c r="NYR122" s="337"/>
      <c r="NYS122" s="337"/>
      <c r="NYT122" s="337"/>
      <c r="NYU122" s="337"/>
      <c r="NYV122" s="337"/>
      <c r="NYW122" s="337" t="s">
        <v>243</v>
      </c>
      <c r="NYX122" s="337"/>
      <c r="NYY122" s="337"/>
      <c r="NYZ122" s="337"/>
      <c r="NZA122" s="337"/>
      <c r="NZB122" s="337"/>
      <c r="NZC122" s="337"/>
      <c r="NZD122" s="337"/>
      <c r="NZE122" s="337" t="s">
        <v>243</v>
      </c>
      <c r="NZF122" s="337"/>
      <c r="NZG122" s="337"/>
      <c r="NZH122" s="337"/>
      <c r="NZI122" s="337"/>
      <c r="NZJ122" s="337"/>
      <c r="NZK122" s="337"/>
      <c r="NZL122" s="337"/>
      <c r="NZM122" s="337" t="s">
        <v>243</v>
      </c>
      <c r="NZN122" s="337"/>
      <c r="NZO122" s="337"/>
      <c r="NZP122" s="337"/>
      <c r="NZQ122" s="337"/>
      <c r="NZR122" s="337"/>
      <c r="NZS122" s="337"/>
      <c r="NZT122" s="337"/>
      <c r="NZU122" s="337" t="s">
        <v>243</v>
      </c>
      <c r="NZV122" s="337"/>
      <c r="NZW122" s="337"/>
      <c r="NZX122" s="337"/>
      <c r="NZY122" s="337"/>
      <c r="NZZ122" s="337"/>
      <c r="OAA122" s="337"/>
      <c r="OAB122" s="337"/>
      <c r="OAC122" s="337" t="s">
        <v>243</v>
      </c>
      <c r="OAD122" s="337"/>
      <c r="OAE122" s="337"/>
      <c r="OAF122" s="337"/>
      <c r="OAG122" s="337"/>
      <c r="OAH122" s="337"/>
      <c r="OAI122" s="337"/>
      <c r="OAJ122" s="337"/>
      <c r="OAK122" s="337" t="s">
        <v>243</v>
      </c>
      <c r="OAL122" s="337"/>
      <c r="OAM122" s="337"/>
      <c r="OAN122" s="337"/>
      <c r="OAO122" s="337"/>
      <c r="OAP122" s="337"/>
      <c r="OAQ122" s="337"/>
      <c r="OAR122" s="337"/>
      <c r="OAS122" s="337" t="s">
        <v>243</v>
      </c>
      <c r="OAT122" s="337"/>
      <c r="OAU122" s="337"/>
      <c r="OAV122" s="337"/>
      <c r="OAW122" s="337"/>
      <c r="OAX122" s="337"/>
      <c r="OAY122" s="337"/>
      <c r="OAZ122" s="337"/>
      <c r="OBA122" s="337" t="s">
        <v>243</v>
      </c>
      <c r="OBB122" s="337"/>
      <c r="OBC122" s="337"/>
      <c r="OBD122" s="337"/>
      <c r="OBE122" s="337"/>
      <c r="OBF122" s="337"/>
      <c r="OBG122" s="337"/>
      <c r="OBH122" s="337"/>
      <c r="OBI122" s="337" t="s">
        <v>243</v>
      </c>
      <c r="OBJ122" s="337"/>
      <c r="OBK122" s="337"/>
      <c r="OBL122" s="337"/>
      <c r="OBM122" s="337"/>
      <c r="OBN122" s="337"/>
      <c r="OBO122" s="337"/>
      <c r="OBP122" s="337"/>
      <c r="OBQ122" s="337" t="s">
        <v>243</v>
      </c>
      <c r="OBR122" s="337"/>
      <c r="OBS122" s="337"/>
      <c r="OBT122" s="337"/>
      <c r="OBU122" s="337"/>
      <c r="OBV122" s="337"/>
      <c r="OBW122" s="337"/>
      <c r="OBX122" s="337"/>
      <c r="OBY122" s="337" t="s">
        <v>243</v>
      </c>
      <c r="OBZ122" s="337"/>
      <c r="OCA122" s="337"/>
      <c r="OCB122" s="337"/>
      <c r="OCC122" s="337"/>
      <c r="OCD122" s="337"/>
      <c r="OCE122" s="337"/>
      <c r="OCF122" s="337"/>
      <c r="OCG122" s="337" t="s">
        <v>243</v>
      </c>
      <c r="OCH122" s="337"/>
      <c r="OCI122" s="337"/>
      <c r="OCJ122" s="337"/>
      <c r="OCK122" s="337"/>
      <c r="OCL122" s="337"/>
      <c r="OCM122" s="337"/>
      <c r="OCN122" s="337"/>
      <c r="OCO122" s="337" t="s">
        <v>243</v>
      </c>
      <c r="OCP122" s="337"/>
      <c r="OCQ122" s="337"/>
      <c r="OCR122" s="337"/>
      <c r="OCS122" s="337"/>
      <c r="OCT122" s="337"/>
      <c r="OCU122" s="337"/>
      <c r="OCV122" s="337"/>
      <c r="OCW122" s="337" t="s">
        <v>243</v>
      </c>
      <c r="OCX122" s="337"/>
      <c r="OCY122" s="337"/>
      <c r="OCZ122" s="337"/>
      <c r="ODA122" s="337"/>
      <c r="ODB122" s="337"/>
      <c r="ODC122" s="337"/>
      <c r="ODD122" s="337"/>
      <c r="ODE122" s="337" t="s">
        <v>243</v>
      </c>
      <c r="ODF122" s="337"/>
      <c r="ODG122" s="337"/>
      <c r="ODH122" s="337"/>
      <c r="ODI122" s="337"/>
      <c r="ODJ122" s="337"/>
      <c r="ODK122" s="337"/>
      <c r="ODL122" s="337"/>
      <c r="ODM122" s="337" t="s">
        <v>243</v>
      </c>
      <c r="ODN122" s="337"/>
      <c r="ODO122" s="337"/>
      <c r="ODP122" s="337"/>
      <c r="ODQ122" s="337"/>
      <c r="ODR122" s="337"/>
      <c r="ODS122" s="337"/>
      <c r="ODT122" s="337"/>
      <c r="ODU122" s="337" t="s">
        <v>243</v>
      </c>
      <c r="ODV122" s="337"/>
      <c r="ODW122" s="337"/>
      <c r="ODX122" s="337"/>
      <c r="ODY122" s="337"/>
      <c r="ODZ122" s="337"/>
      <c r="OEA122" s="337"/>
      <c r="OEB122" s="337"/>
      <c r="OEC122" s="337" t="s">
        <v>243</v>
      </c>
      <c r="OED122" s="337"/>
      <c r="OEE122" s="337"/>
      <c r="OEF122" s="337"/>
      <c r="OEG122" s="337"/>
      <c r="OEH122" s="337"/>
      <c r="OEI122" s="337"/>
      <c r="OEJ122" s="337"/>
      <c r="OEK122" s="337" t="s">
        <v>243</v>
      </c>
      <c r="OEL122" s="337"/>
      <c r="OEM122" s="337"/>
      <c r="OEN122" s="337"/>
      <c r="OEO122" s="337"/>
      <c r="OEP122" s="337"/>
      <c r="OEQ122" s="337"/>
      <c r="OER122" s="337"/>
      <c r="OES122" s="337" t="s">
        <v>243</v>
      </c>
      <c r="OET122" s="337"/>
      <c r="OEU122" s="337"/>
      <c r="OEV122" s="337"/>
      <c r="OEW122" s="337"/>
      <c r="OEX122" s="337"/>
      <c r="OEY122" s="337"/>
      <c r="OEZ122" s="337"/>
      <c r="OFA122" s="337" t="s">
        <v>243</v>
      </c>
      <c r="OFB122" s="337"/>
      <c r="OFC122" s="337"/>
      <c r="OFD122" s="337"/>
      <c r="OFE122" s="337"/>
      <c r="OFF122" s="337"/>
      <c r="OFG122" s="337"/>
      <c r="OFH122" s="337"/>
      <c r="OFI122" s="337" t="s">
        <v>243</v>
      </c>
      <c r="OFJ122" s="337"/>
      <c r="OFK122" s="337"/>
      <c r="OFL122" s="337"/>
      <c r="OFM122" s="337"/>
      <c r="OFN122" s="337"/>
      <c r="OFO122" s="337"/>
      <c r="OFP122" s="337"/>
      <c r="OFQ122" s="337" t="s">
        <v>243</v>
      </c>
      <c r="OFR122" s="337"/>
      <c r="OFS122" s="337"/>
      <c r="OFT122" s="337"/>
      <c r="OFU122" s="337"/>
      <c r="OFV122" s="337"/>
      <c r="OFW122" s="337"/>
      <c r="OFX122" s="337"/>
      <c r="OFY122" s="337" t="s">
        <v>243</v>
      </c>
      <c r="OFZ122" s="337"/>
      <c r="OGA122" s="337"/>
      <c r="OGB122" s="337"/>
      <c r="OGC122" s="337"/>
      <c r="OGD122" s="337"/>
      <c r="OGE122" s="337"/>
      <c r="OGF122" s="337"/>
      <c r="OGG122" s="337" t="s">
        <v>243</v>
      </c>
      <c r="OGH122" s="337"/>
      <c r="OGI122" s="337"/>
      <c r="OGJ122" s="337"/>
      <c r="OGK122" s="337"/>
      <c r="OGL122" s="337"/>
      <c r="OGM122" s="337"/>
      <c r="OGN122" s="337"/>
      <c r="OGO122" s="337" t="s">
        <v>243</v>
      </c>
      <c r="OGP122" s="337"/>
      <c r="OGQ122" s="337"/>
      <c r="OGR122" s="337"/>
      <c r="OGS122" s="337"/>
      <c r="OGT122" s="337"/>
      <c r="OGU122" s="337"/>
      <c r="OGV122" s="337"/>
      <c r="OGW122" s="337" t="s">
        <v>243</v>
      </c>
      <c r="OGX122" s="337"/>
      <c r="OGY122" s="337"/>
      <c r="OGZ122" s="337"/>
      <c r="OHA122" s="337"/>
      <c r="OHB122" s="337"/>
      <c r="OHC122" s="337"/>
      <c r="OHD122" s="337"/>
      <c r="OHE122" s="337" t="s">
        <v>243</v>
      </c>
      <c r="OHF122" s="337"/>
      <c r="OHG122" s="337"/>
      <c r="OHH122" s="337"/>
      <c r="OHI122" s="337"/>
      <c r="OHJ122" s="337"/>
      <c r="OHK122" s="337"/>
      <c r="OHL122" s="337"/>
      <c r="OHM122" s="337" t="s">
        <v>243</v>
      </c>
      <c r="OHN122" s="337"/>
      <c r="OHO122" s="337"/>
      <c r="OHP122" s="337"/>
      <c r="OHQ122" s="337"/>
      <c r="OHR122" s="337"/>
      <c r="OHS122" s="337"/>
      <c r="OHT122" s="337"/>
      <c r="OHU122" s="337" t="s">
        <v>243</v>
      </c>
      <c r="OHV122" s="337"/>
      <c r="OHW122" s="337"/>
      <c r="OHX122" s="337"/>
      <c r="OHY122" s="337"/>
      <c r="OHZ122" s="337"/>
      <c r="OIA122" s="337"/>
      <c r="OIB122" s="337"/>
      <c r="OIC122" s="337" t="s">
        <v>243</v>
      </c>
      <c r="OID122" s="337"/>
      <c r="OIE122" s="337"/>
      <c r="OIF122" s="337"/>
      <c r="OIG122" s="337"/>
      <c r="OIH122" s="337"/>
      <c r="OII122" s="337"/>
      <c r="OIJ122" s="337"/>
      <c r="OIK122" s="337" t="s">
        <v>243</v>
      </c>
      <c r="OIL122" s="337"/>
      <c r="OIM122" s="337"/>
      <c r="OIN122" s="337"/>
      <c r="OIO122" s="337"/>
      <c r="OIP122" s="337"/>
      <c r="OIQ122" s="337"/>
      <c r="OIR122" s="337"/>
      <c r="OIS122" s="337" t="s">
        <v>243</v>
      </c>
      <c r="OIT122" s="337"/>
      <c r="OIU122" s="337"/>
      <c r="OIV122" s="337"/>
      <c r="OIW122" s="337"/>
      <c r="OIX122" s="337"/>
      <c r="OIY122" s="337"/>
      <c r="OIZ122" s="337"/>
      <c r="OJA122" s="337" t="s">
        <v>243</v>
      </c>
      <c r="OJB122" s="337"/>
      <c r="OJC122" s="337"/>
      <c r="OJD122" s="337"/>
      <c r="OJE122" s="337"/>
      <c r="OJF122" s="337"/>
      <c r="OJG122" s="337"/>
      <c r="OJH122" s="337"/>
      <c r="OJI122" s="337" t="s">
        <v>243</v>
      </c>
      <c r="OJJ122" s="337"/>
      <c r="OJK122" s="337"/>
      <c r="OJL122" s="337"/>
      <c r="OJM122" s="337"/>
      <c r="OJN122" s="337"/>
      <c r="OJO122" s="337"/>
      <c r="OJP122" s="337"/>
      <c r="OJQ122" s="337" t="s">
        <v>243</v>
      </c>
      <c r="OJR122" s="337"/>
      <c r="OJS122" s="337"/>
      <c r="OJT122" s="337"/>
      <c r="OJU122" s="337"/>
      <c r="OJV122" s="337"/>
      <c r="OJW122" s="337"/>
      <c r="OJX122" s="337"/>
      <c r="OJY122" s="337" t="s">
        <v>243</v>
      </c>
      <c r="OJZ122" s="337"/>
      <c r="OKA122" s="337"/>
      <c r="OKB122" s="337"/>
      <c r="OKC122" s="337"/>
      <c r="OKD122" s="337"/>
      <c r="OKE122" s="337"/>
      <c r="OKF122" s="337"/>
      <c r="OKG122" s="337" t="s">
        <v>243</v>
      </c>
      <c r="OKH122" s="337"/>
      <c r="OKI122" s="337"/>
      <c r="OKJ122" s="337"/>
      <c r="OKK122" s="337"/>
      <c r="OKL122" s="337"/>
      <c r="OKM122" s="337"/>
      <c r="OKN122" s="337"/>
      <c r="OKO122" s="337" t="s">
        <v>243</v>
      </c>
      <c r="OKP122" s="337"/>
      <c r="OKQ122" s="337"/>
      <c r="OKR122" s="337"/>
      <c r="OKS122" s="337"/>
      <c r="OKT122" s="337"/>
      <c r="OKU122" s="337"/>
      <c r="OKV122" s="337"/>
      <c r="OKW122" s="337" t="s">
        <v>243</v>
      </c>
      <c r="OKX122" s="337"/>
      <c r="OKY122" s="337"/>
      <c r="OKZ122" s="337"/>
      <c r="OLA122" s="337"/>
      <c r="OLB122" s="337"/>
      <c r="OLC122" s="337"/>
      <c r="OLD122" s="337"/>
      <c r="OLE122" s="337" t="s">
        <v>243</v>
      </c>
      <c r="OLF122" s="337"/>
      <c r="OLG122" s="337"/>
      <c r="OLH122" s="337"/>
      <c r="OLI122" s="337"/>
      <c r="OLJ122" s="337"/>
      <c r="OLK122" s="337"/>
      <c r="OLL122" s="337"/>
      <c r="OLM122" s="337" t="s">
        <v>243</v>
      </c>
      <c r="OLN122" s="337"/>
      <c r="OLO122" s="337"/>
      <c r="OLP122" s="337"/>
      <c r="OLQ122" s="337"/>
      <c r="OLR122" s="337"/>
      <c r="OLS122" s="337"/>
      <c r="OLT122" s="337"/>
      <c r="OLU122" s="337" t="s">
        <v>243</v>
      </c>
      <c r="OLV122" s="337"/>
      <c r="OLW122" s="337"/>
      <c r="OLX122" s="337"/>
      <c r="OLY122" s="337"/>
      <c r="OLZ122" s="337"/>
      <c r="OMA122" s="337"/>
      <c r="OMB122" s="337"/>
      <c r="OMC122" s="337" t="s">
        <v>243</v>
      </c>
      <c r="OMD122" s="337"/>
      <c r="OME122" s="337"/>
      <c r="OMF122" s="337"/>
      <c r="OMG122" s="337"/>
      <c r="OMH122" s="337"/>
      <c r="OMI122" s="337"/>
      <c r="OMJ122" s="337"/>
      <c r="OMK122" s="337" t="s">
        <v>243</v>
      </c>
      <c r="OML122" s="337"/>
      <c r="OMM122" s="337"/>
      <c r="OMN122" s="337"/>
      <c r="OMO122" s="337"/>
      <c r="OMP122" s="337"/>
      <c r="OMQ122" s="337"/>
      <c r="OMR122" s="337"/>
      <c r="OMS122" s="337" t="s">
        <v>243</v>
      </c>
      <c r="OMT122" s="337"/>
      <c r="OMU122" s="337"/>
      <c r="OMV122" s="337"/>
      <c r="OMW122" s="337"/>
      <c r="OMX122" s="337"/>
      <c r="OMY122" s="337"/>
      <c r="OMZ122" s="337"/>
      <c r="ONA122" s="337" t="s">
        <v>243</v>
      </c>
      <c r="ONB122" s="337"/>
      <c r="ONC122" s="337"/>
      <c r="OND122" s="337"/>
      <c r="ONE122" s="337"/>
      <c r="ONF122" s="337"/>
      <c r="ONG122" s="337"/>
      <c r="ONH122" s="337"/>
      <c r="ONI122" s="337" t="s">
        <v>243</v>
      </c>
      <c r="ONJ122" s="337"/>
      <c r="ONK122" s="337"/>
      <c r="ONL122" s="337"/>
      <c r="ONM122" s="337"/>
      <c r="ONN122" s="337"/>
      <c r="ONO122" s="337"/>
      <c r="ONP122" s="337"/>
      <c r="ONQ122" s="337" t="s">
        <v>243</v>
      </c>
      <c r="ONR122" s="337"/>
      <c r="ONS122" s="337"/>
      <c r="ONT122" s="337"/>
      <c r="ONU122" s="337"/>
      <c r="ONV122" s="337"/>
      <c r="ONW122" s="337"/>
      <c r="ONX122" s="337"/>
      <c r="ONY122" s="337" t="s">
        <v>243</v>
      </c>
      <c r="ONZ122" s="337"/>
      <c r="OOA122" s="337"/>
      <c r="OOB122" s="337"/>
      <c r="OOC122" s="337"/>
      <c r="OOD122" s="337"/>
      <c r="OOE122" s="337"/>
      <c r="OOF122" s="337"/>
      <c r="OOG122" s="337" t="s">
        <v>243</v>
      </c>
      <c r="OOH122" s="337"/>
      <c r="OOI122" s="337"/>
      <c r="OOJ122" s="337"/>
      <c r="OOK122" s="337"/>
      <c r="OOL122" s="337"/>
      <c r="OOM122" s="337"/>
      <c r="OON122" s="337"/>
      <c r="OOO122" s="337" t="s">
        <v>243</v>
      </c>
      <c r="OOP122" s="337"/>
      <c r="OOQ122" s="337"/>
      <c r="OOR122" s="337"/>
      <c r="OOS122" s="337"/>
      <c r="OOT122" s="337"/>
      <c r="OOU122" s="337"/>
      <c r="OOV122" s="337"/>
      <c r="OOW122" s="337" t="s">
        <v>243</v>
      </c>
      <c r="OOX122" s="337"/>
      <c r="OOY122" s="337"/>
      <c r="OOZ122" s="337"/>
      <c r="OPA122" s="337"/>
      <c r="OPB122" s="337"/>
      <c r="OPC122" s="337"/>
      <c r="OPD122" s="337"/>
      <c r="OPE122" s="337" t="s">
        <v>243</v>
      </c>
      <c r="OPF122" s="337"/>
      <c r="OPG122" s="337"/>
      <c r="OPH122" s="337"/>
      <c r="OPI122" s="337"/>
      <c r="OPJ122" s="337"/>
      <c r="OPK122" s="337"/>
      <c r="OPL122" s="337"/>
      <c r="OPM122" s="337" t="s">
        <v>243</v>
      </c>
      <c r="OPN122" s="337"/>
      <c r="OPO122" s="337"/>
      <c r="OPP122" s="337"/>
      <c r="OPQ122" s="337"/>
      <c r="OPR122" s="337"/>
      <c r="OPS122" s="337"/>
      <c r="OPT122" s="337"/>
      <c r="OPU122" s="337" t="s">
        <v>243</v>
      </c>
      <c r="OPV122" s="337"/>
      <c r="OPW122" s="337"/>
      <c r="OPX122" s="337"/>
      <c r="OPY122" s="337"/>
      <c r="OPZ122" s="337"/>
      <c r="OQA122" s="337"/>
      <c r="OQB122" s="337"/>
      <c r="OQC122" s="337" t="s">
        <v>243</v>
      </c>
      <c r="OQD122" s="337"/>
      <c r="OQE122" s="337"/>
      <c r="OQF122" s="337"/>
      <c r="OQG122" s="337"/>
      <c r="OQH122" s="337"/>
      <c r="OQI122" s="337"/>
      <c r="OQJ122" s="337"/>
      <c r="OQK122" s="337" t="s">
        <v>243</v>
      </c>
      <c r="OQL122" s="337"/>
      <c r="OQM122" s="337"/>
      <c r="OQN122" s="337"/>
      <c r="OQO122" s="337"/>
      <c r="OQP122" s="337"/>
      <c r="OQQ122" s="337"/>
      <c r="OQR122" s="337"/>
      <c r="OQS122" s="337" t="s">
        <v>243</v>
      </c>
      <c r="OQT122" s="337"/>
      <c r="OQU122" s="337"/>
      <c r="OQV122" s="337"/>
      <c r="OQW122" s="337"/>
      <c r="OQX122" s="337"/>
      <c r="OQY122" s="337"/>
      <c r="OQZ122" s="337"/>
      <c r="ORA122" s="337" t="s">
        <v>243</v>
      </c>
      <c r="ORB122" s="337"/>
      <c r="ORC122" s="337"/>
      <c r="ORD122" s="337"/>
      <c r="ORE122" s="337"/>
      <c r="ORF122" s="337"/>
      <c r="ORG122" s="337"/>
      <c r="ORH122" s="337"/>
      <c r="ORI122" s="337" t="s">
        <v>243</v>
      </c>
      <c r="ORJ122" s="337"/>
      <c r="ORK122" s="337"/>
      <c r="ORL122" s="337"/>
      <c r="ORM122" s="337"/>
      <c r="ORN122" s="337"/>
      <c r="ORO122" s="337"/>
      <c r="ORP122" s="337"/>
      <c r="ORQ122" s="337" t="s">
        <v>243</v>
      </c>
      <c r="ORR122" s="337"/>
      <c r="ORS122" s="337"/>
      <c r="ORT122" s="337"/>
      <c r="ORU122" s="337"/>
      <c r="ORV122" s="337"/>
      <c r="ORW122" s="337"/>
      <c r="ORX122" s="337"/>
      <c r="ORY122" s="337" t="s">
        <v>243</v>
      </c>
      <c r="ORZ122" s="337"/>
      <c r="OSA122" s="337"/>
      <c r="OSB122" s="337"/>
      <c r="OSC122" s="337"/>
      <c r="OSD122" s="337"/>
      <c r="OSE122" s="337"/>
      <c r="OSF122" s="337"/>
      <c r="OSG122" s="337" t="s">
        <v>243</v>
      </c>
      <c r="OSH122" s="337"/>
      <c r="OSI122" s="337"/>
      <c r="OSJ122" s="337"/>
      <c r="OSK122" s="337"/>
      <c r="OSL122" s="337"/>
      <c r="OSM122" s="337"/>
      <c r="OSN122" s="337"/>
      <c r="OSO122" s="337" t="s">
        <v>243</v>
      </c>
      <c r="OSP122" s="337"/>
      <c r="OSQ122" s="337"/>
      <c r="OSR122" s="337"/>
      <c r="OSS122" s="337"/>
      <c r="OST122" s="337"/>
      <c r="OSU122" s="337"/>
      <c r="OSV122" s="337"/>
      <c r="OSW122" s="337" t="s">
        <v>243</v>
      </c>
      <c r="OSX122" s="337"/>
      <c r="OSY122" s="337"/>
      <c r="OSZ122" s="337"/>
      <c r="OTA122" s="337"/>
      <c r="OTB122" s="337"/>
      <c r="OTC122" s="337"/>
      <c r="OTD122" s="337"/>
      <c r="OTE122" s="337" t="s">
        <v>243</v>
      </c>
      <c r="OTF122" s="337"/>
      <c r="OTG122" s="337"/>
      <c r="OTH122" s="337"/>
      <c r="OTI122" s="337"/>
      <c r="OTJ122" s="337"/>
      <c r="OTK122" s="337"/>
      <c r="OTL122" s="337"/>
      <c r="OTM122" s="337" t="s">
        <v>243</v>
      </c>
      <c r="OTN122" s="337"/>
      <c r="OTO122" s="337"/>
      <c r="OTP122" s="337"/>
      <c r="OTQ122" s="337"/>
      <c r="OTR122" s="337"/>
      <c r="OTS122" s="337"/>
      <c r="OTT122" s="337"/>
      <c r="OTU122" s="337" t="s">
        <v>243</v>
      </c>
      <c r="OTV122" s="337"/>
      <c r="OTW122" s="337"/>
      <c r="OTX122" s="337"/>
      <c r="OTY122" s="337"/>
      <c r="OTZ122" s="337"/>
      <c r="OUA122" s="337"/>
      <c r="OUB122" s="337"/>
      <c r="OUC122" s="337" t="s">
        <v>243</v>
      </c>
      <c r="OUD122" s="337"/>
      <c r="OUE122" s="337"/>
      <c r="OUF122" s="337"/>
      <c r="OUG122" s="337"/>
      <c r="OUH122" s="337"/>
      <c r="OUI122" s="337"/>
      <c r="OUJ122" s="337"/>
      <c r="OUK122" s="337" t="s">
        <v>243</v>
      </c>
      <c r="OUL122" s="337"/>
      <c r="OUM122" s="337"/>
      <c r="OUN122" s="337"/>
      <c r="OUO122" s="337"/>
      <c r="OUP122" s="337"/>
      <c r="OUQ122" s="337"/>
      <c r="OUR122" s="337"/>
      <c r="OUS122" s="337" t="s">
        <v>243</v>
      </c>
      <c r="OUT122" s="337"/>
      <c r="OUU122" s="337"/>
      <c r="OUV122" s="337"/>
      <c r="OUW122" s="337"/>
      <c r="OUX122" s="337"/>
      <c r="OUY122" s="337"/>
      <c r="OUZ122" s="337"/>
      <c r="OVA122" s="337" t="s">
        <v>243</v>
      </c>
      <c r="OVB122" s="337"/>
      <c r="OVC122" s="337"/>
      <c r="OVD122" s="337"/>
      <c r="OVE122" s="337"/>
      <c r="OVF122" s="337"/>
      <c r="OVG122" s="337"/>
      <c r="OVH122" s="337"/>
      <c r="OVI122" s="337" t="s">
        <v>243</v>
      </c>
      <c r="OVJ122" s="337"/>
      <c r="OVK122" s="337"/>
      <c r="OVL122" s="337"/>
      <c r="OVM122" s="337"/>
      <c r="OVN122" s="337"/>
      <c r="OVO122" s="337"/>
      <c r="OVP122" s="337"/>
      <c r="OVQ122" s="337" t="s">
        <v>243</v>
      </c>
      <c r="OVR122" s="337"/>
      <c r="OVS122" s="337"/>
      <c r="OVT122" s="337"/>
      <c r="OVU122" s="337"/>
      <c r="OVV122" s="337"/>
      <c r="OVW122" s="337"/>
      <c r="OVX122" s="337"/>
      <c r="OVY122" s="337" t="s">
        <v>243</v>
      </c>
      <c r="OVZ122" s="337"/>
      <c r="OWA122" s="337"/>
      <c r="OWB122" s="337"/>
      <c r="OWC122" s="337"/>
      <c r="OWD122" s="337"/>
      <c r="OWE122" s="337"/>
      <c r="OWF122" s="337"/>
      <c r="OWG122" s="337" t="s">
        <v>243</v>
      </c>
      <c r="OWH122" s="337"/>
      <c r="OWI122" s="337"/>
      <c r="OWJ122" s="337"/>
      <c r="OWK122" s="337"/>
      <c r="OWL122" s="337"/>
      <c r="OWM122" s="337"/>
      <c r="OWN122" s="337"/>
      <c r="OWO122" s="337" t="s">
        <v>243</v>
      </c>
      <c r="OWP122" s="337"/>
      <c r="OWQ122" s="337"/>
      <c r="OWR122" s="337"/>
      <c r="OWS122" s="337"/>
      <c r="OWT122" s="337"/>
      <c r="OWU122" s="337"/>
      <c r="OWV122" s="337"/>
      <c r="OWW122" s="337" t="s">
        <v>243</v>
      </c>
      <c r="OWX122" s="337"/>
      <c r="OWY122" s="337"/>
      <c r="OWZ122" s="337"/>
      <c r="OXA122" s="337"/>
      <c r="OXB122" s="337"/>
      <c r="OXC122" s="337"/>
      <c r="OXD122" s="337"/>
      <c r="OXE122" s="337" t="s">
        <v>243</v>
      </c>
      <c r="OXF122" s="337"/>
      <c r="OXG122" s="337"/>
      <c r="OXH122" s="337"/>
      <c r="OXI122" s="337"/>
      <c r="OXJ122" s="337"/>
      <c r="OXK122" s="337"/>
      <c r="OXL122" s="337"/>
      <c r="OXM122" s="337" t="s">
        <v>243</v>
      </c>
      <c r="OXN122" s="337"/>
      <c r="OXO122" s="337"/>
      <c r="OXP122" s="337"/>
      <c r="OXQ122" s="337"/>
      <c r="OXR122" s="337"/>
      <c r="OXS122" s="337"/>
      <c r="OXT122" s="337"/>
      <c r="OXU122" s="337" t="s">
        <v>243</v>
      </c>
      <c r="OXV122" s="337"/>
      <c r="OXW122" s="337"/>
      <c r="OXX122" s="337"/>
      <c r="OXY122" s="337"/>
      <c r="OXZ122" s="337"/>
      <c r="OYA122" s="337"/>
      <c r="OYB122" s="337"/>
      <c r="OYC122" s="337" t="s">
        <v>243</v>
      </c>
      <c r="OYD122" s="337"/>
      <c r="OYE122" s="337"/>
      <c r="OYF122" s="337"/>
      <c r="OYG122" s="337"/>
      <c r="OYH122" s="337"/>
      <c r="OYI122" s="337"/>
      <c r="OYJ122" s="337"/>
      <c r="OYK122" s="337" t="s">
        <v>243</v>
      </c>
      <c r="OYL122" s="337"/>
      <c r="OYM122" s="337"/>
      <c r="OYN122" s="337"/>
      <c r="OYO122" s="337"/>
      <c r="OYP122" s="337"/>
      <c r="OYQ122" s="337"/>
      <c r="OYR122" s="337"/>
      <c r="OYS122" s="337" t="s">
        <v>243</v>
      </c>
      <c r="OYT122" s="337"/>
      <c r="OYU122" s="337"/>
      <c r="OYV122" s="337"/>
      <c r="OYW122" s="337"/>
      <c r="OYX122" s="337"/>
      <c r="OYY122" s="337"/>
      <c r="OYZ122" s="337"/>
      <c r="OZA122" s="337" t="s">
        <v>243</v>
      </c>
      <c r="OZB122" s="337"/>
      <c r="OZC122" s="337"/>
      <c r="OZD122" s="337"/>
      <c r="OZE122" s="337"/>
      <c r="OZF122" s="337"/>
      <c r="OZG122" s="337"/>
      <c r="OZH122" s="337"/>
      <c r="OZI122" s="337" t="s">
        <v>243</v>
      </c>
      <c r="OZJ122" s="337"/>
      <c r="OZK122" s="337"/>
      <c r="OZL122" s="337"/>
      <c r="OZM122" s="337"/>
      <c r="OZN122" s="337"/>
      <c r="OZO122" s="337"/>
      <c r="OZP122" s="337"/>
      <c r="OZQ122" s="337" t="s">
        <v>243</v>
      </c>
      <c r="OZR122" s="337"/>
      <c r="OZS122" s="337"/>
      <c r="OZT122" s="337"/>
      <c r="OZU122" s="337"/>
      <c r="OZV122" s="337"/>
      <c r="OZW122" s="337"/>
      <c r="OZX122" s="337"/>
      <c r="OZY122" s="337" t="s">
        <v>243</v>
      </c>
      <c r="OZZ122" s="337"/>
      <c r="PAA122" s="337"/>
      <c r="PAB122" s="337"/>
      <c r="PAC122" s="337"/>
      <c r="PAD122" s="337"/>
      <c r="PAE122" s="337"/>
      <c r="PAF122" s="337"/>
      <c r="PAG122" s="337" t="s">
        <v>243</v>
      </c>
      <c r="PAH122" s="337"/>
      <c r="PAI122" s="337"/>
      <c r="PAJ122" s="337"/>
      <c r="PAK122" s="337"/>
      <c r="PAL122" s="337"/>
      <c r="PAM122" s="337"/>
      <c r="PAN122" s="337"/>
      <c r="PAO122" s="337" t="s">
        <v>243</v>
      </c>
      <c r="PAP122" s="337"/>
      <c r="PAQ122" s="337"/>
      <c r="PAR122" s="337"/>
      <c r="PAS122" s="337"/>
      <c r="PAT122" s="337"/>
      <c r="PAU122" s="337"/>
      <c r="PAV122" s="337"/>
      <c r="PAW122" s="337" t="s">
        <v>243</v>
      </c>
      <c r="PAX122" s="337"/>
      <c r="PAY122" s="337"/>
      <c r="PAZ122" s="337"/>
      <c r="PBA122" s="337"/>
      <c r="PBB122" s="337"/>
      <c r="PBC122" s="337"/>
      <c r="PBD122" s="337"/>
      <c r="PBE122" s="337" t="s">
        <v>243</v>
      </c>
      <c r="PBF122" s="337"/>
      <c r="PBG122" s="337"/>
      <c r="PBH122" s="337"/>
      <c r="PBI122" s="337"/>
      <c r="PBJ122" s="337"/>
      <c r="PBK122" s="337"/>
      <c r="PBL122" s="337"/>
      <c r="PBM122" s="337" t="s">
        <v>243</v>
      </c>
      <c r="PBN122" s="337"/>
      <c r="PBO122" s="337"/>
      <c r="PBP122" s="337"/>
      <c r="PBQ122" s="337"/>
      <c r="PBR122" s="337"/>
      <c r="PBS122" s="337"/>
      <c r="PBT122" s="337"/>
      <c r="PBU122" s="337" t="s">
        <v>243</v>
      </c>
      <c r="PBV122" s="337"/>
      <c r="PBW122" s="337"/>
      <c r="PBX122" s="337"/>
      <c r="PBY122" s="337"/>
      <c r="PBZ122" s="337"/>
      <c r="PCA122" s="337"/>
      <c r="PCB122" s="337"/>
      <c r="PCC122" s="337" t="s">
        <v>243</v>
      </c>
      <c r="PCD122" s="337"/>
      <c r="PCE122" s="337"/>
      <c r="PCF122" s="337"/>
      <c r="PCG122" s="337"/>
      <c r="PCH122" s="337"/>
      <c r="PCI122" s="337"/>
      <c r="PCJ122" s="337"/>
      <c r="PCK122" s="337" t="s">
        <v>243</v>
      </c>
      <c r="PCL122" s="337"/>
      <c r="PCM122" s="337"/>
      <c r="PCN122" s="337"/>
      <c r="PCO122" s="337"/>
      <c r="PCP122" s="337"/>
      <c r="PCQ122" s="337"/>
      <c r="PCR122" s="337"/>
      <c r="PCS122" s="337" t="s">
        <v>243</v>
      </c>
      <c r="PCT122" s="337"/>
      <c r="PCU122" s="337"/>
      <c r="PCV122" s="337"/>
      <c r="PCW122" s="337"/>
      <c r="PCX122" s="337"/>
      <c r="PCY122" s="337"/>
      <c r="PCZ122" s="337"/>
      <c r="PDA122" s="337" t="s">
        <v>243</v>
      </c>
      <c r="PDB122" s="337"/>
      <c r="PDC122" s="337"/>
      <c r="PDD122" s="337"/>
      <c r="PDE122" s="337"/>
      <c r="PDF122" s="337"/>
      <c r="PDG122" s="337"/>
      <c r="PDH122" s="337"/>
      <c r="PDI122" s="337" t="s">
        <v>243</v>
      </c>
      <c r="PDJ122" s="337"/>
      <c r="PDK122" s="337"/>
      <c r="PDL122" s="337"/>
      <c r="PDM122" s="337"/>
      <c r="PDN122" s="337"/>
      <c r="PDO122" s="337"/>
      <c r="PDP122" s="337"/>
      <c r="PDQ122" s="337" t="s">
        <v>243</v>
      </c>
      <c r="PDR122" s="337"/>
      <c r="PDS122" s="337"/>
      <c r="PDT122" s="337"/>
      <c r="PDU122" s="337"/>
      <c r="PDV122" s="337"/>
      <c r="PDW122" s="337"/>
      <c r="PDX122" s="337"/>
      <c r="PDY122" s="337" t="s">
        <v>243</v>
      </c>
      <c r="PDZ122" s="337"/>
      <c r="PEA122" s="337"/>
      <c r="PEB122" s="337"/>
      <c r="PEC122" s="337"/>
      <c r="PED122" s="337"/>
      <c r="PEE122" s="337"/>
      <c r="PEF122" s="337"/>
      <c r="PEG122" s="337" t="s">
        <v>243</v>
      </c>
      <c r="PEH122" s="337"/>
      <c r="PEI122" s="337"/>
      <c r="PEJ122" s="337"/>
      <c r="PEK122" s="337"/>
      <c r="PEL122" s="337"/>
      <c r="PEM122" s="337"/>
      <c r="PEN122" s="337"/>
      <c r="PEO122" s="337" t="s">
        <v>243</v>
      </c>
      <c r="PEP122" s="337"/>
      <c r="PEQ122" s="337"/>
      <c r="PER122" s="337"/>
      <c r="PES122" s="337"/>
      <c r="PET122" s="337"/>
      <c r="PEU122" s="337"/>
      <c r="PEV122" s="337"/>
      <c r="PEW122" s="337" t="s">
        <v>243</v>
      </c>
      <c r="PEX122" s="337"/>
      <c r="PEY122" s="337"/>
      <c r="PEZ122" s="337"/>
      <c r="PFA122" s="337"/>
      <c r="PFB122" s="337"/>
      <c r="PFC122" s="337"/>
      <c r="PFD122" s="337"/>
      <c r="PFE122" s="337" t="s">
        <v>243</v>
      </c>
      <c r="PFF122" s="337"/>
      <c r="PFG122" s="337"/>
      <c r="PFH122" s="337"/>
      <c r="PFI122" s="337"/>
      <c r="PFJ122" s="337"/>
      <c r="PFK122" s="337"/>
      <c r="PFL122" s="337"/>
      <c r="PFM122" s="337" t="s">
        <v>243</v>
      </c>
      <c r="PFN122" s="337"/>
      <c r="PFO122" s="337"/>
      <c r="PFP122" s="337"/>
      <c r="PFQ122" s="337"/>
      <c r="PFR122" s="337"/>
      <c r="PFS122" s="337"/>
      <c r="PFT122" s="337"/>
      <c r="PFU122" s="337" t="s">
        <v>243</v>
      </c>
      <c r="PFV122" s="337"/>
      <c r="PFW122" s="337"/>
      <c r="PFX122" s="337"/>
      <c r="PFY122" s="337"/>
      <c r="PFZ122" s="337"/>
      <c r="PGA122" s="337"/>
      <c r="PGB122" s="337"/>
      <c r="PGC122" s="337" t="s">
        <v>243</v>
      </c>
      <c r="PGD122" s="337"/>
      <c r="PGE122" s="337"/>
      <c r="PGF122" s="337"/>
      <c r="PGG122" s="337"/>
      <c r="PGH122" s="337"/>
      <c r="PGI122" s="337"/>
      <c r="PGJ122" s="337"/>
      <c r="PGK122" s="337" t="s">
        <v>243</v>
      </c>
      <c r="PGL122" s="337"/>
      <c r="PGM122" s="337"/>
      <c r="PGN122" s="337"/>
      <c r="PGO122" s="337"/>
      <c r="PGP122" s="337"/>
      <c r="PGQ122" s="337"/>
      <c r="PGR122" s="337"/>
      <c r="PGS122" s="337" t="s">
        <v>243</v>
      </c>
      <c r="PGT122" s="337"/>
      <c r="PGU122" s="337"/>
      <c r="PGV122" s="337"/>
      <c r="PGW122" s="337"/>
      <c r="PGX122" s="337"/>
      <c r="PGY122" s="337"/>
      <c r="PGZ122" s="337"/>
      <c r="PHA122" s="337" t="s">
        <v>243</v>
      </c>
      <c r="PHB122" s="337"/>
      <c r="PHC122" s="337"/>
      <c r="PHD122" s="337"/>
      <c r="PHE122" s="337"/>
      <c r="PHF122" s="337"/>
      <c r="PHG122" s="337"/>
      <c r="PHH122" s="337"/>
      <c r="PHI122" s="337" t="s">
        <v>243</v>
      </c>
      <c r="PHJ122" s="337"/>
      <c r="PHK122" s="337"/>
      <c r="PHL122" s="337"/>
      <c r="PHM122" s="337"/>
      <c r="PHN122" s="337"/>
      <c r="PHO122" s="337"/>
      <c r="PHP122" s="337"/>
      <c r="PHQ122" s="337" t="s">
        <v>243</v>
      </c>
      <c r="PHR122" s="337"/>
      <c r="PHS122" s="337"/>
      <c r="PHT122" s="337"/>
      <c r="PHU122" s="337"/>
      <c r="PHV122" s="337"/>
      <c r="PHW122" s="337"/>
      <c r="PHX122" s="337"/>
      <c r="PHY122" s="337" t="s">
        <v>243</v>
      </c>
      <c r="PHZ122" s="337"/>
      <c r="PIA122" s="337"/>
      <c r="PIB122" s="337"/>
      <c r="PIC122" s="337"/>
      <c r="PID122" s="337"/>
      <c r="PIE122" s="337"/>
      <c r="PIF122" s="337"/>
      <c r="PIG122" s="337" t="s">
        <v>243</v>
      </c>
      <c r="PIH122" s="337"/>
      <c r="PII122" s="337"/>
      <c r="PIJ122" s="337"/>
      <c r="PIK122" s="337"/>
      <c r="PIL122" s="337"/>
      <c r="PIM122" s="337"/>
      <c r="PIN122" s="337"/>
      <c r="PIO122" s="337" t="s">
        <v>243</v>
      </c>
      <c r="PIP122" s="337"/>
      <c r="PIQ122" s="337"/>
      <c r="PIR122" s="337"/>
      <c r="PIS122" s="337"/>
      <c r="PIT122" s="337"/>
      <c r="PIU122" s="337"/>
      <c r="PIV122" s="337"/>
      <c r="PIW122" s="337" t="s">
        <v>243</v>
      </c>
      <c r="PIX122" s="337"/>
      <c r="PIY122" s="337"/>
      <c r="PIZ122" s="337"/>
      <c r="PJA122" s="337"/>
      <c r="PJB122" s="337"/>
      <c r="PJC122" s="337"/>
      <c r="PJD122" s="337"/>
      <c r="PJE122" s="337" t="s">
        <v>243</v>
      </c>
      <c r="PJF122" s="337"/>
      <c r="PJG122" s="337"/>
      <c r="PJH122" s="337"/>
      <c r="PJI122" s="337"/>
      <c r="PJJ122" s="337"/>
      <c r="PJK122" s="337"/>
      <c r="PJL122" s="337"/>
      <c r="PJM122" s="337" t="s">
        <v>243</v>
      </c>
      <c r="PJN122" s="337"/>
      <c r="PJO122" s="337"/>
      <c r="PJP122" s="337"/>
      <c r="PJQ122" s="337"/>
      <c r="PJR122" s="337"/>
      <c r="PJS122" s="337"/>
      <c r="PJT122" s="337"/>
      <c r="PJU122" s="337" t="s">
        <v>243</v>
      </c>
      <c r="PJV122" s="337"/>
      <c r="PJW122" s="337"/>
      <c r="PJX122" s="337"/>
      <c r="PJY122" s="337"/>
      <c r="PJZ122" s="337"/>
      <c r="PKA122" s="337"/>
      <c r="PKB122" s="337"/>
      <c r="PKC122" s="337" t="s">
        <v>243</v>
      </c>
      <c r="PKD122" s="337"/>
      <c r="PKE122" s="337"/>
      <c r="PKF122" s="337"/>
      <c r="PKG122" s="337"/>
      <c r="PKH122" s="337"/>
      <c r="PKI122" s="337"/>
      <c r="PKJ122" s="337"/>
      <c r="PKK122" s="337" t="s">
        <v>243</v>
      </c>
      <c r="PKL122" s="337"/>
      <c r="PKM122" s="337"/>
      <c r="PKN122" s="337"/>
      <c r="PKO122" s="337"/>
      <c r="PKP122" s="337"/>
      <c r="PKQ122" s="337"/>
      <c r="PKR122" s="337"/>
      <c r="PKS122" s="337" t="s">
        <v>243</v>
      </c>
      <c r="PKT122" s="337"/>
      <c r="PKU122" s="337"/>
      <c r="PKV122" s="337"/>
      <c r="PKW122" s="337"/>
      <c r="PKX122" s="337"/>
      <c r="PKY122" s="337"/>
      <c r="PKZ122" s="337"/>
      <c r="PLA122" s="337" t="s">
        <v>243</v>
      </c>
      <c r="PLB122" s="337"/>
      <c r="PLC122" s="337"/>
      <c r="PLD122" s="337"/>
      <c r="PLE122" s="337"/>
      <c r="PLF122" s="337"/>
      <c r="PLG122" s="337"/>
      <c r="PLH122" s="337"/>
      <c r="PLI122" s="337" t="s">
        <v>243</v>
      </c>
      <c r="PLJ122" s="337"/>
      <c r="PLK122" s="337"/>
      <c r="PLL122" s="337"/>
      <c r="PLM122" s="337"/>
      <c r="PLN122" s="337"/>
      <c r="PLO122" s="337"/>
      <c r="PLP122" s="337"/>
      <c r="PLQ122" s="337" t="s">
        <v>243</v>
      </c>
      <c r="PLR122" s="337"/>
      <c r="PLS122" s="337"/>
      <c r="PLT122" s="337"/>
      <c r="PLU122" s="337"/>
      <c r="PLV122" s="337"/>
      <c r="PLW122" s="337"/>
      <c r="PLX122" s="337"/>
      <c r="PLY122" s="337" t="s">
        <v>243</v>
      </c>
      <c r="PLZ122" s="337"/>
      <c r="PMA122" s="337"/>
      <c r="PMB122" s="337"/>
      <c r="PMC122" s="337"/>
      <c r="PMD122" s="337"/>
      <c r="PME122" s="337"/>
      <c r="PMF122" s="337"/>
      <c r="PMG122" s="337" t="s">
        <v>243</v>
      </c>
      <c r="PMH122" s="337"/>
      <c r="PMI122" s="337"/>
      <c r="PMJ122" s="337"/>
      <c r="PMK122" s="337"/>
      <c r="PML122" s="337"/>
      <c r="PMM122" s="337"/>
      <c r="PMN122" s="337"/>
      <c r="PMO122" s="337" t="s">
        <v>243</v>
      </c>
      <c r="PMP122" s="337"/>
      <c r="PMQ122" s="337"/>
      <c r="PMR122" s="337"/>
      <c r="PMS122" s="337"/>
      <c r="PMT122" s="337"/>
      <c r="PMU122" s="337"/>
      <c r="PMV122" s="337"/>
      <c r="PMW122" s="337" t="s">
        <v>243</v>
      </c>
      <c r="PMX122" s="337"/>
      <c r="PMY122" s="337"/>
      <c r="PMZ122" s="337"/>
      <c r="PNA122" s="337"/>
      <c r="PNB122" s="337"/>
      <c r="PNC122" s="337"/>
      <c r="PND122" s="337"/>
      <c r="PNE122" s="337" t="s">
        <v>243</v>
      </c>
      <c r="PNF122" s="337"/>
      <c r="PNG122" s="337"/>
      <c r="PNH122" s="337"/>
      <c r="PNI122" s="337"/>
      <c r="PNJ122" s="337"/>
      <c r="PNK122" s="337"/>
      <c r="PNL122" s="337"/>
      <c r="PNM122" s="337" t="s">
        <v>243</v>
      </c>
      <c r="PNN122" s="337"/>
      <c r="PNO122" s="337"/>
      <c r="PNP122" s="337"/>
      <c r="PNQ122" s="337"/>
      <c r="PNR122" s="337"/>
      <c r="PNS122" s="337"/>
      <c r="PNT122" s="337"/>
      <c r="PNU122" s="337" t="s">
        <v>243</v>
      </c>
      <c r="PNV122" s="337"/>
      <c r="PNW122" s="337"/>
      <c r="PNX122" s="337"/>
      <c r="PNY122" s="337"/>
      <c r="PNZ122" s="337"/>
      <c r="POA122" s="337"/>
      <c r="POB122" s="337"/>
      <c r="POC122" s="337" t="s">
        <v>243</v>
      </c>
      <c r="POD122" s="337"/>
      <c r="POE122" s="337"/>
      <c r="POF122" s="337"/>
      <c r="POG122" s="337"/>
      <c r="POH122" s="337"/>
      <c r="POI122" s="337"/>
      <c r="POJ122" s="337"/>
      <c r="POK122" s="337" t="s">
        <v>243</v>
      </c>
      <c r="POL122" s="337"/>
      <c r="POM122" s="337"/>
      <c r="PON122" s="337"/>
      <c r="POO122" s="337"/>
      <c r="POP122" s="337"/>
      <c r="POQ122" s="337"/>
      <c r="POR122" s="337"/>
      <c r="POS122" s="337" t="s">
        <v>243</v>
      </c>
      <c r="POT122" s="337"/>
      <c r="POU122" s="337"/>
      <c r="POV122" s="337"/>
      <c r="POW122" s="337"/>
      <c r="POX122" s="337"/>
      <c r="POY122" s="337"/>
      <c r="POZ122" s="337"/>
      <c r="PPA122" s="337" t="s">
        <v>243</v>
      </c>
      <c r="PPB122" s="337"/>
      <c r="PPC122" s="337"/>
      <c r="PPD122" s="337"/>
      <c r="PPE122" s="337"/>
      <c r="PPF122" s="337"/>
      <c r="PPG122" s="337"/>
      <c r="PPH122" s="337"/>
      <c r="PPI122" s="337" t="s">
        <v>243</v>
      </c>
      <c r="PPJ122" s="337"/>
      <c r="PPK122" s="337"/>
      <c r="PPL122" s="337"/>
      <c r="PPM122" s="337"/>
      <c r="PPN122" s="337"/>
      <c r="PPO122" s="337"/>
      <c r="PPP122" s="337"/>
      <c r="PPQ122" s="337" t="s">
        <v>243</v>
      </c>
      <c r="PPR122" s="337"/>
      <c r="PPS122" s="337"/>
      <c r="PPT122" s="337"/>
      <c r="PPU122" s="337"/>
      <c r="PPV122" s="337"/>
      <c r="PPW122" s="337"/>
      <c r="PPX122" s="337"/>
      <c r="PPY122" s="337" t="s">
        <v>243</v>
      </c>
      <c r="PPZ122" s="337"/>
      <c r="PQA122" s="337"/>
      <c r="PQB122" s="337"/>
      <c r="PQC122" s="337"/>
      <c r="PQD122" s="337"/>
      <c r="PQE122" s="337"/>
      <c r="PQF122" s="337"/>
      <c r="PQG122" s="337" t="s">
        <v>243</v>
      </c>
      <c r="PQH122" s="337"/>
      <c r="PQI122" s="337"/>
      <c r="PQJ122" s="337"/>
      <c r="PQK122" s="337"/>
      <c r="PQL122" s="337"/>
      <c r="PQM122" s="337"/>
      <c r="PQN122" s="337"/>
      <c r="PQO122" s="337" t="s">
        <v>243</v>
      </c>
      <c r="PQP122" s="337"/>
      <c r="PQQ122" s="337"/>
      <c r="PQR122" s="337"/>
      <c r="PQS122" s="337"/>
      <c r="PQT122" s="337"/>
      <c r="PQU122" s="337"/>
      <c r="PQV122" s="337"/>
      <c r="PQW122" s="337" t="s">
        <v>243</v>
      </c>
      <c r="PQX122" s="337"/>
      <c r="PQY122" s="337"/>
      <c r="PQZ122" s="337"/>
      <c r="PRA122" s="337"/>
      <c r="PRB122" s="337"/>
      <c r="PRC122" s="337"/>
      <c r="PRD122" s="337"/>
      <c r="PRE122" s="337" t="s">
        <v>243</v>
      </c>
      <c r="PRF122" s="337"/>
      <c r="PRG122" s="337"/>
      <c r="PRH122" s="337"/>
      <c r="PRI122" s="337"/>
      <c r="PRJ122" s="337"/>
      <c r="PRK122" s="337"/>
      <c r="PRL122" s="337"/>
      <c r="PRM122" s="337" t="s">
        <v>243</v>
      </c>
      <c r="PRN122" s="337"/>
      <c r="PRO122" s="337"/>
      <c r="PRP122" s="337"/>
      <c r="PRQ122" s="337"/>
      <c r="PRR122" s="337"/>
      <c r="PRS122" s="337"/>
      <c r="PRT122" s="337"/>
      <c r="PRU122" s="337" t="s">
        <v>243</v>
      </c>
      <c r="PRV122" s="337"/>
      <c r="PRW122" s="337"/>
      <c r="PRX122" s="337"/>
      <c r="PRY122" s="337"/>
      <c r="PRZ122" s="337"/>
      <c r="PSA122" s="337"/>
      <c r="PSB122" s="337"/>
      <c r="PSC122" s="337" t="s">
        <v>243</v>
      </c>
      <c r="PSD122" s="337"/>
      <c r="PSE122" s="337"/>
      <c r="PSF122" s="337"/>
      <c r="PSG122" s="337"/>
      <c r="PSH122" s="337"/>
      <c r="PSI122" s="337"/>
      <c r="PSJ122" s="337"/>
      <c r="PSK122" s="337" t="s">
        <v>243</v>
      </c>
      <c r="PSL122" s="337"/>
      <c r="PSM122" s="337"/>
      <c r="PSN122" s="337"/>
      <c r="PSO122" s="337"/>
      <c r="PSP122" s="337"/>
      <c r="PSQ122" s="337"/>
      <c r="PSR122" s="337"/>
      <c r="PSS122" s="337" t="s">
        <v>243</v>
      </c>
      <c r="PST122" s="337"/>
      <c r="PSU122" s="337"/>
      <c r="PSV122" s="337"/>
      <c r="PSW122" s="337"/>
      <c r="PSX122" s="337"/>
      <c r="PSY122" s="337"/>
      <c r="PSZ122" s="337"/>
      <c r="PTA122" s="337" t="s">
        <v>243</v>
      </c>
      <c r="PTB122" s="337"/>
      <c r="PTC122" s="337"/>
      <c r="PTD122" s="337"/>
      <c r="PTE122" s="337"/>
      <c r="PTF122" s="337"/>
      <c r="PTG122" s="337"/>
      <c r="PTH122" s="337"/>
      <c r="PTI122" s="337" t="s">
        <v>243</v>
      </c>
      <c r="PTJ122" s="337"/>
      <c r="PTK122" s="337"/>
      <c r="PTL122" s="337"/>
      <c r="PTM122" s="337"/>
      <c r="PTN122" s="337"/>
      <c r="PTO122" s="337"/>
      <c r="PTP122" s="337"/>
      <c r="PTQ122" s="337" t="s">
        <v>243</v>
      </c>
      <c r="PTR122" s="337"/>
      <c r="PTS122" s="337"/>
      <c r="PTT122" s="337"/>
      <c r="PTU122" s="337"/>
      <c r="PTV122" s="337"/>
      <c r="PTW122" s="337"/>
      <c r="PTX122" s="337"/>
      <c r="PTY122" s="337" t="s">
        <v>243</v>
      </c>
      <c r="PTZ122" s="337"/>
      <c r="PUA122" s="337"/>
      <c r="PUB122" s="337"/>
      <c r="PUC122" s="337"/>
      <c r="PUD122" s="337"/>
      <c r="PUE122" s="337"/>
      <c r="PUF122" s="337"/>
      <c r="PUG122" s="337" t="s">
        <v>243</v>
      </c>
      <c r="PUH122" s="337"/>
      <c r="PUI122" s="337"/>
      <c r="PUJ122" s="337"/>
      <c r="PUK122" s="337"/>
      <c r="PUL122" s="337"/>
      <c r="PUM122" s="337"/>
      <c r="PUN122" s="337"/>
      <c r="PUO122" s="337" t="s">
        <v>243</v>
      </c>
      <c r="PUP122" s="337"/>
      <c r="PUQ122" s="337"/>
      <c r="PUR122" s="337"/>
      <c r="PUS122" s="337"/>
      <c r="PUT122" s="337"/>
      <c r="PUU122" s="337"/>
      <c r="PUV122" s="337"/>
      <c r="PUW122" s="337" t="s">
        <v>243</v>
      </c>
      <c r="PUX122" s="337"/>
      <c r="PUY122" s="337"/>
      <c r="PUZ122" s="337"/>
      <c r="PVA122" s="337"/>
      <c r="PVB122" s="337"/>
      <c r="PVC122" s="337"/>
      <c r="PVD122" s="337"/>
      <c r="PVE122" s="337" t="s">
        <v>243</v>
      </c>
      <c r="PVF122" s="337"/>
      <c r="PVG122" s="337"/>
      <c r="PVH122" s="337"/>
      <c r="PVI122" s="337"/>
      <c r="PVJ122" s="337"/>
      <c r="PVK122" s="337"/>
      <c r="PVL122" s="337"/>
      <c r="PVM122" s="337" t="s">
        <v>243</v>
      </c>
      <c r="PVN122" s="337"/>
      <c r="PVO122" s="337"/>
      <c r="PVP122" s="337"/>
      <c r="PVQ122" s="337"/>
      <c r="PVR122" s="337"/>
      <c r="PVS122" s="337"/>
      <c r="PVT122" s="337"/>
      <c r="PVU122" s="337" t="s">
        <v>243</v>
      </c>
      <c r="PVV122" s="337"/>
      <c r="PVW122" s="337"/>
      <c r="PVX122" s="337"/>
      <c r="PVY122" s="337"/>
      <c r="PVZ122" s="337"/>
      <c r="PWA122" s="337"/>
      <c r="PWB122" s="337"/>
      <c r="PWC122" s="337" t="s">
        <v>243</v>
      </c>
      <c r="PWD122" s="337"/>
      <c r="PWE122" s="337"/>
      <c r="PWF122" s="337"/>
      <c r="PWG122" s="337"/>
      <c r="PWH122" s="337"/>
      <c r="PWI122" s="337"/>
      <c r="PWJ122" s="337"/>
      <c r="PWK122" s="337" t="s">
        <v>243</v>
      </c>
      <c r="PWL122" s="337"/>
      <c r="PWM122" s="337"/>
      <c r="PWN122" s="337"/>
      <c r="PWO122" s="337"/>
      <c r="PWP122" s="337"/>
      <c r="PWQ122" s="337"/>
      <c r="PWR122" s="337"/>
      <c r="PWS122" s="337" t="s">
        <v>243</v>
      </c>
      <c r="PWT122" s="337"/>
      <c r="PWU122" s="337"/>
      <c r="PWV122" s="337"/>
      <c r="PWW122" s="337"/>
      <c r="PWX122" s="337"/>
      <c r="PWY122" s="337"/>
      <c r="PWZ122" s="337"/>
      <c r="PXA122" s="337" t="s">
        <v>243</v>
      </c>
      <c r="PXB122" s="337"/>
      <c r="PXC122" s="337"/>
      <c r="PXD122" s="337"/>
      <c r="PXE122" s="337"/>
      <c r="PXF122" s="337"/>
      <c r="PXG122" s="337"/>
      <c r="PXH122" s="337"/>
      <c r="PXI122" s="337" t="s">
        <v>243</v>
      </c>
      <c r="PXJ122" s="337"/>
      <c r="PXK122" s="337"/>
      <c r="PXL122" s="337"/>
      <c r="PXM122" s="337"/>
      <c r="PXN122" s="337"/>
      <c r="PXO122" s="337"/>
      <c r="PXP122" s="337"/>
      <c r="PXQ122" s="337" t="s">
        <v>243</v>
      </c>
      <c r="PXR122" s="337"/>
      <c r="PXS122" s="337"/>
      <c r="PXT122" s="337"/>
      <c r="PXU122" s="337"/>
      <c r="PXV122" s="337"/>
      <c r="PXW122" s="337"/>
      <c r="PXX122" s="337"/>
      <c r="PXY122" s="337" t="s">
        <v>243</v>
      </c>
      <c r="PXZ122" s="337"/>
      <c r="PYA122" s="337"/>
      <c r="PYB122" s="337"/>
      <c r="PYC122" s="337"/>
      <c r="PYD122" s="337"/>
      <c r="PYE122" s="337"/>
      <c r="PYF122" s="337"/>
      <c r="PYG122" s="337" t="s">
        <v>243</v>
      </c>
      <c r="PYH122" s="337"/>
      <c r="PYI122" s="337"/>
      <c r="PYJ122" s="337"/>
      <c r="PYK122" s="337"/>
      <c r="PYL122" s="337"/>
      <c r="PYM122" s="337"/>
      <c r="PYN122" s="337"/>
      <c r="PYO122" s="337" t="s">
        <v>243</v>
      </c>
      <c r="PYP122" s="337"/>
      <c r="PYQ122" s="337"/>
      <c r="PYR122" s="337"/>
      <c r="PYS122" s="337"/>
      <c r="PYT122" s="337"/>
      <c r="PYU122" s="337"/>
      <c r="PYV122" s="337"/>
      <c r="PYW122" s="337" t="s">
        <v>243</v>
      </c>
      <c r="PYX122" s="337"/>
      <c r="PYY122" s="337"/>
      <c r="PYZ122" s="337"/>
      <c r="PZA122" s="337"/>
      <c r="PZB122" s="337"/>
      <c r="PZC122" s="337"/>
      <c r="PZD122" s="337"/>
      <c r="PZE122" s="337" t="s">
        <v>243</v>
      </c>
      <c r="PZF122" s="337"/>
      <c r="PZG122" s="337"/>
      <c r="PZH122" s="337"/>
      <c r="PZI122" s="337"/>
      <c r="PZJ122" s="337"/>
      <c r="PZK122" s="337"/>
      <c r="PZL122" s="337"/>
      <c r="PZM122" s="337" t="s">
        <v>243</v>
      </c>
      <c r="PZN122" s="337"/>
      <c r="PZO122" s="337"/>
      <c r="PZP122" s="337"/>
      <c r="PZQ122" s="337"/>
      <c r="PZR122" s="337"/>
      <c r="PZS122" s="337"/>
      <c r="PZT122" s="337"/>
      <c r="PZU122" s="337" t="s">
        <v>243</v>
      </c>
      <c r="PZV122" s="337"/>
      <c r="PZW122" s="337"/>
      <c r="PZX122" s="337"/>
      <c r="PZY122" s="337"/>
      <c r="PZZ122" s="337"/>
      <c r="QAA122" s="337"/>
      <c r="QAB122" s="337"/>
      <c r="QAC122" s="337" t="s">
        <v>243</v>
      </c>
      <c r="QAD122" s="337"/>
      <c r="QAE122" s="337"/>
      <c r="QAF122" s="337"/>
      <c r="QAG122" s="337"/>
      <c r="QAH122" s="337"/>
      <c r="QAI122" s="337"/>
      <c r="QAJ122" s="337"/>
      <c r="QAK122" s="337" t="s">
        <v>243</v>
      </c>
      <c r="QAL122" s="337"/>
      <c r="QAM122" s="337"/>
      <c r="QAN122" s="337"/>
      <c r="QAO122" s="337"/>
      <c r="QAP122" s="337"/>
      <c r="QAQ122" s="337"/>
      <c r="QAR122" s="337"/>
      <c r="QAS122" s="337" t="s">
        <v>243</v>
      </c>
      <c r="QAT122" s="337"/>
      <c r="QAU122" s="337"/>
      <c r="QAV122" s="337"/>
      <c r="QAW122" s="337"/>
      <c r="QAX122" s="337"/>
      <c r="QAY122" s="337"/>
      <c r="QAZ122" s="337"/>
      <c r="QBA122" s="337" t="s">
        <v>243</v>
      </c>
      <c r="QBB122" s="337"/>
      <c r="QBC122" s="337"/>
      <c r="QBD122" s="337"/>
      <c r="QBE122" s="337"/>
      <c r="QBF122" s="337"/>
      <c r="QBG122" s="337"/>
      <c r="QBH122" s="337"/>
      <c r="QBI122" s="337" t="s">
        <v>243</v>
      </c>
      <c r="QBJ122" s="337"/>
      <c r="QBK122" s="337"/>
      <c r="QBL122" s="337"/>
      <c r="QBM122" s="337"/>
      <c r="QBN122" s="337"/>
      <c r="QBO122" s="337"/>
      <c r="QBP122" s="337"/>
      <c r="QBQ122" s="337" t="s">
        <v>243</v>
      </c>
      <c r="QBR122" s="337"/>
      <c r="QBS122" s="337"/>
      <c r="QBT122" s="337"/>
      <c r="QBU122" s="337"/>
      <c r="QBV122" s="337"/>
      <c r="QBW122" s="337"/>
      <c r="QBX122" s="337"/>
      <c r="QBY122" s="337" t="s">
        <v>243</v>
      </c>
      <c r="QBZ122" s="337"/>
      <c r="QCA122" s="337"/>
      <c r="QCB122" s="337"/>
      <c r="QCC122" s="337"/>
      <c r="QCD122" s="337"/>
      <c r="QCE122" s="337"/>
      <c r="QCF122" s="337"/>
      <c r="QCG122" s="337" t="s">
        <v>243</v>
      </c>
      <c r="QCH122" s="337"/>
      <c r="QCI122" s="337"/>
      <c r="QCJ122" s="337"/>
      <c r="QCK122" s="337"/>
      <c r="QCL122" s="337"/>
      <c r="QCM122" s="337"/>
      <c r="QCN122" s="337"/>
      <c r="QCO122" s="337" t="s">
        <v>243</v>
      </c>
      <c r="QCP122" s="337"/>
      <c r="QCQ122" s="337"/>
      <c r="QCR122" s="337"/>
      <c r="QCS122" s="337"/>
      <c r="QCT122" s="337"/>
      <c r="QCU122" s="337"/>
      <c r="QCV122" s="337"/>
      <c r="QCW122" s="337" t="s">
        <v>243</v>
      </c>
      <c r="QCX122" s="337"/>
      <c r="QCY122" s="337"/>
      <c r="QCZ122" s="337"/>
      <c r="QDA122" s="337"/>
      <c r="QDB122" s="337"/>
      <c r="QDC122" s="337"/>
      <c r="QDD122" s="337"/>
      <c r="QDE122" s="337" t="s">
        <v>243</v>
      </c>
      <c r="QDF122" s="337"/>
      <c r="QDG122" s="337"/>
      <c r="QDH122" s="337"/>
      <c r="QDI122" s="337"/>
      <c r="QDJ122" s="337"/>
      <c r="QDK122" s="337"/>
      <c r="QDL122" s="337"/>
      <c r="QDM122" s="337" t="s">
        <v>243</v>
      </c>
      <c r="QDN122" s="337"/>
      <c r="QDO122" s="337"/>
      <c r="QDP122" s="337"/>
      <c r="QDQ122" s="337"/>
      <c r="QDR122" s="337"/>
      <c r="QDS122" s="337"/>
      <c r="QDT122" s="337"/>
      <c r="QDU122" s="337" t="s">
        <v>243</v>
      </c>
      <c r="QDV122" s="337"/>
      <c r="QDW122" s="337"/>
      <c r="QDX122" s="337"/>
      <c r="QDY122" s="337"/>
      <c r="QDZ122" s="337"/>
      <c r="QEA122" s="337"/>
      <c r="QEB122" s="337"/>
      <c r="QEC122" s="337" t="s">
        <v>243</v>
      </c>
      <c r="QED122" s="337"/>
      <c r="QEE122" s="337"/>
      <c r="QEF122" s="337"/>
      <c r="QEG122" s="337"/>
      <c r="QEH122" s="337"/>
      <c r="QEI122" s="337"/>
      <c r="QEJ122" s="337"/>
      <c r="QEK122" s="337" t="s">
        <v>243</v>
      </c>
      <c r="QEL122" s="337"/>
      <c r="QEM122" s="337"/>
      <c r="QEN122" s="337"/>
      <c r="QEO122" s="337"/>
      <c r="QEP122" s="337"/>
      <c r="QEQ122" s="337"/>
      <c r="QER122" s="337"/>
      <c r="QES122" s="337" t="s">
        <v>243</v>
      </c>
      <c r="QET122" s="337"/>
      <c r="QEU122" s="337"/>
      <c r="QEV122" s="337"/>
      <c r="QEW122" s="337"/>
      <c r="QEX122" s="337"/>
      <c r="QEY122" s="337"/>
      <c r="QEZ122" s="337"/>
      <c r="QFA122" s="337" t="s">
        <v>243</v>
      </c>
      <c r="QFB122" s="337"/>
      <c r="QFC122" s="337"/>
      <c r="QFD122" s="337"/>
      <c r="QFE122" s="337"/>
      <c r="QFF122" s="337"/>
      <c r="QFG122" s="337"/>
      <c r="QFH122" s="337"/>
      <c r="QFI122" s="337" t="s">
        <v>243</v>
      </c>
      <c r="QFJ122" s="337"/>
      <c r="QFK122" s="337"/>
      <c r="QFL122" s="337"/>
      <c r="QFM122" s="337"/>
      <c r="QFN122" s="337"/>
      <c r="QFO122" s="337"/>
      <c r="QFP122" s="337"/>
      <c r="QFQ122" s="337" t="s">
        <v>243</v>
      </c>
      <c r="QFR122" s="337"/>
      <c r="QFS122" s="337"/>
      <c r="QFT122" s="337"/>
      <c r="QFU122" s="337"/>
      <c r="QFV122" s="337"/>
      <c r="QFW122" s="337"/>
      <c r="QFX122" s="337"/>
      <c r="QFY122" s="337" t="s">
        <v>243</v>
      </c>
      <c r="QFZ122" s="337"/>
      <c r="QGA122" s="337"/>
      <c r="QGB122" s="337"/>
      <c r="QGC122" s="337"/>
      <c r="QGD122" s="337"/>
      <c r="QGE122" s="337"/>
      <c r="QGF122" s="337"/>
      <c r="QGG122" s="337" t="s">
        <v>243</v>
      </c>
      <c r="QGH122" s="337"/>
      <c r="QGI122" s="337"/>
      <c r="QGJ122" s="337"/>
      <c r="QGK122" s="337"/>
      <c r="QGL122" s="337"/>
      <c r="QGM122" s="337"/>
      <c r="QGN122" s="337"/>
      <c r="QGO122" s="337" t="s">
        <v>243</v>
      </c>
      <c r="QGP122" s="337"/>
      <c r="QGQ122" s="337"/>
      <c r="QGR122" s="337"/>
      <c r="QGS122" s="337"/>
      <c r="QGT122" s="337"/>
      <c r="QGU122" s="337"/>
      <c r="QGV122" s="337"/>
      <c r="QGW122" s="337" t="s">
        <v>243</v>
      </c>
      <c r="QGX122" s="337"/>
      <c r="QGY122" s="337"/>
      <c r="QGZ122" s="337"/>
      <c r="QHA122" s="337"/>
      <c r="QHB122" s="337"/>
      <c r="QHC122" s="337"/>
      <c r="QHD122" s="337"/>
      <c r="QHE122" s="337" t="s">
        <v>243</v>
      </c>
      <c r="QHF122" s="337"/>
      <c r="QHG122" s="337"/>
      <c r="QHH122" s="337"/>
      <c r="QHI122" s="337"/>
      <c r="QHJ122" s="337"/>
      <c r="QHK122" s="337"/>
      <c r="QHL122" s="337"/>
      <c r="QHM122" s="337" t="s">
        <v>243</v>
      </c>
      <c r="QHN122" s="337"/>
      <c r="QHO122" s="337"/>
      <c r="QHP122" s="337"/>
      <c r="QHQ122" s="337"/>
      <c r="QHR122" s="337"/>
      <c r="QHS122" s="337"/>
      <c r="QHT122" s="337"/>
      <c r="QHU122" s="337" t="s">
        <v>243</v>
      </c>
      <c r="QHV122" s="337"/>
      <c r="QHW122" s="337"/>
      <c r="QHX122" s="337"/>
      <c r="QHY122" s="337"/>
      <c r="QHZ122" s="337"/>
      <c r="QIA122" s="337"/>
      <c r="QIB122" s="337"/>
      <c r="QIC122" s="337" t="s">
        <v>243</v>
      </c>
      <c r="QID122" s="337"/>
      <c r="QIE122" s="337"/>
      <c r="QIF122" s="337"/>
      <c r="QIG122" s="337"/>
      <c r="QIH122" s="337"/>
      <c r="QII122" s="337"/>
      <c r="QIJ122" s="337"/>
      <c r="QIK122" s="337" t="s">
        <v>243</v>
      </c>
      <c r="QIL122" s="337"/>
      <c r="QIM122" s="337"/>
      <c r="QIN122" s="337"/>
      <c r="QIO122" s="337"/>
      <c r="QIP122" s="337"/>
      <c r="QIQ122" s="337"/>
      <c r="QIR122" s="337"/>
      <c r="QIS122" s="337" t="s">
        <v>243</v>
      </c>
      <c r="QIT122" s="337"/>
      <c r="QIU122" s="337"/>
      <c r="QIV122" s="337"/>
      <c r="QIW122" s="337"/>
      <c r="QIX122" s="337"/>
      <c r="QIY122" s="337"/>
      <c r="QIZ122" s="337"/>
      <c r="QJA122" s="337" t="s">
        <v>243</v>
      </c>
      <c r="QJB122" s="337"/>
      <c r="QJC122" s="337"/>
      <c r="QJD122" s="337"/>
      <c r="QJE122" s="337"/>
      <c r="QJF122" s="337"/>
      <c r="QJG122" s="337"/>
      <c r="QJH122" s="337"/>
      <c r="QJI122" s="337" t="s">
        <v>243</v>
      </c>
      <c r="QJJ122" s="337"/>
      <c r="QJK122" s="337"/>
      <c r="QJL122" s="337"/>
      <c r="QJM122" s="337"/>
      <c r="QJN122" s="337"/>
      <c r="QJO122" s="337"/>
      <c r="QJP122" s="337"/>
      <c r="QJQ122" s="337" t="s">
        <v>243</v>
      </c>
      <c r="QJR122" s="337"/>
      <c r="QJS122" s="337"/>
      <c r="QJT122" s="337"/>
      <c r="QJU122" s="337"/>
      <c r="QJV122" s="337"/>
      <c r="QJW122" s="337"/>
      <c r="QJX122" s="337"/>
      <c r="QJY122" s="337" t="s">
        <v>243</v>
      </c>
      <c r="QJZ122" s="337"/>
      <c r="QKA122" s="337"/>
      <c r="QKB122" s="337"/>
      <c r="QKC122" s="337"/>
      <c r="QKD122" s="337"/>
      <c r="QKE122" s="337"/>
      <c r="QKF122" s="337"/>
      <c r="QKG122" s="337" t="s">
        <v>243</v>
      </c>
      <c r="QKH122" s="337"/>
      <c r="QKI122" s="337"/>
      <c r="QKJ122" s="337"/>
      <c r="QKK122" s="337"/>
      <c r="QKL122" s="337"/>
      <c r="QKM122" s="337"/>
      <c r="QKN122" s="337"/>
      <c r="QKO122" s="337" t="s">
        <v>243</v>
      </c>
      <c r="QKP122" s="337"/>
      <c r="QKQ122" s="337"/>
      <c r="QKR122" s="337"/>
      <c r="QKS122" s="337"/>
      <c r="QKT122" s="337"/>
      <c r="QKU122" s="337"/>
      <c r="QKV122" s="337"/>
      <c r="QKW122" s="337" t="s">
        <v>243</v>
      </c>
      <c r="QKX122" s="337"/>
      <c r="QKY122" s="337"/>
      <c r="QKZ122" s="337"/>
      <c r="QLA122" s="337"/>
      <c r="QLB122" s="337"/>
      <c r="QLC122" s="337"/>
      <c r="QLD122" s="337"/>
      <c r="QLE122" s="337" t="s">
        <v>243</v>
      </c>
      <c r="QLF122" s="337"/>
      <c r="QLG122" s="337"/>
      <c r="QLH122" s="337"/>
      <c r="QLI122" s="337"/>
      <c r="QLJ122" s="337"/>
      <c r="QLK122" s="337"/>
      <c r="QLL122" s="337"/>
      <c r="QLM122" s="337" t="s">
        <v>243</v>
      </c>
      <c r="QLN122" s="337"/>
      <c r="QLO122" s="337"/>
      <c r="QLP122" s="337"/>
      <c r="QLQ122" s="337"/>
      <c r="QLR122" s="337"/>
      <c r="QLS122" s="337"/>
      <c r="QLT122" s="337"/>
      <c r="QLU122" s="337" t="s">
        <v>243</v>
      </c>
      <c r="QLV122" s="337"/>
      <c r="QLW122" s="337"/>
      <c r="QLX122" s="337"/>
      <c r="QLY122" s="337"/>
      <c r="QLZ122" s="337"/>
      <c r="QMA122" s="337"/>
      <c r="QMB122" s="337"/>
      <c r="QMC122" s="337" t="s">
        <v>243</v>
      </c>
      <c r="QMD122" s="337"/>
      <c r="QME122" s="337"/>
      <c r="QMF122" s="337"/>
      <c r="QMG122" s="337"/>
      <c r="QMH122" s="337"/>
      <c r="QMI122" s="337"/>
      <c r="QMJ122" s="337"/>
      <c r="QMK122" s="337" t="s">
        <v>243</v>
      </c>
      <c r="QML122" s="337"/>
      <c r="QMM122" s="337"/>
      <c r="QMN122" s="337"/>
      <c r="QMO122" s="337"/>
      <c r="QMP122" s="337"/>
      <c r="QMQ122" s="337"/>
      <c r="QMR122" s="337"/>
      <c r="QMS122" s="337" t="s">
        <v>243</v>
      </c>
      <c r="QMT122" s="337"/>
      <c r="QMU122" s="337"/>
      <c r="QMV122" s="337"/>
      <c r="QMW122" s="337"/>
      <c r="QMX122" s="337"/>
      <c r="QMY122" s="337"/>
      <c r="QMZ122" s="337"/>
      <c r="QNA122" s="337" t="s">
        <v>243</v>
      </c>
      <c r="QNB122" s="337"/>
      <c r="QNC122" s="337"/>
      <c r="QND122" s="337"/>
      <c r="QNE122" s="337"/>
      <c r="QNF122" s="337"/>
      <c r="QNG122" s="337"/>
      <c r="QNH122" s="337"/>
      <c r="QNI122" s="337" t="s">
        <v>243</v>
      </c>
      <c r="QNJ122" s="337"/>
      <c r="QNK122" s="337"/>
      <c r="QNL122" s="337"/>
      <c r="QNM122" s="337"/>
      <c r="QNN122" s="337"/>
      <c r="QNO122" s="337"/>
      <c r="QNP122" s="337"/>
      <c r="QNQ122" s="337" t="s">
        <v>243</v>
      </c>
      <c r="QNR122" s="337"/>
      <c r="QNS122" s="337"/>
      <c r="QNT122" s="337"/>
      <c r="QNU122" s="337"/>
      <c r="QNV122" s="337"/>
      <c r="QNW122" s="337"/>
      <c r="QNX122" s="337"/>
      <c r="QNY122" s="337" t="s">
        <v>243</v>
      </c>
      <c r="QNZ122" s="337"/>
      <c r="QOA122" s="337"/>
      <c r="QOB122" s="337"/>
      <c r="QOC122" s="337"/>
      <c r="QOD122" s="337"/>
      <c r="QOE122" s="337"/>
      <c r="QOF122" s="337"/>
      <c r="QOG122" s="337" t="s">
        <v>243</v>
      </c>
      <c r="QOH122" s="337"/>
      <c r="QOI122" s="337"/>
      <c r="QOJ122" s="337"/>
      <c r="QOK122" s="337"/>
      <c r="QOL122" s="337"/>
      <c r="QOM122" s="337"/>
      <c r="QON122" s="337"/>
      <c r="QOO122" s="337" t="s">
        <v>243</v>
      </c>
      <c r="QOP122" s="337"/>
      <c r="QOQ122" s="337"/>
      <c r="QOR122" s="337"/>
      <c r="QOS122" s="337"/>
      <c r="QOT122" s="337"/>
      <c r="QOU122" s="337"/>
      <c r="QOV122" s="337"/>
      <c r="QOW122" s="337" t="s">
        <v>243</v>
      </c>
      <c r="QOX122" s="337"/>
      <c r="QOY122" s="337"/>
      <c r="QOZ122" s="337"/>
      <c r="QPA122" s="337"/>
      <c r="QPB122" s="337"/>
      <c r="QPC122" s="337"/>
      <c r="QPD122" s="337"/>
      <c r="QPE122" s="337" t="s">
        <v>243</v>
      </c>
      <c r="QPF122" s="337"/>
      <c r="QPG122" s="337"/>
      <c r="QPH122" s="337"/>
      <c r="QPI122" s="337"/>
      <c r="QPJ122" s="337"/>
      <c r="QPK122" s="337"/>
      <c r="QPL122" s="337"/>
      <c r="QPM122" s="337" t="s">
        <v>243</v>
      </c>
      <c r="QPN122" s="337"/>
      <c r="QPO122" s="337"/>
      <c r="QPP122" s="337"/>
      <c r="QPQ122" s="337"/>
      <c r="QPR122" s="337"/>
      <c r="QPS122" s="337"/>
      <c r="QPT122" s="337"/>
      <c r="QPU122" s="337" t="s">
        <v>243</v>
      </c>
      <c r="QPV122" s="337"/>
      <c r="QPW122" s="337"/>
      <c r="QPX122" s="337"/>
      <c r="QPY122" s="337"/>
      <c r="QPZ122" s="337"/>
      <c r="QQA122" s="337"/>
      <c r="QQB122" s="337"/>
      <c r="QQC122" s="337" t="s">
        <v>243</v>
      </c>
      <c r="QQD122" s="337"/>
      <c r="QQE122" s="337"/>
      <c r="QQF122" s="337"/>
      <c r="QQG122" s="337"/>
      <c r="QQH122" s="337"/>
      <c r="QQI122" s="337"/>
      <c r="QQJ122" s="337"/>
      <c r="QQK122" s="337" t="s">
        <v>243</v>
      </c>
      <c r="QQL122" s="337"/>
      <c r="QQM122" s="337"/>
      <c r="QQN122" s="337"/>
      <c r="QQO122" s="337"/>
      <c r="QQP122" s="337"/>
      <c r="QQQ122" s="337"/>
      <c r="QQR122" s="337"/>
      <c r="QQS122" s="337" t="s">
        <v>243</v>
      </c>
      <c r="QQT122" s="337"/>
      <c r="QQU122" s="337"/>
      <c r="QQV122" s="337"/>
      <c r="QQW122" s="337"/>
      <c r="QQX122" s="337"/>
      <c r="QQY122" s="337"/>
      <c r="QQZ122" s="337"/>
      <c r="QRA122" s="337" t="s">
        <v>243</v>
      </c>
      <c r="QRB122" s="337"/>
      <c r="QRC122" s="337"/>
      <c r="QRD122" s="337"/>
      <c r="QRE122" s="337"/>
      <c r="QRF122" s="337"/>
      <c r="QRG122" s="337"/>
      <c r="QRH122" s="337"/>
      <c r="QRI122" s="337" t="s">
        <v>243</v>
      </c>
      <c r="QRJ122" s="337"/>
      <c r="QRK122" s="337"/>
      <c r="QRL122" s="337"/>
      <c r="QRM122" s="337"/>
      <c r="QRN122" s="337"/>
      <c r="QRO122" s="337"/>
      <c r="QRP122" s="337"/>
      <c r="QRQ122" s="337" t="s">
        <v>243</v>
      </c>
      <c r="QRR122" s="337"/>
      <c r="QRS122" s="337"/>
      <c r="QRT122" s="337"/>
      <c r="QRU122" s="337"/>
      <c r="QRV122" s="337"/>
      <c r="QRW122" s="337"/>
      <c r="QRX122" s="337"/>
      <c r="QRY122" s="337" t="s">
        <v>243</v>
      </c>
      <c r="QRZ122" s="337"/>
      <c r="QSA122" s="337"/>
      <c r="QSB122" s="337"/>
      <c r="QSC122" s="337"/>
      <c r="QSD122" s="337"/>
      <c r="QSE122" s="337"/>
      <c r="QSF122" s="337"/>
      <c r="QSG122" s="337" t="s">
        <v>243</v>
      </c>
      <c r="QSH122" s="337"/>
      <c r="QSI122" s="337"/>
      <c r="QSJ122" s="337"/>
      <c r="QSK122" s="337"/>
      <c r="QSL122" s="337"/>
      <c r="QSM122" s="337"/>
      <c r="QSN122" s="337"/>
      <c r="QSO122" s="337" t="s">
        <v>243</v>
      </c>
      <c r="QSP122" s="337"/>
      <c r="QSQ122" s="337"/>
      <c r="QSR122" s="337"/>
      <c r="QSS122" s="337"/>
      <c r="QST122" s="337"/>
      <c r="QSU122" s="337"/>
      <c r="QSV122" s="337"/>
      <c r="QSW122" s="337" t="s">
        <v>243</v>
      </c>
      <c r="QSX122" s="337"/>
      <c r="QSY122" s="337"/>
      <c r="QSZ122" s="337"/>
      <c r="QTA122" s="337"/>
      <c r="QTB122" s="337"/>
      <c r="QTC122" s="337"/>
      <c r="QTD122" s="337"/>
      <c r="QTE122" s="337" t="s">
        <v>243</v>
      </c>
      <c r="QTF122" s="337"/>
      <c r="QTG122" s="337"/>
      <c r="QTH122" s="337"/>
      <c r="QTI122" s="337"/>
      <c r="QTJ122" s="337"/>
      <c r="QTK122" s="337"/>
      <c r="QTL122" s="337"/>
      <c r="QTM122" s="337" t="s">
        <v>243</v>
      </c>
      <c r="QTN122" s="337"/>
      <c r="QTO122" s="337"/>
      <c r="QTP122" s="337"/>
      <c r="QTQ122" s="337"/>
      <c r="QTR122" s="337"/>
      <c r="QTS122" s="337"/>
      <c r="QTT122" s="337"/>
      <c r="QTU122" s="337" t="s">
        <v>243</v>
      </c>
      <c r="QTV122" s="337"/>
      <c r="QTW122" s="337"/>
      <c r="QTX122" s="337"/>
      <c r="QTY122" s="337"/>
      <c r="QTZ122" s="337"/>
      <c r="QUA122" s="337"/>
      <c r="QUB122" s="337"/>
      <c r="QUC122" s="337" t="s">
        <v>243</v>
      </c>
      <c r="QUD122" s="337"/>
      <c r="QUE122" s="337"/>
      <c r="QUF122" s="337"/>
      <c r="QUG122" s="337"/>
      <c r="QUH122" s="337"/>
      <c r="QUI122" s="337"/>
      <c r="QUJ122" s="337"/>
      <c r="QUK122" s="337" t="s">
        <v>243</v>
      </c>
      <c r="QUL122" s="337"/>
      <c r="QUM122" s="337"/>
      <c r="QUN122" s="337"/>
      <c r="QUO122" s="337"/>
      <c r="QUP122" s="337"/>
      <c r="QUQ122" s="337"/>
      <c r="QUR122" s="337"/>
      <c r="QUS122" s="337" t="s">
        <v>243</v>
      </c>
      <c r="QUT122" s="337"/>
      <c r="QUU122" s="337"/>
      <c r="QUV122" s="337"/>
      <c r="QUW122" s="337"/>
      <c r="QUX122" s="337"/>
      <c r="QUY122" s="337"/>
      <c r="QUZ122" s="337"/>
      <c r="QVA122" s="337" t="s">
        <v>243</v>
      </c>
      <c r="QVB122" s="337"/>
      <c r="QVC122" s="337"/>
      <c r="QVD122" s="337"/>
      <c r="QVE122" s="337"/>
      <c r="QVF122" s="337"/>
      <c r="QVG122" s="337"/>
      <c r="QVH122" s="337"/>
      <c r="QVI122" s="337" t="s">
        <v>243</v>
      </c>
      <c r="QVJ122" s="337"/>
      <c r="QVK122" s="337"/>
      <c r="QVL122" s="337"/>
      <c r="QVM122" s="337"/>
      <c r="QVN122" s="337"/>
      <c r="QVO122" s="337"/>
      <c r="QVP122" s="337"/>
      <c r="QVQ122" s="337" t="s">
        <v>243</v>
      </c>
      <c r="QVR122" s="337"/>
      <c r="QVS122" s="337"/>
      <c r="QVT122" s="337"/>
      <c r="QVU122" s="337"/>
      <c r="QVV122" s="337"/>
      <c r="QVW122" s="337"/>
      <c r="QVX122" s="337"/>
      <c r="QVY122" s="337" t="s">
        <v>243</v>
      </c>
      <c r="QVZ122" s="337"/>
      <c r="QWA122" s="337"/>
      <c r="QWB122" s="337"/>
      <c r="QWC122" s="337"/>
      <c r="QWD122" s="337"/>
      <c r="QWE122" s="337"/>
      <c r="QWF122" s="337"/>
      <c r="QWG122" s="337" t="s">
        <v>243</v>
      </c>
      <c r="QWH122" s="337"/>
      <c r="QWI122" s="337"/>
      <c r="QWJ122" s="337"/>
      <c r="QWK122" s="337"/>
      <c r="QWL122" s="337"/>
      <c r="QWM122" s="337"/>
      <c r="QWN122" s="337"/>
      <c r="QWO122" s="337" t="s">
        <v>243</v>
      </c>
      <c r="QWP122" s="337"/>
      <c r="QWQ122" s="337"/>
      <c r="QWR122" s="337"/>
      <c r="QWS122" s="337"/>
      <c r="QWT122" s="337"/>
      <c r="QWU122" s="337"/>
      <c r="QWV122" s="337"/>
      <c r="QWW122" s="337" t="s">
        <v>243</v>
      </c>
      <c r="QWX122" s="337"/>
      <c r="QWY122" s="337"/>
      <c r="QWZ122" s="337"/>
      <c r="QXA122" s="337"/>
      <c r="QXB122" s="337"/>
      <c r="QXC122" s="337"/>
      <c r="QXD122" s="337"/>
      <c r="QXE122" s="337" t="s">
        <v>243</v>
      </c>
      <c r="QXF122" s="337"/>
      <c r="QXG122" s="337"/>
      <c r="QXH122" s="337"/>
      <c r="QXI122" s="337"/>
      <c r="QXJ122" s="337"/>
      <c r="QXK122" s="337"/>
      <c r="QXL122" s="337"/>
      <c r="QXM122" s="337" t="s">
        <v>243</v>
      </c>
      <c r="QXN122" s="337"/>
      <c r="QXO122" s="337"/>
      <c r="QXP122" s="337"/>
      <c r="QXQ122" s="337"/>
      <c r="QXR122" s="337"/>
      <c r="QXS122" s="337"/>
      <c r="QXT122" s="337"/>
      <c r="QXU122" s="337" t="s">
        <v>243</v>
      </c>
      <c r="QXV122" s="337"/>
      <c r="QXW122" s="337"/>
      <c r="QXX122" s="337"/>
      <c r="QXY122" s="337"/>
      <c r="QXZ122" s="337"/>
      <c r="QYA122" s="337"/>
      <c r="QYB122" s="337"/>
      <c r="QYC122" s="337" t="s">
        <v>243</v>
      </c>
      <c r="QYD122" s="337"/>
      <c r="QYE122" s="337"/>
      <c r="QYF122" s="337"/>
      <c r="QYG122" s="337"/>
      <c r="QYH122" s="337"/>
      <c r="QYI122" s="337"/>
      <c r="QYJ122" s="337"/>
      <c r="QYK122" s="337" t="s">
        <v>243</v>
      </c>
      <c r="QYL122" s="337"/>
      <c r="QYM122" s="337"/>
      <c r="QYN122" s="337"/>
      <c r="QYO122" s="337"/>
      <c r="QYP122" s="337"/>
      <c r="QYQ122" s="337"/>
      <c r="QYR122" s="337"/>
      <c r="QYS122" s="337" t="s">
        <v>243</v>
      </c>
      <c r="QYT122" s="337"/>
      <c r="QYU122" s="337"/>
      <c r="QYV122" s="337"/>
      <c r="QYW122" s="337"/>
      <c r="QYX122" s="337"/>
      <c r="QYY122" s="337"/>
      <c r="QYZ122" s="337"/>
      <c r="QZA122" s="337" t="s">
        <v>243</v>
      </c>
      <c r="QZB122" s="337"/>
      <c r="QZC122" s="337"/>
      <c r="QZD122" s="337"/>
      <c r="QZE122" s="337"/>
      <c r="QZF122" s="337"/>
      <c r="QZG122" s="337"/>
      <c r="QZH122" s="337"/>
      <c r="QZI122" s="337" t="s">
        <v>243</v>
      </c>
      <c r="QZJ122" s="337"/>
      <c r="QZK122" s="337"/>
      <c r="QZL122" s="337"/>
      <c r="QZM122" s="337"/>
      <c r="QZN122" s="337"/>
      <c r="QZO122" s="337"/>
      <c r="QZP122" s="337"/>
      <c r="QZQ122" s="337" t="s">
        <v>243</v>
      </c>
      <c r="QZR122" s="337"/>
      <c r="QZS122" s="337"/>
      <c r="QZT122" s="337"/>
      <c r="QZU122" s="337"/>
      <c r="QZV122" s="337"/>
      <c r="QZW122" s="337"/>
      <c r="QZX122" s="337"/>
      <c r="QZY122" s="337" t="s">
        <v>243</v>
      </c>
      <c r="QZZ122" s="337"/>
      <c r="RAA122" s="337"/>
      <c r="RAB122" s="337"/>
      <c r="RAC122" s="337"/>
      <c r="RAD122" s="337"/>
      <c r="RAE122" s="337"/>
      <c r="RAF122" s="337"/>
      <c r="RAG122" s="337" t="s">
        <v>243</v>
      </c>
      <c r="RAH122" s="337"/>
      <c r="RAI122" s="337"/>
      <c r="RAJ122" s="337"/>
      <c r="RAK122" s="337"/>
      <c r="RAL122" s="337"/>
      <c r="RAM122" s="337"/>
      <c r="RAN122" s="337"/>
      <c r="RAO122" s="337" t="s">
        <v>243</v>
      </c>
      <c r="RAP122" s="337"/>
      <c r="RAQ122" s="337"/>
      <c r="RAR122" s="337"/>
      <c r="RAS122" s="337"/>
      <c r="RAT122" s="337"/>
      <c r="RAU122" s="337"/>
      <c r="RAV122" s="337"/>
      <c r="RAW122" s="337" t="s">
        <v>243</v>
      </c>
      <c r="RAX122" s="337"/>
      <c r="RAY122" s="337"/>
      <c r="RAZ122" s="337"/>
      <c r="RBA122" s="337"/>
      <c r="RBB122" s="337"/>
      <c r="RBC122" s="337"/>
      <c r="RBD122" s="337"/>
      <c r="RBE122" s="337" t="s">
        <v>243</v>
      </c>
      <c r="RBF122" s="337"/>
      <c r="RBG122" s="337"/>
      <c r="RBH122" s="337"/>
      <c r="RBI122" s="337"/>
      <c r="RBJ122" s="337"/>
      <c r="RBK122" s="337"/>
      <c r="RBL122" s="337"/>
      <c r="RBM122" s="337" t="s">
        <v>243</v>
      </c>
      <c r="RBN122" s="337"/>
      <c r="RBO122" s="337"/>
      <c r="RBP122" s="337"/>
      <c r="RBQ122" s="337"/>
      <c r="RBR122" s="337"/>
      <c r="RBS122" s="337"/>
      <c r="RBT122" s="337"/>
      <c r="RBU122" s="337" t="s">
        <v>243</v>
      </c>
      <c r="RBV122" s="337"/>
      <c r="RBW122" s="337"/>
      <c r="RBX122" s="337"/>
      <c r="RBY122" s="337"/>
      <c r="RBZ122" s="337"/>
      <c r="RCA122" s="337"/>
      <c r="RCB122" s="337"/>
      <c r="RCC122" s="337" t="s">
        <v>243</v>
      </c>
      <c r="RCD122" s="337"/>
      <c r="RCE122" s="337"/>
      <c r="RCF122" s="337"/>
      <c r="RCG122" s="337"/>
      <c r="RCH122" s="337"/>
      <c r="RCI122" s="337"/>
      <c r="RCJ122" s="337"/>
      <c r="RCK122" s="337" t="s">
        <v>243</v>
      </c>
      <c r="RCL122" s="337"/>
      <c r="RCM122" s="337"/>
      <c r="RCN122" s="337"/>
      <c r="RCO122" s="337"/>
      <c r="RCP122" s="337"/>
      <c r="RCQ122" s="337"/>
      <c r="RCR122" s="337"/>
      <c r="RCS122" s="337" t="s">
        <v>243</v>
      </c>
      <c r="RCT122" s="337"/>
      <c r="RCU122" s="337"/>
      <c r="RCV122" s="337"/>
      <c r="RCW122" s="337"/>
      <c r="RCX122" s="337"/>
      <c r="RCY122" s="337"/>
      <c r="RCZ122" s="337"/>
      <c r="RDA122" s="337" t="s">
        <v>243</v>
      </c>
      <c r="RDB122" s="337"/>
      <c r="RDC122" s="337"/>
      <c r="RDD122" s="337"/>
      <c r="RDE122" s="337"/>
      <c r="RDF122" s="337"/>
      <c r="RDG122" s="337"/>
      <c r="RDH122" s="337"/>
      <c r="RDI122" s="337" t="s">
        <v>243</v>
      </c>
      <c r="RDJ122" s="337"/>
      <c r="RDK122" s="337"/>
      <c r="RDL122" s="337"/>
      <c r="RDM122" s="337"/>
      <c r="RDN122" s="337"/>
      <c r="RDO122" s="337"/>
      <c r="RDP122" s="337"/>
      <c r="RDQ122" s="337" t="s">
        <v>243</v>
      </c>
      <c r="RDR122" s="337"/>
      <c r="RDS122" s="337"/>
      <c r="RDT122" s="337"/>
      <c r="RDU122" s="337"/>
      <c r="RDV122" s="337"/>
      <c r="RDW122" s="337"/>
      <c r="RDX122" s="337"/>
      <c r="RDY122" s="337" t="s">
        <v>243</v>
      </c>
      <c r="RDZ122" s="337"/>
      <c r="REA122" s="337"/>
      <c r="REB122" s="337"/>
      <c r="REC122" s="337"/>
      <c r="RED122" s="337"/>
      <c r="REE122" s="337"/>
      <c r="REF122" s="337"/>
      <c r="REG122" s="337" t="s">
        <v>243</v>
      </c>
      <c r="REH122" s="337"/>
      <c r="REI122" s="337"/>
      <c r="REJ122" s="337"/>
      <c r="REK122" s="337"/>
      <c r="REL122" s="337"/>
      <c r="REM122" s="337"/>
      <c r="REN122" s="337"/>
      <c r="REO122" s="337" t="s">
        <v>243</v>
      </c>
      <c r="REP122" s="337"/>
      <c r="REQ122" s="337"/>
      <c r="RER122" s="337"/>
      <c r="RES122" s="337"/>
      <c r="RET122" s="337"/>
      <c r="REU122" s="337"/>
      <c r="REV122" s="337"/>
      <c r="REW122" s="337" t="s">
        <v>243</v>
      </c>
      <c r="REX122" s="337"/>
      <c r="REY122" s="337"/>
      <c r="REZ122" s="337"/>
      <c r="RFA122" s="337"/>
      <c r="RFB122" s="337"/>
      <c r="RFC122" s="337"/>
      <c r="RFD122" s="337"/>
      <c r="RFE122" s="337" t="s">
        <v>243</v>
      </c>
      <c r="RFF122" s="337"/>
      <c r="RFG122" s="337"/>
      <c r="RFH122" s="337"/>
      <c r="RFI122" s="337"/>
      <c r="RFJ122" s="337"/>
      <c r="RFK122" s="337"/>
      <c r="RFL122" s="337"/>
      <c r="RFM122" s="337" t="s">
        <v>243</v>
      </c>
      <c r="RFN122" s="337"/>
      <c r="RFO122" s="337"/>
      <c r="RFP122" s="337"/>
      <c r="RFQ122" s="337"/>
      <c r="RFR122" s="337"/>
      <c r="RFS122" s="337"/>
      <c r="RFT122" s="337"/>
      <c r="RFU122" s="337" t="s">
        <v>243</v>
      </c>
      <c r="RFV122" s="337"/>
      <c r="RFW122" s="337"/>
      <c r="RFX122" s="337"/>
      <c r="RFY122" s="337"/>
      <c r="RFZ122" s="337"/>
      <c r="RGA122" s="337"/>
      <c r="RGB122" s="337"/>
      <c r="RGC122" s="337" t="s">
        <v>243</v>
      </c>
      <c r="RGD122" s="337"/>
      <c r="RGE122" s="337"/>
      <c r="RGF122" s="337"/>
      <c r="RGG122" s="337"/>
      <c r="RGH122" s="337"/>
      <c r="RGI122" s="337"/>
      <c r="RGJ122" s="337"/>
      <c r="RGK122" s="337" t="s">
        <v>243</v>
      </c>
      <c r="RGL122" s="337"/>
      <c r="RGM122" s="337"/>
      <c r="RGN122" s="337"/>
      <c r="RGO122" s="337"/>
      <c r="RGP122" s="337"/>
      <c r="RGQ122" s="337"/>
      <c r="RGR122" s="337"/>
      <c r="RGS122" s="337" t="s">
        <v>243</v>
      </c>
      <c r="RGT122" s="337"/>
      <c r="RGU122" s="337"/>
      <c r="RGV122" s="337"/>
      <c r="RGW122" s="337"/>
      <c r="RGX122" s="337"/>
      <c r="RGY122" s="337"/>
      <c r="RGZ122" s="337"/>
      <c r="RHA122" s="337" t="s">
        <v>243</v>
      </c>
      <c r="RHB122" s="337"/>
      <c r="RHC122" s="337"/>
      <c r="RHD122" s="337"/>
      <c r="RHE122" s="337"/>
      <c r="RHF122" s="337"/>
      <c r="RHG122" s="337"/>
      <c r="RHH122" s="337"/>
      <c r="RHI122" s="337" t="s">
        <v>243</v>
      </c>
      <c r="RHJ122" s="337"/>
      <c r="RHK122" s="337"/>
      <c r="RHL122" s="337"/>
      <c r="RHM122" s="337"/>
      <c r="RHN122" s="337"/>
      <c r="RHO122" s="337"/>
      <c r="RHP122" s="337"/>
      <c r="RHQ122" s="337" t="s">
        <v>243</v>
      </c>
      <c r="RHR122" s="337"/>
      <c r="RHS122" s="337"/>
      <c r="RHT122" s="337"/>
      <c r="RHU122" s="337"/>
      <c r="RHV122" s="337"/>
      <c r="RHW122" s="337"/>
      <c r="RHX122" s="337"/>
      <c r="RHY122" s="337" t="s">
        <v>243</v>
      </c>
      <c r="RHZ122" s="337"/>
      <c r="RIA122" s="337"/>
      <c r="RIB122" s="337"/>
      <c r="RIC122" s="337"/>
      <c r="RID122" s="337"/>
      <c r="RIE122" s="337"/>
      <c r="RIF122" s="337"/>
      <c r="RIG122" s="337" t="s">
        <v>243</v>
      </c>
      <c r="RIH122" s="337"/>
      <c r="RII122" s="337"/>
      <c r="RIJ122" s="337"/>
      <c r="RIK122" s="337"/>
      <c r="RIL122" s="337"/>
      <c r="RIM122" s="337"/>
      <c r="RIN122" s="337"/>
      <c r="RIO122" s="337" t="s">
        <v>243</v>
      </c>
      <c r="RIP122" s="337"/>
      <c r="RIQ122" s="337"/>
      <c r="RIR122" s="337"/>
      <c r="RIS122" s="337"/>
      <c r="RIT122" s="337"/>
      <c r="RIU122" s="337"/>
      <c r="RIV122" s="337"/>
      <c r="RIW122" s="337" t="s">
        <v>243</v>
      </c>
      <c r="RIX122" s="337"/>
      <c r="RIY122" s="337"/>
      <c r="RIZ122" s="337"/>
      <c r="RJA122" s="337"/>
      <c r="RJB122" s="337"/>
      <c r="RJC122" s="337"/>
      <c r="RJD122" s="337"/>
      <c r="RJE122" s="337" t="s">
        <v>243</v>
      </c>
      <c r="RJF122" s="337"/>
      <c r="RJG122" s="337"/>
      <c r="RJH122" s="337"/>
      <c r="RJI122" s="337"/>
      <c r="RJJ122" s="337"/>
      <c r="RJK122" s="337"/>
      <c r="RJL122" s="337"/>
      <c r="RJM122" s="337" t="s">
        <v>243</v>
      </c>
      <c r="RJN122" s="337"/>
      <c r="RJO122" s="337"/>
      <c r="RJP122" s="337"/>
      <c r="RJQ122" s="337"/>
      <c r="RJR122" s="337"/>
      <c r="RJS122" s="337"/>
      <c r="RJT122" s="337"/>
      <c r="RJU122" s="337" t="s">
        <v>243</v>
      </c>
      <c r="RJV122" s="337"/>
      <c r="RJW122" s="337"/>
      <c r="RJX122" s="337"/>
      <c r="RJY122" s="337"/>
      <c r="RJZ122" s="337"/>
      <c r="RKA122" s="337"/>
      <c r="RKB122" s="337"/>
      <c r="RKC122" s="337" t="s">
        <v>243</v>
      </c>
      <c r="RKD122" s="337"/>
      <c r="RKE122" s="337"/>
      <c r="RKF122" s="337"/>
      <c r="RKG122" s="337"/>
      <c r="RKH122" s="337"/>
      <c r="RKI122" s="337"/>
      <c r="RKJ122" s="337"/>
      <c r="RKK122" s="337" t="s">
        <v>243</v>
      </c>
      <c r="RKL122" s="337"/>
      <c r="RKM122" s="337"/>
      <c r="RKN122" s="337"/>
      <c r="RKO122" s="337"/>
      <c r="RKP122" s="337"/>
      <c r="RKQ122" s="337"/>
      <c r="RKR122" s="337"/>
      <c r="RKS122" s="337" t="s">
        <v>243</v>
      </c>
      <c r="RKT122" s="337"/>
      <c r="RKU122" s="337"/>
      <c r="RKV122" s="337"/>
      <c r="RKW122" s="337"/>
      <c r="RKX122" s="337"/>
      <c r="RKY122" s="337"/>
      <c r="RKZ122" s="337"/>
      <c r="RLA122" s="337" t="s">
        <v>243</v>
      </c>
      <c r="RLB122" s="337"/>
      <c r="RLC122" s="337"/>
      <c r="RLD122" s="337"/>
      <c r="RLE122" s="337"/>
      <c r="RLF122" s="337"/>
      <c r="RLG122" s="337"/>
      <c r="RLH122" s="337"/>
      <c r="RLI122" s="337" t="s">
        <v>243</v>
      </c>
      <c r="RLJ122" s="337"/>
      <c r="RLK122" s="337"/>
      <c r="RLL122" s="337"/>
      <c r="RLM122" s="337"/>
      <c r="RLN122" s="337"/>
      <c r="RLO122" s="337"/>
      <c r="RLP122" s="337"/>
      <c r="RLQ122" s="337" t="s">
        <v>243</v>
      </c>
      <c r="RLR122" s="337"/>
      <c r="RLS122" s="337"/>
      <c r="RLT122" s="337"/>
      <c r="RLU122" s="337"/>
      <c r="RLV122" s="337"/>
      <c r="RLW122" s="337"/>
      <c r="RLX122" s="337"/>
      <c r="RLY122" s="337" t="s">
        <v>243</v>
      </c>
      <c r="RLZ122" s="337"/>
      <c r="RMA122" s="337"/>
      <c r="RMB122" s="337"/>
      <c r="RMC122" s="337"/>
      <c r="RMD122" s="337"/>
      <c r="RME122" s="337"/>
      <c r="RMF122" s="337"/>
      <c r="RMG122" s="337" t="s">
        <v>243</v>
      </c>
      <c r="RMH122" s="337"/>
      <c r="RMI122" s="337"/>
      <c r="RMJ122" s="337"/>
      <c r="RMK122" s="337"/>
      <c r="RML122" s="337"/>
      <c r="RMM122" s="337"/>
      <c r="RMN122" s="337"/>
      <c r="RMO122" s="337" t="s">
        <v>243</v>
      </c>
      <c r="RMP122" s="337"/>
      <c r="RMQ122" s="337"/>
      <c r="RMR122" s="337"/>
      <c r="RMS122" s="337"/>
      <c r="RMT122" s="337"/>
      <c r="RMU122" s="337"/>
      <c r="RMV122" s="337"/>
      <c r="RMW122" s="337" t="s">
        <v>243</v>
      </c>
      <c r="RMX122" s="337"/>
      <c r="RMY122" s="337"/>
      <c r="RMZ122" s="337"/>
      <c r="RNA122" s="337"/>
      <c r="RNB122" s="337"/>
      <c r="RNC122" s="337"/>
      <c r="RND122" s="337"/>
      <c r="RNE122" s="337" t="s">
        <v>243</v>
      </c>
      <c r="RNF122" s="337"/>
      <c r="RNG122" s="337"/>
      <c r="RNH122" s="337"/>
      <c r="RNI122" s="337"/>
      <c r="RNJ122" s="337"/>
      <c r="RNK122" s="337"/>
      <c r="RNL122" s="337"/>
      <c r="RNM122" s="337" t="s">
        <v>243</v>
      </c>
      <c r="RNN122" s="337"/>
      <c r="RNO122" s="337"/>
      <c r="RNP122" s="337"/>
      <c r="RNQ122" s="337"/>
      <c r="RNR122" s="337"/>
      <c r="RNS122" s="337"/>
      <c r="RNT122" s="337"/>
      <c r="RNU122" s="337" t="s">
        <v>243</v>
      </c>
      <c r="RNV122" s="337"/>
      <c r="RNW122" s="337"/>
      <c r="RNX122" s="337"/>
      <c r="RNY122" s="337"/>
      <c r="RNZ122" s="337"/>
      <c r="ROA122" s="337"/>
      <c r="ROB122" s="337"/>
      <c r="ROC122" s="337" t="s">
        <v>243</v>
      </c>
      <c r="ROD122" s="337"/>
      <c r="ROE122" s="337"/>
      <c r="ROF122" s="337"/>
      <c r="ROG122" s="337"/>
      <c r="ROH122" s="337"/>
      <c r="ROI122" s="337"/>
      <c r="ROJ122" s="337"/>
      <c r="ROK122" s="337" t="s">
        <v>243</v>
      </c>
      <c r="ROL122" s="337"/>
      <c r="ROM122" s="337"/>
      <c r="RON122" s="337"/>
      <c r="ROO122" s="337"/>
      <c r="ROP122" s="337"/>
      <c r="ROQ122" s="337"/>
      <c r="ROR122" s="337"/>
      <c r="ROS122" s="337" t="s">
        <v>243</v>
      </c>
      <c r="ROT122" s="337"/>
      <c r="ROU122" s="337"/>
      <c r="ROV122" s="337"/>
      <c r="ROW122" s="337"/>
      <c r="ROX122" s="337"/>
      <c r="ROY122" s="337"/>
      <c r="ROZ122" s="337"/>
      <c r="RPA122" s="337" t="s">
        <v>243</v>
      </c>
      <c r="RPB122" s="337"/>
      <c r="RPC122" s="337"/>
      <c r="RPD122" s="337"/>
      <c r="RPE122" s="337"/>
      <c r="RPF122" s="337"/>
      <c r="RPG122" s="337"/>
      <c r="RPH122" s="337"/>
      <c r="RPI122" s="337" t="s">
        <v>243</v>
      </c>
      <c r="RPJ122" s="337"/>
      <c r="RPK122" s="337"/>
      <c r="RPL122" s="337"/>
      <c r="RPM122" s="337"/>
      <c r="RPN122" s="337"/>
      <c r="RPO122" s="337"/>
      <c r="RPP122" s="337"/>
      <c r="RPQ122" s="337" t="s">
        <v>243</v>
      </c>
      <c r="RPR122" s="337"/>
      <c r="RPS122" s="337"/>
      <c r="RPT122" s="337"/>
      <c r="RPU122" s="337"/>
      <c r="RPV122" s="337"/>
      <c r="RPW122" s="337"/>
      <c r="RPX122" s="337"/>
      <c r="RPY122" s="337" t="s">
        <v>243</v>
      </c>
      <c r="RPZ122" s="337"/>
      <c r="RQA122" s="337"/>
      <c r="RQB122" s="337"/>
      <c r="RQC122" s="337"/>
      <c r="RQD122" s="337"/>
      <c r="RQE122" s="337"/>
      <c r="RQF122" s="337"/>
      <c r="RQG122" s="337" t="s">
        <v>243</v>
      </c>
      <c r="RQH122" s="337"/>
      <c r="RQI122" s="337"/>
      <c r="RQJ122" s="337"/>
      <c r="RQK122" s="337"/>
      <c r="RQL122" s="337"/>
      <c r="RQM122" s="337"/>
      <c r="RQN122" s="337"/>
      <c r="RQO122" s="337" t="s">
        <v>243</v>
      </c>
      <c r="RQP122" s="337"/>
      <c r="RQQ122" s="337"/>
      <c r="RQR122" s="337"/>
      <c r="RQS122" s="337"/>
      <c r="RQT122" s="337"/>
      <c r="RQU122" s="337"/>
      <c r="RQV122" s="337"/>
      <c r="RQW122" s="337" t="s">
        <v>243</v>
      </c>
      <c r="RQX122" s="337"/>
      <c r="RQY122" s="337"/>
      <c r="RQZ122" s="337"/>
      <c r="RRA122" s="337"/>
      <c r="RRB122" s="337"/>
      <c r="RRC122" s="337"/>
      <c r="RRD122" s="337"/>
      <c r="RRE122" s="337" t="s">
        <v>243</v>
      </c>
      <c r="RRF122" s="337"/>
      <c r="RRG122" s="337"/>
      <c r="RRH122" s="337"/>
      <c r="RRI122" s="337"/>
      <c r="RRJ122" s="337"/>
      <c r="RRK122" s="337"/>
      <c r="RRL122" s="337"/>
      <c r="RRM122" s="337" t="s">
        <v>243</v>
      </c>
      <c r="RRN122" s="337"/>
      <c r="RRO122" s="337"/>
      <c r="RRP122" s="337"/>
      <c r="RRQ122" s="337"/>
      <c r="RRR122" s="337"/>
      <c r="RRS122" s="337"/>
      <c r="RRT122" s="337"/>
      <c r="RRU122" s="337" t="s">
        <v>243</v>
      </c>
      <c r="RRV122" s="337"/>
      <c r="RRW122" s="337"/>
      <c r="RRX122" s="337"/>
      <c r="RRY122" s="337"/>
      <c r="RRZ122" s="337"/>
      <c r="RSA122" s="337"/>
      <c r="RSB122" s="337"/>
      <c r="RSC122" s="337" t="s">
        <v>243</v>
      </c>
      <c r="RSD122" s="337"/>
      <c r="RSE122" s="337"/>
      <c r="RSF122" s="337"/>
      <c r="RSG122" s="337"/>
      <c r="RSH122" s="337"/>
      <c r="RSI122" s="337"/>
      <c r="RSJ122" s="337"/>
      <c r="RSK122" s="337" t="s">
        <v>243</v>
      </c>
      <c r="RSL122" s="337"/>
      <c r="RSM122" s="337"/>
      <c r="RSN122" s="337"/>
      <c r="RSO122" s="337"/>
      <c r="RSP122" s="337"/>
      <c r="RSQ122" s="337"/>
      <c r="RSR122" s="337"/>
      <c r="RSS122" s="337" t="s">
        <v>243</v>
      </c>
      <c r="RST122" s="337"/>
      <c r="RSU122" s="337"/>
      <c r="RSV122" s="337"/>
      <c r="RSW122" s="337"/>
      <c r="RSX122" s="337"/>
      <c r="RSY122" s="337"/>
      <c r="RSZ122" s="337"/>
      <c r="RTA122" s="337" t="s">
        <v>243</v>
      </c>
      <c r="RTB122" s="337"/>
      <c r="RTC122" s="337"/>
      <c r="RTD122" s="337"/>
      <c r="RTE122" s="337"/>
      <c r="RTF122" s="337"/>
      <c r="RTG122" s="337"/>
      <c r="RTH122" s="337"/>
      <c r="RTI122" s="337" t="s">
        <v>243</v>
      </c>
      <c r="RTJ122" s="337"/>
      <c r="RTK122" s="337"/>
      <c r="RTL122" s="337"/>
      <c r="RTM122" s="337"/>
      <c r="RTN122" s="337"/>
      <c r="RTO122" s="337"/>
      <c r="RTP122" s="337"/>
      <c r="RTQ122" s="337" t="s">
        <v>243</v>
      </c>
      <c r="RTR122" s="337"/>
      <c r="RTS122" s="337"/>
      <c r="RTT122" s="337"/>
      <c r="RTU122" s="337"/>
      <c r="RTV122" s="337"/>
      <c r="RTW122" s="337"/>
      <c r="RTX122" s="337"/>
      <c r="RTY122" s="337" t="s">
        <v>243</v>
      </c>
      <c r="RTZ122" s="337"/>
      <c r="RUA122" s="337"/>
      <c r="RUB122" s="337"/>
      <c r="RUC122" s="337"/>
      <c r="RUD122" s="337"/>
      <c r="RUE122" s="337"/>
      <c r="RUF122" s="337"/>
      <c r="RUG122" s="337" t="s">
        <v>243</v>
      </c>
      <c r="RUH122" s="337"/>
      <c r="RUI122" s="337"/>
      <c r="RUJ122" s="337"/>
      <c r="RUK122" s="337"/>
      <c r="RUL122" s="337"/>
      <c r="RUM122" s="337"/>
      <c r="RUN122" s="337"/>
      <c r="RUO122" s="337" t="s">
        <v>243</v>
      </c>
      <c r="RUP122" s="337"/>
      <c r="RUQ122" s="337"/>
      <c r="RUR122" s="337"/>
      <c r="RUS122" s="337"/>
      <c r="RUT122" s="337"/>
      <c r="RUU122" s="337"/>
      <c r="RUV122" s="337"/>
      <c r="RUW122" s="337" t="s">
        <v>243</v>
      </c>
      <c r="RUX122" s="337"/>
      <c r="RUY122" s="337"/>
      <c r="RUZ122" s="337"/>
      <c r="RVA122" s="337"/>
      <c r="RVB122" s="337"/>
      <c r="RVC122" s="337"/>
      <c r="RVD122" s="337"/>
      <c r="RVE122" s="337" t="s">
        <v>243</v>
      </c>
      <c r="RVF122" s="337"/>
      <c r="RVG122" s="337"/>
      <c r="RVH122" s="337"/>
      <c r="RVI122" s="337"/>
      <c r="RVJ122" s="337"/>
      <c r="RVK122" s="337"/>
      <c r="RVL122" s="337"/>
      <c r="RVM122" s="337" t="s">
        <v>243</v>
      </c>
      <c r="RVN122" s="337"/>
      <c r="RVO122" s="337"/>
      <c r="RVP122" s="337"/>
      <c r="RVQ122" s="337"/>
      <c r="RVR122" s="337"/>
      <c r="RVS122" s="337"/>
      <c r="RVT122" s="337"/>
      <c r="RVU122" s="337" t="s">
        <v>243</v>
      </c>
      <c r="RVV122" s="337"/>
      <c r="RVW122" s="337"/>
      <c r="RVX122" s="337"/>
      <c r="RVY122" s="337"/>
      <c r="RVZ122" s="337"/>
      <c r="RWA122" s="337"/>
      <c r="RWB122" s="337"/>
      <c r="RWC122" s="337" t="s">
        <v>243</v>
      </c>
      <c r="RWD122" s="337"/>
      <c r="RWE122" s="337"/>
      <c r="RWF122" s="337"/>
      <c r="RWG122" s="337"/>
      <c r="RWH122" s="337"/>
      <c r="RWI122" s="337"/>
      <c r="RWJ122" s="337"/>
      <c r="RWK122" s="337" t="s">
        <v>243</v>
      </c>
      <c r="RWL122" s="337"/>
      <c r="RWM122" s="337"/>
      <c r="RWN122" s="337"/>
      <c r="RWO122" s="337"/>
      <c r="RWP122" s="337"/>
      <c r="RWQ122" s="337"/>
      <c r="RWR122" s="337"/>
      <c r="RWS122" s="337" t="s">
        <v>243</v>
      </c>
      <c r="RWT122" s="337"/>
      <c r="RWU122" s="337"/>
      <c r="RWV122" s="337"/>
      <c r="RWW122" s="337"/>
      <c r="RWX122" s="337"/>
      <c r="RWY122" s="337"/>
      <c r="RWZ122" s="337"/>
      <c r="RXA122" s="337" t="s">
        <v>243</v>
      </c>
      <c r="RXB122" s="337"/>
      <c r="RXC122" s="337"/>
      <c r="RXD122" s="337"/>
      <c r="RXE122" s="337"/>
      <c r="RXF122" s="337"/>
      <c r="RXG122" s="337"/>
      <c r="RXH122" s="337"/>
      <c r="RXI122" s="337" t="s">
        <v>243</v>
      </c>
      <c r="RXJ122" s="337"/>
      <c r="RXK122" s="337"/>
      <c r="RXL122" s="337"/>
      <c r="RXM122" s="337"/>
      <c r="RXN122" s="337"/>
      <c r="RXO122" s="337"/>
      <c r="RXP122" s="337"/>
      <c r="RXQ122" s="337" t="s">
        <v>243</v>
      </c>
      <c r="RXR122" s="337"/>
      <c r="RXS122" s="337"/>
      <c r="RXT122" s="337"/>
      <c r="RXU122" s="337"/>
      <c r="RXV122" s="337"/>
      <c r="RXW122" s="337"/>
      <c r="RXX122" s="337"/>
      <c r="RXY122" s="337" t="s">
        <v>243</v>
      </c>
      <c r="RXZ122" s="337"/>
      <c r="RYA122" s="337"/>
      <c r="RYB122" s="337"/>
      <c r="RYC122" s="337"/>
      <c r="RYD122" s="337"/>
      <c r="RYE122" s="337"/>
      <c r="RYF122" s="337"/>
      <c r="RYG122" s="337" t="s">
        <v>243</v>
      </c>
      <c r="RYH122" s="337"/>
      <c r="RYI122" s="337"/>
      <c r="RYJ122" s="337"/>
      <c r="RYK122" s="337"/>
      <c r="RYL122" s="337"/>
      <c r="RYM122" s="337"/>
      <c r="RYN122" s="337"/>
      <c r="RYO122" s="337" t="s">
        <v>243</v>
      </c>
      <c r="RYP122" s="337"/>
      <c r="RYQ122" s="337"/>
      <c r="RYR122" s="337"/>
      <c r="RYS122" s="337"/>
      <c r="RYT122" s="337"/>
      <c r="RYU122" s="337"/>
      <c r="RYV122" s="337"/>
      <c r="RYW122" s="337" t="s">
        <v>243</v>
      </c>
      <c r="RYX122" s="337"/>
      <c r="RYY122" s="337"/>
      <c r="RYZ122" s="337"/>
      <c r="RZA122" s="337"/>
      <c r="RZB122" s="337"/>
      <c r="RZC122" s="337"/>
      <c r="RZD122" s="337"/>
      <c r="RZE122" s="337" t="s">
        <v>243</v>
      </c>
      <c r="RZF122" s="337"/>
      <c r="RZG122" s="337"/>
      <c r="RZH122" s="337"/>
      <c r="RZI122" s="337"/>
      <c r="RZJ122" s="337"/>
      <c r="RZK122" s="337"/>
      <c r="RZL122" s="337"/>
      <c r="RZM122" s="337" t="s">
        <v>243</v>
      </c>
      <c r="RZN122" s="337"/>
      <c r="RZO122" s="337"/>
      <c r="RZP122" s="337"/>
      <c r="RZQ122" s="337"/>
      <c r="RZR122" s="337"/>
      <c r="RZS122" s="337"/>
      <c r="RZT122" s="337"/>
      <c r="RZU122" s="337" t="s">
        <v>243</v>
      </c>
      <c r="RZV122" s="337"/>
      <c r="RZW122" s="337"/>
      <c r="RZX122" s="337"/>
      <c r="RZY122" s="337"/>
      <c r="RZZ122" s="337"/>
      <c r="SAA122" s="337"/>
      <c r="SAB122" s="337"/>
      <c r="SAC122" s="337" t="s">
        <v>243</v>
      </c>
      <c r="SAD122" s="337"/>
      <c r="SAE122" s="337"/>
      <c r="SAF122" s="337"/>
      <c r="SAG122" s="337"/>
      <c r="SAH122" s="337"/>
      <c r="SAI122" s="337"/>
      <c r="SAJ122" s="337"/>
      <c r="SAK122" s="337" t="s">
        <v>243</v>
      </c>
      <c r="SAL122" s="337"/>
      <c r="SAM122" s="337"/>
      <c r="SAN122" s="337"/>
      <c r="SAO122" s="337"/>
      <c r="SAP122" s="337"/>
      <c r="SAQ122" s="337"/>
      <c r="SAR122" s="337"/>
      <c r="SAS122" s="337" t="s">
        <v>243</v>
      </c>
      <c r="SAT122" s="337"/>
      <c r="SAU122" s="337"/>
      <c r="SAV122" s="337"/>
      <c r="SAW122" s="337"/>
      <c r="SAX122" s="337"/>
      <c r="SAY122" s="337"/>
      <c r="SAZ122" s="337"/>
      <c r="SBA122" s="337" t="s">
        <v>243</v>
      </c>
      <c r="SBB122" s="337"/>
      <c r="SBC122" s="337"/>
      <c r="SBD122" s="337"/>
      <c r="SBE122" s="337"/>
      <c r="SBF122" s="337"/>
      <c r="SBG122" s="337"/>
      <c r="SBH122" s="337"/>
      <c r="SBI122" s="337" t="s">
        <v>243</v>
      </c>
      <c r="SBJ122" s="337"/>
      <c r="SBK122" s="337"/>
      <c r="SBL122" s="337"/>
      <c r="SBM122" s="337"/>
      <c r="SBN122" s="337"/>
      <c r="SBO122" s="337"/>
      <c r="SBP122" s="337"/>
      <c r="SBQ122" s="337" t="s">
        <v>243</v>
      </c>
      <c r="SBR122" s="337"/>
      <c r="SBS122" s="337"/>
      <c r="SBT122" s="337"/>
      <c r="SBU122" s="337"/>
      <c r="SBV122" s="337"/>
      <c r="SBW122" s="337"/>
      <c r="SBX122" s="337"/>
      <c r="SBY122" s="337" t="s">
        <v>243</v>
      </c>
      <c r="SBZ122" s="337"/>
      <c r="SCA122" s="337"/>
      <c r="SCB122" s="337"/>
      <c r="SCC122" s="337"/>
      <c r="SCD122" s="337"/>
      <c r="SCE122" s="337"/>
      <c r="SCF122" s="337"/>
      <c r="SCG122" s="337" t="s">
        <v>243</v>
      </c>
      <c r="SCH122" s="337"/>
      <c r="SCI122" s="337"/>
      <c r="SCJ122" s="337"/>
      <c r="SCK122" s="337"/>
      <c r="SCL122" s="337"/>
      <c r="SCM122" s="337"/>
      <c r="SCN122" s="337"/>
      <c r="SCO122" s="337" t="s">
        <v>243</v>
      </c>
      <c r="SCP122" s="337"/>
      <c r="SCQ122" s="337"/>
      <c r="SCR122" s="337"/>
      <c r="SCS122" s="337"/>
      <c r="SCT122" s="337"/>
      <c r="SCU122" s="337"/>
      <c r="SCV122" s="337"/>
      <c r="SCW122" s="337" t="s">
        <v>243</v>
      </c>
      <c r="SCX122" s="337"/>
      <c r="SCY122" s="337"/>
      <c r="SCZ122" s="337"/>
      <c r="SDA122" s="337"/>
      <c r="SDB122" s="337"/>
      <c r="SDC122" s="337"/>
      <c r="SDD122" s="337"/>
      <c r="SDE122" s="337" t="s">
        <v>243</v>
      </c>
      <c r="SDF122" s="337"/>
      <c r="SDG122" s="337"/>
      <c r="SDH122" s="337"/>
      <c r="SDI122" s="337"/>
      <c r="SDJ122" s="337"/>
      <c r="SDK122" s="337"/>
      <c r="SDL122" s="337"/>
      <c r="SDM122" s="337" t="s">
        <v>243</v>
      </c>
      <c r="SDN122" s="337"/>
      <c r="SDO122" s="337"/>
      <c r="SDP122" s="337"/>
      <c r="SDQ122" s="337"/>
      <c r="SDR122" s="337"/>
      <c r="SDS122" s="337"/>
      <c r="SDT122" s="337"/>
      <c r="SDU122" s="337" t="s">
        <v>243</v>
      </c>
      <c r="SDV122" s="337"/>
      <c r="SDW122" s="337"/>
      <c r="SDX122" s="337"/>
      <c r="SDY122" s="337"/>
      <c r="SDZ122" s="337"/>
      <c r="SEA122" s="337"/>
      <c r="SEB122" s="337"/>
      <c r="SEC122" s="337" t="s">
        <v>243</v>
      </c>
      <c r="SED122" s="337"/>
      <c r="SEE122" s="337"/>
      <c r="SEF122" s="337"/>
      <c r="SEG122" s="337"/>
      <c r="SEH122" s="337"/>
      <c r="SEI122" s="337"/>
      <c r="SEJ122" s="337"/>
      <c r="SEK122" s="337" t="s">
        <v>243</v>
      </c>
      <c r="SEL122" s="337"/>
      <c r="SEM122" s="337"/>
      <c r="SEN122" s="337"/>
      <c r="SEO122" s="337"/>
      <c r="SEP122" s="337"/>
      <c r="SEQ122" s="337"/>
      <c r="SER122" s="337"/>
      <c r="SES122" s="337" t="s">
        <v>243</v>
      </c>
      <c r="SET122" s="337"/>
      <c r="SEU122" s="337"/>
      <c r="SEV122" s="337"/>
      <c r="SEW122" s="337"/>
      <c r="SEX122" s="337"/>
      <c r="SEY122" s="337"/>
      <c r="SEZ122" s="337"/>
      <c r="SFA122" s="337" t="s">
        <v>243</v>
      </c>
      <c r="SFB122" s="337"/>
      <c r="SFC122" s="337"/>
      <c r="SFD122" s="337"/>
      <c r="SFE122" s="337"/>
      <c r="SFF122" s="337"/>
      <c r="SFG122" s="337"/>
      <c r="SFH122" s="337"/>
      <c r="SFI122" s="337" t="s">
        <v>243</v>
      </c>
      <c r="SFJ122" s="337"/>
      <c r="SFK122" s="337"/>
      <c r="SFL122" s="337"/>
      <c r="SFM122" s="337"/>
      <c r="SFN122" s="337"/>
      <c r="SFO122" s="337"/>
      <c r="SFP122" s="337"/>
      <c r="SFQ122" s="337" t="s">
        <v>243</v>
      </c>
      <c r="SFR122" s="337"/>
      <c r="SFS122" s="337"/>
      <c r="SFT122" s="337"/>
      <c r="SFU122" s="337"/>
      <c r="SFV122" s="337"/>
      <c r="SFW122" s="337"/>
      <c r="SFX122" s="337"/>
      <c r="SFY122" s="337" t="s">
        <v>243</v>
      </c>
      <c r="SFZ122" s="337"/>
      <c r="SGA122" s="337"/>
      <c r="SGB122" s="337"/>
      <c r="SGC122" s="337"/>
      <c r="SGD122" s="337"/>
      <c r="SGE122" s="337"/>
      <c r="SGF122" s="337"/>
      <c r="SGG122" s="337" t="s">
        <v>243</v>
      </c>
      <c r="SGH122" s="337"/>
      <c r="SGI122" s="337"/>
      <c r="SGJ122" s="337"/>
      <c r="SGK122" s="337"/>
      <c r="SGL122" s="337"/>
      <c r="SGM122" s="337"/>
      <c r="SGN122" s="337"/>
      <c r="SGO122" s="337" t="s">
        <v>243</v>
      </c>
      <c r="SGP122" s="337"/>
      <c r="SGQ122" s="337"/>
      <c r="SGR122" s="337"/>
      <c r="SGS122" s="337"/>
      <c r="SGT122" s="337"/>
      <c r="SGU122" s="337"/>
      <c r="SGV122" s="337"/>
      <c r="SGW122" s="337" t="s">
        <v>243</v>
      </c>
      <c r="SGX122" s="337"/>
      <c r="SGY122" s="337"/>
      <c r="SGZ122" s="337"/>
      <c r="SHA122" s="337"/>
      <c r="SHB122" s="337"/>
      <c r="SHC122" s="337"/>
      <c r="SHD122" s="337"/>
      <c r="SHE122" s="337" t="s">
        <v>243</v>
      </c>
      <c r="SHF122" s="337"/>
      <c r="SHG122" s="337"/>
      <c r="SHH122" s="337"/>
      <c r="SHI122" s="337"/>
      <c r="SHJ122" s="337"/>
      <c r="SHK122" s="337"/>
      <c r="SHL122" s="337"/>
      <c r="SHM122" s="337" t="s">
        <v>243</v>
      </c>
      <c r="SHN122" s="337"/>
      <c r="SHO122" s="337"/>
      <c r="SHP122" s="337"/>
      <c r="SHQ122" s="337"/>
      <c r="SHR122" s="337"/>
      <c r="SHS122" s="337"/>
      <c r="SHT122" s="337"/>
      <c r="SHU122" s="337" t="s">
        <v>243</v>
      </c>
      <c r="SHV122" s="337"/>
      <c r="SHW122" s="337"/>
      <c r="SHX122" s="337"/>
      <c r="SHY122" s="337"/>
      <c r="SHZ122" s="337"/>
      <c r="SIA122" s="337"/>
      <c r="SIB122" s="337"/>
      <c r="SIC122" s="337" t="s">
        <v>243</v>
      </c>
      <c r="SID122" s="337"/>
      <c r="SIE122" s="337"/>
      <c r="SIF122" s="337"/>
      <c r="SIG122" s="337"/>
      <c r="SIH122" s="337"/>
      <c r="SII122" s="337"/>
      <c r="SIJ122" s="337"/>
      <c r="SIK122" s="337" t="s">
        <v>243</v>
      </c>
      <c r="SIL122" s="337"/>
      <c r="SIM122" s="337"/>
      <c r="SIN122" s="337"/>
      <c r="SIO122" s="337"/>
      <c r="SIP122" s="337"/>
      <c r="SIQ122" s="337"/>
      <c r="SIR122" s="337"/>
      <c r="SIS122" s="337" t="s">
        <v>243</v>
      </c>
      <c r="SIT122" s="337"/>
      <c r="SIU122" s="337"/>
      <c r="SIV122" s="337"/>
      <c r="SIW122" s="337"/>
      <c r="SIX122" s="337"/>
      <c r="SIY122" s="337"/>
      <c r="SIZ122" s="337"/>
      <c r="SJA122" s="337" t="s">
        <v>243</v>
      </c>
      <c r="SJB122" s="337"/>
      <c r="SJC122" s="337"/>
      <c r="SJD122" s="337"/>
      <c r="SJE122" s="337"/>
      <c r="SJF122" s="337"/>
      <c r="SJG122" s="337"/>
      <c r="SJH122" s="337"/>
      <c r="SJI122" s="337" t="s">
        <v>243</v>
      </c>
      <c r="SJJ122" s="337"/>
      <c r="SJK122" s="337"/>
      <c r="SJL122" s="337"/>
      <c r="SJM122" s="337"/>
      <c r="SJN122" s="337"/>
      <c r="SJO122" s="337"/>
      <c r="SJP122" s="337"/>
      <c r="SJQ122" s="337" t="s">
        <v>243</v>
      </c>
      <c r="SJR122" s="337"/>
      <c r="SJS122" s="337"/>
      <c r="SJT122" s="337"/>
      <c r="SJU122" s="337"/>
      <c r="SJV122" s="337"/>
      <c r="SJW122" s="337"/>
      <c r="SJX122" s="337"/>
      <c r="SJY122" s="337" t="s">
        <v>243</v>
      </c>
      <c r="SJZ122" s="337"/>
      <c r="SKA122" s="337"/>
      <c r="SKB122" s="337"/>
      <c r="SKC122" s="337"/>
      <c r="SKD122" s="337"/>
      <c r="SKE122" s="337"/>
      <c r="SKF122" s="337"/>
      <c r="SKG122" s="337" t="s">
        <v>243</v>
      </c>
      <c r="SKH122" s="337"/>
      <c r="SKI122" s="337"/>
      <c r="SKJ122" s="337"/>
      <c r="SKK122" s="337"/>
      <c r="SKL122" s="337"/>
      <c r="SKM122" s="337"/>
      <c r="SKN122" s="337"/>
      <c r="SKO122" s="337" t="s">
        <v>243</v>
      </c>
      <c r="SKP122" s="337"/>
      <c r="SKQ122" s="337"/>
      <c r="SKR122" s="337"/>
      <c r="SKS122" s="337"/>
      <c r="SKT122" s="337"/>
      <c r="SKU122" s="337"/>
      <c r="SKV122" s="337"/>
      <c r="SKW122" s="337" t="s">
        <v>243</v>
      </c>
      <c r="SKX122" s="337"/>
      <c r="SKY122" s="337"/>
      <c r="SKZ122" s="337"/>
      <c r="SLA122" s="337"/>
      <c r="SLB122" s="337"/>
      <c r="SLC122" s="337"/>
      <c r="SLD122" s="337"/>
      <c r="SLE122" s="337" t="s">
        <v>243</v>
      </c>
      <c r="SLF122" s="337"/>
      <c r="SLG122" s="337"/>
      <c r="SLH122" s="337"/>
      <c r="SLI122" s="337"/>
      <c r="SLJ122" s="337"/>
      <c r="SLK122" s="337"/>
      <c r="SLL122" s="337"/>
      <c r="SLM122" s="337" t="s">
        <v>243</v>
      </c>
      <c r="SLN122" s="337"/>
      <c r="SLO122" s="337"/>
      <c r="SLP122" s="337"/>
      <c r="SLQ122" s="337"/>
      <c r="SLR122" s="337"/>
      <c r="SLS122" s="337"/>
      <c r="SLT122" s="337"/>
      <c r="SLU122" s="337" t="s">
        <v>243</v>
      </c>
      <c r="SLV122" s="337"/>
      <c r="SLW122" s="337"/>
      <c r="SLX122" s="337"/>
      <c r="SLY122" s="337"/>
      <c r="SLZ122" s="337"/>
      <c r="SMA122" s="337"/>
      <c r="SMB122" s="337"/>
      <c r="SMC122" s="337" t="s">
        <v>243</v>
      </c>
      <c r="SMD122" s="337"/>
      <c r="SME122" s="337"/>
      <c r="SMF122" s="337"/>
      <c r="SMG122" s="337"/>
      <c r="SMH122" s="337"/>
      <c r="SMI122" s="337"/>
      <c r="SMJ122" s="337"/>
      <c r="SMK122" s="337" t="s">
        <v>243</v>
      </c>
      <c r="SML122" s="337"/>
      <c r="SMM122" s="337"/>
      <c r="SMN122" s="337"/>
      <c r="SMO122" s="337"/>
      <c r="SMP122" s="337"/>
      <c r="SMQ122" s="337"/>
      <c r="SMR122" s="337"/>
      <c r="SMS122" s="337" t="s">
        <v>243</v>
      </c>
      <c r="SMT122" s="337"/>
      <c r="SMU122" s="337"/>
      <c r="SMV122" s="337"/>
      <c r="SMW122" s="337"/>
      <c r="SMX122" s="337"/>
      <c r="SMY122" s="337"/>
      <c r="SMZ122" s="337"/>
      <c r="SNA122" s="337" t="s">
        <v>243</v>
      </c>
      <c r="SNB122" s="337"/>
      <c r="SNC122" s="337"/>
      <c r="SND122" s="337"/>
      <c r="SNE122" s="337"/>
      <c r="SNF122" s="337"/>
      <c r="SNG122" s="337"/>
      <c r="SNH122" s="337"/>
      <c r="SNI122" s="337" t="s">
        <v>243</v>
      </c>
      <c r="SNJ122" s="337"/>
      <c r="SNK122" s="337"/>
      <c r="SNL122" s="337"/>
      <c r="SNM122" s="337"/>
      <c r="SNN122" s="337"/>
      <c r="SNO122" s="337"/>
      <c r="SNP122" s="337"/>
      <c r="SNQ122" s="337" t="s">
        <v>243</v>
      </c>
      <c r="SNR122" s="337"/>
      <c r="SNS122" s="337"/>
      <c r="SNT122" s="337"/>
      <c r="SNU122" s="337"/>
      <c r="SNV122" s="337"/>
      <c r="SNW122" s="337"/>
      <c r="SNX122" s="337"/>
      <c r="SNY122" s="337" t="s">
        <v>243</v>
      </c>
      <c r="SNZ122" s="337"/>
      <c r="SOA122" s="337"/>
      <c r="SOB122" s="337"/>
      <c r="SOC122" s="337"/>
      <c r="SOD122" s="337"/>
      <c r="SOE122" s="337"/>
      <c r="SOF122" s="337"/>
      <c r="SOG122" s="337" t="s">
        <v>243</v>
      </c>
      <c r="SOH122" s="337"/>
      <c r="SOI122" s="337"/>
      <c r="SOJ122" s="337"/>
      <c r="SOK122" s="337"/>
      <c r="SOL122" s="337"/>
      <c r="SOM122" s="337"/>
      <c r="SON122" s="337"/>
      <c r="SOO122" s="337" t="s">
        <v>243</v>
      </c>
      <c r="SOP122" s="337"/>
      <c r="SOQ122" s="337"/>
      <c r="SOR122" s="337"/>
      <c r="SOS122" s="337"/>
      <c r="SOT122" s="337"/>
      <c r="SOU122" s="337"/>
      <c r="SOV122" s="337"/>
      <c r="SOW122" s="337" t="s">
        <v>243</v>
      </c>
      <c r="SOX122" s="337"/>
      <c r="SOY122" s="337"/>
      <c r="SOZ122" s="337"/>
      <c r="SPA122" s="337"/>
      <c r="SPB122" s="337"/>
      <c r="SPC122" s="337"/>
      <c r="SPD122" s="337"/>
      <c r="SPE122" s="337" t="s">
        <v>243</v>
      </c>
      <c r="SPF122" s="337"/>
      <c r="SPG122" s="337"/>
      <c r="SPH122" s="337"/>
      <c r="SPI122" s="337"/>
      <c r="SPJ122" s="337"/>
      <c r="SPK122" s="337"/>
      <c r="SPL122" s="337"/>
      <c r="SPM122" s="337" t="s">
        <v>243</v>
      </c>
      <c r="SPN122" s="337"/>
      <c r="SPO122" s="337"/>
      <c r="SPP122" s="337"/>
      <c r="SPQ122" s="337"/>
      <c r="SPR122" s="337"/>
      <c r="SPS122" s="337"/>
      <c r="SPT122" s="337"/>
      <c r="SPU122" s="337" t="s">
        <v>243</v>
      </c>
      <c r="SPV122" s="337"/>
      <c r="SPW122" s="337"/>
      <c r="SPX122" s="337"/>
      <c r="SPY122" s="337"/>
      <c r="SPZ122" s="337"/>
      <c r="SQA122" s="337"/>
      <c r="SQB122" s="337"/>
      <c r="SQC122" s="337" t="s">
        <v>243</v>
      </c>
      <c r="SQD122" s="337"/>
      <c r="SQE122" s="337"/>
      <c r="SQF122" s="337"/>
      <c r="SQG122" s="337"/>
      <c r="SQH122" s="337"/>
      <c r="SQI122" s="337"/>
      <c r="SQJ122" s="337"/>
      <c r="SQK122" s="337" t="s">
        <v>243</v>
      </c>
      <c r="SQL122" s="337"/>
      <c r="SQM122" s="337"/>
      <c r="SQN122" s="337"/>
      <c r="SQO122" s="337"/>
      <c r="SQP122" s="337"/>
      <c r="SQQ122" s="337"/>
      <c r="SQR122" s="337"/>
      <c r="SQS122" s="337" t="s">
        <v>243</v>
      </c>
      <c r="SQT122" s="337"/>
      <c r="SQU122" s="337"/>
      <c r="SQV122" s="337"/>
      <c r="SQW122" s="337"/>
      <c r="SQX122" s="337"/>
      <c r="SQY122" s="337"/>
      <c r="SQZ122" s="337"/>
      <c r="SRA122" s="337" t="s">
        <v>243</v>
      </c>
      <c r="SRB122" s="337"/>
      <c r="SRC122" s="337"/>
      <c r="SRD122" s="337"/>
      <c r="SRE122" s="337"/>
      <c r="SRF122" s="337"/>
      <c r="SRG122" s="337"/>
      <c r="SRH122" s="337"/>
      <c r="SRI122" s="337" t="s">
        <v>243</v>
      </c>
      <c r="SRJ122" s="337"/>
      <c r="SRK122" s="337"/>
      <c r="SRL122" s="337"/>
      <c r="SRM122" s="337"/>
      <c r="SRN122" s="337"/>
      <c r="SRO122" s="337"/>
      <c r="SRP122" s="337"/>
      <c r="SRQ122" s="337" t="s">
        <v>243</v>
      </c>
      <c r="SRR122" s="337"/>
      <c r="SRS122" s="337"/>
      <c r="SRT122" s="337"/>
      <c r="SRU122" s="337"/>
      <c r="SRV122" s="337"/>
      <c r="SRW122" s="337"/>
      <c r="SRX122" s="337"/>
      <c r="SRY122" s="337" t="s">
        <v>243</v>
      </c>
      <c r="SRZ122" s="337"/>
      <c r="SSA122" s="337"/>
      <c r="SSB122" s="337"/>
      <c r="SSC122" s="337"/>
      <c r="SSD122" s="337"/>
      <c r="SSE122" s="337"/>
      <c r="SSF122" s="337"/>
      <c r="SSG122" s="337" t="s">
        <v>243</v>
      </c>
      <c r="SSH122" s="337"/>
      <c r="SSI122" s="337"/>
      <c r="SSJ122" s="337"/>
      <c r="SSK122" s="337"/>
      <c r="SSL122" s="337"/>
      <c r="SSM122" s="337"/>
      <c r="SSN122" s="337"/>
      <c r="SSO122" s="337" t="s">
        <v>243</v>
      </c>
      <c r="SSP122" s="337"/>
      <c r="SSQ122" s="337"/>
      <c r="SSR122" s="337"/>
      <c r="SSS122" s="337"/>
      <c r="SST122" s="337"/>
      <c r="SSU122" s="337"/>
      <c r="SSV122" s="337"/>
      <c r="SSW122" s="337" t="s">
        <v>243</v>
      </c>
      <c r="SSX122" s="337"/>
      <c r="SSY122" s="337"/>
      <c r="SSZ122" s="337"/>
      <c r="STA122" s="337"/>
      <c r="STB122" s="337"/>
      <c r="STC122" s="337"/>
      <c r="STD122" s="337"/>
      <c r="STE122" s="337" t="s">
        <v>243</v>
      </c>
      <c r="STF122" s="337"/>
      <c r="STG122" s="337"/>
      <c r="STH122" s="337"/>
      <c r="STI122" s="337"/>
      <c r="STJ122" s="337"/>
      <c r="STK122" s="337"/>
      <c r="STL122" s="337"/>
      <c r="STM122" s="337" t="s">
        <v>243</v>
      </c>
      <c r="STN122" s="337"/>
      <c r="STO122" s="337"/>
      <c r="STP122" s="337"/>
      <c r="STQ122" s="337"/>
      <c r="STR122" s="337"/>
      <c r="STS122" s="337"/>
      <c r="STT122" s="337"/>
      <c r="STU122" s="337" t="s">
        <v>243</v>
      </c>
      <c r="STV122" s="337"/>
      <c r="STW122" s="337"/>
      <c r="STX122" s="337"/>
      <c r="STY122" s="337"/>
      <c r="STZ122" s="337"/>
      <c r="SUA122" s="337"/>
      <c r="SUB122" s="337"/>
      <c r="SUC122" s="337" t="s">
        <v>243</v>
      </c>
      <c r="SUD122" s="337"/>
      <c r="SUE122" s="337"/>
      <c r="SUF122" s="337"/>
      <c r="SUG122" s="337"/>
      <c r="SUH122" s="337"/>
      <c r="SUI122" s="337"/>
      <c r="SUJ122" s="337"/>
      <c r="SUK122" s="337" t="s">
        <v>243</v>
      </c>
      <c r="SUL122" s="337"/>
      <c r="SUM122" s="337"/>
      <c r="SUN122" s="337"/>
      <c r="SUO122" s="337"/>
      <c r="SUP122" s="337"/>
      <c r="SUQ122" s="337"/>
      <c r="SUR122" s="337"/>
      <c r="SUS122" s="337" t="s">
        <v>243</v>
      </c>
      <c r="SUT122" s="337"/>
      <c r="SUU122" s="337"/>
      <c r="SUV122" s="337"/>
      <c r="SUW122" s="337"/>
      <c r="SUX122" s="337"/>
      <c r="SUY122" s="337"/>
      <c r="SUZ122" s="337"/>
      <c r="SVA122" s="337" t="s">
        <v>243</v>
      </c>
      <c r="SVB122" s="337"/>
      <c r="SVC122" s="337"/>
      <c r="SVD122" s="337"/>
      <c r="SVE122" s="337"/>
      <c r="SVF122" s="337"/>
      <c r="SVG122" s="337"/>
      <c r="SVH122" s="337"/>
      <c r="SVI122" s="337" t="s">
        <v>243</v>
      </c>
      <c r="SVJ122" s="337"/>
      <c r="SVK122" s="337"/>
      <c r="SVL122" s="337"/>
      <c r="SVM122" s="337"/>
      <c r="SVN122" s="337"/>
      <c r="SVO122" s="337"/>
      <c r="SVP122" s="337"/>
      <c r="SVQ122" s="337" t="s">
        <v>243</v>
      </c>
      <c r="SVR122" s="337"/>
      <c r="SVS122" s="337"/>
      <c r="SVT122" s="337"/>
      <c r="SVU122" s="337"/>
      <c r="SVV122" s="337"/>
      <c r="SVW122" s="337"/>
      <c r="SVX122" s="337"/>
      <c r="SVY122" s="337" t="s">
        <v>243</v>
      </c>
      <c r="SVZ122" s="337"/>
      <c r="SWA122" s="337"/>
      <c r="SWB122" s="337"/>
      <c r="SWC122" s="337"/>
      <c r="SWD122" s="337"/>
      <c r="SWE122" s="337"/>
      <c r="SWF122" s="337"/>
      <c r="SWG122" s="337" t="s">
        <v>243</v>
      </c>
      <c r="SWH122" s="337"/>
      <c r="SWI122" s="337"/>
      <c r="SWJ122" s="337"/>
      <c r="SWK122" s="337"/>
      <c r="SWL122" s="337"/>
      <c r="SWM122" s="337"/>
      <c r="SWN122" s="337"/>
      <c r="SWO122" s="337" t="s">
        <v>243</v>
      </c>
      <c r="SWP122" s="337"/>
      <c r="SWQ122" s="337"/>
      <c r="SWR122" s="337"/>
      <c r="SWS122" s="337"/>
      <c r="SWT122" s="337"/>
      <c r="SWU122" s="337"/>
      <c r="SWV122" s="337"/>
      <c r="SWW122" s="337" t="s">
        <v>243</v>
      </c>
      <c r="SWX122" s="337"/>
      <c r="SWY122" s="337"/>
      <c r="SWZ122" s="337"/>
      <c r="SXA122" s="337"/>
      <c r="SXB122" s="337"/>
      <c r="SXC122" s="337"/>
      <c r="SXD122" s="337"/>
      <c r="SXE122" s="337" t="s">
        <v>243</v>
      </c>
      <c r="SXF122" s="337"/>
      <c r="SXG122" s="337"/>
      <c r="SXH122" s="337"/>
      <c r="SXI122" s="337"/>
      <c r="SXJ122" s="337"/>
      <c r="SXK122" s="337"/>
      <c r="SXL122" s="337"/>
      <c r="SXM122" s="337" t="s">
        <v>243</v>
      </c>
      <c r="SXN122" s="337"/>
      <c r="SXO122" s="337"/>
      <c r="SXP122" s="337"/>
      <c r="SXQ122" s="337"/>
      <c r="SXR122" s="337"/>
      <c r="SXS122" s="337"/>
      <c r="SXT122" s="337"/>
      <c r="SXU122" s="337" t="s">
        <v>243</v>
      </c>
      <c r="SXV122" s="337"/>
      <c r="SXW122" s="337"/>
      <c r="SXX122" s="337"/>
      <c r="SXY122" s="337"/>
      <c r="SXZ122" s="337"/>
      <c r="SYA122" s="337"/>
      <c r="SYB122" s="337"/>
      <c r="SYC122" s="337" t="s">
        <v>243</v>
      </c>
      <c r="SYD122" s="337"/>
      <c r="SYE122" s="337"/>
      <c r="SYF122" s="337"/>
      <c r="SYG122" s="337"/>
      <c r="SYH122" s="337"/>
      <c r="SYI122" s="337"/>
      <c r="SYJ122" s="337"/>
      <c r="SYK122" s="337" t="s">
        <v>243</v>
      </c>
      <c r="SYL122" s="337"/>
      <c r="SYM122" s="337"/>
      <c r="SYN122" s="337"/>
      <c r="SYO122" s="337"/>
      <c r="SYP122" s="337"/>
      <c r="SYQ122" s="337"/>
      <c r="SYR122" s="337"/>
      <c r="SYS122" s="337" t="s">
        <v>243</v>
      </c>
      <c r="SYT122" s="337"/>
      <c r="SYU122" s="337"/>
      <c r="SYV122" s="337"/>
      <c r="SYW122" s="337"/>
      <c r="SYX122" s="337"/>
      <c r="SYY122" s="337"/>
      <c r="SYZ122" s="337"/>
      <c r="SZA122" s="337" t="s">
        <v>243</v>
      </c>
      <c r="SZB122" s="337"/>
      <c r="SZC122" s="337"/>
      <c r="SZD122" s="337"/>
      <c r="SZE122" s="337"/>
      <c r="SZF122" s="337"/>
      <c r="SZG122" s="337"/>
      <c r="SZH122" s="337"/>
      <c r="SZI122" s="337" t="s">
        <v>243</v>
      </c>
      <c r="SZJ122" s="337"/>
      <c r="SZK122" s="337"/>
      <c r="SZL122" s="337"/>
      <c r="SZM122" s="337"/>
      <c r="SZN122" s="337"/>
      <c r="SZO122" s="337"/>
      <c r="SZP122" s="337"/>
      <c r="SZQ122" s="337" t="s">
        <v>243</v>
      </c>
      <c r="SZR122" s="337"/>
      <c r="SZS122" s="337"/>
      <c r="SZT122" s="337"/>
      <c r="SZU122" s="337"/>
      <c r="SZV122" s="337"/>
      <c r="SZW122" s="337"/>
      <c r="SZX122" s="337"/>
      <c r="SZY122" s="337" t="s">
        <v>243</v>
      </c>
      <c r="SZZ122" s="337"/>
      <c r="TAA122" s="337"/>
      <c r="TAB122" s="337"/>
      <c r="TAC122" s="337"/>
      <c r="TAD122" s="337"/>
      <c r="TAE122" s="337"/>
      <c r="TAF122" s="337"/>
      <c r="TAG122" s="337" t="s">
        <v>243</v>
      </c>
      <c r="TAH122" s="337"/>
      <c r="TAI122" s="337"/>
      <c r="TAJ122" s="337"/>
      <c r="TAK122" s="337"/>
      <c r="TAL122" s="337"/>
      <c r="TAM122" s="337"/>
      <c r="TAN122" s="337"/>
      <c r="TAO122" s="337" t="s">
        <v>243</v>
      </c>
      <c r="TAP122" s="337"/>
      <c r="TAQ122" s="337"/>
      <c r="TAR122" s="337"/>
      <c r="TAS122" s="337"/>
      <c r="TAT122" s="337"/>
      <c r="TAU122" s="337"/>
      <c r="TAV122" s="337"/>
      <c r="TAW122" s="337" t="s">
        <v>243</v>
      </c>
      <c r="TAX122" s="337"/>
      <c r="TAY122" s="337"/>
      <c r="TAZ122" s="337"/>
      <c r="TBA122" s="337"/>
      <c r="TBB122" s="337"/>
      <c r="TBC122" s="337"/>
      <c r="TBD122" s="337"/>
      <c r="TBE122" s="337" t="s">
        <v>243</v>
      </c>
      <c r="TBF122" s="337"/>
      <c r="TBG122" s="337"/>
      <c r="TBH122" s="337"/>
      <c r="TBI122" s="337"/>
      <c r="TBJ122" s="337"/>
      <c r="TBK122" s="337"/>
      <c r="TBL122" s="337"/>
      <c r="TBM122" s="337" t="s">
        <v>243</v>
      </c>
      <c r="TBN122" s="337"/>
      <c r="TBO122" s="337"/>
      <c r="TBP122" s="337"/>
      <c r="TBQ122" s="337"/>
      <c r="TBR122" s="337"/>
      <c r="TBS122" s="337"/>
      <c r="TBT122" s="337"/>
      <c r="TBU122" s="337" t="s">
        <v>243</v>
      </c>
      <c r="TBV122" s="337"/>
      <c r="TBW122" s="337"/>
      <c r="TBX122" s="337"/>
      <c r="TBY122" s="337"/>
      <c r="TBZ122" s="337"/>
      <c r="TCA122" s="337"/>
      <c r="TCB122" s="337"/>
      <c r="TCC122" s="337" t="s">
        <v>243</v>
      </c>
      <c r="TCD122" s="337"/>
      <c r="TCE122" s="337"/>
      <c r="TCF122" s="337"/>
      <c r="TCG122" s="337"/>
      <c r="TCH122" s="337"/>
      <c r="TCI122" s="337"/>
      <c r="TCJ122" s="337"/>
      <c r="TCK122" s="337" t="s">
        <v>243</v>
      </c>
      <c r="TCL122" s="337"/>
      <c r="TCM122" s="337"/>
      <c r="TCN122" s="337"/>
      <c r="TCO122" s="337"/>
      <c r="TCP122" s="337"/>
      <c r="TCQ122" s="337"/>
      <c r="TCR122" s="337"/>
      <c r="TCS122" s="337" t="s">
        <v>243</v>
      </c>
      <c r="TCT122" s="337"/>
      <c r="TCU122" s="337"/>
      <c r="TCV122" s="337"/>
      <c r="TCW122" s="337"/>
      <c r="TCX122" s="337"/>
      <c r="TCY122" s="337"/>
      <c r="TCZ122" s="337"/>
      <c r="TDA122" s="337" t="s">
        <v>243</v>
      </c>
      <c r="TDB122" s="337"/>
      <c r="TDC122" s="337"/>
      <c r="TDD122" s="337"/>
      <c r="TDE122" s="337"/>
      <c r="TDF122" s="337"/>
      <c r="TDG122" s="337"/>
      <c r="TDH122" s="337"/>
      <c r="TDI122" s="337" t="s">
        <v>243</v>
      </c>
      <c r="TDJ122" s="337"/>
      <c r="TDK122" s="337"/>
      <c r="TDL122" s="337"/>
      <c r="TDM122" s="337"/>
      <c r="TDN122" s="337"/>
      <c r="TDO122" s="337"/>
      <c r="TDP122" s="337"/>
      <c r="TDQ122" s="337" t="s">
        <v>243</v>
      </c>
      <c r="TDR122" s="337"/>
      <c r="TDS122" s="337"/>
      <c r="TDT122" s="337"/>
      <c r="TDU122" s="337"/>
      <c r="TDV122" s="337"/>
      <c r="TDW122" s="337"/>
      <c r="TDX122" s="337"/>
      <c r="TDY122" s="337" t="s">
        <v>243</v>
      </c>
      <c r="TDZ122" s="337"/>
      <c r="TEA122" s="337"/>
      <c r="TEB122" s="337"/>
      <c r="TEC122" s="337"/>
      <c r="TED122" s="337"/>
      <c r="TEE122" s="337"/>
      <c r="TEF122" s="337"/>
      <c r="TEG122" s="337" t="s">
        <v>243</v>
      </c>
      <c r="TEH122" s="337"/>
      <c r="TEI122" s="337"/>
      <c r="TEJ122" s="337"/>
      <c r="TEK122" s="337"/>
      <c r="TEL122" s="337"/>
      <c r="TEM122" s="337"/>
      <c r="TEN122" s="337"/>
      <c r="TEO122" s="337" t="s">
        <v>243</v>
      </c>
      <c r="TEP122" s="337"/>
      <c r="TEQ122" s="337"/>
      <c r="TER122" s="337"/>
      <c r="TES122" s="337"/>
      <c r="TET122" s="337"/>
      <c r="TEU122" s="337"/>
      <c r="TEV122" s="337"/>
      <c r="TEW122" s="337" t="s">
        <v>243</v>
      </c>
      <c r="TEX122" s="337"/>
      <c r="TEY122" s="337"/>
      <c r="TEZ122" s="337"/>
      <c r="TFA122" s="337"/>
      <c r="TFB122" s="337"/>
      <c r="TFC122" s="337"/>
      <c r="TFD122" s="337"/>
      <c r="TFE122" s="337" t="s">
        <v>243</v>
      </c>
      <c r="TFF122" s="337"/>
      <c r="TFG122" s="337"/>
      <c r="TFH122" s="337"/>
      <c r="TFI122" s="337"/>
      <c r="TFJ122" s="337"/>
      <c r="TFK122" s="337"/>
      <c r="TFL122" s="337"/>
      <c r="TFM122" s="337" t="s">
        <v>243</v>
      </c>
      <c r="TFN122" s="337"/>
      <c r="TFO122" s="337"/>
      <c r="TFP122" s="337"/>
      <c r="TFQ122" s="337"/>
      <c r="TFR122" s="337"/>
      <c r="TFS122" s="337"/>
      <c r="TFT122" s="337"/>
      <c r="TFU122" s="337" t="s">
        <v>243</v>
      </c>
      <c r="TFV122" s="337"/>
      <c r="TFW122" s="337"/>
      <c r="TFX122" s="337"/>
      <c r="TFY122" s="337"/>
      <c r="TFZ122" s="337"/>
      <c r="TGA122" s="337"/>
      <c r="TGB122" s="337"/>
      <c r="TGC122" s="337" t="s">
        <v>243</v>
      </c>
      <c r="TGD122" s="337"/>
      <c r="TGE122" s="337"/>
      <c r="TGF122" s="337"/>
      <c r="TGG122" s="337"/>
      <c r="TGH122" s="337"/>
      <c r="TGI122" s="337"/>
      <c r="TGJ122" s="337"/>
      <c r="TGK122" s="337" t="s">
        <v>243</v>
      </c>
      <c r="TGL122" s="337"/>
      <c r="TGM122" s="337"/>
      <c r="TGN122" s="337"/>
      <c r="TGO122" s="337"/>
      <c r="TGP122" s="337"/>
      <c r="TGQ122" s="337"/>
      <c r="TGR122" s="337"/>
      <c r="TGS122" s="337" t="s">
        <v>243</v>
      </c>
      <c r="TGT122" s="337"/>
      <c r="TGU122" s="337"/>
      <c r="TGV122" s="337"/>
      <c r="TGW122" s="337"/>
      <c r="TGX122" s="337"/>
      <c r="TGY122" s="337"/>
      <c r="TGZ122" s="337"/>
      <c r="THA122" s="337" t="s">
        <v>243</v>
      </c>
      <c r="THB122" s="337"/>
      <c r="THC122" s="337"/>
      <c r="THD122" s="337"/>
      <c r="THE122" s="337"/>
      <c r="THF122" s="337"/>
      <c r="THG122" s="337"/>
      <c r="THH122" s="337"/>
      <c r="THI122" s="337" t="s">
        <v>243</v>
      </c>
      <c r="THJ122" s="337"/>
      <c r="THK122" s="337"/>
      <c r="THL122" s="337"/>
      <c r="THM122" s="337"/>
      <c r="THN122" s="337"/>
      <c r="THO122" s="337"/>
      <c r="THP122" s="337"/>
      <c r="THQ122" s="337" t="s">
        <v>243</v>
      </c>
      <c r="THR122" s="337"/>
      <c r="THS122" s="337"/>
      <c r="THT122" s="337"/>
      <c r="THU122" s="337"/>
      <c r="THV122" s="337"/>
      <c r="THW122" s="337"/>
      <c r="THX122" s="337"/>
      <c r="THY122" s="337" t="s">
        <v>243</v>
      </c>
      <c r="THZ122" s="337"/>
      <c r="TIA122" s="337"/>
      <c r="TIB122" s="337"/>
      <c r="TIC122" s="337"/>
      <c r="TID122" s="337"/>
      <c r="TIE122" s="337"/>
      <c r="TIF122" s="337"/>
      <c r="TIG122" s="337" t="s">
        <v>243</v>
      </c>
      <c r="TIH122" s="337"/>
      <c r="TII122" s="337"/>
      <c r="TIJ122" s="337"/>
      <c r="TIK122" s="337"/>
      <c r="TIL122" s="337"/>
      <c r="TIM122" s="337"/>
      <c r="TIN122" s="337"/>
      <c r="TIO122" s="337" t="s">
        <v>243</v>
      </c>
      <c r="TIP122" s="337"/>
      <c r="TIQ122" s="337"/>
      <c r="TIR122" s="337"/>
      <c r="TIS122" s="337"/>
      <c r="TIT122" s="337"/>
      <c r="TIU122" s="337"/>
      <c r="TIV122" s="337"/>
      <c r="TIW122" s="337" t="s">
        <v>243</v>
      </c>
      <c r="TIX122" s="337"/>
      <c r="TIY122" s="337"/>
      <c r="TIZ122" s="337"/>
      <c r="TJA122" s="337"/>
      <c r="TJB122" s="337"/>
      <c r="TJC122" s="337"/>
      <c r="TJD122" s="337"/>
      <c r="TJE122" s="337" t="s">
        <v>243</v>
      </c>
      <c r="TJF122" s="337"/>
      <c r="TJG122" s="337"/>
      <c r="TJH122" s="337"/>
      <c r="TJI122" s="337"/>
      <c r="TJJ122" s="337"/>
      <c r="TJK122" s="337"/>
      <c r="TJL122" s="337"/>
      <c r="TJM122" s="337" t="s">
        <v>243</v>
      </c>
      <c r="TJN122" s="337"/>
      <c r="TJO122" s="337"/>
      <c r="TJP122" s="337"/>
      <c r="TJQ122" s="337"/>
      <c r="TJR122" s="337"/>
      <c r="TJS122" s="337"/>
      <c r="TJT122" s="337"/>
      <c r="TJU122" s="337" t="s">
        <v>243</v>
      </c>
      <c r="TJV122" s="337"/>
      <c r="TJW122" s="337"/>
      <c r="TJX122" s="337"/>
      <c r="TJY122" s="337"/>
      <c r="TJZ122" s="337"/>
      <c r="TKA122" s="337"/>
      <c r="TKB122" s="337"/>
      <c r="TKC122" s="337" t="s">
        <v>243</v>
      </c>
      <c r="TKD122" s="337"/>
      <c r="TKE122" s="337"/>
      <c r="TKF122" s="337"/>
      <c r="TKG122" s="337"/>
      <c r="TKH122" s="337"/>
      <c r="TKI122" s="337"/>
      <c r="TKJ122" s="337"/>
      <c r="TKK122" s="337" t="s">
        <v>243</v>
      </c>
      <c r="TKL122" s="337"/>
      <c r="TKM122" s="337"/>
      <c r="TKN122" s="337"/>
      <c r="TKO122" s="337"/>
      <c r="TKP122" s="337"/>
      <c r="TKQ122" s="337"/>
      <c r="TKR122" s="337"/>
      <c r="TKS122" s="337" t="s">
        <v>243</v>
      </c>
      <c r="TKT122" s="337"/>
      <c r="TKU122" s="337"/>
      <c r="TKV122" s="337"/>
      <c r="TKW122" s="337"/>
      <c r="TKX122" s="337"/>
      <c r="TKY122" s="337"/>
      <c r="TKZ122" s="337"/>
      <c r="TLA122" s="337" t="s">
        <v>243</v>
      </c>
      <c r="TLB122" s="337"/>
      <c r="TLC122" s="337"/>
      <c r="TLD122" s="337"/>
      <c r="TLE122" s="337"/>
      <c r="TLF122" s="337"/>
      <c r="TLG122" s="337"/>
      <c r="TLH122" s="337"/>
      <c r="TLI122" s="337" t="s">
        <v>243</v>
      </c>
      <c r="TLJ122" s="337"/>
      <c r="TLK122" s="337"/>
      <c r="TLL122" s="337"/>
      <c r="TLM122" s="337"/>
      <c r="TLN122" s="337"/>
      <c r="TLO122" s="337"/>
      <c r="TLP122" s="337"/>
      <c r="TLQ122" s="337" t="s">
        <v>243</v>
      </c>
      <c r="TLR122" s="337"/>
      <c r="TLS122" s="337"/>
      <c r="TLT122" s="337"/>
      <c r="TLU122" s="337"/>
      <c r="TLV122" s="337"/>
      <c r="TLW122" s="337"/>
      <c r="TLX122" s="337"/>
      <c r="TLY122" s="337" t="s">
        <v>243</v>
      </c>
      <c r="TLZ122" s="337"/>
      <c r="TMA122" s="337"/>
      <c r="TMB122" s="337"/>
      <c r="TMC122" s="337"/>
      <c r="TMD122" s="337"/>
      <c r="TME122" s="337"/>
      <c r="TMF122" s="337"/>
      <c r="TMG122" s="337" t="s">
        <v>243</v>
      </c>
      <c r="TMH122" s="337"/>
      <c r="TMI122" s="337"/>
      <c r="TMJ122" s="337"/>
      <c r="TMK122" s="337"/>
      <c r="TML122" s="337"/>
      <c r="TMM122" s="337"/>
      <c r="TMN122" s="337"/>
      <c r="TMO122" s="337" t="s">
        <v>243</v>
      </c>
      <c r="TMP122" s="337"/>
      <c r="TMQ122" s="337"/>
      <c r="TMR122" s="337"/>
      <c r="TMS122" s="337"/>
      <c r="TMT122" s="337"/>
      <c r="TMU122" s="337"/>
      <c r="TMV122" s="337"/>
      <c r="TMW122" s="337" t="s">
        <v>243</v>
      </c>
      <c r="TMX122" s="337"/>
      <c r="TMY122" s="337"/>
      <c r="TMZ122" s="337"/>
      <c r="TNA122" s="337"/>
      <c r="TNB122" s="337"/>
      <c r="TNC122" s="337"/>
      <c r="TND122" s="337"/>
      <c r="TNE122" s="337" t="s">
        <v>243</v>
      </c>
      <c r="TNF122" s="337"/>
      <c r="TNG122" s="337"/>
      <c r="TNH122" s="337"/>
      <c r="TNI122" s="337"/>
      <c r="TNJ122" s="337"/>
      <c r="TNK122" s="337"/>
      <c r="TNL122" s="337"/>
      <c r="TNM122" s="337" t="s">
        <v>243</v>
      </c>
      <c r="TNN122" s="337"/>
      <c r="TNO122" s="337"/>
      <c r="TNP122" s="337"/>
      <c r="TNQ122" s="337"/>
      <c r="TNR122" s="337"/>
      <c r="TNS122" s="337"/>
      <c r="TNT122" s="337"/>
      <c r="TNU122" s="337" t="s">
        <v>243</v>
      </c>
      <c r="TNV122" s="337"/>
      <c r="TNW122" s="337"/>
      <c r="TNX122" s="337"/>
      <c r="TNY122" s="337"/>
      <c r="TNZ122" s="337"/>
      <c r="TOA122" s="337"/>
      <c r="TOB122" s="337"/>
      <c r="TOC122" s="337" t="s">
        <v>243</v>
      </c>
      <c r="TOD122" s="337"/>
      <c r="TOE122" s="337"/>
      <c r="TOF122" s="337"/>
      <c r="TOG122" s="337"/>
      <c r="TOH122" s="337"/>
      <c r="TOI122" s="337"/>
      <c r="TOJ122" s="337"/>
      <c r="TOK122" s="337" t="s">
        <v>243</v>
      </c>
      <c r="TOL122" s="337"/>
      <c r="TOM122" s="337"/>
      <c r="TON122" s="337"/>
      <c r="TOO122" s="337"/>
      <c r="TOP122" s="337"/>
      <c r="TOQ122" s="337"/>
      <c r="TOR122" s="337"/>
      <c r="TOS122" s="337" t="s">
        <v>243</v>
      </c>
      <c r="TOT122" s="337"/>
      <c r="TOU122" s="337"/>
      <c r="TOV122" s="337"/>
      <c r="TOW122" s="337"/>
      <c r="TOX122" s="337"/>
      <c r="TOY122" s="337"/>
      <c r="TOZ122" s="337"/>
      <c r="TPA122" s="337" t="s">
        <v>243</v>
      </c>
      <c r="TPB122" s="337"/>
      <c r="TPC122" s="337"/>
      <c r="TPD122" s="337"/>
      <c r="TPE122" s="337"/>
      <c r="TPF122" s="337"/>
      <c r="TPG122" s="337"/>
      <c r="TPH122" s="337"/>
      <c r="TPI122" s="337" t="s">
        <v>243</v>
      </c>
      <c r="TPJ122" s="337"/>
      <c r="TPK122" s="337"/>
      <c r="TPL122" s="337"/>
      <c r="TPM122" s="337"/>
      <c r="TPN122" s="337"/>
      <c r="TPO122" s="337"/>
      <c r="TPP122" s="337"/>
      <c r="TPQ122" s="337" t="s">
        <v>243</v>
      </c>
      <c r="TPR122" s="337"/>
      <c r="TPS122" s="337"/>
      <c r="TPT122" s="337"/>
      <c r="TPU122" s="337"/>
      <c r="TPV122" s="337"/>
      <c r="TPW122" s="337"/>
      <c r="TPX122" s="337"/>
      <c r="TPY122" s="337" t="s">
        <v>243</v>
      </c>
      <c r="TPZ122" s="337"/>
      <c r="TQA122" s="337"/>
      <c r="TQB122" s="337"/>
      <c r="TQC122" s="337"/>
      <c r="TQD122" s="337"/>
      <c r="TQE122" s="337"/>
      <c r="TQF122" s="337"/>
      <c r="TQG122" s="337" t="s">
        <v>243</v>
      </c>
      <c r="TQH122" s="337"/>
      <c r="TQI122" s="337"/>
      <c r="TQJ122" s="337"/>
      <c r="TQK122" s="337"/>
      <c r="TQL122" s="337"/>
      <c r="TQM122" s="337"/>
      <c r="TQN122" s="337"/>
      <c r="TQO122" s="337" t="s">
        <v>243</v>
      </c>
      <c r="TQP122" s="337"/>
      <c r="TQQ122" s="337"/>
      <c r="TQR122" s="337"/>
      <c r="TQS122" s="337"/>
      <c r="TQT122" s="337"/>
      <c r="TQU122" s="337"/>
      <c r="TQV122" s="337"/>
      <c r="TQW122" s="337" t="s">
        <v>243</v>
      </c>
      <c r="TQX122" s="337"/>
      <c r="TQY122" s="337"/>
      <c r="TQZ122" s="337"/>
      <c r="TRA122" s="337"/>
      <c r="TRB122" s="337"/>
      <c r="TRC122" s="337"/>
      <c r="TRD122" s="337"/>
      <c r="TRE122" s="337" t="s">
        <v>243</v>
      </c>
      <c r="TRF122" s="337"/>
      <c r="TRG122" s="337"/>
      <c r="TRH122" s="337"/>
      <c r="TRI122" s="337"/>
      <c r="TRJ122" s="337"/>
      <c r="TRK122" s="337"/>
      <c r="TRL122" s="337"/>
      <c r="TRM122" s="337" t="s">
        <v>243</v>
      </c>
      <c r="TRN122" s="337"/>
      <c r="TRO122" s="337"/>
      <c r="TRP122" s="337"/>
      <c r="TRQ122" s="337"/>
      <c r="TRR122" s="337"/>
      <c r="TRS122" s="337"/>
      <c r="TRT122" s="337"/>
      <c r="TRU122" s="337" t="s">
        <v>243</v>
      </c>
      <c r="TRV122" s="337"/>
      <c r="TRW122" s="337"/>
      <c r="TRX122" s="337"/>
      <c r="TRY122" s="337"/>
      <c r="TRZ122" s="337"/>
      <c r="TSA122" s="337"/>
      <c r="TSB122" s="337"/>
      <c r="TSC122" s="337" t="s">
        <v>243</v>
      </c>
      <c r="TSD122" s="337"/>
      <c r="TSE122" s="337"/>
      <c r="TSF122" s="337"/>
      <c r="TSG122" s="337"/>
      <c r="TSH122" s="337"/>
      <c r="TSI122" s="337"/>
      <c r="TSJ122" s="337"/>
      <c r="TSK122" s="337" t="s">
        <v>243</v>
      </c>
      <c r="TSL122" s="337"/>
      <c r="TSM122" s="337"/>
      <c r="TSN122" s="337"/>
      <c r="TSO122" s="337"/>
      <c r="TSP122" s="337"/>
      <c r="TSQ122" s="337"/>
      <c r="TSR122" s="337"/>
      <c r="TSS122" s="337" t="s">
        <v>243</v>
      </c>
      <c r="TST122" s="337"/>
      <c r="TSU122" s="337"/>
      <c r="TSV122" s="337"/>
      <c r="TSW122" s="337"/>
      <c r="TSX122" s="337"/>
      <c r="TSY122" s="337"/>
      <c r="TSZ122" s="337"/>
      <c r="TTA122" s="337" t="s">
        <v>243</v>
      </c>
      <c r="TTB122" s="337"/>
      <c r="TTC122" s="337"/>
      <c r="TTD122" s="337"/>
      <c r="TTE122" s="337"/>
      <c r="TTF122" s="337"/>
      <c r="TTG122" s="337"/>
      <c r="TTH122" s="337"/>
      <c r="TTI122" s="337" t="s">
        <v>243</v>
      </c>
      <c r="TTJ122" s="337"/>
      <c r="TTK122" s="337"/>
      <c r="TTL122" s="337"/>
      <c r="TTM122" s="337"/>
      <c r="TTN122" s="337"/>
      <c r="TTO122" s="337"/>
      <c r="TTP122" s="337"/>
      <c r="TTQ122" s="337" t="s">
        <v>243</v>
      </c>
      <c r="TTR122" s="337"/>
      <c r="TTS122" s="337"/>
      <c r="TTT122" s="337"/>
      <c r="TTU122" s="337"/>
      <c r="TTV122" s="337"/>
      <c r="TTW122" s="337"/>
      <c r="TTX122" s="337"/>
      <c r="TTY122" s="337" t="s">
        <v>243</v>
      </c>
      <c r="TTZ122" s="337"/>
      <c r="TUA122" s="337"/>
      <c r="TUB122" s="337"/>
      <c r="TUC122" s="337"/>
      <c r="TUD122" s="337"/>
      <c r="TUE122" s="337"/>
      <c r="TUF122" s="337"/>
      <c r="TUG122" s="337" t="s">
        <v>243</v>
      </c>
      <c r="TUH122" s="337"/>
      <c r="TUI122" s="337"/>
      <c r="TUJ122" s="337"/>
      <c r="TUK122" s="337"/>
      <c r="TUL122" s="337"/>
      <c r="TUM122" s="337"/>
      <c r="TUN122" s="337"/>
      <c r="TUO122" s="337" t="s">
        <v>243</v>
      </c>
      <c r="TUP122" s="337"/>
      <c r="TUQ122" s="337"/>
      <c r="TUR122" s="337"/>
      <c r="TUS122" s="337"/>
      <c r="TUT122" s="337"/>
      <c r="TUU122" s="337"/>
      <c r="TUV122" s="337"/>
      <c r="TUW122" s="337" t="s">
        <v>243</v>
      </c>
      <c r="TUX122" s="337"/>
      <c r="TUY122" s="337"/>
      <c r="TUZ122" s="337"/>
      <c r="TVA122" s="337"/>
      <c r="TVB122" s="337"/>
      <c r="TVC122" s="337"/>
      <c r="TVD122" s="337"/>
      <c r="TVE122" s="337" t="s">
        <v>243</v>
      </c>
      <c r="TVF122" s="337"/>
      <c r="TVG122" s="337"/>
      <c r="TVH122" s="337"/>
      <c r="TVI122" s="337"/>
      <c r="TVJ122" s="337"/>
      <c r="TVK122" s="337"/>
      <c r="TVL122" s="337"/>
      <c r="TVM122" s="337" t="s">
        <v>243</v>
      </c>
      <c r="TVN122" s="337"/>
      <c r="TVO122" s="337"/>
      <c r="TVP122" s="337"/>
      <c r="TVQ122" s="337"/>
      <c r="TVR122" s="337"/>
      <c r="TVS122" s="337"/>
      <c r="TVT122" s="337"/>
      <c r="TVU122" s="337" t="s">
        <v>243</v>
      </c>
      <c r="TVV122" s="337"/>
      <c r="TVW122" s="337"/>
      <c r="TVX122" s="337"/>
      <c r="TVY122" s="337"/>
      <c r="TVZ122" s="337"/>
      <c r="TWA122" s="337"/>
      <c r="TWB122" s="337"/>
      <c r="TWC122" s="337" t="s">
        <v>243</v>
      </c>
      <c r="TWD122" s="337"/>
      <c r="TWE122" s="337"/>
      <c r="TWF122" s="337"/>
      <c r="TWG122" s="337"/>
      <c r="TWH122" s="337"/>
      <c r="TWI122" s="337"/>
      <c r="TWJ122" s="337"/>
      <c r="TWK122" s="337" t="s">
        <v>243</v>
      </c>
      <c r="TWL122" s="337"/>
      <c r="TWM122" s="337"/>
      <c r="TWN122" s="337"/>
      <c r="TWO122" s="337"/>
      <c r="TWP122" s="337"/>
      <c r="TWQ122" s="337"/>
      <c r="TWR122" s="337"/>
      <c r="TWS122" s="337" t="s">
        <v>243</v>
      </c>
      <c r="TWT122" s="337"/>
      <c r="TWU122" s="337"/>
      <c r="TWV122" s="337"/>
      <c r="TWW122" s="337"/>
      <c r="TWX122" s="337"/>
      <c r="TWY122" s="337"/>
      <c r="TWZ122" s="337"/>
      <c r="TXA122" s="337" t="s">
        <v>243</v>
      </c>
      <c r="TXB122" s="337"/>
      <c r="TXC122" s="337"/>
      <c r="TXD122" s="337"/>
      <c r="TXE122" s="337"/>
      <c r="TXF122" s="337"/>
      <c r="TXG122" s="337"/>
      <c r="TXH122" s="337"/>
      <c r="TXI122" s="337" t="s">
        <v>243</v>
      </c>
      <c r="TXJ122" s="337"/>
      <c r="TXK122" s="337"/>
      <c r="TXL122" s="337"/>
      <c r="TXM122" s="337"/>
      <c r="TXN122" s="337"/>
      <c r="TXO122" s="337"/>
      <c r="TXP122" s="337"/>
      <c r="TXQ122" s="337" t="s">
        <v>243</v>
      </c>
      <c r="TXR122" s="337"/>
      <c r="TXS122" s="337"/>
      <c r="TXT122" s="337"/>
      <c r="TXU122" s="337"/>
      <c r="TXV122" s="337"/>
      <c r="TXW122" s="337"/>
      <c r="TXX122" s="337"/>
      <c r="TXY122" s="337" t="s">
        <v>243</v>
      </c>
      <c r="TXZ122" s="337"/>
      <c r="TYA122" s="337"/>
      <c r="TYB122" s="337"/>
      <c r="TYC122" s="337"/>
      <c r="TYD122" s="337"/>
      <c r="TYE122" s="337"/>
      <c r="TYF122" s="337"/>
      <c r="TYG122" s="337" t="s">
        <v>243</v>
      </c>
      <c r="TYH122" s="337"/>
      <c r="TYI122" s="337"/>
      <c r="TYJ122" s="337"/>
      <c r="TYK122" s="337"/>
      <c r="TYL122" s="337"/>
      <c r="TYM122" s="337"/>
      <c r="TYN122" s="337"/>
      <c r="TYO122" s="337" t="s">
        <v>243</v>
      </c>
      <c r="TYP122" s="337"/>
      <c r="TYQ122" s="337"/>
      <c r="TYR122" s="337"/>
      <c r="TYS122" s="337"/>
      <c r="TYT122" s="337"/>
      <c r="TYU122" s="337"/>
      <c r="TYV122" s="337"/>
      <c r="TYW122" s="337" t="s">
        <v>243</v>
      </c>
      <c r="TYX122" s="337"/>
      <c r="TYY122" s="337"/>
      <c r="TYZ122" s="337"/>
      <c r="TZA122" s="337"/>
      <c r="TZB122" s="337"/>
      <c r="TZC122" s="337"/>
      <c r="TZD122" s="337"/>
      <c r="TZE122" s="337" t="s">
        <v>243</v>
      </c>
      <c r="TZF122" s="337"/>
      <c r="TZG122" s="337"/>
      <c r="TZH122" s="337"/>
      <c r="TZI122" s="337"/>
      <c r="TZJ122" s="337"/>
      <c r="TZK122" s="337"/>
      <c r="TZL122" s="337"/>
      <c r="TZM122" s="337" t="s">
        <v>243</v>
      </c>
      <c r="TZN122" s="337"/>
      <c r="TZO122" s="337"/>
      <c r="TZP122" s="337"/>
      <c r="TZQ122" s="337"/>
      <c r="TZR122" s="337"/>
      <c r="TZS122" s="337"/>
      <c r="TZT122" s="337"/>
      <c r="TZU122" s="337" t="s">
        <v>243</v>
      </c>
      <c r="TZV122" s="337"/>
      <c r="TZW122" s="337"/>
      <c r="TZX122" s="337"/>
      <c r="TZY122" s="337"/>
      <c r="TZZ122" s="337"/>
      <c r="UAA122" s="337"/>
      <c r="UAB122" s="337"/>
      <c r="UAC122" s="337" t="s">
        <v>243</v>
      </c>
      <c r="UAD122" s="337"/>
      <c r="UAE122" s="337"/>
      <c r="UAF122" s="337"/>
      <c r="UAG122" s="337"/>
      <c r="UAH122" s="337"/>
      <c r="UAI122" s="337"/>
      <c r="UAJ122" s="337"/>
      <c r="UAK122" s="337" t="s">
        <v>243</v>
      </c>
      <c r="UAL122" s="337"/>
      <c r="UAM122" s="337"/>
      <c r="UAN122" s="337"/>
      <c r="UAO122" s="337"/>
      <c r="UAP122" s="337"/>
      <c r="UAQ122" s="337"/>
      <c r="UAR122" s="337"/>
      <c r="UAS122" s="337" t="s">
        <v>243</v>
      </c>
      <c r="UAT122" s="337"/>
      <c r="UAU122" s="337"/>
      <c r="UAV122" s="337"/>
      <c r="UAW122" s="337"/>
      <c r="UAX122" s="337"/>
      <c r="UAY122" s="337"/>
      <c r="UAZ122" s="337"/>
      <c r="UBA122" s="337" t="s">
        <v>243</v>
      </c>
      <c r="UBB122" s="337"/>
      <c r="UBC122" s="337"/>
      <c r="UBD122" s="337"/>
      <c r="UBE122" s="337"/>
      <c r="UBF122" s="337"/>
      <c r="UBG122" s="337"/>
      <c r="UBH122" s="337"/>
      <c r="UBI122" s="337" t="s">
        <v>243</v>
      </c>
      <c r="UBJ122" s="337"/>
      <c r="UBK122" s="337"/>
      <c r="UBL122" s="337"/>
      <c r="UBM122" s="337"/>
      <c r="UBN122" s="337"/>
      <c r="UBO122" s="337"/>
      <c r="UBP122" s="337"/>
      <c r="UBQ122" s="337" t="s">
        <v>243</v>
      </c>
      <c r="UBR122" s="337"/>
      <c r="UBS122" s="337"/>
      <c r="UBT122" s="337"/>
      <c r="UBU122" s="337"/>
      <c r="UBV122" s="337"/>
      <c r="UBW122" s="337"/>
      <c r="UBX122" s="337"/>
      <c r="UBY122" s="337" t="s">
        <v>243</v>
      </c>
      <c r="UBZ122" s="337"/>
      <c r="UCA122" s="337"/>
      <c r="UCB122" s="337"/>
      <c r="UCC122" s="337"/>
      <c r="UCD122" s="337"/>
      <c r="UCE122" s="337"/>
      <c r="UCF122" s="337"/>
      <c r="UCG122" s="337" t="s">
        <v>243</v>
      </c>
      <c r="UCH122" s="337"/>
      <c r="UCI122" s="337"/>
      <c r="UCJ122" s="337"/>
      <c r="UCK122" s="337"/>
      <c r="UCL122" s="337"/>
      <c r="UCM122" s="337"/>
      <c r="UCN122" s="337"/>
      <c r="UCO122" s="337" t="s">
        <v>243</v>
      </c>
      <c r="UCP122" s="337"/>
      <c r="UCQ122" s="337"/>
      <c r="UCR122" s="337"/>
      <c r="UCS122" s="337"/>
      <c r="UCT122" s="337"/>
      <c r="UCU122" s="337"/>
      <c r="UCV122" s="337"/>
      <c r="UCW122" s="337" t="s">
        <v>243</v>
      </c>
      <c r="UCX122" s="337"/>
      <c r="UCY122" s="337"/>
      <c r="UCZ122" s="337"/>
      <c r="UDA122" s="337"/>
      <c r="UDB122" s="337"/>
      <c r="UDC122" s="337"/>
      <c r="UDD122" s="337"/>
      <c r="UDE122" s="337" t="s">
        <v>243</v>
      </c>
      <c r="UDF122" s="337"/>
      <c r="UDG122" s="337"/>
      <c r="UDH122" s="337"/>
      <c r="UDI122" s="337"/>
      <c r="UDJ122" s="337"/>
      <c r="UDK122" s="337"/>
      <c r="UDL122" s="337"/>
      <c r="UDM122" s="337" t="s">
        <v>243</v>
      </c>
      <c r="UDN122" s="337"/>
      <c r="UDO122" s="337"/>
      <c r="UDP122" s="337"/>
      <c r="UDQ122" s="337"/>
      <c r="UDR122" s="337"/>
      <c r="UDS122" s="337"/>
      <c r="UDT122" s="337"/>
      <c r="UDU122" s="337" t="s">
        <v>243</v>
      </c>
      <c r="UDV122" s="337"/>
      <c r="UDW122" s="337"/>
      <c r="UDX122" s="337"/>
      <c r="UDY122" s="337"/>
      <c r="UDZ122" s="337"/>
      <c r="UEA122" s="337"/>
      <c r="UEB122" s="337"/>
      <c r="UEC122" s="337" t="s">
        <v>243</v>
      </c>
      <c r="UED122" s="337"/>
      <c r="UEE122" s="337"/>
      <c r="UEF122" s="337"/>
      <c r="UEG122" s="337"/>
      <c r="UEH122" s="337"/>
      <c r="UEI122" s="337"/>
      <c r="UEJ122" s="337"/>
      <c r="UEK122" s="337" t="s">
        <v>243</v>
      </c>
      <c r="UEL122" s="337"/>
      <c r="UEM122" s="337"/>
      <c r="UEN122" s="337"/>
      <c r="UEO122" s="337"/>
      <c r="UEP122" s="337"/>
      <c r="UEQ122" s="337"/>
      <c r="UER122" s="337"/>
      <c r="UES122" s="337" t="s">
        <v>243</v>
      </c>
      <c r="UET122" s="337"/>
      <c r="UEU122" s="337"/>
      <c r="UEV122" s="337"/>
      <c r="UEW122" s="337"/>
      <c r="UEX122" s="337"/>
      <c r="UEY122" s="337"/>
      <c r="UEZ122" s="337"/>
      <c r="UFA122" s="337" t="s">
        <v>243</v>
      </c>
      <c r="UFB122" s="337"/>
      <c r="UFC122" s="337"/>
      <c r="UFD122" s="337"/>
      <c r="UFE122" s="337"/>
      <c r="UFF122" s="337"/>
      <c r="UFG122" s="337"/>
      <c r="UFH122" s="337"/>
      <c r="UFI122" s="337" t="s">
        <v>243</v>
      </c>
      <c r="UFJ122" s="337"/>
      <c r="UFK122" s="337"/>
      <c r="UFL122" s="337"/>
      <c r="UFM122" s="337"/>
      <c r="UFN122" s="337"/>
      <c r="UFO122" s="337"/>
      <c r="UFP122" s="337"/>
      <c r="UFQ122" s="337" t="s">
        <v>243</v>
      </c>
      <c r="UFR122" s="337"/>
      <c r="UFS122" s="337"/>
      <c r="UFT122" s="337"/>
      <c r="UFU122" s="337"/>
      <c r="UFV122" s="337"/>
      <c r="UFW122" s="337"/>
      <c r="UFX122" s="337"/>
      <c r="UFY122" s="337" t="s">
        <v>243</v>
      </c>
      <c r="UFZ122" s="337"/>
      <c r="UGA122" s="337"/>
      <c r="UGB122" s="337"/>
      <c r="UGC122" s="337"/>
      <c r="UGD122" s="337"/>
      <c r="UGE122" s="337"/>
      <c r="UGF122" s="337"/>
      <c r="UGG122" s="337" t="s">
        <v>243</v>
      </c>
      <c r="UGH122" s="337"/>
      <c r="UGI122" s="337"/>
      <c r="UGJ122" s="337"/>
      <c r="UGK122" s="337"/>
      <c r="UGL122" s="337"/>
      <c r="UGM122" s="337"/>
      <c r="UGN122" s="337"/>
      <c r="UGO122" s="337" t="s">
        <v>243</v>
      </c>
      <c r="UGP122" s="337"/>
      <c r="UGQ122" s="337"/>
      <c r="UGR122" s="337"/>
      <c r="UGS122" s="337"/>
      <c r="UGT122" s="337"/>
      <c r="UGU122" s="337"/>
      <c r="UGV122" s="337"/>
      <c r="UGW122" s="337" t="s">
        <v>243</v>
      </c>
      <c r="UGX122" s="337"/>
      <c r="UGY122" s="337"/>
      <c r="UGZ122" s="337"/>
      <c r="UHA122" s="337"/>
      <c r="UHB122" s="337"/>
      <c r="UHC122" s="337"/>
      <c r="UHD122" s="337"/>
      <c r="UHE122" s="337" t="s">
        <v>243</v>
      </c>
      <c r="UHF122" s="337"/>
      <c r="UHG122" s="337"/>
      <c r="UHH122" s="337"/>
      <c r="UHI122" s="337"/>
      <c r="UHJ122" s="337"/>
      <c r="UHK122" s="337"/>
      <c r="UHL122" s="337"/>
      <c r="UHM122" s="337" t="s">
        <v>243</v>
      </c>
      <c r="UHN122" s="337"/>
      <c r="UHO122" s="337"/>
      <c r="UHP122" s="337"/>
      <c r="UHQ122" s="337"/>
      <c r="UHR122" s="337"/>
      <c r="UHS122" s="337"/>
      <c r="UHT122" s="337"/>
      <c r="UHU122" s="337" t="s">
        <v>243</v>
      </c>
      <c r="UHV122" s="337"/>
      <c r="UHW122" s="337"/>
      <c r="UHX122" s="337"/>
      <c r="UHY122" s="337"/>
      <c r="UHZ122" s="337"/>
      <c r="UIA122" s="337"/>
      <c r="UIB122" s="337"/>
      <c r="UIC122" s="337" t="s">
        <v>243</v>
      </c>
      <c r="UID122" s="337"/>
      <c r="UIE122" s="337"/>
      <c r="UIF122" s="337"/>
      <c r="UIG122" s="337"/>
      <c r="UIH122" s="337"/>
      <c r="UII122" s="337"/>
      <c r="UIJ122" s="337"/>
      <c r="UIK122" s="337" t="s">
        <v>243</v>
      </c>
      <c r="UIL122" s="337"/>
      <c r="UIM122" s="337"/>
      <c r="UIN122" s="337"/>
      <c r="UIO122" s="337"/>
      <c r="UIP122" s="337"/>
      <c r="UIQ122" s="337"/>
      <c r="UIR122" s="337"/>
      <c r="UIS122" s="337" t="s">
        <v>243</v>
      </c>
      <c r="UIT122" s="337"/>
      <c r="UIU122" s="337"/>
      <c r="UIV122" s="337"/>
      <c r="UIW122" s="337"/>
      <c r="UIX122" s="337"/>
      <c r="UIY122" s="337"/>
      <c r="UIZ122" s="337"/>
      <c r="UJA122" s="337" t="s">
        <v>243</v>
      </c>
      <c r="UJB122" s="337"/>
      <c r="UJC122" s="337"/>
      <c r="UJD122" s="337"/>
      <c r="UJE122" s="337"/>
      <c r="UJF122" s="337"/>
      <c r="UJG122" s="337"/>
      <c r="UJH122" s="337"/>
      <c r="UJI122" s="337" t="s">
        <v>243</v>
      </c>
      <c r="UJJ122" s="337"/>
      <c r="UJK122" s="337"/>
      <c r="UJL122" s="337"/>
      <c r="UJM122" s="337"/>
      <c r="UJN122" s="337"/>
      <c r="UJO122" s="337"/>
      <c r="UJP122" s="337"/>
      <c r="UJQ122" s="337" t="s">
        <v>243</v>
      </c>
      <c r="UJR122" s="337"/>
      <c r="UJS122" s="337"/>
      <c r="UJT122" s="337"/>
      <c r="UJU122" s="337"/>
      <c r="UJV122" s="337"/>
      <c r="UJW122" s="337"/>
      <c r="UJX122" s="337"/>
      <c r="UJY122" s="337" t="s">
        <v>243</v>
      </c>
      <c r="UJZ122" s="337"/>
      <c r="UKA122" s="337"/>
      <c r="UKB122" s="337"/>
      <c r="UKC122" s="337"/>
      <c r="UKD122" s="337"/>
      <c r="UKE122" s="337"/>
      <c r="UKF122" s="337"/>
      <c r="UKG122" s="337" t="s">
        <v>243</v>
      </c>
      <c r="UKH122" s="337"/>
      <c r="UKI122" s="337"/>
      <c r="UKJ122" s="337"/>
      <c r="UKK122" s="337"/>
      <c r="UKL122" s="337"/>
      <c r="UKM122" s="337"/>
      <c r="UKN122" s="337"/>
      <c r="UKO122" s="337" t="s">
        <v>243</v>
      </c>
      <c r="UKP122" s="337"/>
      <c r="UKQ122" s="337"/>
      <c r="UKR122" s="337"/>
      <c r="UKS122" s="337"/>
      <c r="UKT122" s="337"/>
      <c r="UKU122" s="337"/>
      <c r="UKV122" s="337"/>
      <c r="UKW122" s="337" t="s">
        <v>243</v>
      </c>
      <c r="UKX122" s="337"/>
      <c r="UKY122" s="337"/>
      <c r="UKZ122" s="337"/>
      <c r="ULA122" s="337"/>
      <c r="ULB122" s="337"/>
      <c r="ULC122" s="337"/>
      <c r="ULD122" s="337"/>
      <c r="ULE122" s="337" t="s">
        <v>243</v>
      </c>
      <c r="ULF122" s="337"/>
      <c r="ULG122" s="337"/>
      <c r="ULH122" s="337"/>
      <c r="ULI122" s="337"/>
      <c r="ULJ122" s="337"/>
      <c r="ULK122" s="337"/>
      <c r="ULL122" s="337"/>
      <c r="ULM122" s="337" t="s">
        <v>243</v>
      </c>
      <c r="ULN122" s="337"/>
      <c r="ULO122" s="337"/>
      <c r="ULP122" s="337"/>
      <c r="ULQ122" s="337"/>
      <c r="ULR122" s="337"/>
      <c r="ULS122" s="337"/>
      <c r="ULT122" s="337"/>
      <c r="ULU122" s="337" t="s">
        <v>243</v>
      </c>
      <c r="ULV122" s="337"/>
      <c r="ULW122" s="337"/>
      <c r="ULX122" s="337"/>
      <c r="ULY122" s="337"/>
      <c r="ULZ122" s="337"/>
      <c r="UMA122" s="337"/>
      <c r="UMB122" s="337"/>
      <c r="UMC122" s="337" t="s">
        <v>243</v>
      </c>
      <c r="UMD122" s="337"/>
      <c r="UME122" s="337"/>
      <c r="UMF122" s="337"/>
      <c r="UMG122" s="337"/>
      <c r="UMH122" s="337"/>
      <c r="UMI122" s="337"/>
      <c r="UMJ122" s="337"/>
      <c r="UMK122" s="337" t="s">
        <v>243</v>
      </c>
      <c r="UML122" s="337"/>
      <c r="UMM122" s="337"/>
      <c r="UMN122" s="337"/>
      <c r="UMO122" s="337"/>
      <c r="UMP122" s="337"/>
      <c r="UMQ122" s="337"/>
      <c r="UMR122" s="337"/>
      <c r="UMS122" s="337" t="s">
        <v>243</v>
      </c>
      <c r="UMT122" s="337"/>
      <c r="UMU122" s="337"/>
      <c r="UMV122" s="337"/>
      <c r="UMW122" s="337"/>
      <c r="UMX122" s="337"/>
      <c r="UMY122" s="337"/>
      <c r="UMZ122" s="337"/>
      <c r="UNA122" s="337" t="s">
        <v>243</v>
      </c>
      <c r="UNB122" s="337"/>
      <c r="UNC122" s="337"/>
      <c r="UND122" s="337"/>
      <c r="UNE122" s="337"/>
      <c r="UNF122" s="337"/>
      <c r="UNG122" s="337"/>
      <c r="UNH122" s="337"/>
      <c r="UNI122" s="337" t="s">
        <v>243</v>
      </c>
      <c r="UNJ122" s="337"/>
      <c r="UNK122" s="337"/>
      <c r="UNL122" s="337"/>
      <c r="UNM122" s="337"/>
      <c r="UNN122" s="337"/>
      <c r="UNO122" s="337"/>
      <c r="UNP122" s="337"/>
      <c r="UNQ122" s="337" t="s">
        <v>243</v>
      </c>
      <c r="UNR122" s="337"/>
      <c r="UNS122" s="337"/>
      <c r="UNT122" s="337"/>
      <c r="UNU122" s="337"/>
      <c r="UNV122" s="337"/>
      <c r="UNW122" s="337"/>
      <c r="UNX122" s="337"/>
      <c r="UNY122" s="337" t="s">
        <v>243</v>
      </c>
      <c r="UNZ122" s="337"/>
      <c r="UOA122" s="337"/>
      <c r="UOB122" s="337"/>
      <c r="UOC122" s="337"/>
      <c r="UOD122" s="337"/>
      <c r="UOE122" s="337"/>
      <c r="UOF122" s="337"/>
      <c r="UOG122" s="337" t="s">
        <v>243</v>
      </c>
      <c r="UOH122" s="337"/>
      <c r="UOI122" s="337"/>
      <c r="UOJ122" s="337"/>
      <c r="UOK122" s="337"/>
      <c r="UOL122" s="337"/>
      <c r="UOM122" s="337"/>
      <c r="UON122" s="337"/>
      <c r="UOO122" s="337" t="s">
        <v>243</v>
      </c>
      <c r="UOP122" s="337"/>
      <c r="UOQ122" s="337"/>
      <c r="UOR122" s="337"/>
      <c r="UOS122" s="337"/>
      <c r="UOT122" s="337"/>
      <c r="UOU122" s="337"/>
      <c r="UOV122" s="337"/>
      <c r="UOW122" s="337" t="s">
        <v>243</v>
      </c>
      <c r="UOX122" s="337"/>
      <c r="UOY122" s="337"/>
      <c r="UOZ122" s="337"/>
      <c r="UPA122" s="337"/>
      <c r="UPB122" s="337"/>
      <c r="UPC122" s="337"/>
      <c r="UPD122" s="337"/>
      <c r="UPE122" s="337" t="s">
        <v>243</v>
      </c>
      <c r="UPF122" s="337"/>
      <c r="UPG122" s="337"/>
      <c r="UPH122" s="337"/>
      <c r="UPI122" s="337"/>
      <c r="UPJ122" s="337"/>
      <c r="UPK122" s="337"/>
      <c r="UPL122" s="337"/>
      <c r="UPM122" s="337" t="s">
        <v>243</v>
      </c>
      <c r="UPN122" s="337"/>
      <c r="UPO122" s="337"/>
      <c r="UPP122" s="337"/>
      <c r="UPQ122" s="337"/>
      <c r="UPR122" s="337"/>
      <c r="UPS122" s="337"/>
      <c r="UPT122" s="337"/>
      <c r="UPU122" s="337" t="s">
        <v>243</v>
      </c>
      <c r="UPV122" s="337"/>
      <c r="UPW122" s="337"/>
      <c r="UPX122" s="337"/>
      <c r="UPY122" s="337"/>
      <c r="UPZ122" s="337"/>
      <c r="UQA122" s="337"/>
      <c r="UQB122" s="337"/>
      <c r="UQC122" s="337" t="s">
        <v>243</v>
      </c>
      <c r="UQD122" s="337"/>
      <c r="UQE122" s="337"/>
      <c r="UQF122" s="337"/>
      <c r="UQG122" s="337"/>
      <c r="UQH122" s="337"/>
      <c r="UQI122" s="337"/>
      <c r="UQJ122" s="337"/>
      <c r="UQK122" s="337" t="s">
        <v>243</v>
      </c>
      <c r="UQL122" s="337"/>
      <c r="UQM122" s="337"/>
      <c r="UQN122" s="337"/>
      <c r="UQO122" s="337"/>
      <c r="UQP122" s="337"/>
      <c r="UQQ122" s="337"/>
      <c r="UQR122" s="337"/>
      <c r="UQS122" s="337" t="s">
        <v>243</v>
      </c>
      <c r="UQT122" s="337"/>
      <c r="UQU122" s="337"/>
      <c r="UQV122" s="337"/>
      <c r="UQW122" s="337"/>
      <c r="UQX122" s="337"/>
      <c r="UQY122" s="337"/>
      <c r="UQZ122" s="337"/>
      <c r="URA122" s="337" t="s">
        <v>243</v>
      </c>
      <c r="URB122" s="337"/>
      <c r="URC122" s="337"/>
      <c r="URD122" s="337"/>
      <c r="URE122" s="337"/>
      <c r="URF122" s="337"/>
      <c r="URG122" s="337"/>
      <c r="URH122" s="337"/>
      <c r="URI122" s="337" t="s">
        <v>243</v>
      </c>
      <c r="URJ122" s="337"/>
      <c r="URK122" s="337"/>
      <c r="URL122" s="337"/>
      <c r="URM122" s="337"/>
      <c r="URN122" s="337"/>
      <c r="URO122" s="337"/>
      <c r="URP122" s="337"/>
      <c r="URQ122" s="337" t="s">
        <v>243</v>
      </c>
      <c r="URR122" s="337"/>
      <c r="URS122" s="337"/>
      <c r="URT122" s="337"/>
      <c r="URU122" s="337"/>
      <c r="URV122" s="337"/>
      <c r="URW122" s="337"/>
      <c r="URX122" s="337"/>
      <c r="URY122" s="337" t="s">
        <v>243</v>
      </c>
      <c r="URZ122" s="337"/>
      <c r="USA122" s="337"/>
      <c r="USB122" s="337"/>
      <c r="USC122" s="337"/>
      <c r="USD122" s="337"/>
      <c r="USE122" s="337"/>
      <c r="USF122" s="337"/>
      <c r="USG122" s="337" t="s">
        <v>243</v>
      </c>
      <c r="USH122" s="337"/>
      <c r="USI122" s="337"/>
      <c r="USJ122" s="337"/>
      <c r="USK122" s="337"/>
      <c r="USL122" s="337"/>
      <c r="USM122" s="337"/>
      <c r="USN122" s="337"/>
      <c r="USO122" s="337" t="s">
        <v>243</v>
      </c>
      <c r="USP122" s="337"/>
      <c r="USQ122" s="337"/>
      <c r="USR122" s="337"/>
      <c r="USS122" s="337"/>
      <c r="UST122" s="337"/>
      <c r="USU122" s="337"/>
      <c r="USV122" s="337"/>
      <c r="USW122" s="337" t="s">
        <v>243</v>
      </c>
      <c r="USX122" s="337"/>
      <c r="USY122" s="337"/>
      <c r="USZ122" s="337"/>
      <c r="UTA122" s="337"/>
      <c r="UTB122" s="337"/>
      <c r="UTC122" s="337"/>
      <c r="UTD122" s="337"/>
      <c r="UTE122" s="337" t="s">
        <v>243</v>
      </c>
      <c r="UTF122" s="337"/>
      <c r="UTG122" s="337"/>
      <c r="UTH122" s="337"/>
      <c r="UTI122" s="337"/>
      <c r="UTJ122" s="337"/>
      <c r="UTK122" s="337"/>
      <c r="UTL122" s="337"/>
      <c r="UTM122" s="337" t="s">
        <v>243</v>
      </c>
      <c r="UTN122" s="337"/>
      <c r="UTO122" s="337"/>
      <c r="UTP122" s="337"/>
      <c r="UTQ122" s="337"/>
      <c r="UTR122" s="337"/>
      <c r="UTS122" s="337"/>
      <c r="UTT122" s="337"/>
      <c r="UTU122" s="337" t="s">
        <v>243</v>
      </c>
      <c r="UTV122" s="337"/>
      <c r="UTW122" s="337"/>
      <c r="UTX122" s="337"/>
      <c r="UTY122" s="337"/>
      <c r="UTZ122" s="337"/>
      <c r="UUA122" s="337"/>
      <c r="UUB122" s="337"/>
      <c r="UUC122" s="337" t="s">
        <v>243</v>
      </c>
      <c r="UUD122" s="337"/>
      <c r="UUE122" s="337"/>
      <c r="UUF122" s="337"/>
      <c r="UUG122" s="337"/>
      <c r="UUH122" s="337"/>
      <c r="UUI122" s="337"/>
      <c r="UUJ122" s="337"/>
      <c r="UUK122" s="337" t="s">
        <v>243</v>
      </c>
      <c r="UUL122" s="337"/>
      <c r="UUM122" s="337"/>
      <c r="UUN122" s="337"/>
      <c r="UUO122" s="337"/>
      <c r="UUP122" s="337"/>
      <c r="UUQ122" s="337"/>
      <c r="UUR122" s="337"/>
      <c r="UUS122" s="337" t="s">
        <v>243</v>
      </c>
      <c r="UUT122" s="337"/>
      <c r="UUU122" s="337"/>
      <c r="UUV122" s="337"/>
      <c r="UUW122" s="337"/>
      <c r="UUX122" s="337"/>
      <c r="UUY122" s="337"/>
      <c r="UUZ122" s="337"/>
      <c r="UVA122" s="337" t="s">
        <v>243</v>
      </c>
      <c r="UVB122" s="337"/>
      <c r="UVC122" s="337"/>
      <c r="UVD122" s="337"/>
      <c r="UVE122" s="337"/>
      <c r="UVF122" s="337"/>
      <c r="UVG122" s="337"/>
      <c r="UVH122" s="337"/>
      <c r="UVI122" s="337" t="s">
        <v>243</v>
      </c>
      <c r="UVJ122" s="337"/>
      <c r="UVK122" s="337"/>
      <c r="UVL122" s="337"/>
      <c r="UVM122" s="337"/>
      <c r="UVN122" s="337"/>
      <c r="UVO122" s="337"/>
      <c r="UVP122" s="337"/>
      <c r="UVQ122" s="337" t="s">
        <v>243</v>
      </c>
      <c r="UVR122" s="337"/>
      <c r="UVS122" s="337"/>
      <c r="UVT122" s="337"/>
      <c r="UVU122" s="337"/>
      <c r="UVV122" s="337"/>
      <c r="UVW122" s="337"/>
      <c r="UVX122" s="337"/>
      <c r="UVY122" s="337" t="s">
        <v>243</v>
      </c>
      <c r="UVZ122" s="337"/>
      <c r="UWA122" s="337"/>
      <c r="UWB122" s="337"/>
      <c r="UWC122" s="337"/>
      <c r="UWD122" s="337"/>
      <c r="UWE122" s="337"/>
      <c r="UWF122" s="337"/>
      <c r="UWG122" s="337" t="s">
        <v>243</v>
      </c>
      <c r="UWH122" s="337"/>
      <c r="UWI122" s="337"/>
      <c r="UWJ122" s="337"/>
      <c r="UWK122" s="337"/>
      <c r="UWL122" s="337"/>
      <c r="UWM122" s="337"/>
      <c r="UWN122" s="337"/>
      <c r="UWO122" s="337" t="s">
        <v>243</v>
      </c>
      <c r="UWP122" s="337"/>
      <c r="UWQ122" s="337"/>
      <c r="UWR122" s="337"/>
      <c r="UWS122" s="337"/>
      <c r="UWT122" s="337"/>
      <c r="UWU122" s="337"/>
      <c r="UWV122" s="337"/>
      <c r="UWW122" s="337" t="s">
        <v>243</v>
      </c>
      <c r="UWX122" s="337"/>
      <c r="UWY122" s="337"/>
      <c r="UWZ122" s="337"/>
      <c r="UXA122" s="337"/>
      <c r="UXB122" s="337"/>
      <c r="UXC122" s="337"/>
      <c r="UXD122" s="337"/>
      <c r="UXE122" s="337" t="s">
        <v>243</v>
      </c>
      <c r="UXF122" s="337"/>
      <c r="UXG122" s="337"/>
      <c r="UXH122" s="337"/>
      <c r="UXI122" s="337"/>
      <c r="UXJ122" s="337"/>
      <c r="UXK122" s="337"/>
      <c r="UXL122" s="337"/>
      <c r="UXM122" s="337" t="s">
        <v>243</v>
      </c>
      <c r="UXN122" s="337"/>
      <c r="UXO122" s="337"/>
      <c r="UXP122" s="337"/>
      <c r="UXQ122" s="337"/>
      <c r="UXR122" s="337"/>
      <c r="UXS122" s="337"/>
      <c r="UXT122" s="337"/>
      <c r="UXU122" s="337" t="s">
        <v>243</v>
      </c>
      <c r="UXV122" s="337"/>
      <c r="UXW122" s="337"/>
      <c r="UXX122" s="337"/>
      <c r="UXY122" s="337"/>
      <c r="UXZ122" s="337"/>
      <c r="UYA122" s="337"/>
      <c r="UYB122" s="337"/>
      <c r="UYC122" s="337" t="s">
        <v>243</v>
      </c>
      <c r="UYD122" s="337"/>
      <c r="UYE122" s="337"/>
      <c r="UYF122" s="337"/>
      <c r="UYG122" s="337"/>
      <c r="UYH122" s="337"/>
      <c r="UYI122" s="337"/>
      <c r="UYJ122" s="337"/>
      <c r="UYK122" s="337" t="s">
        <v>243</v>
      </c>
      <c r="UYL122" s="337"/>
      <c r="UYM122" s="337"/>
      <c r="UYN122" s="337"/>
      <c r="UYO122" s="337"/>
      <c r="UYP122" s="337"/>
      <c r="UYQ122" s="337"/>
      <c r="UYR122" s="337"/>
      <c r="UYS122" s="337" t="s">
        <v>243</v>
      </c>
      <c r="UYT122" s="337"/>
      <c r="UYU122" s="337"/>
      <c r="UYV122" s="337"/>
      <c r="UYW122" s="337"/>
      <c r="UYX122" s="337"/>
      <c r="UYY122" s="337"/>
      <c r="UYZ122" s="337"/>
      <c r="UZA122" s="337" t="s">
        <v>243</v>
      </c>
      <c r="UZB122" s="337"/>
      <c r="UZC122" s="337"/>
      <c r="UZD122" s="337"/>
      <c r="UZE122" s="337"/>
      <c r="UZF122" s="337"/>
      <c r="UZG122" s="337"/>
      <c r="UZH122" s="337"/>
      <c r="UZI122" s="337" t="s">
        <v>243</v>
      </c>
      <c r="UZJ122" s="337"/>
      <c r="UZK122" s="337"/>
      <c r="UZL122" s="337"/>
      <c r="UZM122" s="337"/>
      <c r="UZN122" s="337"/>
      <c r="UZO122" s="337"/>
      <c r="UZP122" s="337"/>
      <c r="UZQ122" s="337" t="s">
        <v>243</v>
      </c>
      <c r="UZR122" s="337"/>
      <c r="UZS122" s="337"/>
      <c r="UZT122" s="337"/>
      <c r="UZU122" s="337"/>
      <c r="UZV122" s="337"/>
      <c r="UZW122" s="337"/>
      <c r="UZX122" s="337"/>
      <c r="UZY122" s="337" t="s">
        <v>243</v>
      </c>
      <c r="UZZ122" s="337"/>
      <c r="VAA122" s="337"/>
      <c r="VAB122" s="337"/>
      <c r="VAC122" s="337"/>
      <c r="VAD122" s="337"/>
      <c r="VAE122" s="337"/>
      <c r="VAF122" s="337"/>
      <c r="VAG122" s="337" t="s">
        <v>243</v>
      </c>
      <c r="VAH122" s="337"/>
      <c r="VAI122" s="337"/>
      <c r="VAJ122" s="337"/>
      <c r="VAK122" s="337"/>
      <c r="VAL122" s="337"/>
      <c r="VAM122" s="337"/>
      <c r="VAN122" s="337"/>
      <c r="VAO122" s="337" t="s">
        <v>243</v>
      </c>
      <c r="VAP122" s="337"/>
      <c r="VAQ122" s="337"/>
      <c r="VAR122" s="337"/>
      <c r="VAS122" s="337"/>
      <c r="VAT122" s="337"/>
      <c r="VAU122" s="337"/>
      <c r="VAV122" s="337"/>
      <c r="VAW122" s="337" t="s">
        <v>243</v>
      </c>
      <c r="VAX122" s="337"/>
      <c r="VAY122" s="337"/>
      <c r="VAZ122" s="337"/>
      <c r="VBA122" s="337"/>
      <c r="VBB122" s="337"/>
      <c r="VBC122" s="337"/>
      <c r="VBD122" s="337"/>
      <c r="VBE122" s="337" t="s">
        <v>243</v>
      </c>
      <c r="VBF122" s="337"/>
      <c r="VBG122" s="337"/>
      <c r="VBH122" s="337"/>
      <c r="VBI122" s="337"/>
      <c r="VBJ122" s="337"/>
      <c r="VBK122" s="337"/>
      <c r="VBL122" s="337"/>
      <c r="VBM122" s="337" t="s">
        <v>243</v>
      </c>
      <c r="VBN122" s="337"/>
      <c r="VBO122" s="337"/>
      <c r="VBP122" s="337"/>
      <c r="VBQ122" s="337"/>
      <c r="VBR122" s="337"/>
      <c r="VBS122" s="337"/>
      <c r="VBT122" s="337"/>
      <c r="VBU122" s="337" t="s">
        <v>243</v>
      </c>
      <c r="VBV122" s="337"/>
      <c r="VBW122" s="337"/>
      <c r="VBX122" s="337"/>
      <c r="VBY122" s="337"/>
      <c r="VBZ122" s="337"/>
      <c r="VCA122" s="337"/>
      <c r="VCB122" s="337"/>
      <c r="VCC122" s="337" t="s">
        <v>243</v>
      </c>
      <c r="VCD122" s="337"/>
      <c r="VCE122" s="337"/>
      <c r="VCF122" s="337"/>
      <c r="VCG122" s="337"/>
      <c r="VCH122" s="337"/>
      <c r="VCI122" s="337"/>
      <c r="VCJ122" s="337"/>
      <c r="VCK122" s="337" t="s">
        <v>243</v>
      </c>
      <c r="VCL122" s="337"/>
      <c r="VCM122" s="337"/>
      <c r="VCN122" s="337"/>
      <c r="VCO122" s="337"/>
      <c r="VCP122" s="337"/>
      <c r="VCQ122" s="337"/>
      <c r="VCR122" s="337"/>
      <c r="VCS122" s="337" t="s">
        <v>243</v>
      </c>
      <c r="VCT122" s="337"/>
      <c r="VCU122" s="337"/>
      <c r="VCV122" s="337"/>
      <c r="VCW122" s="337"/>
      <c r="VCX122" s="337"/>
      <c r="VCY122" s="337"/>
      <c r="VCZ122" s="337"/>
      <c r="VDA122" s="337" t="s">
        <v>243</v>
      </c>
      <c r="VDB122" s="337"/>
      <c r="VDC122" s="337"/>
      <c r="VDD122" s="337"/>
      <c r="VDE122" s="337"/>
      <c r="VDF122" s="337"/>
      <c r="VDG122" s="337"/>
      <c r="VDH122" s="337"/>
      <c r="VDI122" s="337" t="s">
        <v>243</v>
      </c>
      <c r="VDJ122" s="337"/>
      <c r="VDK122" s="337"/>
      <c r="VDL122" s="337"/>
      <c r="VDM122" s="337"/>
      <c r="VDN122" s="337"/>
      <c r="VDO122" s="337"/>
      <c r="VDP122" s="337"/>
      <c r="VDQ122" s="337" t="s">
        <v>243</v>
      </c>
      <c r="VDR122" s="337"/>
      <c r="VDS122" s="337"/>
      <c r="VDT122" s="337"/>
      <c r="VDU122" s="337"/>
      <c r="VDV122" s="337"/>
      <c r="VDW122" s="337"/>
      <c r="VDX122" s="337"/>
      <c r="VDY122" s="337" t="s">
        <v>243</v>
      </c>
      <c r="VDZ122" s="337"/>
      <c r="VEA122" s="337"/>
      <c r="VEB122" s="337"/>
      <c r="VEC122" s="337"/>
      <c r="VED122" s="337"/>
      <c r="VEE122" s="337"/>
      <c r="VEF122" s="337"/>
      <c r="VEG122" s="337" t="s">
        <v>243</v>
      </c>
      <c r="VEH122" s="337"/>
      <c r="VEI122" s="337"/>
      <c r="VEJ122" s="337"/>
      <c r="VEK122" s="337"/>
      <c r="VEL122" s="337"/>
      <c r="VEM122" s="337"/>
      <c r="VEN122" s="337"/>
      <c r="VEO122" s="337" t="s">
        <v>243</v>
      </c>
      <c r="VEP122" s="337"/>
      <c r="VEQ122" s="337"/>
      <c r="VER122" s="337"/>
      <c r="VES122" s="337"/>
      <c r="VET122" s="337"/>
      <c r="VEU122" s="337"/>
      <c r="VEV122" s="337"/>
      <c r="VEW122" s="337" t="s">
        <v>243</v>
      </c>
      <c r="VEX122" s="337"/>
      <c r="VEY122" s="337"/>
      <c r="VEZ122" s="337"/>
      <c r="VFA122" s="337"/>
      <c r="VFB122" s="337"/>
      <c r="VFC122" s="337"/>
      <c r="VFD122" s="337"/>
      <c r="VFE122" s="337" t="s">
        <v>243</v>
      </c>
      <c r="VFF122" s="337"/>
      <c r="VFG122" s="337"/>
      <c r="VFH122" s="337"/>
      <c r="VFI122" s="337"/>
      <c r="VFJ122" s="337"/>
      <c r="VFK122" s="337"/>
      <c r="VFL122" s="337"/>
      <c r="VFM122" s="337" t="s">
        <v>243</v>
      </c>
      <c r="VFN122" s="337"/>
      <c r="VFO122" s="337"/>
      <c r="VFP122" s="337"/>
      <c r="VFQ122" s="337"/>
      <c r="VFR122" s="337"/>
      <c r="VFS122" s="337"/>
      <c r="VFT122" s="337"/>
      <c r="VFU122" s="337" t="s">
        <v>243</v>
      </c>
      <c r="VFV122" s="337"/>
      <c r="VFW122" s="337"/>
      <c r="VFX122" s="337"/>
      <c r="VFY122" s="337"/>
      <c r="VFZ122" s="337"/>
      <c r="VGA122" s="337"/>
      <c r="VGB122" s="337"/>
      <c r="VGC122" s="337" t="s">
        <v>243</v>
      </c>
      <c r="VGD122" s="337"/>
      <c r="VGE122" s="337"/>
      <c r="VGF122" s="337"/>
      <c r="VGG122" s="337"/>
      <c r="VGH122" s="337"/>
      <c r="VGI122" s="337"/>
      <c r="VGJ122" s="337"/>
      <c r="VGK122" s="337" t="s">
        <v>243</v>
      </c>
      <c r="VGL122" s="337"/>
      <c r="VGM122" s="337"/>
      <c r="VGN122" s="337"/>
      <c r="VGO122" s="337"/>
      <c r="VGP122" s="337"/>
      <c r="VGQ122" s="337"/>
      <c r="VGR122" s="337"/>
      <c r="VGS122" s="337" t="s">
        <v>243</v>
      </c>
      <c r="VGT122" s="337"/>
      <c r="VGU122" s="337"/>
      <c r="VGV122" s="337"/>
      <c r="VGW122" s="337"/>
      <c r="VGX122" s="337"/>
      <c r="VGY122" s="337"/>
      <c r="VGZ122" s="337"/>
      <c r="VHA122" s="337" t="s">
        <v>243</v>
      </c>
      <c r="VHB122" s="337"/>
      <c r="VHC122" s="337"/>
      <c r="VHD122" s="337"/>
      <c r="VHE122" s="337"/>
      <c r="VHF122" s="337"/>
      <c r="VHG122" s="337"/>
      <c r="VHH122" s="337"/>
      <c r="VHI122" s="337" t="s">
        <v>243</v>
      </c>
      <c r="VHJ122" s="337"/>
      <c r="VHK122" s="337"/>
      <c r="VHL122" s="337"/>
      <c r="VHM122" s="337"/>
      <c r="VHN122" s="337"/>
      <c r="VHO122" s="337"/>
      <c r="VHP122" s="337"/>
      <c r="VHQ122" s="337" t="s">
        <v>243</v>
      </c>
      <c r="VHR122" s="337"/>
      <c r="VHS122" s="337"/>
      <c r="VHT122" s="337"/>
      <c r="VHU122" s="337"/>
      <c r="VHV122" s="337"/>
      <c r="VHW122" s="337"/>
      <c r="VHX122" s="337"/>
      <c r="VHY122" s="337" t="s">
        <v>243</v>
      </c>
      <c r="VHZ122" s="337"/>
      <c r="VIA122" s="337"/>
      <c r="VIB122" s="337"/>
      <c r="VIC122" s="337"/>
      <c r="VID122" s="337"/>
      <c r="VIE122" s="337"/>
      <c r="VIF122" s="337"/>
      <c r="VIG122" s="337" t="s">
        <v>243</v>
      </c>
      <c r="VIH122" s="337"/>
      <c r="VII122" s="337"/>
      <c r="VIJ122" s="337"/>
      <c r="VIK122" s="337"/>
      <c r="VIL122" s="337"/>
      <c r="VIM122" s="337"/>
      <c r="VIN122" s="337"/>
      <c r="VIO122" s="337" t="s">
        <v>243</v>
      </c>
      <c r="VIP122" s="337"/>
      <c r="VIQ122" s="337"/>
      <c r="VIR122" s="337"/>
      <c r="VIS122" s="337"/>
      <c r="VIT122" s="337"/>
      <c r="VIU122" s="337"/>
      <c r="VIV122" s="337"/>
      <c r="VIW122" s="337" t="s">
        <v>243</v>
      </c>
      <c r="VIX122" s="337"/>
      <c r="VIY122" s="337"/>
      <c r="VIZ122" s="337"/>
      <c r="VJA122" s="337"/>
      <c r="VJB122" s="337"/>
      <c r="VJC122" s="337"/>
      <c r="VJD122" s="337"/>
      <c r="VJE122" s="337" t="s">
        <v>243</v>
      </c>
      <c r="VJF122" s="337"/>
      <c r="VJG122" s="337"/>
      <c r="VJH122" s="337"/>
      <c r="VJI122" s="337"/>
      <c r="VJJ122" s="337"/>
      <c r="VJK122" s="337"/>
      <c r="VJL122" s="337"/>
      <c r="VJM122" s="337" t="s">
        <v>243</v>
      </c>
      <c r="VJN122" s="337"/>
      <c r="VJO122" s="337"/>
      <c r="VJP122" s="337"/>
      <c r="VJQ122" s="337"/>
      <c r="VJR122" s="337"/>
      <c r="VJS122" s="337"/>
      <c r="VJT122" s="337"/>
      <c r="VJU122" s="337" t="s">
        <v>243</v>
      </c>
      <c r="VJV122" s="337"/>
      <c r="VJW122" s="337"/>
      <c r="VJX122" s="337"/>
      <c r="VJY122" s="337"/>
      <c r="VJZ122" s="337"/>
      <c r="VKA122" s="337"/>
      <c r="VKB122" s="337"/>
      <c r="VKC122" s="337" t="s">
        <v>243</v>
      </c>
      <c r="VKD122" s="337"/>
      <c r="VKE122" s="337"/>
      <c r="VKF122" s="337"/>
      <c r="VKG122" s="337"/>
      <c r="VKH122" s="337"/>
      <c r="VKI122" s="337"/>
      <c r="VKJ122" s="337"/>
      <c r="VKK122" s="337" t="s">
        <v>243</v>
      </c>
      <c r="VKL122" s="337"/>
      <c r="VKM122" s="337"/>
      <c r="VKN122" s="337"/>
      <c r="VKO122" s="337"/>
      <c r="VKP122" s="337"/>
      <c r="VKQ122" s="337"/>
      <c r="VKR122" s="337"/>
      <c r="VKS122" s="337" t="s">
        <v>243</v>
      </c>
      <c r="VKT122" s="337"/>
      <c r="VKU122" s="337"/>
      <c r="VKV122" s="337"/>
      <c r="VKW122" s="337"/>
      <c r="VKX122" s="337"/>
      <c r="VKY122" s="337"/>
      <c r="VKZ122" s="337"/>
      <c r="VLA122" s="337" t="s">
        <v>243</v>
      </c>
      <c r="VLB122" s="337"/>
      <c r="VLC122" s="337"/>
      <c r="VLD122" s="337"/>
      <c r="VLE122" s="337"/>
      <c r="VLF122" s="337"/>
      <c r="VLG122" s="337"/>
      <c r="VLH122" s="337"/>
      <c r="VLI122" s="337" t="s">
        <v>243</v>
      </c>
      <c r="VLJ122" s="337"/>
      <c r="VLK122" s="337"/>
      <c r="VLL122" s="337"/>
      <c r="VLM122" s="337"/>
      <c r="VLN122" s="337"/>
      <c r="VLO122" s="337"/>
      <c r="VLP122" s="337"/>
      <c r="VLQ122" s="337" t="s">
        <v>243</v>
      </c>
      <c r="VLR122" s="337"/>
      <c r="VLS122" s="337"/>
      <c r="VLT122" s="337"/>
      <c r="VLU122" s="337"/>
      <c r="VLV122" s="337"/>
      <c r="VLW122" s="337"/>
      <c r="VLX122" s="337"/>
      <c r="VLY122" s="337" t="s">
        <v>243</v>
      </c>
      <c r="VLZ122" s="337"/>
      <c r="VMA122" s="337"/>
      <c r="VMB122" s="337"/>
      <c r="VMC122" s="337"/>
      <c r="VMD122" s="337"/>
      <c r="VME122" s="337"/>
      <c r="VMF122" s="337"/>
      <c r="VMG122" s="337" t="s">
        <v>243</v>
      </c>
      <c r="VMH122" s="337"/>
      <c r="VMI122" s="337"/>
      <c r="VMJ122" s="337"/>
      <c r="VMK122" s="337"/>
      <c r="VML122" s="337"/>
      <c r="VMM122" s="337"/>
      <c r="VMN122" s="337"/>
      <c r="VMO122" s="337" t="s">
        <v>243</v>
      </c>
      <c r="VMP122" s="337"/>
      <c r="VMQ122" s="337"/>
      <c r="VMR122" s="337"/>
      <c r="VMS122" s="337"/>
      <c r="VMT122" s="337"/>
      <c r="VMU122" s="337"/>
      <c r="VMV122" s="337"/>
      <c r="VMW122" s="337" t="s">
        <v>243</v>
      </c>
      <c r="VMX122" s="337"/>
      <c r="VMY122" s="337"/>
      <c r="VMZ122" s="337"/>
      <c r="VNA122" s="337"/>
      <c r="VNB122" s="337"/>
      <c r="VNC122" s="337"/>
      <c r="VND122" s="337"/>
      <c r="VNE122" s="337" t="s">
        <v>243</v>
      </c>
      <c r="VNF122" s="337"/>
      <c r="VNG122" s="337"/>
      <c r="VNH122" s="337"/>
      <c r="VNI122" s="337"/>
      <c r="VNJ122" s="337"/>
      <c r="VNK122" s="337"/>
      <c r="VNL122" s="337"/>
      <c r="VNM122" s="337" t="s">
        <v>243</v>
      </c>
      <c r="VNN122" s="337"/>
      <c r="VNO122" s="337"/>
      <c r="VNP122" s="337"/>
      <c r="VNQ122" s="337"/>
      <c r="VNR122" s="337"/>
      <c r="VNS122" s="337"/>
      <c r="VNT122" s="337"/>
      <c r="VNU122" s="337" t="s">
        <v>243</v>
      </c>
      <c r="VNV122" s="337"/>
      <c r="VNW122" s="337"/>
      <c r="VNX122" s="337"/>
      <c r="VNY122" s="337"/>
      <c r="VNZ122" s="337"/>
      <c r="VOA122" s="337"/>
      <c r="VOB122" s="337"/>
      <c r="VOC122" s="337" t="s">
        <v>243</v>
      </c>
      <c r="VOD122" s="337"/>
      <c r="VOE122" s="337"/>
      <c r="VOF122" s="337"/>
      <c r="VOG122" s="337"/>
      <c r="VOH122" s="337"/>
      <c r="VOI122" s="337"/>
      <c r="VOJ122" s="337"/>
      <c r="VOK122" s="337" t="s">
        <v>243</v>
      </c>
      <c r="VOL122" s="337"/>
      <c r="VOM122" s="337"/>
      <c r="VON122" s="337"/>
      <c r="VOO122" s="337"/>
      <c r="VOP122" s="337"/>
      <c r="VOQ122" s="337"/>
      <c r="VOR122" s="337"/>
      <c r="VOS122" s="337" t="s">
        <v>243</v>
      </c>
      <c r="VOT122" s="337"/>
      <c r="VOU122" s="337"/>
      <c r="VOV122" s="337"/>
      <c r="VOW122" s="337"/>
      <c r="VOX122" s="337"/>
      <c r="VOY122" s="337"/>
      <c r="VOZ122" s="337"/>
      <c r="VPA122" s="337" t="s">
        <v>243</v>
      </c>
      <c r="VPB122" s="337"/>
      <c r="VPC122" s="337"/>
      <c r="VPD122" s="337"/>
      <c r="VPE122" s="337"/>
      <c r="VPF122" s="337"/>
      <c r="VPG122" s="337"/>
      <c r="VPH122" s="337"/>
      <c r="VPI122" s="337" t="s">
        <v>243</v>
      </c>
      <c r="VPJ122" s="337"/>
      <c r="VPK122" s="337"/>
      <c r="VPL122" s="337"/>
      <c r="VPM122" s="337"/>
      <c r="VPN122" s="337"/>
      <c r="VPO122" s="337"/>
      <c r="VPP122" s="337"/>
      <c r="VPQ122" s="337" t="s">
        <v>243</v>
      </c>
      <c r="VPR122" s="337"/>
      <c r="VPS122" s="337"/>
      <c r="VPT122" s="337"/>
      <c r="VPU122" s="337"/>
      <c r="VPV122" s="337"/>
      <c r="VPW122" s="337"/>
      <c r="VPX122" s="337"/>
      <c r="VPY122" s="337" t="s">
        <v>243</v>
      </c>
      <c r="VPZ122" s="337"/>
      <c r="VQA122" s="337"/>
      <c r="VQB122" s="337"/>
      <c r="VQC122" s="337"/>
      <c r="VQD122" s="337"/>
      <c r="VQE122" s="337"/>
      <c r="VQF122" s="337"/>
      <c r="VQG122" s="337" t="s">
        <v>243</v>
      </c>
      <c r="VQH122" s="337"/>
      <c r="VQI122" s="337"/>
      <c r="VQJ122" s="337"/>
      <c r="VQK122" s="337"/>
      <c r="VQL122" s="337"/>
      <c r="VQM122" s="337"/>
      <c r="VQN122" s="337"/>
      <c r="VQO122" s="337" t="s">
        <v>243</v>
      </c>
      <c r="VQP122" s="337"/>
      <c r="VQQ122" s="337"/>
      <c r="VQR122" s="337"/>
      <c r="VQS122" s="337"/>
      <c r="VQT122" s="337"/>
      <c r="VQU122" s="337"/>
      <c r="VQV122" s="337"/>
      <c r="VQW122" s="337" t="s">
        <v>243</v>
      </c>
      <c r="VQX122" s="337"/>
      <c r="VQY122" s="337"/>
      <c r="VQZ122" s="337"/>
      <c r="VRA122" s="337"/>
      <c r="VRB122" s="337"/>
      <c r="VRC122" s="337"/>
      <c r="VRD122" s="337"/>
      <c r="VRE122" s="337" t="s">
        <v>243</v>
      </c>
      <c r="VRF122" s="337"/>
      <c r="VRG122" s="337"/>
      <c r="VRH122" s="337"/>
      <c r="VRI122" s="337"/>
      <c r="VRJ122" s="337"/>
      <c r="VRK122" s="337"/>
      <c r="VRL122" s="337"/>
      <c r="VRM122" s="337" t="s">
        <v>243</v>
      </c>
      <c r="VRN122" s="337"/>
      <c r="VRO122" s="337"/>
      <c r="VRP122" s="337"/>
      <c r="VRQ122" s="337"/>
      <c r="VRR122" s="337"/>
      <c r="VRS122" s="337"/>
      <c r="VRT122" s="337"/>
      <c r="VRU122" s="337" t="s">
        <v>243</v>
      </c>
      <c r="VRV122" s="337"/>
      <c r="VRW122" s="337"/>
      <c r="VRX122" s="337"/>
      <c r="VRY122" s="337"/>
      <c r="VRZ122" s="337"/>
      <c r="VSA122" s="337"/>
      <c r="VSB122" s="337"/>
      <c r="VSC122" s="337" t="s">
        <v>243</v>
      </c>
      <c r="VSD122" s="337"/>
      <c r="VSE122" s="337"/>
      <c r="VSF122" s="337"/>
      <c r="VSG122" s="337"/>
      <c r="VSH122" s="337"/>
      <c r="VSI122" s="337"/>
      <c r="VSJ122" s="337"/>
      <c r="VSK122" s="337" t="s">
        <v>243</v>
      </c>
      <c r="VSL122" s="337"/>
      <c r="VSM122" s="337"/>
      <c r="VSN122" s="337"/>
      <c r="VSO122" s="337"/>
      <c r="VSP122" s="337"/>
      <c r="VSQ122" s="337"/>
      <c r="VSR122" s="337"/>
      <c r="VSS122" s="337" t="s">
        <v>243</v>
      </c>
      <c r="VST122" s="337"/>
      <c r="VSU122" s="337"/>
      <c r="VSV122" s="337"/>
      <c r="VSW122" s="337"/>
      <c r="VSX122" s="337"/>
      <c r="VSY122" s="337"/>
      <c r="VSZ122" s="337"/>
      <c r="VTA122" s="337" t="s">
        <v>243</v>
      </c>
      <c r="VTB122" s="337"/>
      <c r="VTC122" s="337"/>
      <c r="VTD122" s="337"/>
      <c r="VTE122" s="337"/>
      <c r="VTF122" s="337"/>
      <c r="VTG122" s="337"/>
      <c r="VTH122" s="337"/>
      <c r="VTI122" s="337" t="s">
        <v>243</v>
      </c>
      <c r="VTJ122" s="337"/>
      <c r="VTK122" s="337"/>
      <c r="VTL122" s="337"/>
      <c r="VTM122" s="337"/>
      <c r="VTN122" s="337"/>
      <c r="VTO122" s="337"/>
      <c r="VTP122" s="337"/>
      <c r="VTQ122" s="337" t="s">
        <v>243</v>
      </c>
      <c r="VTR122" s="337"/>
      <c r="VTS122" s="337"/>
      <c r="VTT122" s="337"/>
      <c r="VTU122" s="337"/>
      <c r="VTV122" s="337"/>
      <c r="VTW122" s="337"/>
      <c r="VTX122" s="337"/>
      <c r="VTY122" s="337" t="s">
        <v>243</v>
      </c>
      <c r="VTZ122" s="337"/>
      <c r="VUA122" s="337"/>
      <c r="VUB122" s="337"/>
      <c r="VUC122" s="337"/>
      <c r="VUD122" s="337"/>
      <c r="VUE122" s="337"/>
      <c r="VUF122" s="337"/>
      <c r="VUG122" s="337" t="s">
        <v>243</v>
      </c>
      <c r="VUH122" s="337"/>
      <c r="VUI122" s="337"/>
      <c r="VUJ122" s="337"/>
      <c r="VUK122" s="337"/>
      <c r="VUL122" s="337"/>
      <c r="VUM122" s="337"/>
      <c r="VUN122" s="337"/>
      <c r="VUO122" s="337" t="s">
        <v>243</v>
      </c>
      <c r="VUP122" s="337"/>
      <c r="VUQ122" s="337"/>
      <c r="VUR122" s="337"/>
      <c r="VUS122" s="337"/>
      <c r="VUT122" s="337"/>
      <c r="VUU122" s="337"/>
      <c r="VUV122" s="337"/>
      <c r="VUW122" s="337" t="s">
        <v>243</v>
      </c>
      <c r="VUX122" s="337"/>
      <c r="VUY122" s="337"/>
      <c r="VUZ122" s="337"/>
      <c r="VVA122" s="337"/>
      <c r="VVB122" s="337"/>
      <c r="VVC122" s="337"/>
      <c r="VVD122" s="337"/>
      <c r="VVE122" s="337" t="s">
        <v>243</v>
      </c>
      <c r="VVF122" s="337"/>
      <c r="VVG122" s="337"/>
      <c r="VVH122" s="337"/>
      <c r="VVI122" s="337"/>
      <c r="VVJ122" s="337"/>
      <c r="VVK122" s="337"/>
      <c r="VVL122" s="337"/>
      <c r="VVM122" s="337" t="s">
        <v>243</v>
      </c>
      <c r="VVN122" s="337"/>
      <c r="VVO122" s="337"/>
      <c r="VVP122" s="337"/>
      <c r="VVQ122" s="337"/>
      <c r="VVR122" s="337"/>
      <c r="VVS122" s="337"/>
      <c r="VVT122" s="337"/>
      <c r="VVU122" s="337" t="s">
        <v>243</v>
      </c>
      <c r="VVV122" s="337"/>
      <c r="VVW122" s="337"/>
      <c r="VVX122" s="337"/>
      <c r="VVY122" s="337"/>
      <c r="VVZ122" s="337"/>
      <c r="VWA122" s="337"/>
      <c r="VWB122" s="337"/>
      <c r="VWC122" s="337" t="s">
        <v>243</v>
      </c>
      <c r="VWD122" s="337"/>
      <c r="VWE122" s="337"/>
      <c r="VWF122" s="337"/>
      <c r="VWG122" s="337"/>
      <c r="VWH122" s="337"/>
      <c r="VWI122" s="337"/>
      <c r="VWJ122" s="337"/>
      <c r="VWK122" s="337" t="s">
        <v>243</v>
      </c>
      <c r="VWL122" s="337"/>
      <c r="VWM122" s="337"/>
      <c r="VWN122" s="337"/>
      <c r="VWO122" s="337"/>
      <c r="VWP122" s="337"/>
      <c r="VWQ122" s="337"/>
      <c r="VWR122" s="337"/>
      <c r="VWS122" s="337" t="s">
        <v>243</v>
      </c>
      <c r="VWT122" s="337"/>
      <c r="VWU122" s="337"/>
      <c r="VWV122" s="337"/>
      <c r="VWW122" s="337"/>
      <c r="VWX122" s="337"/>
      <c r="VWY122" s="337"/>
      <c r="VWZ122" s="337"/>
      <c r="VXA122" s="337" t="s">
        <v>243</v>
      </c>
      <c r="VXB122" s="337"/>
      <c r="VXC122" s="337"/>
      <c r="VXD122" s="337"/>
      <c r="VXE122" s="337"/>
      <c r="VXF122" s="337"/>
      <c r="VXG122" s="337"/>
      <c r="VXH122" s="337"/>
      <c r="VXI122" s="337" t="s">
        <v>243</v>
      </c>
      <c r="VXJ122" s="337"/>
      <c r="VXK122" s="337"/>
      <c r="VXL122" s="337"/>
      <c r="VXM122" s="337"/>
      <c r="VXN122" s="337"/>
      <c r="VXO122" s="337"/>
      <c r="VXP122" s="337"/>
      <c r="VXQ122" s="337" t="s">
        <v>243</v>
      </c>
      <c r="VXR122" s="337"/>
      <c r="VXS122" s="337"/>
      <c r="VXT122" s="337"/>
      <c r="VXU122" s="337"/>
      <c r="VXV122" s="337"/>
      <c r="VXW122" s="337"/>
      <c r="VXX122" s="337"/>
      <c r="VXY122" s="337" t="s">
        <v>243</v>
      </c>
      <c r="VXZ122" s="337"/>
      <c r="VYA122" s="337"/>
      <c r="VYB122" s="337"/>
      <c r="VYC122" s="337"/>
      <c r="VYD122" s="337"/>
      <c r="VYE122" s="337"/>
      <c r="VYF122" s="337"/>
      <c r="VYG122" s="337" t="s">
        <v>243</v>
      </c>
      <c r="VYH122" s="337"/>
      <c r="VYI122" s="337"/>
      <c r="VYJ122" s="337"/>
      <c r="VYK122" s="337"/>
      <c r="VYL122" s="337"/>
      <c r="VYM122" s="337"/>
      <c r="VYN122" s="337"/>
      <c r="VYO122" s="337" t="s">
        <v>243</v>
      </c>
      <c r="VYP122" s="337"/>
      <c r="VYQ122" s="337"/>
      <c r="VYR122" s="337"/>
      <c r="VYS122" s="337"/>
      <c r="VYT122" s="337"/>
      <c r="VYU122" s="337"/>
      <c r="VYV122" s="337"/>
      <c r="VYW122" s="337" t="s">
        <v>243</v>
      </c>
      <c r="VYX122" s="337"/>
      <c r="VYY122" s="337"/>
      <c r="VYZ122" s="337"/>
      <c r="VZA122" s="337"/>
      <c r="VZB122" s="337"/>
      <c r="VZC122" s="337"/>
      <c r="VZD122" s="337"/>
      <c r="VZE122" s="337" t="s">
        <v>243</v>
      </c>
      <c r="VZF122" s="337"/>
      <c r="VZG122" s="337"/>
      <c r="VZH122" s="337"/>
      <c r="VZI122" s="337"/>
      <c r="VZJ122" s="337"/>
      <c r="VZK122" s="337"/>
      <c r="VZL122" s="337"/>
      <c r="VZM122" s="337" t="s">
        <v>243</v>
      </c>
      <c r="VZN122" s="337"/>
      <c r="VZO122" s="337"/>
      <c r="VZP122" s="337"/>
      <c r="VZQ122" s="337"/>
      <c r="VZR122" s="337"/>
      <c r="VZS122" s="337"/>
      <c r="VZT122" s="337"/>
      <c r="VZU122" s="337" t="s">
        <v>243</v>
      </c>
      <c r="VZV122" s="337"/>
      <c r="VZW122" s="337"/>
      <c r="VZX122" s="337"/>
      <c r="VZY122" s="337"/>
      <c r="VZZ122" s="337"/>
      <c r="WAA122" s="337"/>
      <c r="WAB122" s="337"/>
      <c r="WAC122" s="337" t="s">
        <v>243</v>
      </c>
      <c r="WAD122" s="337"/>
      <c r="WAE122" s="337"/>
      <c r="WAF122" s="337"/>
      <c r="WAG122" s="337"/>
      <c r="WAH122" s="337"/>
      <c r="WAI122" s="337"/>
      <c r="WAJ122" s="337"/>
      <c r="WAK122" s="337" t="s">
        <v>243</v>
      </c>
      <c r="WAL122" s="337"/>
      <c r="WAM122" s="337"/>
      <c r="WAN122" s="337"/>
      <c r="WAO122" s="337"/>
      <c r="WAP122" s="337"/>
      <c r="WAQ122" s="337"/>
      <c r="WAR122" s="337"/>
      <c r="WAS122" s="337" t="s">
        <v>243</v>
      </c>
      <c r="WAT122" s="337"/>
      <c r="WAU122" s="337"/>
      <c r="WAV122" s="337"/>
      <c r="WAW122" s="337"/>
      <c r="WAX122" s="337"/>
      <c r="WAY122" s="337"/>
      <c r="WAZ122" s="337"/>
      <c r="WBA122" s="337" t="s">
        <v>243</v>
      </c>
      <c r="WBB122" s="337"/>
      <c r="WBC122" s="337"/>
      <c r="WBD122" s="337"/>
      <c r="WBE122" s="337"/>
      <c r="WBF122" s="337"/>
      <c r="WBG122" s="337"/>
      <c r="WBH122" s="337"/>
      <c r="WBI122" s="337" t="s">
        <v>243</v>
      </c>
      <c r="WBJ122" s="337"/>
      <c r="WBK122" s="337"/>
      <c r="WBL122" s="337"/>
      <c r="WBM122" s="337"/>
      <c r="WBN122" s="337"/>
      <c r="WBO122" s="337"/>
      <c r="WBP122" s="337"/>
      <c r="WBQ122" s="337" t="s">
        <v>243</v>
      </c>
      <c r="WBR122" s="337"/>
      <c r="WBS122" s="337"/>
      <c r="WBT122" s="337"/>
      <c r="WBU122" s="337"/>
      <c r="WBV122" s="337"/>
      <c r="WBW122" s="337"/>
      <c r="WBX122" s="337"/>
      <c r="WBY122" s="337" t="s">
        <v>243</v>
      </c>
      <c r="WBZ122" s="337"/>
      <c r="WCA122" s="337"/>
      <c r="WCB122" s="337"/>
      <c r="WCC122" s="337"/>
      <c r="WCD122" s="337"/>
      <c r="WCE122" s="337"/>
      <c r="WCF122" s="337"/>
      <c r="WCG122" s="337" t="s">
        <v>243</v>
      </c>
      <c r="WCH122" s="337"/>
      <c r="WCI122" s="337"/>
      <c r="WCJ122" s="337"/>
      <c r="WCK122" s="337"/>
      <c r="WCL122" s="337"/>
      <c r="WCM122" s="337"/>
      <c r="WCN122" s="337"/>
      <c r="WCO122" s="337" t="s">
        <v>243</v>
      </c>
      <c r="WCP122" s="337"/>
      <c r="WCQ122" s="337"/>
      <c r="WCR122" s="337"/>
      <c r="WCS122" s="337"/>
      <c r="WCT122" s="337"/>
      <c r="WCU122" s="337"/>
      <c r="WCV122" s="337"/>
      <c r="WCW122" s="337" t="s">
        <v>243</v>
      </c>
      <c r="WCX122" s="337"/>
      <c r="WCY122" s="337"/>
      <c r="WCZ122" s="337"/>
      <c r="WDA122" s="337"/>
      <c r="WDB122" s="337"/>
      <c r="WDC122" s="337"/>
      <c r="WDD122" s="337"/>
      <c r="WDE122" s="337" t="s">
        <v>243</v>
      </c>
      <c r="WDF122" s="337"/>
      <c r="WDG122" s="337"/>
      <c r="WDH122" s="337"/>
      <c r="WDI122" s="337"/>
      <c r="WDJ122" s="337"/>
      <c r="WDK122" s="337"/>
      <c r="WDL122" s="337"/>
      <c r="WDM122" s="337" t="s">
        <v>243</v>
      </c>
      <c r="WDN122" s="337"/>
      <c r="WDO122" s="337"/>
      <c r="WDP122" s="337"/>
      <c r="WDQ122" s="337"/>
      <c r="WDR122" s="337"/>
      <c r="WDS122" s="337"/>
      <c r="WDT122" s="337"/>
      <c r="WDU122" s="337" t="s">
        <v>243</v>
      </c>
      <c r="WDV122" s="337"/>
      <c r="WDW122" s="337"/>
      <c r="WDX122" s="337"/>
      <c r="WDY122" s="337"/>
      <c r="WDZ122" s="337"/>
      <c r="WEA122" s="337"/>
      <c r="WEB122" s="337"/>
      <c r="WEC122" s="337" t="s">
        <v>243</v>
      </c>
      <c r="WED122" s="337"/>
      <c r="WEE122" s="337"/>
      <c r="WEF122" s="337"/>
      <c r="WEG122" s="337"/>
      <c r="WEH122" s="337"/>
      <c r="WEI122" s="337"/>
      <c r="WEJ122" s="337"/>
      <c r="WEK122" s="337" t="s">
        <v>243</v>
      </c>
      <c r="WEL122" s="337"/>
      <c r="WEM122" s="337"/>
      <c r="WEN122" s="337"/>
      <c r="WEO122" s="337"/>
      <c r="WEP122" s="337"/>
      <c r="WEQ122" s="337"/>
      <c r="WER122" s="337"/>
      <c r="WES122" s="337" t="s">
        <v>243</v>
      </c>
      <c r="WET122" s="337"/>
      <c r="WEU122" s="337"/>
      <c r="WEV122" s="337"/>
      <c r="WEW122" s="337"/>
      <c r="WEX122" s="337"/>
      <c r="WEY122" s="337"/>
      <c r="WEZ122" s="337"/>
      <c r="WFA122" s="337" t="s">
        <v>243</v>
      </c>
      <c r="WFB122" s="337"/>
      <c r="WFC122" s="337"/>
      <c r="WFD122" s="337"/>
      <c r="WFE122" s="337"/>
      <c r="WFF122" s="337"/>
      <c r="WFG122" s="337"/>
      <c r="WFH122" s="337"/>
      <c r="WFI122" s="337" t="s">
        <v>243</v>
      </c>
      <c r="WFJ122" s="337"/>
      <c r="WFK122" s="337"/>
      <c r="WFL122" s="337"/>
      <c r="WFM122" s="337"/>
      <c r="WFN122" s="337"/>
      <c r="WFO122" s="337"/>
      <c r="WFP122" s="337"/>
      <c r="WFQ122" s="337" t="s">
        <v>243</v>
      </c>
      <c r="WFR122" s="337"/>
      <c r="WFS122" s="337"/>
      <c r="WFT122" s="337"/>
      <c r="WFU122" s="337"/>
      <c r="WFV122" s="337"/>
      <c r="WFW122" s="337"/>
      <c r="WFX122" s="337"/>
      <c r="WFY122" s="337" t="s">
        <v>243</v>
      </c>
      <c r="WFZ122" s="337"/>
      <c r="WGA122" s="337"/>
      <c r="WGB122" s="337"/>
      <c r="WGC122" s="337"/>
      <c r="WGD122" s="337"/>
      <c r="WGE122" s="337"/>
      <c r="WGF122" s="337"/>
      <c r="WGG122" s="337" t="s">
        <v>243</v>
      </c>
      <c r="WGH122" s="337"/>
      <c r="WGI122" s="337"/>
      <c r="WGJ122" s="337"/>
      <c r="WGK122" s="337"/>
      <c r="WGL122" s="337"/>
      <c r="WGM122" s="337"/>
      <c r="WGN122" s="337"/>
      <c r="WGO122" s="337" t="s">
        <v>243</v>
      </c>
      <c r="WGP122" s="337"/>
      <c r="WGQ122" s="337"/>
      <c r="WGR122" s="337"/>
      <c r="WGS122" s="337"/>
      <c r="WGT122" s="337"/>
      <c r="WGU122" s="337"/>
      <c r="WGV122" s="337"/>
      <c r="WGW122" s="337" t="s">
        <v>243</v>
      </c>
      <c r="WGX122" s="337"/>
      <c r="WGY122" s="337"/>
      <c r="WGZ122" s="337"/>
      <c r="WHA122" s="337"/>
      <c r="WHB122" s="337"/>
      <c r="WHC122" s="337"/>
      <c r="WHD122" s="337"/>
      <c r="WHE122" s="337" t="s">
        <v>243</v>
      </c>
      <c r="WHF122" s="337"/>
      <c r="WHG122" s="337"/>
      <c r="WHH122" s="337"/>
      <c r="WHI122" s="337"/>
      <c r="WHJ122" s="337"/>
      <c r="WHK122" s="337"/>
      <c r="WHL122" s="337"/>
      <c r="WHM122" s="337" t="s">
        <v>243</v>
      </c>
      <c r="WHN122" s="337"/>
      <c r="WHO122" s="337"/>
      <c r="WHP122" s="337"/>
      <c r="WHQ122" s="337"/>
      <c r="WHR122" s="337"/>
      <c r="WHS122" s="337"/>
      <c r="WHT122" s="337"/>
      <c r="WHU122" s="337" t="s">
        <v>243</v>
      </c>
      <c r="WHV122" s="337"/>
      <c r="WHW122" s="337"/>
      <c r="WHX122" s="337"/>
      <c r="WHY122" s="337"/>
      <c r="WHZ122" s="337"/>
      <c r="WIA122" s="337"/>
      <c r="WIB122" s="337"/>
      <c r="WIC122" s="337" t="s">
        <v>243</v>
      </c>
      <c r="WID122" s="337"/>
      <c r="WIE122" s="337"/>
      <c r="WIF122" s="337"/>
      <c r="WIG122" s="337"/>
      <c r="WIH122" s="337"/>
      <c r="WII122" s="337"/>
      <c r="WIJ122" s="337"/>
      <c r="WIK122" s="337" t="s">
        <v>243</v>
      </c>
      <c r="WIL122" s="337"/>
      <c r="WIM122" s="337"/>
      <c r="WIN122" s="337"/>
      <c r="WIO122" s="337"/>
      <c r="WIP122" s="337"/>
      <c r="WIQ122" s="337"/>
      <c r="WIR122" s="337"/>
      <c r="WIS122" s="337" t="s">
        <v>243</v>
      </c>
      <c r="WIT122" s="337"/>
      <c r="WIU122" s="337"/>
      <c r="WIV122" s="337"/>
      <c r="WIW122" s="337"/>
      <c r="WIX122" s="337"/>
      <c r="WIY122" s="337"/>
      <c r="WIZ122" s="337"/>
      <c r="WJA122" s="337" t="s">
        <v>243</v>
      </c>
      <c r="WJB122" s="337"/>
      <c r="WJC122" s="337"/>
      <c r="WJD122" s="337"/>
      <c r="WJE122" s="337"/>
      <c r="WJF122" s="337"/>
      <c r="WJG122" s="337"/>
      <c r="WJH122" s="337"/>
      <c r="WJI122" s="337" t="s">
        <v>243</v>
      </c>
      <c r="WJJ122" s="337"/>
      <c r="WJK122" s="337"/>
      <c r="WJL122" s="337"/>
      <c r="WJM122" s="337"/>
      <c r="WJN122" s="337"/>
      <c r="WJO122" s="337"/>
      <c r="WJP122" s="337"/>
      <c r="WJQ122" s="337" t="s">
        <v>243</v>
      </c>
      <c r="WJR122" s="337"/>
      <c r="WJS122" s="337"/>
      <c r="WJT122" s="337"/>
      <c r="WJU122" s="337"/>
      <c r="WJV122" s="337"/>
      <c r="WJW122" s="337"/>
      <c r="WJX122" s="337"/>
      <c r="WJY122" s="337" t="s">
        <v>243</v>
      </c>
      <c r="WJZ122" s="337"/>
      <c r="WKA122" s="337"/>
      <c r="WKB122" s="337"/>
      <c r="WKC122" s="337"/>
      <c r="WKD122" s="337"/>
      <c r="WKE122" s="337"/>
      <c r="WKF122" s="337"/>
      <c r="WKG122" s="337" t="s">
        <v>243</v>
      </c>
      <c r="WKH122" s="337"/>
      <c r="WKI122" s="337"/>
      <c r="WKJ122" s="337"/>
      <c r="WKK122" s="337"/>
      <c r="WKL122" s="337"/>
      <c r="WKM122" s="337"/>
      <c r="WKN122" s="337"/>
      <c r="WKO122" s="337" t="s">
        <v>243</v>
      </c>
      <c r="WKP122" s="337"/>
      <c r="WKQ122" s="337"/>
      <c r="WKR122" s="337"/>
      <c r="WKS122" s="337"/>
      <c r="WKT122" s="337"/>
      <c r="WKU122" s="337"/>
      <c r="WKV122" s="337"/>
      <c r="WKW122" s="337" t="s">
        <v>243</v>
      </c>
      <c r="WKX122" s="337"/>
      <c r="WKY122" s="337"/>
      <c r="WKZ122" s="337"/>
      <c r="WLA122" s="337"/>
      <c r="WLB122" s="337"/>
      <c r="WLC122" s="337"/>
      <c r="WLD122" s="337"/>
      <c r="WLE122" s="337" t="s">
        <v>243</v>
      </c>
      <c r="WLF122" s="337"/>
      <c r="WLG122" s="337"/>
      <c r="WLH122" s="337"/>
      <c r="WLI122" s="337"/>
      <c r="WLJ122" s="337"/>
      <c r="WLK122" s="337"/>
      <c r="WLL122" s="337"/>
      <c r="WLM122" s="337" t="s">
        <v>243</v>
      </c>
      <c r="WLN122" s="337"/>
      <c r="WLO122" s="337"/>
      <c r="WLP122" s="337"/>
      <c r="WLQ122" s="337"/>
      <c r="WLR122" s="337"/>
      <c r="WLS122" s="337"/>
      <c r="WLT122" s="337"/>
      <c r="WLU122" s="337" t="s">
        <v>243</v>
      </c>
      <c r="WLV122" s="337"/>
      <c r="WLW122" s="337"/>
      <c r="WLX122" s="337"/>
      <c r="WLY122" s="337"/>
      <c r="WLZ122" s="337"/>
      <c r="WMA122" s="337"/>
      <c r="WMB122" s="337"/>
      <c r="WMC122" s="337" t="s">
        <v>243</v>
      </c>
      <c r="WMD122" s="337"/>
      <c r="WME122" s="337"/>
      <c r="WMF122" s="337"/>
      <c r="WMG122" s="337"/>
      <c r="WMH122" s="337"/>
      <c r="WMI122" s="337"/>
      <c r="WMJ122" s="337"/>
      <c r="WMK122" s="337" t="s">
        <v>243</v>
      </c>
      <c r="WML122" s="337"/>
      <c r="WMM122" s="337"/>
      <c r="WMN122" s="337"/>
      <c r="WMO122" s="337"/>
      <c r="WMP122" s="337"/>
      <c r="WMQ122" s="337"/>
      <c r="WMR122" s="337"/>
      <c r="WMS122" s="337" t="s">
        <v>243</v>
      </c>
      <c r="WMT122" s="337"/>
      <c r="WMU122" s="337"/>
      <c r="WMV122" s="337"/>
      <c r="WMW122" s="337"/>
      <c r="WMX122" s="337"/>
      <c r="WMY122" s="337"/>
      <c r="WMZ122" s="337"/>
      <c r="WNA122" s="337" t="s">
        <v>243</v>
      </c>
      <c r="WNB122" s="337"/>
      <c r="WNC122" s="337"/>
      <c r="WND122" s="337"/>
      <c r="WNE122" s="337"/>
      <c r="WNF122" s="337"/>
      <c r="WNG122" s="337"/>
      <c r="WNH122" s="337"/>
      <c r="WNI122" s="337" t="s">
        <v>243</v>
      </c>
      <c r="WNJ122" s="337"/>
      <c r="WNK122" s="337"/>
      <c r="WNL122" s="337"/>
      <c r="WNM122" s="337"/>
      <c r="WNN122" s="337"/>
      <c r="WNO122" s="337"/>
      <c r="WNP122" s="337"/>
      <c r="WNQ122" s="337" t="s">
        <v>243</v>
      </c>
      <c r="WNR122" s="337"/>
      <c r="WNS122" s="337"/>
      <c r="WNT122" s="337"/>
      <c r="WNU122" s="337"/>
      <c r="WNV122" s="337"/>
      <c r="WNW122" s="337"/>
      <c r="WNX122" s="337"/>
      <c r="WNY122" s="337" t="s">
        <v>243</v>
      </c>
      <c r="WNZ122" s="337"/>
      <c r="WOA122" s="337"/>
      <c r="WOB122" s="337"/>
      <c r="WOC122" s="337"/>
      <c r="WOD122" s="337"/>
      <c r="WOE122" s="337"/>
      <c r="WOF122" s="337"/>
      <c r="WOG122" s="337" t="s">
        <v>243</v>
      </c>
      <c r="WOH122" s="337"/>
      <c r="WOI122" s="337"/>
      <c r="WOJ122" s="337"/>
      <c r="WOK122" s="337"/>
      <c r="WOL122" s="337"/>
      <c r="WOM122" s="337"/>
      <c r="WON122" s="337"/>
      <c r="WOO122" s="337" t="s">
        <v>243</v>
      </c>
      <c r="WOP122" s="337"/>
      <c r="WOQ122" s="337"/>
      <c r="WOR122" s="337"/>
      <c r="WOS122" s="337"/>
      <c r="WOT122" s="337"/>
      <c r="WOU122" s="337"/>
      <c r="WOV122" s="337"/>
      <c r="WOW122" s="337" t="s">
        <v>243</v>
      </c>
      <c r="WOX122" s="337"/>
      <c r="WOY122" s="337"/>
      <c r="WOZ122" s="337"/>
      <c r="WPA122" s="337"/>
      <c r="WPB122" s="337"/>
      <c r="WPC122" s="337"/>
      <c r="WPD122" s="337"/>
      <c r="WPE122" s="337" t="s">
        <v>243</v>
      </c>
      <c r="WPF122" s="337"/>
      <c r="WPG122" s="337"/>
      <c r="WPH122" s="337"/>
      <c r="WPI122" s="337"/>
      <c r="WPJ122" s="337"/>
      <c r="WPK122" s="337"/>
      <c r="WPL122" s="337"/>
      <c r="WPM122" s="337" t="s">
        <v>243</v>
      </c>
      <c r="WPN122" s="337"/>
      <c r="WPO122" s="337"/>
      <c r="WPP122" s="337"/>
      <c r="WPQ122" s="337"/>
      <c r="WPR122" s="337"/>
      <c r="WPS122" s="337"/>
      <c r="WPT122" s="337"/>
      <c r="WPU122" s="337" t="s">
        <v>243</v>
      </c>
      <c r="WPV122" s="337"/>
      <c r="WPW122" s="337"/>
      <c r="WPX122" s="337"/>
      <c r="WPY122" s="337"/>
      <c r="WPZ122" s="337"/>
      <c r="WQA122" s="337"/>
      <c r="WQB122" s="337"/>
      <c r="WQC122" s="337" t="s">
        <v>243</v>
      </c>
      <c r="WQD122" s="337"/>
      <c r="WQE122" s="337"/>
      <c r="WQF122" s="337"/>
      <c r="WQG122" s="337"/>
      <c r="WQH122" s="337"/>
      <c r="WQI122" s="337"/>
      <c r="WQJ122" s="337"/>
      <c r="WQK122" s="337" t="s">
        <v>243</v>
      </c>
      <c r="WQL122" s="337"/>
      <c r="WQM122" s="337"/>
      <c r="WQN122" s="337"/>
      <c r="WQO122" s="337"/>
      <c r="WQP122" s="337"/>
      <c r="WQQ122" s="337"/>
      <c r="WQR122" s="337"/>
      <c r="WQS122" s="337" t="s">
        <v>243</v>
      </c>
      <c r="WQT122" s="337"/>
      <c r="WQU122" s="337"/>
      <c r="WQV122" s="337"/>
      <c r="WQW122" s="337"/>
      <c r="WQX122" s="337"/>
      <c r="WQY122" s="337"/>
      <c r="WQZ122" s="337"/>
      <c r="WRA122" s="337" t="s">
        <v>243</v>
      </c>
      <c r="WRB122" s="337"/>
      <c r="WRC122" s="337"/>
      <c r="WRD122" s="337"/>
      <c r="WRE122" s="337"/>
      <c r="WRF122" s="337"/>
      <c r="WRG122" s="337"/>
      <c r="WRH122" s="337"/>
      <c r="WRI122" s="337" t="s">
        <v>243</v>
      </c>
      <c r="WRJ122" s="337"/>
      <c r="WRK122" s="337"/>
      <c r="WRL122" s="337"/>
      <c r="WRM122" s="337"/>
      <c r="WRN122" s="337"/>
      <c r="WRO122" s="337"/>
      <c r="WRP122" s="337"/>
      <c r="WRQ122" s="337" t="s">
        <v>243</v>
      </c>
      <c r="WRR122" s="337"/>
      <c r="WRS122" s="337"/>
      <c r="WRT122" s="337"/>
      <c r="WRU122" s="337"/>
      <c r="WRV122" s="337"/>
      <c r="WRW122" s="337"/>
      <c r="WRX122" s="337"/>
      <c r="WRY122" s="337" t="s">
        <v>243</v>
      </c>
      <c r="WRZ122" s="337"/>
      <c r="WSA122" s="337"/>
      <c r="WSB122" s="337"/>
      <c r="WSC122" s="337"/>
      <c r="WSD122" s="337"/>
      <c r="WSE122" s="337"/>
      <c r="WSF122" s="337"/>
      <c r="WSG122" s="337" t="s">
        <v>243</v>
      </c>
      <c r="WSH122" s="337"/>
      <c r="WSI122" s="337"/>
      <c r="WSJ122" s="337"/>
      <c r="WSK122" s="337"/>
      <c r="WSL122" s="337"/>
      <c r="WSM122" s="337"/>
      <c r="WSN122" s="337"/>
      <c r="WSO122" s="337" t="s">
        <v>243</v>
      </c>
      <c r="WSP122" s="337"/>
      <c r="WSQ122" s="337"/>
      <c r="WSR122" s="337"/>
      <c r="WSS122" s="337"/>
      <c r="WST122" s="337"/>
      <c r="WSU122" s="337"/>
      <c r="WSV122" s="337"/>
      <c r="WSW122" s="337" t="s">
        <v>243</v>
      </c>
      <c r="WSX122" s="337"/>
      <c r="WSY122" s="337"/>
      <c r="WSZ122" s="337"/>
      <c r="WTA122" s="337"/>
      <c r="WTB122" s="337"/>
      <c r="WTC122" s="337"/>
      <c r="WTD122" s="337"/>
      <c r="WTE122" s="337" t="s">
        <v>243</v>
      </c>
      <c r="WTF122" s="337"/>
      <c r="WTG122" s="337"/>
      <c r="WTH122" s="337"/>
      <c r="WTI122" s="337"/>
      <c r="WTJ122" s="337"/>
      <c r="WTK122" s="337"/>
      <c r="WTL122" s="337"/>
      <c r="WTM122" s="337" t="s">
        <v>243</v>
      </c>
      <c r="WTN122" s="337"/>
      <c r="WTO122" s="337"/>
      <c r="WTP122" s="337"/>
      <c r="WTQ122" s="337"/>
      <c r="WTR122" s="337"/>
      <c r="WTS122" s="337"/>
      <c r="WTT122" s="337"/>
      <c r="WTU122" s="337" t="s">
        <v>243</v>
      </c>
      <c r="WTV122" s="337"/>
      <c r="WTW122" s="337"/>
      <c r="WTX122" s="337"/>
      <c r="WTY122" s="337"/>
      <c r="WTZ122" s="337"/>
      <c r="WUA122" s="337"/>
      <c r="WUB122" s="337"/>
      <c r="WUC122" s="337" t="s">
        <v>243</v>
      </c>
      <c r="WUD122" s="337"/>
      <c r="WUE122" s="337"/>
      <c r="WUF122" s="337"/>
      <c r="WUG122" s="337"/>
      <c r="WUH122" s="337"/>
      <c r="WUI122" s="337"/>
      <c r="WUJ122" s="337"/>
      <c r="WUK122" s="337" t="s">
        <v>243</v>
      </c>
      <c r="WUL122" s="337"/>
      <c r="WUM122" s="337"/>
      <c r="WUN122" s="337"/>
      <c r="WUO122" s="337"/>
      <c r="WUP122" s="337"/>
      <c r="WUQ122" s="337"/>
      <c r="WUR122" s="337"/>
      <c r="WUS122" s="337" t="s">
        <v>243</v>
      </c>
      <c r="WUT122" s="337"/>
      <c r="WUU122" s="337"/>
      <c r="WUV122" s="337"/>
      <c r="WUW122" s="337"/>
      <c r="WUX122" s="337"/>
      <c r="WUY122" s="337"/>
      <c r="WUZ122" s="337"/>
      <c r="WVA122" s="337" t="s">
        <v>243</v>
      </c>
      <c r="WVB122" s="337"/>
      <c r="WVC122" s="337"/>
      <c r="WVD122" s="337"/>
      <c r="WVE122" s="337"/>
      <c r="WVF122" s="337"/>
      <c r="WVG122" s="337"/>
      <c r="WVH122" s="337"/>
      <c r="WVI122" s="337" t="s">
        <v>243</v>
      </c>
      <c r="WVJ122" s="337"/>
      <c r="WVK122" s="337"/>
      <c r="WVL122" s="337"/>
      <c r="WVM122" s="337"/>
      <c r="WVN122" s="337"/>
      <c r="WVO122" s="337"/>
      <c r="WVP122" s="337"/>
      <c r="WVQ122" s="337" t="s">
        <v>243</v>
      </c>
      <c r="WVR122" s="337"/>
      <c r="WVS122" s="337"/>
      <c r="WVT122" s="337"/>
      <c r="WVU122" s="337"/>
      <c r="WVV122" s="337"/>
      <c r="WVW122" s="337"/>
      <c r="WVX122" s="337"/>
      <c r="WVY122" s="337" t="s">
        <v>243</v>
      </c>
      <c r="WVZ122" s="337"/>
      <c r="WWA122" s="337"/>
      <c r="WWB122" s="337"/>
      <c r="WWC122" s="337"/>
      <c r="WWD122" s="337"/>
      <c r="WWE122" s="337"/>
      <c r="WWF122" s="337"/>
      <c r="WWG122" s="337" t="s">
        <v>243</v>
      </c>
      <c r="WWH122" s="337"/>
      <c r="WWI122" s="337"/>
      <c r="WWJ122" s="337"/>
      <c r="WWK122" s="337"/>
      <c r="WWL122" s="337"/>
      <c r="WWM122" s="337"/>
      <c r="WWN122" s="337"/>
      <c r="WWO122" s="337" t="s">
        <v>243</v>
      </c>
      <c r="WWP122" s="337"/>
      <c r="WWQ122" s="337"/>
      <c r="WWR122" s="337"/>
      <c r="WWS122" s="337"/>
      <c r="WWT122" s="337"/>
      <c r="WWU122" s="337"/>
      <c r="WWV122" s="337"/>
      <c r="WWW122" s="337" t="s">
        <v>243</v>
      </c>
      <c r="WWX122" s="337"/>
      <c r="WWY122" s="337"/>
      <c r="WWZ122" s="337"/>
      <c r="WXA122" s="337"/>
      <c r="WXB122" s="337"/>
      <c r="WXC122" s="337"/>
      <c r="WXD122" s="337"/>
      <c r="WXE122" s="337" t="s">
        <v>243</v>
      </c>
      <c r="WXF122" s="337"/>
      <c r="WXG122" s="337"/>
      <c r="WXH122" s="337"/>
      <c r="WXI122" s="337"/>
      <c r="WXJ122" s="337"/>
      <c r="WXK122" s="337"/>
      <c r="WXL122" s="337"/>
      <c r="WXM122" s="337" t="s">
        <v>243</v>
      </c>
      <c r="WXN122" s="337"/>
      <c r="WXO122" s="337"/>
      <c r="WXP122" s="337"/>
      <c r="WXQ122" s="337"/>
      <c r="WXR122" s="337"/>
      <c r="WXS122" s="337"/>
      <c r="WXT122" s="337"/>
      <c r="WXU122" s="337" t="s">
        <v>243</v>
      </c>
      <c r="WXV122" s="337"/>
      <c r="WXW122" s="337"/>
      <c r="WXX122" s="337"/>
      <c r="WXY122" s="337"/>
      <c r="WXZ122" s="337"/>
      <c r="WYA122" s="337"/>
      <c r="WYB122" s="337"/>
      <c r="WYC122" s="337" t="s">
        <v>243</v>
      </c>
      <c r="WYD122" s="337"/>
      <c r="WYE122" s="337"/>
      <c r="WYF122" s="337"/>
      <c r="WYG122" s="337"/>
      <c r="WYH122" s="337"/>
      <c r="WYI122" s="337"/>
      <c r="WYJ122" s="337"/>
      <c r="WYK122" s="337" t="s">
        <v>243</v>
      </c>
      <c r="WYL122" s="337"/>
      <c r="WYM122" s="337"/>
      <c r="WYN122" s="337"/>
      <c r="WYO122" s="337"/>
      <c r="WYP122" s="337"/>
      <c r="WYQ122" s="337"/>
      <c r="WYR122" s="337"/>
      <c r="WYS122" s="337" t="s">
        <v>243</v>
      </c>
      <c r="WYT122" s="337"/>
      <c r="WYU122" s="337"/>
      <c r="WYV122" s="337"/>
      <c r="WYW122" s="337"/>
      <c r="WYX122" s="337"/>
      <c r="WYY122" s="337"/>
      <c r="WYZ122" s="337"/>
      <c r="WZA122" s="337" t="s">
        <v>243</v>
      </c>
      <c r="WZB122" s="337"/>
      <c r="WZC122" s="337"/>
      <c r="WZD122" s="337"/>
      <c r="WZE122" s="337"/>
      <c r="WZF122" s="337"/>
      <c r="WZG122" s="337"/>
      <c r="WZH122" s="337"/>
      <c r="WZI122" s="337" t="s">
        <v>243</v>
      </c>
      <c r="WZJ122" s="337"/>
      <c r="WZK122" s="337"/>
      <c r="WZL122" s="337"/>
      <c r="WZM122" s="337"/>
      <c r="WZN122" s="337"/>
      <c r="WZO122" s="337"/>
      <c r="WZP122" s="337"/>
      <c r="WZQ122" s="337" t="s">
        <v>243</v>
      </c>
      <c r="WZR122" s="337"/>
      <c r="WZS122" s="337"/>
      <c r="WZT122" s="337"/>
      <c r="WZU122" s="337"/>
      <c r="WZV122" s="337"/>
      <c r="WZW122" s="337"/>
      <c r="WZX122" s="337"/>
      <c r="WZY122" s="337" t="s">
        <v>243</v>
      </c>
      <c r="WZZ122" s="337"/>
      <c r="XAA122" s="337"/>
      <c r="XAB122" s="337"/>
      <c r="XAC122" s="337"/>
      <c r="XAD122" s="337"/>
      <c r="XAE122" s="337"/>
      <c r="XAF122" s="337"/>
      <c r="XAG122" s="337" t="s">
        <v>243</v>
      </c>
      <c r="XAH122" s="337"/>
      <c r="XAI122" s="337"/>
      <c r="XAJ122" s="337"/>
      <c r="XAK122" s="337"/>
      <c r="XAL122" s="337"/>
      <c r="XAM122" s="337"/>
      <c r="XAN122" s="337"/>
      <c r="XAO122" s="337" t="s">
        <v>243</v>
      </c>
      <c r="XAP122" s="337"/>
      <c r="XAQ122" s="337"/>
      <c r="XAR122" s="337"/>
      <c r="XAS122" s="337"/>
      <c r="XAT122" s="337"/>
      <c r="XAU122" s="337"/>
      <c r="XAV122" s="337"/>
      <c r="XAW122" s="337" t="s">
        <v>243</v>
      </c>
      <c r="XAX122" s="337"/>
      <c r="XAY122" s="337"/>
      <c r="XAZ122" s="337"/>
      <c r="XBA122" s="337"/>
      <c r="XBB122" s="337"/>
      <c r="XBC122" s="337"/>
      <c r="XBD122" s="337"/>
      <c r="XBE122" s="337" t="s">
        <v>243</v>
      </c>
      <c r="XBF122" s="337"/>
      <c r="XBG122" s="337"/>
      <c r="XBH122" s="337"/>
      <c r="XBI122" s="337"/>
      <c r="XBJ122" s="337"/>
      <c r="XBK122" s="337"/>
      <c r="XBL122" s="337"/>
      <c r="XBM122" s="337" t="s">
        <v>243</v>
      </c>
      <c r="XBN122" s="337"/>
      <c r="XBO122" s="337"/>
      <c r="XBP122" s="337"/>
      <c r="XBQ122" s="337"/>
      <c r="XBR122" s="337"/>
      <c r="XBS122" s="337"/>
      <c r="XBT122" s="337"/>
      <c r="XBU122" s="337" t="s">
        <v>243</v>
      </c>
      <c r="XBV122" s="337"/>
      <c r="XBW122" s="337"/>
      <c r="XBX122" s="337"/>
      <c r="XBY122" s="337"/>
      <c r="XBZ122" s="337"/>
      <c r="XCA122" s="337"/>
      <c r="XCB122" s="337"/>
      <c r="XCC122" s="337" t="s">
        <v>243</v>
      </c>
      <c r="XCD122" s="337"/>
      <c r="XCE122" s="337"/>
      <c r="XCF122" s="337"/>
      <c r="XCG122" s="337"/>
      <c r="XCH122" s="337"/>
      <c r="XCI122" s="337"/>
      <c r="XCJ122" s="337"/>
      <c r="XCK122" s="337" t="s">
        <v>243</v>
      </c>
      <c r="XCL122" s="337"/>
      <c r="XCM122" s="337"/>
      <c r="XCN122" s="337"/>
      <c r="XCO122" s="337"/>
      <c r="XCP122" s="337"/>
      <c r="XCQ122" s="337"/>
      <c r="XCR122" s="337"/>
      <c r="XCS122" s="337" t="s">
        <v>243</v>
      </c>
      <c r="XCT122" s="337"/>
      <c r="XCU122" s="337"/>
      <c r="XCV122" s="337"/>
      <c r="XCW122" s="337"/>
      <c r="XCX122" s="337"/>
      <c r="XCY122" s="337"/>
      <c r="XCZ122" s="337"/>
      <c r="XDA122" s="337" t="s">
        <v>243</v>
      </c>
      <c r="XDB122" s="337"/>
      <c r="XDC122" s="337"/>
      <c r="XDD122" s="337"/>
      <c r="XDE122" s="337"/>
      <c r="XDF122" s="337"/>
      <c r="XDG122" s="337"/>
      <c r="XDH122" s="337"/>
      <c r="XDI122" s="337" t="s">
        <v>243</v>
      </c>
      <c r="XDJ122" s="337"/>
      <c r="XDK122" s="337"/>
      <c r="XDL122" s="337"/>
      <c r="XDM122" s="337"/>
      <c r="XDN122" s="337"/>
      <c r="XDO122" s="337"/>
      <c r="XDP122" s="337"/>
      <c r="XDQ122" s="337" t="s">
        <v>243</v>
      </c>
      <c r="XDR122" s="337"/>
      <c r="XDS122" s="337"/>
      <c r="XDT122" s="337"/>
      <c r="XDU122" s="337"/>
      <c r="XDV122" s="337"/>
      <c r="XDW122" s="337"/>
      <c r="XDX122" s="337"/>
      <c r="XDY122" s="337" t="s">
        <v>243</v>
      </c>
      <c r="XDZ122" s="337"/>
      <c r="XEA122" s="337"/>
      <c r="XEB122" s="337"/>
      <c r="XEC122" s="337"/>
      <c r="XED122" s="337"/>
      <c r="XEE122" s="337"/>
      <c r="XEF122" s="337"/>
      <c r="XEG122" s="337" t="s">
        <v>243</v>
      </c>
      <c r="XEH122" s="337"/>
      <c r="XEI122" s="337"/>
      <c r="XEJ122" s="337"/>
      <c r="XEK122" s="337"/>
      <c r="XEL122" s="337"/>
      <c r="XEM122" s="337"/>
      <c r="XEN122" s="337"/>
      <c r="XEO122" s="337" t="s">
        <v>243</v>
      </c>
      <c r="XEP122" s="337"/>
      <c r="XEQ122" s="337"/>
      <c r="XER122" s="337"/>
      <c r="XES122" s="337"/>
      <c r="XET122" s="337"/>
      <c r="XEU122" s="337"/>
      <c r="XEV122" s="337"/>
      <c r="XEW122" s="337" t="s">
        <v>243</v>
      </c>
      <c r="XEX122" s="337"/>
      <c r="XEY122" s="337"/>
      <c r="XEZ122" s="337"/>
      <c r="XFA122" s="337"/>
      <c r="XFB122" s="337"/>
      <c r="XFC122" s="337"/>
      <c r="XFD122" s="337"/>
    </row>
    <row r="123" spans="1:16384" s="2" customFormat="1" ht="30.5" customHeight="1" x14ac:dyDescent="0.35">
      <c r="A123" s="127"/>
      <c r="B123" s="341" t="s">
        <v>331</v>
      </c>
      <c r="C123" s="401"/>
      <c r="D123" s="401"/>
      <c r="E123" s="401"/>
      <c r="F123" s="127"/>
      <c r="G123" s="127"/>
      <c r="H123" s="127"/>
      <c r="I123" s="127"/>
      <c r="J123" s="127"/>
      <c r="K123" s="127"/>
      <c r="L123" s="127"/>
      <c r="O123" s="207"/>
      <c r="P123" s="207"/>
      <c r="Q123" s="207"/>
    </row>
    <row r="124" spans="1:16384" s="2" customFormat="1" ht="33.5" customHeight="1" x14ac:dyDescent="0.35">
      <c r="A124"/>
      <c r="B124" s="401"/>
      <c r="C124" s="401"/>
      <c r="D124" s="401"/>
      <c r="E124" s="401"/>
      <c r="F124"/>
      <c r="G124"/>
      <c r="H124"/>
      <c r="I124"/>
      <c r="J124"/>
      <c r="K124" s="127"/>
      <c r="L124" s="127"/>
      <c r="O124" s="207"/>
      <c r="P124" s="207"/>
      <c r="Q124" s="207"/>
    </row>
    <row r="125" spans="1:16384" s="2" customFormat="1" ht="93.65" customHeight="1" x14ac:dyDescent="0.35">
      <c r="A125"/>
      <c r="B125" s="401"/>
      <c r="C125" s="401"/>
      <c r="D125" s="401"/>
      <c r="E125" s="401"/>
      <c r="F125"/>
      <c r="G125"/>
      <c r="H125"/>
      <c r="I125"/>
      <c r="J125"/>
      <c r="K125" s="127"/>
      <c r="L125" s="127"/>
      <c r="O125" s="207"/>
      <c r="P125" s="207"/>
      <c r="Q125" s="207"/>
    </row>
    <row r="126" spans="1:16384" s="2" customFormat="1" ht="15" customHeight="1" x14ac:dyDescent="0.35">
      <c r="A126"/>
      <c r="B126" s="402" t="s">
        <v>244</v>
      </c>
      <c r="C126" s="402"/>
      <c r="D126" s="402"/>
      <c r="E126" s="402"/>
      <c r="F126" s="402"/>
      <c r="G126" s="402"/>
      <c r="H126" s="402"/>
      <c r="I126" s="402"/>
      <c r="J126"/>
      <c r="K126" s="127"/>
      <c r="L126" s="127"/>
      <c r="O126" s="207"/>
      <c r="P126" s="207"/>
      <c r="Q126" s="207"/>
    </row>
    <row r="127" spans="1:16384" s="2" customFormat="1" ht="26.4" customHeight="1" x14ac:dyDescent="0.35">
      <c r="A127"/>
      <c r="B127" s="403" t="s">
        <v>245</v>
      </c>
      <c r="C127" s="403"/>
      <c r="D127" s="403"/>
      <c r="E127" s="403"/>
      <c r="F127" s="403"/>
      <c r="G127" s="403"/>
      <c r="H127" s="403"/>
      <c r="I127" s="403"/>
      <c r="J127"/>
      <c r="K127" s="127"/>
      <c r="L127" s="127"/>
      <c r="O127" s="207"/>
      <c r="P127" s="207"/>
      <c r="Q127" s="207"/>
    </row>
    <row r="128" spans="1:16384" s="2" customFormat="1" ht="14.5" x14ac:dyDescent="0.35">
      <c r="A128"/>
      <c r="B128" s="403" t="s">
        <v>246</v>
      </c>
      <c r="C128" s="403"/>
      <c r="D128" s="403"/>
      <c r="E128" s="403"/>
      <c r="F128" s="403"/>
      <c r="G128" s="325"/>
      <c r="H128" s="325"/>
      <c r="I128" s="325"/>
      <c r="J128"/>
      <c r="K128" s="87"/>
      <c r="L128" s="87"/>
      <c r="O128" s="207"/>
      <c r="P128" s="207"/>
      <c r="Q128" s="207"/>
    </row>
    <row r="129" spans="1:12" ht="14.5" x14ac:dyDescent="0.35">
      <c r="A129"/>
      <c r="B129" s="326" t="s">
        <v>330</v>
      </c>
      <c r="C129" s="325"/>
      <c r="D129" s="325"/>
      <c r="E129" s="325"/>
      <c r="F129" s="325"/>
      <c r="G129" s="325"/>
      <c r="H129" s="325"/>
      <c r="I129" s="325"/>
      <c r="J129"/>
      <c r="K129" s="83"/>
      <c r="L129" s="83"/>
    </row>
    <row r="130" spans="1:12" ht="14.5" x14ac:dyDescent="0.35">
      <c r="A130" s="85"/>
      <c r="B130" s="85"/>
      <c r="C130" s="86"/>
      <c r="D130" s="87"/>
      <c r="E130" s="87"/>
      <c r="F130" s="87"/>
      <c r="G130" s="87"/>
      <c r="H130" s="87"/>
      <c r="I130" s="87"/>
      <c r="J130" s="199"/>
      <c r="K130" s="87"/>
      <c r="L130" s="87"/>
    </row>
    <row r="131" spans="1:12" ht="14.5" x14ac:dyDescent="0.35">
      <c r="A131" s="342"/>
      <c r="B131" s="342"/>
      <c r="C131" s="343"/>
      <c r="D131" s="343"/>
      <c r="E131" s="343"/>
      <c r="F131" s="366"/>
      <c r="G131" s="366"/>
      <c r="H131" s="366"/>
      <c r="I131" s="366"/>
      <c r="J131" s="366"/>
      <c r="K131" s="159"/>
      <c r="L131" s="159"/>
    </row>
    <row r="132" spans="1:12" ht="14.5" x14ac:dyDescent="0.35">
      <c r="A132" s="85"/>
      <c r="B132" s="85"/>
      <c r="C132" s="88"/>
      <c r="D132" s="87"/>
      <c r="E132" s="87"/>
      <c r="F132" s="87"/>
      <c r="G132" s="87"/>
      <c r="H132" s="87"/>
      <c r="I132" s="87"/>
      <c r="J132" s="199"/>
      <c r="K132" s="87"/>
      <c r="L132" s="87"/>
    </row>
    <row r="133" spans="1:12" ht="14.5" x14ac:dyDescent="0.35">
      <c r="A133" s="89"/>
      <c r="B133" s="85"/>
      <c r="C133" s="86"/>
      <c r="D133" s="90"/>
      <c r="E133" s="87"/>
      <c r="F133" s="87"/>
      <c r="G133" s="87"/>
      <c r="H133" s="87"/>
      <c r="I133" s="87"/>
      <c r="J133" s="199"/>
      <c r="K133" s="87"/>
      <c r="L133" s="87"/>
    </row>
    <row r="134" spans="1:12" ht="14.5" x14ac:dyDescent="0.3">
      <c r="A134" s="341"/>
      <c r="B134" s="341"/>
      <c r="C134" s="341"/>
      <c r="D134" s="341"/>
      <c r="E134" s="341"/>
      <c r="F134" s="127"/>
      <c r="G134" s="127"/>
      <c r="H134" s="127"/>
      <c r="I134" s="127"/>
      <c r="J134" s="200"/>
      <c r="K134" s="127"/>
      <c r="L134" s="127"/>
    </row>
    <row r="135" spans="1:12" ht="14.5" x14ac:dyDescent="0.3">
      <c r="A135" s="341"/>
      <c r="B135" s="341"/>
      <c r="C135" s="341"/>
      <c r="D135" s="341"/>
      <c r="E135" s="341"/>
      <c r="F135" s="127"/>
      <c r="G135" s="127"/>
      <c r="H135" s="127"/>
      <c r="I135" s="127"/>
      <c r="J135" s="200"/>
      <c r="K135" s="127"/>
      <c r="L135" s="127"/>
    </row>
    <row r="136" spans="1:12" ht="14.5" x14ac:dyDescent="0.3">
      <c r="A136" s="341"/>
      <c r="B136" s="341"/>
      <c r="C136" s="341"/>
      <c r="D136" s="341"/>
      <c r="E136" s="341"/>
      <c r="F136" s="127"/>
      <c r="G136" s="127"/>
      <c r="H136" s="127"/>
      <c r="I136" s="127"/>
      <c r="J136" s="200"/>
      <c r="K136" s="127"/>
      <c r="L136" s="127"/>
    </row>
    <row r="137" spans="1:12" ht="14.5" x14ac:dyDescent="0.3">
      <c r="A137" s="341"/>
      <c r="B137" s="341"/>
      <c r="C137" s="341"/>
      <c r="D137" s="341"/>
      <c r="E137" s="341"/>
      <c r="F137" s="127"/>
      <c r="G137" s="127"/>
      <c r="H137" s="127"/>
      <c r="I137" s="127"/>
      <c r="J137" s="200"/>
      <c r="K137" s="127"/>
      <c r="L137" s="127"/>
    </row>
    <row r="138" spans="1:12" ht="14.5" x14ac:dyDescent="0.3">
      <c r="A138" s="341"/>
      <c r="B138" s="341"/>
      <c r="C138" s="341"/>
      <c r="D138" s="341"/>
      <c r="E138" s="341"/>
      <c r="F138" s="127"/>
      <c r="G138" s="127"/>
      <c r="H138" s="127"/>
      <c r="I138" s="127"/>
      <c r="J138" s="200"/>
      <c r="K138" s="127"/>
      <c r="L138" s="127"/>
    </row>
    <row r="139" spans="1:12" ht="14.5" x14ac:dyDescent="0.35">
      <c r="A139" s="54"/>
      <c r="B139" s="6"/>
      <c r="C139" s="7"/>
      <c r="D139" s="8"/>
      <c r="E139" s="8"/>
      <c r="F139" s="8"/>
      <c r="G139" s="8"/>
      <c r="H139" s="8"/>
      <c r="I139" s="8"/>
      <c r="J139" s="198"/>
      <c r="K139" s="8"/>
      <c r="L139" s="8"/>
    </row>
    <row r="140" spans="1:12" ht="14.5" x14ac:dyDescent="0.35">
      <c r="A140" s="9"/>
      <c r="B140" s="6"/>
      <c r="C140" s="7"/>
      <c r="D140" s="8"/>
      <c r="E140" s="8"/>
      <c r="F140" s="8"/>
      <c r="G140" s="8"/>
      <c r="H140" s="8"/>
      <c r="I140" s="8"/>
      <c r="J140" s="198"/>
      <c r="K140" s="8"/>
      <c r="L140" s="8"/>
    </row>
  </sheetData>
  <mergeCells count="2112">
    <mergeCell ref="A1:L1"/>
    <mergeCell ref="A2:L2"/>
    <mergeCell ref="A85:B85"/>
    <mergeCell ref="A88:B88"/>
    <mergeCell ref="A16:C16"/>
    <mergeCell ref="A18:C18"/>
    <mergeCell ref="A22:C22"/>
    <mergeCell ref="A21:C21"/>
    <mergeCell ref="A26:B27"/>
    <mergeCell ref="A4:B6"/>
    <mergeCell ref="C4:C6"/>
    <mergeCell ref="A11:C11"/>
    <mergeCell ref="A14:C14"/>
    <mergeCell ref="A17:C17"/>
    <mergeCell ref="D23:E23"/>
    <mergeCell ref="F131:J131"/>
    <mergeCell ref="A134:E134"/>
    <mergeCell ref="D19:I19"/>
    <mergeCell ref="D4:I5"/>
    <mergeCell ref="A106:B106"/>
    <mergeCell ref="A109:B109"/>
    <mergeCell ref="A113:B113"/>
    <mergeCell ref="A116:C116"/>
    <mergeCell ref="A117:B117"/>
    <mergeCell ref="A119:B119"/>
    <mergeCell ref="C119:E119"/>
    <mergeCell ref="D109:I109"/>
    <mergeCell ref="B123:E125"/>
    <mergeCell ref="B126:I126"/>
    <mergeCell ref="B127:I127"/>
    <mergeCell ref="B128:F128"/>
    <mergeCell ref="D47:I47"/>
    <mergeCell ref="A135:E135"/>
    <mergeCell ref="A136:E136"/>
    <mergeCell ref="A137:E137"/>
    <mergeCell ref="A138:E138"/>
    <mergeCell ref="A131:B131"/>
    <mergeCell ref="C131:E131"/>
    <mergeCell ref="A96:B96"/>
    <mergeCell ref="A34:B34"/>
    <mergeCell ref="A42:B42"/>
    <mergeCell ref="A52:C52"/>
    <mergeCell ref="A65:B65"/>
    <mergeCell ref="A71:B71"/>
    <mergeCell ref="A81:B81"/>
    <mergeCell ref="A93:B93"/>
    <mergeCell ref="C26:C27"/>
    <mergeCell ref="D52:I52"/>
    <mergeCell ref="D56:I56"/>
    <mergeCell ref="D88:I88"/>
    <mergeCell ref="D67:I67"/>
    <mergeCell ref="D73:I73"/>
    <mergeCell ref="D83:I83"/>
    <mergeCell ref="D26:I26"/>
    <mergeCell ref="D34:I34"/>
    <mergeCell ref="D42:I42"/>
    <mergeCell ref="D44:I44"/>
    <mergeCell ref="D49:I49"/>
    <mergeCell ref="D45:I45"/>
    <mergeCell ref="D48:I48"/>
    <mergeCell ref="F119:J119"/>
    <mergeCell ref="A100:B100"/>
    <mergeCell ref="A105:B105"/>
    <mergeCell ref="A51:B51"/>
    <mergeCell ref="DI122:DP122"/>
    <mergeCell ref="DQ122:DX122"/>
    <mergeCell ref="DY122:EF122"/>
    <mergeCell ref="EG122:EN122"/>
    <mergeCell ref="EO122:EV122"/>
    <mergeCell ref="BU122:CB122"/>
    <mergeCell ref="CC122:CJ122"/>
    <mergeCell ref="CK122:CR122"/>
    <mergeCell ref="CS122:CZ122"/>
    <mergeCell ref="DA122:DH122"/>
    <mergeCell ref="AG122:AN122"/>
    <mergeCell ref="AO122:AV122"/>
    <mergeCell ref="AW122:BD122"/>
    <mergeCell ref="BE122:BL122"/>
    <mergeCell ref="BM122:BT122"/>
    <mergeCell ref="D96:I96"/>
    <mergeCell ref="I122:P122"/>
    <mergeCell ref="Q122:X122"/>
    <mergeCell ref="Y122:AF122"/>
    <mergeCell ref="JM122:JT122"/>
    <mergeCell ref="JU122:KB122"/>
    <mergeCell ref="KC122:KJ122"/>
    <mergeCell ref="KK122:KR122"/>
    <mergeCell ref="KS122:KZ122"/>
    <mergeCell ref="HY122:IF122"/>
    <mergeCell ref="IG122:IN122"/>
    <mergeCell ref="IO122:IV122"/>
    <mergeCell ref="IW122:JD122"/>
    <mergeCell ref="JE122:JL122"/>
    <mergeCell ref="GK122:GR122"/>
    <mergeCell ref="GS122:GZ122"/>
    <mergeCell ref="HA122:HH122"/>
    <mergeCell ref="HI122:HP122"/>
    <mergeCell ref="HQ122:HX122"/>
    <mergeCell ref="EW122:FD122"/>
    <mergeCell ref="FE122:FL122"/>
    <mergeCell ref="FM122:FT122"/>
    <mergeCell ref="FU122:GB122"/>
    <mergeCell ref="GC122:GJ122"/>
    <mergeCell ref="PQ122:PX122"/>
    <mergeCell ref="PY122:QF122"/>
    <mergeCell ref="QG122:QN122"/>
    <mergeCell ref="QO122:QV122"/>
    <mergeCell ref="QW122:RD122"/>
    <mergeCell ref="OC122:OJ122"/>
    <mergeCell ref="OK122:OR122"/>
    <mergeCell ref="OS122:OZ122"/>
    <mergeCell ref="PA122:PH122"/>
    <mergeCell ref="PI122:PP122"/>
    <mergeCell ref="MO122:MV122"/>
    <mergeCell ref="MW122:ND122"/>
    <mergeCell ref="NE122:NL122"/>
    <mergeCell ref="NM122:NT122"/>
    <mergeCell ref="NU122:OB122"/>
    <mergeCell ref="LA122:LH122"/>
    <mergeCell ref="LI122:LP122"/>
    <mergeCell ref="LQ122:LX122"/>
    <mergeCell ref="LY122:MF122"/>
    <mergeCell ref="MG122:MN122"/>
    <mergeCell ref="VU122:WB122"/>
    <mergeCell ref="WC122:WJ122"/>
    <mergeCell ref="WK122:WR122"/>
    <mergeCell ref="WS122:WZ122"/>
    <mergeCell ref="XA122:XH122"/>
    <mergeCell ref="UG122:UN122"/>
    <mergeCell ref="UO122:UV122"/>
    <mergeCell ref="UW122:VD122"/>
    <mergeCell ref="VE122:VL122"/>
    <mergeCell ref="VM122:VT122"/>
    <mergeCell ref="SS122:SZ122"/>
    <mergeCell ref="TA122:TH122"/>
    <mergeCell ref="TI122:TP122"/>
    <mergeCell ref="TQ122:TX122"/>
    <mergeCell ref="TY122:UF122"/>
    <mergeCell ref="RE122:RL122"/>
    <mergeCell ref="RM122:RT122"/>
    <mergeCell ref="RU122:SB122"/>
    <mergeCell ref="SC122:SJ122"/>
    <mergeCell ref="SK122:SR122"/>
    <mergeCell ref="ABY122:ACF122"/>
    <mergeCell ref="ACG122:ACN122"/>
    <mergeCell ref="ACO122:ACV122"/>
    <mergeCell ref="ACW122:ADD122"/>
    <mergeCell ref="ADE122:ADL122"/>
    <mergeCell ref="AAK122:AAR122"/>
    <mergeCell ref="AAS122:AAZ122"/>
    <mergeCell ref="ABA122:ABH122"/>
    <mergeCell ref="ABI122:ABP122"/>
    <mergeCell ref="ABQ122:ABX122"/>
    <mergeCell ref="YW122:ZD122"/>
    <mergeCell ref="ZE122:ZL122"/>
    <mergeCell ref="ZM122:ZT122"/>
    <mergeCell ref="ZU122:AAB122"/>
    <mergeCell ref="AAC122:AAJ122"/>
    <mergeCell ref="XI122:XP122"/>
    <mergeCell ref="XQ122:XX122"/>
    <mergeCell ref="XY122:YF122"/>
    <mergeCell ref="YG122:YN122"/>
    <mergeCell ref="YO122:YV122"/>
    <mergeCell ref="AIC122:AIJ122"/>
    <mergeCell ref="AIK122:AIR122"/>
    <mergeCell ref="AIS122:AIZ122"/>
    <mergeCell ref="AJA122:AJH122"/>
    <mergeCell ref="AJI122:AJP122"/>
    <mergeCell ref="AGO122:AGV122"/>
    <mergeCell ref="AGW122:AHD122"/>
    <mergeCell ref="AHE122:AHL122"/>
    <mergeCell ref="AHM122:AHT122"/>
    <mergeCell ref="AHU122:AIB122"/>
    <mergeCell ref="AFA122:AFH122"/>
    <mergeCell ref="AFI122:AFP122"/>
    <mergeCell ref="AFQ122:AFX122"/>
    <mergeCell ref="AFY122:AGF122"/>
    <mergeCell ref="AGG122:AGN122"/>
    <mergeCell ref="ADM122:ADT122"/>
    <mergeCell ref="ADU122:AEB122"/>
    <mergeCell ref="AEC122:AEJ122"/>
    <mergeCell ref="AEK122:AER122"/>
    <mergeCell ref="AES122:AEZ122"/>
    <mergeCell ref="AOG122:AON122"/>
    <mergeCell ref="AOO122:AOV122"/>
    <mergeCell ref="AOW122:APD122"/>
    <mergeCell ref="APE122:APL122"/>
    <mergeCell ref="APM122:APT122"/>
    <mergeCell ref="AMS122:AMZ122"/>
    <mergeCell ref="ANA122:ANH122"/>
    <mergeCell ref="ANI122:ANP122"/>
    <mergeCell ref="ANQ122:ANX122"/>
    <mergeCell ref="ANY122:AOF122"/>
    <mergeCell ref="ALE122:ALL122"/>
    <mergeCell ref="ALM122:ALT122"/>
    <mergeCell ref="ALU122:AMB122"/>
    <mergeCell ref="AMC122:AMJ122"/>
    <mergeCell ref="AMK122:AMR122"/>
    <mergeCell ref="AJQ122:AJX122"/>
    <mergeCell ref="AJY122:AKF122"/>
    <mergeCell ref="AKG122:AKN122"/>
    <mergeCell ref="AKO122:AKV122"/>
    <mergeCell ref="AKW122:ALD122"/>
    <mergeCell ref="AUK122:AUR122"/>
    <mergeCell ref="AUS122:AUZ122"/>
    <mergeCell ref="AVA122:AVH122"/>
    <mergeCell ref="AVI122:AVP122"/>
    <mergeCell ref="AVQ122:AVX122"/>
    <mergeCell ref="ASW122:ATD122"/>
    <mergeCell ref="ATE122:ATL122"/>
    <mergeCell ref="ATM122:ATT122"/>
    <mergeCell ref="ATU122:AUB122"/>
    <mergeCell ref="AUC122:AUJ122"/>
    <mergeCell ref="ARI122:ARP122"/>
    <mergeCell ref="ARQ122:ARX122"/>
    <mergeCell ref="ARY122:ASF122"/>
    <mergeCell ref="ASG122:ASN122"/>
    <mergeCell ref="ASO122:ASV122"/>
    <mergeCell ref="APU122:AQB122"/>
    <mergeCell ref="AQC122:AQJ122"/>
    <mergeCell ref="AQK122:AQR122"/>
    <mergeCell ref="AQS122:AQZ122"/>
    <mergeCell ref="ARA122:ARH122"/>
    <mergeCell ref="BAO122:BAV122"/>
    <mergeCell ref="BAW122:BBD122"/>
    <mergeCell ref="BBE122:BBL122"/>
    <mergeCell ref="BBM122:BBT122"/>
    <mergeCell ref="BBU122:BCB122"/>
    <mergeCell ref="AZA122:AZH122"/>
    <mergeCell ref="AZI122:AZP122"/>
    <mergeCell ref="AZQ122:AZX122"/>
    <mergeCell ref="AZY122:BAF122"/>
    <mergeCell ref="BAG122:BAN122"/>
    <mergeCell ref="AXM122:AXT122"/>
    <mergeCell ref="AXU122:AYB122"/>
    <mergeCell ref="AYC122:AYJ122"/>
    <mergeCell ref="AYK122:AYR122"/>
    <mergeCell ref="AYS122:AYZ122"/>
    <mergeCell ref="AVY122:AWF122"/>
    <mergeCell ref="AWG122:AWN122"/>
    <mergeCell ref="AWO122:AWV122"/>
    <mergeCell ref="AWW122:AXD122"/>
    <mergeCell ref="AXE122:AXL122"/>
    <mergeCell ref="BGS122:BGZ122"/>
    <mergeCell ref="BHA122:BHH122"/>
    <mergeCell ref="BHI122:BHP122"/>
    <mergeCell ref="BHQ122:BHX122"/>
    <mergeCell ref="BHY122:BIF122"/>
    <mergeCell ref="BFE122:BFL122"/>
    <mergeCell ref="BFM122:BFT122"/>
    <mergeCell ref="BFU122:BGB122"/>
    <mergeCell ref="BGC122:BGJ122"/>
    <mergeCell ref="BGK122:BGR122"/>
    <mergeCell ref="BDQ122:BDX122"/>
    <mergeCell ref="BDY122:BEF122"/>
    <mergeCell ref="BEG122:BEN122"/>
    <mergeCell ref="BEO122:BEV122"/>
    <mergeCell ref="BEW122:BFD122"/>
    <mergeCell ref="BCC122:BCJ122"/>
    <mergeCell ref="BCK122:BCR122"/>
    <mergeCell ref="BCS122:BCZ122"/>
    <mergeCell ref="BDA122:BDH122"/>
    <mergeCell ref="BDI122:BDP122"/>
    <mergeCell ref="BMW122:BND122"/>
    <mergeCell ref="BNE122:BNL122"/>
    <mergeCell ref="BNM122:BNT122"/>
    <mergeCell ref="BNU122:BOB122"/>
    <mergeCell ref="BOC122:BOJ122"/>
    <mergeCell ref="BLI122:BLP122"/>
    <mergeCell ref="BLQ122:BLX122"/>
    <mergeCell ref="BLY122:BMF122"/>
    <mergeCell ref="BMG122:BMN122"/>
    <mergeCell ref="BMO122:BMV122"/>
    <mergeCell ref="BJU122:BKB122"/>
    <mergeCell ref="BKC122:BKJ122"/>
    <mergeCell ref="BKK122:BKR122"/>
    <mergeCell ref="BKS122:BKZ122"/>
    <mergeCell ref="BLA122:BLH122"/>
    <mergeCell ref="BIG122:BIN122"/>
    <mergeCell ref="BIO122:BIV122"/>
    <mergeCell ref="BIW122:BJD122"/>
    <mergeCell ref="BJE122:BJL122"/>
    <mergeCell ref="BJM122:BJT122"/>
    <mergeCell ref="BTA122:BTH122"/>
    <mergeCell ref="BTI122:BTP122"/>
    <mergeCell ref="BTQ122:BTX122"/>
    <mergeCell ref="BTY122:BUF122"/>
    <mergeCell ref="BUG122:BUN122"/>
    <mergeCell ref="BRM122:BRT122"/>
    <mergeCell ref="BRU122:BSB122"/>
    <mergeCell ref="BSC122:BSJ122"/>
    <mergeCell ref="BSK122:BSR122"/>
    <mergeCell ref="BSS122:BSZ122"/>
    <mergeCell ref="BPY122:BQF122"/>
    <mergeCell ref="BQG122:BQN122"/>
    <mergeCell ref="BQO122:BQV122"/>
    <mergeCell ref="BQW122:BRD122"/>
    <mergeCell ref="BRE122:BRL122"/>
    <mergeCell ref="BOK122:BOR122"/>
    <mergeCell ref="BOS122:BOZ122"/>
    <mergeCell ref="BPA122:BPH122"/>
    <mergeCell ref="BPI122:BPP122"/>
    <mergeCell ref="BPQ122:BPX122"/>
    <mergeCell ref="BZE122:BZL122"/>
    <mergeCell ref="BZM122:BZT122"/>
    <mergeCell ref="BZU122:CAB122"/>
    <mergeCell ref="CAC122:CAJ122"/>
    <mergeCell ref="CAK122:CAR122"/>
    <mergeCell ref="BXQ122:BXX122"/>
    <mergeCell ref="BXY122:BYF122"/>
    <mergeCell ref="BYG122:BYN122"/>
    <mergeCell ref="BYO122:BYV122"/>
    <mergeCell ref="BYW122:BZD122"/>
    <mergeCell ref="BWC122:BWJ122"/>
    <mergeCell ref="BWK122:BWR122"/>
    <mergeCell ref="BWS122:BWZ122"/>
    <mergeCell ref="BXA122:BXH122"/>
    <mergeCell ref="BXI122:BXP122"/>
    <mergeCell ref="BUO122:BUV122"/>
    <mergeCell ref="BUW122:BVD122"/>
    <mergeCell ref="BVE122:BVL122"/>
    <mergeCell ref="BVM122:BVT122"/>
    <mergeCell ref="BVU122:BWB122"/>
    <mergeCell ref="CFI122:CFP122"/>
    <mergeCell ref="CFQ122:CFX122"/>
    <mergeCell ref="CFY122:CGF122"/>
    <mergeCell ref="CGG122:CGN122"/>
    <mergeCell ref="CGO122:CGV122"/>
    <mergeCell ref="CDU122:CEB122"/>
    <mergeCell ref="CEC122:CEJ122"/>
    <mergeCell ref="CEK122:CER122"/>
    <mergeCell ref="CES122:CEZ122"/>
    <mergeCell ref="CFA122:CFH122"/>
    <mergeCell ref="CCG122:CCN122"/>
    <mergeCell ref="CCO122:CCV122"/>
    <mergeCell ref="CCW122:CDD122"/>
    <mergeCell ref="CDE122:CDL122"/>
    <mergeCell ref="CDM122:CDT122"/>
    <mergeCell ref="CAS122:CAZ122"/>
    <mergeCell ref="CBA122:CBH122"/>
    <mergeCell ref="CBI122:CBP122"/>
    <mergeCell ref="CBQ122:CBX122"/>
    <mergeCell ref="CBY122:CCF122"/>
    <mergeCell ref="CLM122:CLT122"/>
    <mergeCell ref="CLU122:CMB122"/>
    <mergeCell ref="CMC122:CMJ122"/>
    <mergeCell ref="CMK122:CMR122"/>
    <mergeCell ref="CMS122:CMZ122"/>
    <mergeCell ref="CJY122:CKF122"/>
    <mergeCell ref="CKG122:CKN122"/>
    <mergeCell ref="CKO122:CKV122"/>
    <mergeCell ref="CKW122:CLD122"/>
    <mergeCell ref="CLE122:CLL122"/>
    <mergeCell ref="CIK122:CIR122"/>
    <mergeCell ref="CIS122:CIZ122"/>
    <mergeCell ref="CJA122:CJH122"/>
    <mergeCell ref="CJI122:CJP122"/>
    <mergeCell ref="CJQ122:CJX122"/>
    <mergeCell ref="CGW122:CHD122"/>
    <mergeCell ref="CHE122:CHL122"/>
    <mergeCell ref="CHM122:CHT122"/>
    <mergeCell ref="CHU122:CIB122"/>
    <mergeCell ref="CIC122:CIJ122"/>
    <mergeCell ref="CRQ122:CRX122"/>
    <mergeCell ref="CRY122:CSF122"/>
    <mergeCell ref="CSG122:CSN122"/>
    <mergeCell ref="CSO122:CSV122"/>
    <mergeCell ref="CSW122:CTD122"/>
    <mergeCell ref="CQC122:CQJ122"/>
    <mergeCell ref="CQK122:CQR122"/>
    <mergeCell ref="CQS122:CQZ122"/>
    <mergeCell ref="CRA122:CRH122"/>
    <mergeCell ref="CRI122:CRP122"/>
    <mergeCell ref="COO122:COV122"/>
    <mergeCell ref="COW122:CPD122"/>
    <mergeCell ref="CPE122:CPL122"/>
    <mergeCell ref="CPM122:CPT122"/>
    <mergeCell ref="CPU122:CQB122"/>
    <mergeCell ref="CNA122:CNH122"/>
    <mergeCell ref="CNI122:CNP122"/>
    <mergeCell ref="CNQ122:CNX122"/>
    <mergeCell ref="CNY122:COF122"/>
    <mergeCell ref="COG122:CON122"/>
    <mergeCell ref="CXU122:CYB122"/>
    <mergeCell ref="CYC122:CYJ122"/>
    <mergeCell ref="CYK122:CYR122"/>
    <mergeCell ref="CYS122:CYZ122"/>
    <mergeCell ref="CZA122:CZH122"/>
    <mergeCell ref="CWG122:CWN122"/>
    <mergeCell ref="CWO122:CWV122"/>
    <mergeCell ref="CWW122:CXD122"/>
    <mergeCell ref="CXE122:CXL122"/>
    <mergeCell ref="CXM122:CXT122"/>
    <mergeCell ref="CUS122:CUZ122"/>
    <mergeCell ref="CVA122:CVH122"/>
    <mergeCell ref="CVI122:CVP122"/>
    <mergeCell ref="CVQ122:CVX122"/>
    <mergeCell ref="CVY122:CWF122"/>
    <mergeCell ref="CTE122:CTL122"/>
    <mergeCell ref="CTM122:CTT122"/>
    <mergeCell ref="CTU122:CUB122"/>
    <mergeCell ref="CUC122:CUJ122"/>
    <mergeCell ref="CUK122:CUR122"/>
    <mergeCell ref="DDY122:DEF122"/>
    <mergeCell ref="DEG122:DEN122"/>
    <mergeCell ref="DEO122:DEV122"/>
    <mergeCell ref="DEW122:DFD122"/>
    <mergeCell ref="DFE122:DFL122"/>
    <mergeCell ref="DCK122:DCR122"/>
    <mergeCell ref="DCS122:DCZ122"/>
    <mergeCell ref="DDA122:DDH122"/>
    <mergeCell ref="DDI122:DDP122"/>
    <mergeCell ref="DDQ122:DDX122"/>
    <mergeCell ref="DAW122:DBD122"/>
    <mergeCell ref="DBE122:DBL122"/>
    <mergeCell ref="DBM122:DBT122"/>
    <mergeCell ref="DBU122:DCB122"/>
    <mergeCell ref="DCC122:DCJ122"/>
    <mergeCell ref="CZI122:CZP122"/>
    <mergeCell ref="CZQ122:CZX122"/>
    <mergeCell ref="CZY122:DAF122"/>
    <mergeCell ref="DAG122:DAN122"/>
    <mergeCell ref="DAO122:DAV122"/>
    <mergeCell ref="DKC122:DKJ122"/>
    <mergeCell ref="DKK122:DKR122"/>
    <mergeCell ref="DKS122:DKZ122"/>
    <mergeCell ref="DLA122:DLH122"/>
    <mergeCell ref="DLI122:DLP122"/>
    <mergeCell ref="DIO122:DIV122"/>
    <mergeCell ref="DIW122:DJD122"/>
    <mergeCell ref="DJE122:DJL122"/>
    <mergeCell ref="DJM122:DJT122"/>
    <mergeCell ref="DJU122:DKB122"/>
    <mergeCell ref="DHA122:DHH122"/>
    <mergeCell ref="DHI122:DHP122"/>
    <mergeCell ref="DHQ122:DHX122"/>
    <mergeCell ref="DHY122:DIF122"/>
    <mergeCell ref="DIG122:DIN122"/>
    <mergeCell ref="DFM122:DFT122"/>
    <mergeCell ref="DFU122:DGB122"/>
    <mergeCell ref="DGC122:DGJ122"/>
    <mergeCell ref="DGK122:DGR122"/>
    <mergeCell ref="DGS122:DGZ122"/>
    <mergeCell ref="DQG122:DQN122"/>
    <mergeCell ref="DQO122:DQV122"/>
    <mergeCell ref="DQW122:DRD122"/>
    <mergeCell ref="DRE122:DRL122"/>
    <mergeCell ref="DRM122:DRT122"/>
    <mergeCell ref="DOS122:DOZ122"/>
    <mergeCell ref="DPA122:DPH122"/>
    <mergeCell ref="DPI122:DPP122"/>
    <mergeCell ref="DPQ122:DPX122"/>
    <mergeCell ref="DPY122:DQF122"/>
    <mergeCell ref="DNE122:DNL122"/>
    <mergeCell ref="DNM122:DNT122"/>
    <mergeCell ref="DNU122:DOB122"/>
    <mergeCell ref="DOC122:DOJ122"/>
    <mergeCell ref="DOK122:DOR122"/>
    <mergeCell ref="DLQ122:DLX122"/>
    <mergeCell ref="DLY122:DMF122"/>
    <mergeCell ref="DMG122:DMN122"/>
    <mergeCell ref="DMO122:DMV122"/>
    <mergeCell ref="DMW122:DND122"/>
    <mergeCell ref="DWK122:DWR122"/>
    <mergeCell ref="DWS122:DWZ122"/>
    <mergeCell ref="DXA122:DXH122"/>
    <mergeCell ref="DXI122:DXP122"/>
    <mergeCell ref="DXQ122:DXX122"/>
    <mergeCell ref="DUW122:DVD122"/>
    <mergeCell ref="DVE122:DVL122"/>
    <mergeCell ref="DVM122:DVT122"/>
    <mergeCell ref="DVU122:DWB122"/>
    <mergeCell ref="DWC122:DWJ122"/>
    <mergeCell ref="DTI122:DTP122"/>
    <mergeCell ref="DTQ122:DTX122"/>
    <mergeCell ref="DTY122:DUF122"/>
    <mergeCell ref="DUG122:DUN122"/>
    <mergeCell ref="DUO122:DUV122"/>
    <mergeCell ref="DRU122:DSB122"/>
    <mergeCell ref="DSC122:DSJ122"/>
    <mergeCell ref="DSK122:DSR122"/>
    <mergeCell ref="DSS122:DSZ122"/>
    <mergeCell ref="DTA122:DTH122"/>
    <mergeCell ref="ECO122:ECV122"/>
    <mergeCell ref="ECW122:EDD122"/>
    <mergeCell ref="EDE122:EDL122"/>
    <mergeCell ref="EDM122:EDT122"/>
    <mergeCell ref="EDU122:EEB122"/>
    <mergeCell ref="EBA122:EBH122"/>
    <mergeCell ref="EBI122:EBP122"/>
    <mergeCell ref="EBQ122:EBX122"/>
    <mergeCell ref="EBY122:ECF122"/>
    <mergeCell ref="ECG122:ECN122"/>
    <mergeCell ref="DZM122:DZT122"/>
    <mergeCell ref="DZU122:EAB122"/>
    <mergeCell ref="EAC122:EAJ122"/>
    <mergeCell ref="EAK122:EAR122"/>
    <mergeCell ref="EAS122:EAZ122"/>
    <mergeCell ref="DXY122:DYF122"/>
    <mergeCell ref="DYG122:DYN122"/>
    <mergeCell ref="DYO122:DYV122"/>
    <mergeCell ref="DYW122:DZD122"/>
    <mergeCell ref="DZE122:DZL122"/>
    <mergeCell ref="EIS122:EIZ122"/>
    <mergeCell ref="EJA122:EJH122"/>
    <mergeCell ref="EJI122:EJP122"/>
    <mergeCell ref="EJQ122:EJX122"/>
    <mergeCell ref="EJY122:EKF122"/>
    <mergeCell ref="EHE122:EHL122"/>
    <mergeCell ref="EHM122:EHT122"/>
    <mergeCell ref="EHU122:EIB122"/>
    <mergeCell ref="EIC122:EIJ122"/>
    <mergeCell ref="EIK122:EIR122"/>
    <mergeCell ref="EFQ122:EFX122"/>
    <mergeCell ref="EFY122:EGF122"/>
    <mergeCell ref="EGG122:EGN122"/>
    <mergeCell ref="EGO122:EGV122"/>
    <mergeCell ref="EGW122:EHD122"/>
    <mergeCell ref="EEC122:EEJ122"/>
    <mergeCell ref="EEK122:EER122"/>
    <mergeCell ref="EES122:EEZ122"/>
    <mergeCell ref="EFA122:EFH122"/>
    <mergeCell ref="EFI122:EFP122"/>
    <mergeCell ref="EOW122:EPD122"/>
    <mergeCell ref="EPE122:EPL122"/>
    <mergeCell ref="EPM122:EPT122"/>
    <mergeCell ref="EPU122:EQB122"/>
    <mergeCell ref="EQC122:EQJ122"/>
    <mergeCell ref="ENI122:ENP122"/>
    <mergeCell ref="ENQ122:ENX122"/>
    <mergeCell ref="ENY122:EOF122"/>
    <mergeCell ref="EOG122:EON122"/>
    <mergeCell ref="EOO122:EOV122"/>
    <mergeCell ref="ELU122:EMB122"/>
    <mergeCell ref="EMC122:EMJ122"/>
    <mergeCell ref="EMK122:EMR122"/>
    <mergeCell ref="EMS122:EMZ122"/>
    <mergeCell ref="ENA122:ENH122"/>
    <mergeCell ref="EKG122:EKN122"/>
    <mergeCell ref="EKO122:EKV122"/>
    <mergeCell ref="EKW122:ELD122"/>
    <mergeCell ref="ELE122:ELL122"/>
    <mergeCell ref="ELM122:ELT122"/>
    <mergeCell ref="EVA122:EVH122"/>
    <mergeCell ref="EVI122:EVP122"/>
    <mergeCell ref="EVQ122:EVX122"/>
    <mergeCell ref="EVY122:EWF122"/>
    <mergeCell ref="EWG122:EWN122"/>
    <mergeCell ref="ETM122:ETT122"/>
    <mergeCell ref="ETU122:EUB122"/>
    <mergeCell ref="EUC122:EUJ122"/>
    <mergeCell ref="EUK122:EUR122"/>
    <mergeCell ref="EUS122:EUZ122"/>
    <mergeCell ref="ERY122:ESF122"/>
    <mergeCell ref="ESG122:ESN122"/>
    <mergeCell ref="ESO122:ESV122"/>
    <mergeCell ref="ESW122:ETD122"/>
    <mergeCell ref="ETE122:ETL122"/>
    <mergeCell ref="EQK122:EQR122"/>
    <mergeCell ref="EQS122:EQZ122"/>
    <mergeCell ref="ERA122:ERH122"/>
    <mergeCell ref="ERI122:ERP122"/>
    <mergeCell ref="ERQ122:ERX122"/>
    <mergeCell ref="FBE122:FBL122"/>
    <mergeCell ref="FBM122:FBT122"/>
    <mergeCell ref="FBU122:FCB122"/>
    <mergeCell ref="FCC122:FCJ122"/>
    <mergeCell ref="FCK122:FCR122"/>
    <mergeCell ref="EZQ122:EZX122"/>
    <mergeCell ref="EZY122:FAF122"/>
    <mergeCell ref="FAG122:FAN122"/>
    <mergeCell ref="FAO122:FAV122"/>
    <mergeCell ref="FAW122:FBD122"/>
    <mergeCell ref="EYC122:EYJ122"/>
    <mergeCell ref="EYK122:EYR122"/>
    <mergeCell ref="EYS122:EYZ122"/>
    <mergeCell ref="EZA122:EZH122"/>
    <mergeCell ref="EZI122:EZP122"/>
    <mergeCell ref="EWO122:EWV122"/>
    <mergeCell ref="EWW122:EXD122"/>
    <mergeCell ref="EXE122:EXL122"/>
    <mergeCell ref="EXM122:EXT122"/>
    <mergeCell ref="EXU122:EYB122"/>
    <mergeCell ref="FHI122:FHP122"/>
    <mergeCell ref="FHQ122:FHX122"/>
    <mergeCell ref="FHY122:FIF122"/>
    <mergeCell ref="FIG122:FIN122"/>
    <mergeCell ref="FIO122:FIV122"/>
    <mergeCell ref="FFU122:FGB122"/>
    <mergeCell ref="FGC122:FGJ122"/>
    <mergeCell ref="FGK122:FGR122"/>
    <mergeCell ref="FGS122:FGZ122"/>
    <mergeCell ref="FHA122:FHH122"/>
    <mergeCell ref="FEG122:FEN122"/>
    <mergeCell ref="FEO122:FEV122"/>
    <mergeCell ref="FEW122:FFD122"/>
    <mergeCell ref="FFE122:FFL122"/>
    <mergeCell ref="FFM122:FFT122"/>
    <mergeCell ref="FCS122:FCZ122"/>
    <mergeCell ref="FDA122:FDH122"/>
    <mergeCell ref="FDI122:FDP122"/>
    <mergeCell ref="FDQ122:FDX122"/>
    <mergeCell ref="FDY122:FEF122"/>
    <mergeCell ref="FNM122:FNT122"/>
    <mergeCell ref="FNU122:FOB122"/>
    <mergeCell ref="FOC122:FOJ122"/>
    <mergeCell ref="FOK122:FOR122"/>
    <mergeCell ref="FOS122:FOZ122"/>
    <mergeCell ref="FLY122:FMF122"/>
    <mergeCell ref="FMG122:FMN122"/>
    <mergeCell ref="FMO122:FMV122"/>
    <mergeCell ref="FMW122:FND122"/>
    <mergeCell ref="FNE122:FNL122"/>
    <mergeCell ref="FKK122:FKR122"/>
    <mergeCell ref="FKS122:FKZ122"/>
    <mergeCell ref="FLA122:FLH122"/>
    <mergeCell ref="FLI122:FLP122"/>
    <mergeCell ref="FLQ122:FLX122"/>
    <mergeCell ref="FIW122:FJD122"/>
    <mergeCell ref="FJE122:FJL122"/>
    <mergeCell ref="FJM122:FJT122"/>
    <mergeCell ref="FJU122:FKB122"/>
    <mergeCell ref="FKC122:FKJ122"/>
    <mergeCell ref="FTQ122:FTX122"/>
    <mergeCell ref="FTY122:FUF122"/>
    <mergeCell ref="FUG122:FUN122"/>
    <mergeCell ref="FUO122:FUV122"/>
    <mergeCell ref="FUW122:FVD122"/>
    <mergeCell ref="FSC122:FSJ122"/>
    <mergeCell ref="FSK122:FSR122"/>
    <mergeCell ref="FSS122:FSZ122"/>
    <mergeCell ref="FTA122:FTH122"/>
    <mergeCell ref="FTI122:FTP122"/>
    <mergeCell ref="FQO122:FQV122"/>
    <mergeCell ref="FQW122:FRD122"/>
    <mergeCell ref="FRE122:FRL122"/>
    <mergeCell ref="FRM122:FRT122"/>
    <mergeCell ref="FRU122:FSB122"/>
    <mergeCell ref="FPA122:FPH122"/>
    <mergeCell ref="FPI122:FPP122"/>
    <mergeCell ref="FPQ122:FPX122"/>
    <mergeCell ref="FPY122:FQF122"/>
    <mergeCell ref="FQG122:FQN122"/>
    <mergeCell ref="FZU122:GAB122"/>
    <mergeCell ref="GAC122:GAJ122"/>
    <mergeCell ref="GAK122:GAR122"/>
    <mergeCell ref="GAS122:GAZ122"/>
    <mergeCell ref="GBA122:GBH122"/>
    <mergeCell ref="FYG122:FYN122"/>
    <mergeCell ref="FYO122:FYV122"/>
    <mergeCell ref="FYW122:FZD122"/>
    <mergeCell ref="FZE122:FZL122"/>
    <mergeCell ref="FZM122:FZT122"/>
    <mergeCell ref="FWS122:FWZ122"/>
    <mergeCell ref="FXA122:FXH122"/>
    <mergeCell ref="FXI122:FXP122"/>
    <mergeCell ref="FXQ122:FXX122"/>
    <mergeCell ref="FXY122:FYF122"/>
    <mergeCell ref="FVE122:FVL122"/>
    <mergeCell ref="FVM122:FVT122"/>
    <mergeCell ref="FVU122:FWB122"/>
    <mergeCell ref="FWC122:FWJ122"/>
    <mergeCell ref="FWK122:FWR122"/>
    <mergeCell ref="GFY122:GGF122"/>
    <mergeCell ref="GGG122:GGN122"/>
    <mergeCell ref="GGO122:GGV122"/>
    <mergeCell ref="GGW122:GHD122"/>
    <mergeCell ref="GHE122:GHL122"/>
    <mergeCell ref="GEK122:GER122"/>
    <mergeCell ref="GES122:GEZ122"/>
    <mergeCell ref="GFA122:GFH122"/>
    <mergeCell ref="GFI122:GFP122"/>
    <mergeCell ref="GFQ122:GFX122"/>
    <mergeCell ref="GCW122:GDD122"/>
    <mergeCell ref="GDE122:GDL122"/>
    <mergeCell ref="GDM122:GDT122"/>
    <mergeCell ref="GDU122:GEB122"/>
    <mergeCell ref="GEC122:GEJ122"/>
    <mergeCell ref="GBI122:GBP122"/>
    <mergeCell ref="GBQ122:GBX122"/>
    <mergeCell ref="GBY122:GCF122"/>
    <mergeCell ref="GCG122:GCN122"/>
    <mergeCell ref="GCO122:GCV122"/>
    <mergeCell ref="GMC122:GMJ122"/>
    <mergeCell ref="GMK122:GMR122"/>
    <mergeCell ref="GMS122:GMZ122"/>
    <mergeCell ref="GNA122:GNH122"/>
    <mergeCell ref="GNI122:GNP122"/>
    <mergeCell ref="GKO122:GKV122"/>
    <mergeCell ref="GKW122:GLD122"/>
    <mergeCell ref="GLE122:GLL122"/>
    <mergeCell ref="GLM122:GLT122"/>
    <mergeCell ref="GLU122:GMB122"/>
    <mergeCell ref="GJA122:GJH122"/>
    <mergeCell ref="GJI122:GJP122"/>
    <mergeCell ref="GJQ122:GJX122"/>
    <mergeCell ref="GJY122:GKF122"/>
    <mergeCell ref="GKG122:GKN122"/>
    <mergeCell ref="GHM122:GHT122"/>
    <mergeCell ref="GHU122:GIB122"/>
    <mergeCell ref="GIC122:GIJ122"/>
    <mergeCell ref="GIK122:GIR122"/>
    <mergeCell ref="GIS122:GIZ122"/>
    <mergeCell ref="GSG122:GSN122"/>
    <mergeCell ref="GSO122:GSV122"/>
    <mergeCell ref="GSW122:GTD122"/>
    <mergeCell ref="GTE122:GTL122"/>
    <mergeCell ref="GTM122:GTT122"/>
    <mergeCell ref="GQS122:GQZ122"/>
    <mergeCell ref="GRA122:GRH122"/>
    <mergeCell ref="GRI122:GRP122"/>
    <mergeCell ref="GRQ122:GRX122"/>
    <mergeCell ref="GRY122:GSF122"/>
    <mergeCell ref="GPE122:GPL122"/>
    <mergeCell ref="GPM122:GPT122"/>
    <mergeCell ref="GPU122:GQB122"/>
    <mergeCell ref="GQC122:GQJ122"/>
    <mergeCell ref="GQK122:GQR122"/>
    <mergeCell ref="GNQ122:GNX122"/>
    <mergeCell ref="GNY122:GOF122"/>
    <mergeCell ref="GOG122:GON122"/>
    <mergeCell ref="GOO122:GOV122"/>
    <mergeCell ref="GOW122:GPD122"/>
    <mergeCell ref="GYK122:GYR122"/>
    <mergeCell ref="GYS122:GYZ122"/>
    <mergeCell ref="GZA122:GZH122"/>
    <mergeCell ref="GZI122:GZP122"/>
    <mergeCell ref="GZQ122:GZX122"/>
    <mergeCell ref="GWW122:GXD122"/>
    <mergeCell ref="GXE122:GXL122"/>
    <mergeCell ref="GXM122:GXT122"/>
    <mergeCell ref="GXU122:GYB122"/>
    <mergeCell ref="GYC122:GYJ122"/>
    <mergeCell ref="GVI122:GVP122"/>
    <mergeCell ref="GVQ122:GVX122"/>
    <mergeCell ref="GVY122:GWF122"/>
    <mergeCell ref="GWG122:GWN122"/>
    <mergeCell ref="GWO122:GWV122"/>
    <mergeCell ref="GTU122:GUB122"/>
    <mergeCell ref="GUC122:GUJ122"/>
    <mergeCell ref="GUK122:GUR122"/>
    <mergeCell ref="GUS122:GUZ122"/>
    <mergeCell ref="GVA122:GVH122"/>
    <mergeCell ref="HEO122:HEV122"/>
    <mergeCell ref="HEW122:HFD122"/>
    <mergeCell ref="HFE122:HFL122"/>
    <mergeCell ref="HFM122:HFT122"/>
    <mergeCell ref="HFU122:HGB122"/>
    <mergeCell ref="HDA122:HDH122"/>
    <mergeCell ref="HDI122:HDP122"/>
    <mergeCell ref="HDQ122:HDX122"/>
    <mergeCell ref="HDY122:HEF122"/>
    <mergeCell ref="HEG122:HEN122"/>
    <mergeCell ref="HBM122:HBT122"/>
    <mergeCell ref="HBU122:HCB122"/>
    <mergeCell ref="HCC122:HCJ122"/>
    <mergeCell ref="HCK122:HCR122"/>
    <mergeCell ref="HCS122:HCZ122"/>
    <mergeCell ref="GZY122:HAF122"/>
    <mergeCell ref="HAG122:HAN122"/>
    <mergeCell ref="HAO122:HAV122"/>
    <mergeCell ref="HAW122:HBD122"/>
    <mergeCell ref="HBE122:HBL122"/>
    <mergeCell ref="HKS122:HKZ122"/>
    <mergeCell ref="HLA122:HLH122"/>
    <mergeCell ref="HLI122:HLP122"/>
    <mergeCell ref="HLQ122:HLX122"/>
    <mergeCell ref="HLY122:HMF122"/>
    <mergeCell ref="HJE122:HJL122"/>
    <mergeCell ref="HJM122:HJT122"/>
    <mergeCell ref="HJU122:HKB122"/>
    <mergeCell ref="HKC122:HKJ122"/>
    <mergeCell ref="HKK122:HKR122"/>
    <mergeCell ref="HHQ122:HHX122"/>
    <mergeCell ref="HHY122:HIF122"/>
    <mergeCell ref="HIG122:HIN122"/>
    <mergeCell ref="HIO122:HIV122"/>
    <mergeCell ref="HIW122:HJD122"/>
    <mergeCell ref="HGC122:HGJ122"/>
    <mergeCell ref="HGK122:HGR122"/>
    <mergeCell ref="HGS122:HGZ122"/>
    <mergeCell ref="HHA122:HHH122"/>
    <mergeCell ref="HHI122:HHP122"/>
    <mergeCell ref="HQW122:HRD122"/>
    <mergeCell ref="HRE122:HRL122"/>
    <mergeCell ref="HRM122:HRT122"/>
    <mergeCell ref="HRU122:HSB122"/>
    <mergeCell ref="HSC122:HSJ122"/>
    <mergeCell ref="HPI122:HPP122"/>
    <mergeCell ref="HPQ122:HPX122"/>
    <mergeCell ref="HPY122:HQF122"/>
    <mergeCell ref="HQG122:HQN122"/>
    <mergeCell ref="HQO122:HQV122"/>
    <mergeCell ref="HNU122:HOB122"/>
    <mergeCell ref="HOC122:HOJ122"/>
    <mergeCell ref="HOK122:HOR122"/>
    <mergeCell ref="HOS122:HOZ122"/>
    <mergeCell ref="HPA122:HPH122"/>
    <mergeCell ref="HMG122:HMN122"/>
    <mergeCell ref="HMO122:HMV122"/>
    <mergeCell ref="HMW122:HND122"/>
    <mergeCell ref="HNE122:HNL122"/>
    <mergeCell ref="HNM122:HNT122"/>
    <mergeCell ref="HXA122:HXH122"/>
    <mergeCell ref="HXI122:HXP122"/>
    <mergeCell ref="HXQ122:HXX122"/>
    <mergeCell ref="HXY122:HYF122"/>
    <mergeCell ref="HYG122:HYN122"/>
    <mergeCell ref="HVM122:HVT122"/>
    <mergeCell ref="HVU122:HWB122"/>
    <mergeCell ref="HWC122:HWJ122"/>
    <mergeCell ref="HWK122:HWR122"/>
    <mergeCell ref="HWS122:HWZ122"/>
    <mergeCell ref="HTY122:HUF122"/>
    <mergeCell ref="HUG122:HUN122"/>
    <mergeCell ref="HUO122:HUV122"/>
    <mergeCell ref="HUW122:HVD122"/>
    <mergeCell ref="HVE122:HVL122"/>
    <mergeCell ref="HSK122:HSR122"/>
    <mergeCell ref="HSS122:HSZ122"/>
    <mergeCell ref="HTA122:HTH122"/>
    <mergeCell ref="HTI122:HTP122"/>
    <mergeCell ref="HTQ122:HTX122"/>
    <mergeCell ref="IDE122:IDL122"/>
    <mergeCell ref="IDM122:IDT122"/>
    <mergeCell ref="IDU122:IEB122"/>
    <mergeCell ref="IEC122:IEJ122"/>
    <mergeCell ref="IEK122:IER122"/>
    <mergeCell ref="IBQ122:IBX122"/>
    <mergeCell ref="IBY122:ICF122"/>
    <mergeCell ref="ICG122:ICN122"/>
    <mergeCell ref="ICO122:ICV122"/>
    <mergeCell ref="ICW122:IDD122"/>
    <mergeCell ref="IAC122:IAJ122"/>
    <mergeCell ref="IAK122:IAR122"/>
    <mergeCell ref="IAS122:IAZ122"/>
    <mergeCell ref="IBA122:IBH122"/>
    <mergeCell ref="IBI122:IBP122"/>
    <mergeCell ref="HYO122:HYV122"/>
    <mergeCell ref="HYW122:HZD122"/>
    <mergeCell ref="HZE122:HZL122"/>
    <mergeCell ref="HZM122:HZT122"/>
    <mergeCell ref="HZU122:IAB122"/>
    <mergeCell ref="IJI122:IJP122"/>
    <mergeCell ref="IJQ122:IJX122"/>
    <mergeCell ref="IJY122:IKF122"/>
    <mergeCell ref="IKG122:IKN122"/>
    <mergeCell ref="IKO122:IKV122"/>
    <mergeCell ref="IHU122:IIB122"/>
    <mergeCell ref="IIC122:IIJ122"/>
    <mergeCell ref="IIK122:IIR122"/>
    <mergeCell ref="IIS122:IIZ122"/>
    <mergeCell ref="IJA122:IJH122"/>
    <mergeCell ref="IGG122:IGN122"/>
    <mergeCell ref="IGO122:IGV122"/>
    <mergeCell ref="IGW122:IHD122"/>
    <mergeCell ref="IHE122:IHL122"/>
    <mergeCell ref="IHM122:IHT122"/>
    <mergeCell ref="IES122:IEZ122"/>
    <mergeCell ref="IFA122:IFH122"/>
    <mergeCell ref="IFI122:IFP122"/>
    <mergeCell ref="IFQ122:IFX122"/>
    <mergeCell ref="IFY122:IGF122"/>
    <mergeCell ref="IPM122:IPT122"/>
    <mergeCell ref="IPU122:IQB122"/>
    <mergeCell ref="IQC122:IQJ122"/>
    <mergeCell ref="IQK122:IQR122"/>
    <mergeCell ref="IQS122:IQZ122"/>
    <mergeCell ref="INY122:IOF122"/>
    <mergeCell ref="IOG122:ION122"/>
    <mergeCell ref="IOO122:IOV122"/>
    <mergeCell ref="IOW122:IPD122"/>
    <mergeCell ref="IPE122:IPL122"/>
    <mergeCell ref="IMK122:IMR122"/>
    <mergeCell ref="IMS122:IMZ122"/>
    <mergeCell ref="INA122:INH122"/>
    <mergeCell ref="INI122:INP122"/>
    <mergeCell ref="INQ122:INX122"/>
    <mergeCell ref="IKW122:ILD122"/>
    <mergeCell ref="ILE122:ILL122"/>
    <mergeCell ref="ILM122:ILT122"/>
    <mergeCell ref="ILU122:IMB122"/>
    <mergeCell ref="IMC122:IMJ122"/>
    <mergeCell ref="IVQ122:IVX122"/>
    <mergeCell ref="IVY122:IWF122"/>
    <mergeCell ref="IWG122:IWN122"/>
    <mergeCell ref="IWO122:IWV122"/>
    <mergeCell ref="IWW122:IXD122"/>
    <mergeCell ref="IUC122:IUJ122"/>
    <mergeCell ref="IUK122:IUR122"/>
    <mergeCell ref="IUS122:IUZ122"/>
    <mergeCell ref="IVA122:IVH122"/>
    <mergeCell ref="IVI122:IVP122"/>
    <mergeCell ref="ISO122:ISV122"/>
    <mergeCell ref="ISW122:ITD122"/>
    <mergeCell ref="ITE122:ITL122"/>
    <mergeCell ref="ITM122:ITT122"/>
    <mergeCell ref="ITU122:IUB122"/>
    <mergeCell ref="IRA122:IRH122"/>
    <mergeCell ref="IRI122:IRP122"/>
    <mergeCell ref="IRQ122:IRX122"/>
    <mergeCell ref="IRY122:ISF122"/>
    <mergeCell ref="ISG122:ISN122"/>
    <mergeCell ref="JBU122:JCB122"/>
    <mergeCell ref="JCC122:JCJ122"/>
    <mergeCell ref="JCK122:JCR122"/>
    <mergeCell ref="JCS122:JCZ122"/>
    <mergeCell ref="JDA122:JDH122"/>
    <mergeCell ref="JAG122:JAN122"/>
    <mergeCell ref="JAO122:JAV122"/>
    <mergeCell ref="JAW122:JBD122"/>
    <mergeCell ref="JBE122:JBL122"/>
    <mergeCell ref="JBM122:JBT122"/>
    <mergeCell ref="IYS122:IYZ122"/>
    <mergeCell ref="IZA122:IZH122"/>
    <mergeCell ref="IZI122:IZP122"/>
    <mergeCell ref="IZQ122:IZX122"/>
    <mergeCell ref="IZY122:JAF122"/>
    <mergeCell ref="IXE122:IXL122"/>
    <mergeCell ref="IXM122:IXT122"/>
    <mergeCell ref="IXU122:IYB122"/>
    <mergeCell ref="IYC122:IYJ122"/>
    <mergeCell ref="IYK122:IYR122"/>
    <mergeCell ref="JHY122:JIF122"/>
    <mergeCell ref="JIG122:JIN122"/>
    <mergeCell ref="JIO122:JIV122"/>
    <mergeCell ref="JIW122:JJD122"/>
    <mergeCell ref="JJE122:JJL122"/>
    <mergeCell ref="JGK122:JGR122"/>
    <mergeCell ref="JGS122:JGZ122"/>
    <mergeCell ref="JHA122:JHH122"/>
    <mergeCell ref="JHI122:JHP122"/>
    <mergeCell ref="JHQ122:JHX122"/>
    <mergeCell ref="JEW122:JFD122"/>
    <mergeCell ref="JFE122:JFL122"/>
    <mergeCell ref="JFM122:JFT122"/>
    <mergeCell ref="JFU122:JGB122"/>
    <mergeCell ref="JGC122:JGJ122"/>
    <mergeCell ref="JDI122:JDP122"/>
    <mergeCell ref="JDQ122:JDX122"/>
    <mergeCell ref="JDY122:JEF122"/>
    <mergeCell ref="JEG122:JEN122"/>
    <mergeCell ref="JEO122:JEV122"/>
    <mergeCell ref="JOC122:JOJ122"/>
    <mergeCell ref="JOK122:JOR122"/>
    <mergeCell ref="JOS122:JOZ122"/>
    <mergeCell ref="JPA122:JPH122"/>
    <mergeCell ref="JPI122:JPP122"/>
    <mergeCell ref="JMO122:JMV122"/>
    <mergeCell ref="JMW122:JND122"/>
    <mergeCell ref="JNE122:JNL122"/>
    <mergeCell ref="JNM122:JNT122"/>
    <mergeCell ref="JNU122:JOB122"/>
    <mergeCell ref="JLA122:JLH122"/>
    <mergeCell ref="JLI122:JLP122"/>
    <mergeCell ref="JLQ122:JLX122"/>
    <mergeCell ref="JLY122:JMF122"/>
    <mergeCell ref="JMG122:JMN122"/>
    <mergeCell ref="JJM122:JJT122"/>
    <mergeCell ref="JJU122:JKB122"/>
    <mergeCell ref="JKC122:JKJ122"/>
    <mergeCell ref="JKK122:JKR122"/>
    <mergeCell ref="JKS122:JKZ122"/>
    <mergeCell ref="JUG122:JUN122"/>
    <mergeCell ref="JUO122:JUV122"/>
    <mergeCell ref="JUW122:JVD122"/>
    <mergeCell ref="JVE122:JVL122"/>
    <mergeCell ref="JVM122:JVT122"/>
    <mergeCell ref="JSS122:JSZ122"/>
    <mergeCell ref="JTA122:JTH122"/>
    <mergeCell ref="JTI122:JTP122"/>
    <mergeCell ref="JTQ122:JTX122"/>
    <mergeCell ref="JTY122:JUF122"/>
    <mergeCell ref="JRE122:JRL122"/>
    <mergeCell ref="JRM122:JRT122"/>
    <mergeCell ref="JRU122:JSB122"/>
    <mergeCell ref="JSC122:JSJ122"/>
    <mergeCell ref="JSK122:JSR122"/>
    <mergeCell ref="JPQ122:JPX122"/>
    <mergeCell ref="JPY122:JQF122"/>
    <mergeCell ref="JQG122:JQN122"/>
    <mergeCell ref="JQO122:JQV122"/>
    <mergeCell ref="JQW122:JRD122"/>
    <mergeCell ref="KAK122:KAR122"/>
    <mergeCell ref="KAS122:KAZ122"/>
    <mergeCell ref="KBA122:KBH122"/>
    <mergeCell ref="KBI122:KBP122"/>
    <mergeCell ref="KBQ122:KBX122"/>
    <mergeCell ref="JYW122:JZD122"/>
    <mergeCell ref="JZE122:JZL122"/>
    <mergeCell ref="JZM122:JZT122"/>
    <mergeCell ref="JZU122:KAB122"/>
    <mergeCell ref="KAC122:KAJ122"/>
    <mergeCell ref="JXI122:JXP122"/>
    <mergeCell ref="JXQ122:JXX122"/>
    <mergeCell ref="JXY122:JYF122"/>
    <mergeCell ref="JYG122:JYN122"/>
    <mergeCell ref="JYO122:JYV122"/>
    <mergeCell ref="JVU122:JWB122"/>
    <mergeCell ref="JWC122:JWJ122"/>
    <mergeCell ref="JWK122:JWR122"/>
    <mergeCell ref="JWS122:JWZ122"/>
    <mergeCell ref="JXA122:JXH122"/>
    <mergeCell ref="KGO122:KGV122"/>
    <mergeCell ref="KGW122:KHD122"/>
    <mergeCell ref="KHE122:KHL122"/>
    <mergeCell ref="KHM122:KHT122"/>
    <mergeCell ref="KHU122:KIB122"/>
    <mergeCell ref="KFA122:KFH122"/>
    <mergeCell ref="KFI122:KFP122"/>
    <mergeCell ref="KFQ122:KFX122"/>
    <mergeCell ref="KFY122:KGF122"/>
    <mergeCell ref="KGG122:KGN122"/>
    <mergeCell ref="KDM122:KDT122"/>
    <mergeCell ref="KDU122:KEB122"/>
    <mergeCell ref="KEC122:KEJ122"/>
    <mergeCell ref="KEK122:KER122"/>
    <mergeCell ref="KES122:KEZ122"/>
    <mergeCell ref="KBY122:KCF122"/>
    <mergeCell ref="KCG122:KCN122"/>
    <mergeCell ref="KCO122:KCV122"/>
    <mergeCell ref="KCW122:KDD122"/>
    <mergeCell ref="KDE122:KDL122"/>
    <mergeCell ref="KMS122:KMZ122"/>
    <mergeCell ref="KNA122:KNH122"/>
    <mergeCell ref="KNI122:KNP122"/>
    <mergeCell ref="KNQ122:KNX122"/>
    <mergeCell ref="KNY122:KOF122"/>
    <mergeCell ref="KLE122:KLL122"/>
    <mergeCell ref="KLM122:KLT122"/>
    <mergeCell ref="KLU122:KMB122"/>
    <mergeCell ref="KMC122:KMJ122"/>
    <mergeCell ref="KMK122:KMR122"/>
    <mergeCell ref="KJQ122:KJX122"/>
    <mergeCell ref="KJY122:KKF122"/>
    <mergeCell ref="KKG122:KKN122"/>
    <mergeCell ref="KKO122:KKV122"/>
    <mergeCell ref="KKW122:KLD122"/>
    <mergeCell ref="KIC122:KIJ122"/>
    <mergeCell ref="KIK122:KIR122"/>
    <mergeCell ref="KIS122:KIZ122"/>
    <mergeCell ref="KJA122:KJH122"/>
    <mergeCell ref="KJI122:KJP122"/>
    <mergeCell ref="KSW122:KTD122"/>
    <mergeCell ref="KTE122:KTL122"/>
    <mergeCell ref="KTM122:KTT122"/>
    <mergeCell ref="KTU122:KUB122"/>
    <mergeCell ref="KUC122:KUJ122"/>
    <mergeCell ref="KRI122:KRP122"/>
    <mergeCell ref="KRQ122:KRX122"/>
    <mergeCell ref="KRY122:KSF122"/>
    <mergeCell ref="KSG122:KSN122"/>
    <mergeCell ref="KSO122:KSV122"/>
    <mergeCell ref="KPU122:KQB122"/>
    <mergeCell ref="KQC122:KQJ122"/>
    <mergeCell ref="KQK122:KQR122"/>
    <mergeCell ref="KQS122:KQZ122"/>
    <mergeCell ref="KRA122:KRH122"/>
    <mergeCell ref="KOG122:KON122"/>
    <mergeCell ref="KOO122:KOV122"/>
    <mergeCell ref="KOW122:KPD122"/>
    <mergeCell ref="KPE122:KPL122"/>
    <mergeCell ref="KPM122:KPT122"/>
    <mergeCell ref="KZA122:KZH122"/>
    <mergeCell ref="KZI122:KZP122"/>
    <mergeCell ref="KZQ122:KZX122"/>
    <mergeCell ref="KZY122:LAF122"/>
    <mergeCell ref="LAG122:LAN122"/>
    <mergeCell ref="KXM122:KXT122"/>
    <mergeCell ref="KXU122:KYB122"/>
    <mergeCell ref="KYC122:KYJ122"/>
    <mergeCell ref="KYK122:KYR122"/>
    <mergeCell ref="KYS122:KYZ122"/>
    <mergeCell ref="KVY122:KWF122"/>
    <mergeCell ref="KWG122:KWN122"/>
    <mergeCell ref="KWO122:KWV122"/>
    <mergeCell ref="KWW122:KXD122"/>
    <mergeCell ref="KXE122:KXL122"/>
    <mergeCell ref="KUK122:KUR122"/>
    <mergeCell ref="KUS122:KUZ122"/>
    <mergeCell ref="KVA122:KVH122"/>
    <mergeCell ref="KVI122:KVP122"/>
    <mergeCell ref="KVQ122:KVX122"/>
    <mergeCell ref="LFE122:LFL122"/>
    <mergeCell ref="LFM122:LFT122"/>
    <mergeCell ref="LFU122:LGB122"/>
    <mergeCell ref="LGC122:LGJ122"/>
    <mergeCell ref="LGK122:LGR122"/>
    <mergeCell ref="LDQ122:LDX122"/>
    <mergeCell ref="LDY122:LEF122"/>
    <mergeCell ref="LEG122:LEN122"/>
    <mergeCell ref="LEO122:LEV122"/>
    <mergeCell ref="LEW122:LFD122"/>
    <mergeCell ref="LCC122:LCJ122"/>
    <mergeCell ref="LCK122:LCR122"/>
    <mergeCell ref="LCS122:LCZ122"/>
    <mergeCell ref="LDA122:LDH122"/>
    <mergeCell ref="LDI122:LDP122"/>
    <mergeCell ref="LAO122:LAV122"/>
    <mergeCell ref="LAW122:LBD122"/>
    <mergeCell ref="LBE122:LBL122"/>
    <mergeCell ref="LBM122:LBT122"/>
    <mergeCell ref="LBU122:LCB122"/>
    <mergeCell ref="LLI122:LLP122"/>
    <mergeCell ref="LLQ122:LLX122"/>
    <mergeCell ref="LLY122:LMF122"/>
    <mergeCell ref="LMG122:LMN122"/>
    <mergeCell ref="LMO122:LMV122"/>
    <mergeCell ref="LJU122:LKB122"/>
    <mergeCell ref="LKC122:LKJ122"/>
    <mergeCell ref="LKK122:LKR122"/>
    <mergeCell ref="LKS122:LKZ122"/>
    <mergeCell ref="LLA122:LLH122"/>
    <mergeCell ref="LIG122:LIN122"/>
    <mergeCell ref="LIO122:LIV122"/>
    <mergeCell ref="LIW122:LJD122"/>
    <mergeCell ref="LJE122:LJL122"/>
    <mergeCell ref="LJM122:LJT122"/>
    <mergeCell ref="LGS122:LGZ122"/>
    <mergeCell ref="LHA122:LHH122"/>
    <mergeCell ref="LHI122:LHP122"/>
    <mergeCell ref="LHQ122:LHX122"/>
    <mergeCell ref="LHY122:LIF122"/>
    <mergeCell ref="LRM122:LRT122"/>
    <mergeCell ref="LRU122:LSB122"/>
    <mergeCell ref="LSC122:LSJ122"/>
    <mergeCell ref="LSK122:LSR122"/>
    <mergeCell ref="LSS122:LSZ122"/>
    <mergeCell ref="LPY122:LQF122"/>
    <mergeCell ref="LQG122:LQN122"/>
    <mergeCell ref="LQO122:LQV122"/>
    <mergeCell ref="LQW122:LRD122"/>
    <mergeCell ref="LRE122:LRL122"/>
    <mergeCell ref="LOK122:LOR122"/>
    <mergeCell ref="LOS122:LOZ122"/>
    <mergeCell ref="LPA122:LPH122"/>
    <mergeCell ref="LPI122:LPP122"/>
    <mergeCell ref="LPQ122:LPX122"/>
    <mergeCell ref="LMW122:LND122"/>
    <mergeCell ref="LNE122:LNL122"/>
    <mergeCell ref="LNM122:LNT122"/>
    <mergeCell ref="LNU122:LOB122"/>
    <mergeCell ref="LOC122:LOJ122"/>
    <mergeCell ref="LXQ122:LXX122"/>
    <mergeCell ref="LXY122:LYF122"/>
    <mergeCell ref="LYG122:LYN122"/>
    <mergeCell ref="LYO122:LYV122"/>
    <mergeCell ref="LYW122:LZD122"/>
    <mergeCell ref="LWC122:LWJ122"/>
    <mergeCell ref="LWK122:LWR122"/>
    <mergeCell ref="LWS122:LWZ122"/>
    <mergeCell ref="LXA122:LXH122"/>
    <mergeCell ref="LXI122:LXP122"/>
    <mergeCell ref="LUO122:LUV122"/>
    <mergeCell ref="LUW122:LVD122"/>
    <mergeCell ref="LVE122:LVL122"/>
    <mergeCell ref="LVM122:LVT122"/>
    <mergeCell ref="LVU122:LWB122"/>
    <mergeCell ref="LTA122:LTH122"/>
    <mergeCell ref="LTI122:LTP122"/>
    <mergeCell ref="LTQ122:LTX122"/>
    <mergeCell ref="LTY122:LUF122"/>
    <mergeCell ref="LUG122:LUN122"/>
    <mergeCell ref="MDU122:MEB122"/>
    <mergeCell ref="MEC122:MEJ122"/>
    <mergeCell ref="MEK122:MER122"/>
    <mergeCell ref="MES122:MEZ122"/>
    <mergeCell ref="MFA122:MFH122"/>
    <mergeCell ref="MCG122:MCN122"/>
    <mergeCell ref="MCO122:MCV122"/>
    <mergeCell ref="MCW122:MDD122"/>
    <mergeCell ref="MDE122:MDL122"/>
    <mergeCell ref="MDM122:MDT122"/>
    <mergeCell ref="MAS122:MAZ122"/>
    <mergeCell ref="MBA122:MBH122"/>
    <mergeCell ref="MBI122:MBP122"/>
    <mergeCell ref="MBQ122:MBX122"/>
    <mergeCell ref="MBY122:MCF122"/>
    <mergeCell ref="LZE122:LZL122"/>
    <mergeCell ref="LZM122:LZT122"/>
    <mergeCell ref="LZU122:MAB122"/>
    <mergeCell ref="MAC122:MAJ122"/>
    <mergeCell ref="MAK122:MAR122"/>
    <mergeCell ref="MJY122:MKF122"/>
    <mergeCell ref="MKG122:MKN122"/>
    <mergeCell ref="MKO122:MKV122"/>
    <mergeCell ref="MKW122:MLD122"/>
    <mergeCell ref="MLE122:MLL122"/>
    <mergeCell ref="MIK122:MIR122"/>
    <mergeCell ref="MIS122:MIZ122"/>
    <mergeCell ref="MJA122:MJH122"/>
    <mergeCell ref="MJI122:MJP122"/>
    <mergeCell ref="MJQ122:MJX122"/>
    <mergeCell ref="MGW122:MHD122"/>
    <mergeCell ref="MHE122:MHL122"/>
    <mergeCell ref="MHM122:MHT122"/>
    <mergeCell ref="MHU122:MIB122"/>
    <mergeCell ref="MIC122:MIJ122"/>
    <mergeCell ref="MFI122:MFP122"/>
    <mergeCell ref="MFQ122:MFX122"/>
    <mergeCell ref="MFY122:MGF122"/>
    <mergeCell ref="MGG122:MGN122"/>
    <mergeCell ref="MGO122:MGV122"/>
    <mergeCell ref="MQC122:MQJ122"/>
    <mergeCell ref="MQK122:MQR122"/>
    <mergeCell ref="MQS122:MQZ122"/>
    <mergeCell ref="MRA122:MRH122"/>
    <mergeCell ref="MRI122:MRP122"/>
    <mergeCell ref="MOO122:MOV122"/>
    <mergeCell ref="MOW122:MPD122"/>
    <mergeCell ref="MPE122:MPL122"/>
    <mergeCell ref="MPM122:MPT122"/>
    <mergeCell ref="MPU122:MQB122"/>
    <mergeCell ref="MNA122:MNH122"/>
    <mergeCell ref="MNI122:MNP122"/>
    <mergeCell ref="MNQ122:MNX122"/>
    <mergeCell ref="MNY122:MOF122"/>
    <mergeCell ref="MOG122:MON122"/>
    <mergeCell ref="MLM122:MLT122"/>
    <mergeCell ref="MLU122:MMB122"/>
    <mergeCell ref="MMC122:MMJ122"/>
    <mergeCell ref="MMK122:MMR122"/>
    <mergeCell ref="MMS122:MMZ122"/>
    <mergeCell ref="MWG122:MWN122"/>
    <mergeCell ref="MWO122:MWV122"/>
    <mergeCell ref="MWW122:MXD122"/>
    <mergeCell ref="MXE122:MXL122"/>
    <mergeCell ref="MXM122:MXT122"/>
    <mergeCell ref="MUS122:MUZ122"/>
    <mergeCell ref="MVA122:MVH122"/>
    <mergeCell ref="MVI122:MVP122"/>
    <mergeCell ref="MVQ122:MVX122"/>
    <mergeCell ref="MVY122:MWF122"/>
    <mergeCell ref="MTE122:MTL122"/>
    <mergeCell ref="MTM122:MTT122"/>
    <mergeCell ref="MTU122:MUB122"/>
    <mergeCell ref="MUC122:MUJ122"/>
    <mergeCell ref="MUK122:MUR122"/>
    <mergeCell ref="MRQ122:MRX122"/>
    <mergeCell ref="MRY122:MSF122"/>
    <mergeCell ref="MSG122:MSN122"/>
    <mergeCell ref="MSO122:MSV122"/>
    <mergeCell ref="MSW122:MTD122"/>
    <mergeCell ref="NCK122:NCR122"/>
    <mergeCell ref="NCS122:NCZ122"/>
    <mergeCell ref="NDA122:NDH122"/>
    <mergeCell ref="NDI122:NDP122"/>
    <mergeCell ref="NDQ122:NDX122"/>
    <mergeCell ref="NAW122:NBD122"/>
    <mergeCell ref="NBE122:NBL122"/>
    <mergeCell ref="NBM122:NBT122"/>
    <mergeCell ref="NBU122:NCB122"/>
    <mergeCell ref="NCC122:NCJ122"/>
    <mergeCell ref="MZI122:MZP122"/>
    <mergeCell ref="MZQ122:MZX122"/>
    <mergeCell ref="MZY122:NAF122"/>
    <mergeCell ref="NAG122:NAN122"/>
    <mergeCell ref="NAO122:NAV122"/>
    <mergeCell ref="MXU122:MYB122"/>
    <mergeCell ref="MYC122:MYJ122"/>
    <mergeCell ref="MYK122:MYR122"/>
    <mergeCell ref="MYS122:MYZ122"/>
    <mergeCell ref="MZA122:MZH122"/>
    <mergeCell ref="NIO122:NIV122"/>
    <mergeCell ref="NIW122:NJD122"/>
    <mergeCell ref="NJE122:NJL122"/>
    <mergeCell ref="NJM122:NJT122"/>
    <mergeCell ref="NJU122:NKB122"/>
    <mergeCell ref="NHA122:NHH122"/>
    <mergeCell ref="NHI122:NHP122"/>
    <mergeCell ref="NHQ122:NHX122"/>
    <mergeCell ref="NHY122:NIF122"/>
    <mergeCell ref="NIG122:NIN122"/>
    <mergeCell ref="NFM122:NFT122"/>
    <mergeCell ref="NFU122:NGB122"/>
    <mergeCell ref="NGC122:NGJ122"/>
    <mergeCell ref="NGK122:NGR122"/>
    <mergeCell ref="NGS122:NGZ122"/>
    <mergeCell ref="NDY122:NEF122"/>
    <mergeCell ref="NEG122:NEN122"/>
    <mergeCell ref="NEO122:NEV122"/>
    <mergeCell ref="NEW122:NFD122"/>
    <mergeCell ref="NFE122:NFL122"/>
    <mergeCell ref="NOS122:NOZ122"/>
    <mergeCell ref="NPA122:NPH122"/>
    <mergeCell ref="NPI122:NPP122"/>
    <mergeCell ref="NPQ122:NPX122"/>
    <mergeCell ref="NPY122:NQF122"/>
    <mergeCell ref="NNE122:NNL122"/>
    <mergeCell ref="NNM122:NNT122"/>
    <mergeCell ref="NNU122:NOB122"/>
    <mergeCell ref="NOC122:NOJ122"/>
    <mergeCell ref="NOK122:NOR122"/>
    <mergeCell ref="NLQ122:NLX122"/>
    <mergeCell ref="NLY122:NMF122"/>
    <mergeCell ref="NMG122:NMN122"/>
    <mergeCell ref="NMO122:NMV122"/>
    <mergeCell ref="NMW122:NND122"/>
    <mergeCell ref="NKC122:NKJ122"/>
    <mergeCell ref="NKK122:NKR122"/>
    <mergeCell ref="NKS122:NKZ122"/>
    <mergeCell ref="NLA122:NLH122"/>
    <mergeCell ref="NLI122:NLP122"/>
    <mergeCell ref="NUW122:NVD122"/>
    <mergeCell ref="NVE122:NVL122"/>
    <mergeCell ref="NVM122:NVT122"/>
    <mergeCell ref="NVU122:NWB122"/>
    <mergeCell ref="NWC122:NWJ122"/>
    <mergeCell ref="NTI122:NTP122"/>
    <mergeCell ref="NTQ122:NTX122"/>
    <mergeCell ref="NTY122:NUF122"/>
    <mergeCell ref="NUG122:NUN122"/>
    <mergeCell ref="NUO122:NUV122"/>
    <mergeCell ref="NRU122:NSB122"/>
    <mergeCell ref="NSC122:NSJ122"/>
    <mergeCell ref="NSK122:NSR122"/>
    <mergeCell ref="NSS122:NSZ122"/>
    <mergeCell ref="NTA122:NTH122"/>
    <mergeCell ref="NQG122:NQN122"/>
    <mergeCell ref="NQO122:NQV122"/>
    <mergeCell ref="NQW122:NRD122"/>
    <mergeCell ref="NRE122:NRL122"/>
    <mergeCell ref="NRM122:NRT122"/>
    <mergeCell ref="OBA122:OBH122"/>
    <mergeCell ref="OBI122:OBP122"/>
    <mergeCell ref="OBQ122:OBX122"/>
    <mergeCell ref="OBY122:OCF122"/>
    <mergeCell ref="OCG122:OCN122"/>
    <mergeCell ref="NZM122:NZT122"/>
    <mergeCell ref="NZU122:OAB122"/>
    <mergeCell ref="OAC122:OAJ122"/>
    <mergeCell ref="OAK122:OAR122"/>
    <mergeCell ref="OAS122:OAZ122"/>
    <mergeCell ref="NXY122:NYF122"/>
    <mergeCell ref="NYG122:NYN122"/>
    <mergeCell ref="NYO122:NYV122"/>
    <mergeCell ref="NYW122:NZD122"/>
    <mergeCell ref="NZE122:NZL122"/>
    <mergeCell ref="NWK122:NWR122"/>
    <mergeCell ref="NWS122:NWZ122"/>
    <mergeCell ref="NXA122:NXH122"/>
    <mergeCell ref="NXI122:NXP122"/>
    <mergeCell ref="NXQ122:NXX122"/>
    <mergeCell ref="OHE122:OHL122"/>
    <mergeCell ref="OHM122:OHT122"/>
    <mergeCell ref="OHU122:OIB122"/>
    <mergeCell ref="OIC122:OIJ122"/>
    <mergeCell ref="OIK122:OIR122"/>
    <mergeCell ref="OFQ122:OFX122"/>
    <mergeCell ref="OFY122:OGF122"/>
    <mergeCell ref="OGG122:OGN122"/>
    <mergeCell ref="OGO122:OGV122"/>
    <mergeCell ref="OGW122:OHD122"/>
    <mergeCell ref="OEC122:OEJ122"/>
    <mergeCell ref="OEK122:OER122"/>
    <mergeCell ref="OES122:OEZ122"/>
    <mergeCell ref="OFA122:OFH122"/>
    <mergeCell ref="OFI122:OFP122"/>
    <mergeCell ref="OCO122:OCV122"/>
    <mergeCell ref="OCW122:ODD122"/>
    <mergeCell ref="ODE122:ODL122"/>
    <mergeCell ref="ODM122:ODT122"/>
    <mergeCell ref="ODU122:OEB122"/>
    <mergeCell ref="ONI122:ONP122"/>
    <mergeCell ref="ONQ122:ONX122"/>
    <mergeCell ref="ONY122:OOF122"/>
    <mergeCell ref="OOG122:OON122"/>
    <mergeCell ref="OOO122:OOV122"/>
    <mergeCell ref="OLU122:OMB122"/>
    <mergeCell ref="OMC122:OMJ122"/>
    <mergeCell ref="OMK122:OMR122"/>
    <mergeCell ref="OMS122:OMZ122"/>
    <mergeCell ref="ONA122:ONH122"/>
    <mergeCell ref="OKG122:OKN122"/>
    <mergeCell ref="OKO122:OKV122"/>
    <mergeCell ref="OKW122:OLD122"/>
    <mergeCell ref="OLE122:OLL122"/>
    <mergeCell ref="OLM122:OLT122"/>
    <mergeCell ref="OIS122:OIZ122"/>
    <mergeCell ref="OJA122:OJH122"/>
    <mergeCell ref="OJI122:OJP122"/>
    <mergeCell ref="OJQ122:OJX122"/>
    <mergeCell ref="OJY122:OKF122"/>
    <mergeCell ref="OTM122:OTT122"/>
    <mergeCell ref="OTU122:OUB122"/>
    <mergeCell ref="OUC122:OUJ122"/>
    <mergeCell ref="OUK122:OUR122"/>
    <mergeCell ref="OUS122:OUZ122"/>
    <mergeCell ref="ORY122:OSF122"/>
    <mergeCell ref="OSG122:OSN122"/>
    <mergeCell ref="OSO122:OSV122"/>
    <mergeCell ref="OSW122:OTD122"/>
    <mergeCell ref="OTE122:OTL122"/>
    <mergeCell ref="OQK122:OQR122"/>
    <mergeCell ref="OQS122:OQZ122"/>
    <mergeCell ref="ORA122:ORH122"/>
    <mergeCell ref="ORI122:ORP122"/>
    <mergeCell ref="ORQ122:ORX122"/>
    <mergeCell ref="OOW122:OPD122"/>
    <mergeCell ref="OPE122:OPL122"/>
    <mergeCell ref="OPM122:OPT122"/>
    <mergeCell ref="OPU122:OQB122"/>
    <mergeCell ref="OQC122:OQJ122"/>
    <mergeCell ref="OZQ122:OZX122"/>
    <mergeCell ref="OZY122:PAF122"/>
    <mergeCell ref="PAG122:PAN122"/>
    <mergeCell ref="PAO122:PAV122"/>
    <mergeCell ref="PAW122:PBD122"/>
    <mergeCell ref="OYC122:OYJ122"/>
    <mergeCell ref="OYK122:OYR122"/>
    <mergeCell ref="OYS122:OYZ122"/>
    <mergeCell ref="OZA122:OZH122"/>
    <mergeCell ref="OZI122:OZP122"/>
    <mergeCell ref="OWO122:OWV122"/>
    <mergeCell ref="OWW122:OXD122"/>
    <mergeCell ref="OXE122:OXL122"/>
    <mergeCell ref="OXM122:OXT122"/>
    <mergeCell ref="OXU122:OYB122"/>
    <mergeCell ref="OVA122:OVH122"/>
    <mergeCell ref="OVI122:OVP122"/>
    <mergeCell ref="OVQ122:OVX122"/>
    <mergeCell ref="OVY122:OWF122"/>
    <mergeCell ref="OWG122:OWN122"/>
    <mergeCell ref="PFU122:PGB122"/>
    <mergeCell ref="PGC122:PGJ122"/>
    <mergeCell ref="PGK122:PGR122"/>
    <mergeCell ref="PGS122:PGZ122"/>
    <mergeCell ref="PHA122:PHH122"/>
    <mergeCell ref="PEG122:PEN122"/>
    <mergeCell ref="PEO122:PEV122"/>
    <mergeCell ref="PEW122:PFD122"/>
    <mergeCell ref="PFE122:PFL122"/>
    <mergeCell ref="PFM122:PFT122"/>
    <mergeCell ref="PCS122:PCZ122"/>
    <mergeCell ref="PDA122:PDH122"/>
    <mergeCell ref="PDI122:PDP122"/>
    <mergeCell ref="PDQ122:PDX122"/>
    <mergeCell ref="PDY122:PEF122"/>
    <mergeCell ref="PBE122:PBL122"/>
    <mergeCell ref="PBM122:PBT122"/>
    <mergeCell ref="PBU122:PCB122"/>
    <mergeCell ref="PCC122:PCJ122"/>
    <mergeCell ref="PCK122:PCR122"/>
    <mergeCell ref="PLY122:PMF122"/>
    <mergeCell ref="PMG122:PMN122"/>
    <mergeCell ref="PMO122:PMV122"/>
    <mergeCell ref="PMW122:PND122"/>
    <mergeCell ref="PNE122:PNL122"/>
    <mergeCell ref="PKK122:PKR122"/>
    <mergeCell ref="PKS122:PKZ122"/>
    <mergeCell ref="PLA122:PLH122"/>
    <mergeCell ref="PLI122:PLP122"/>
    <mergeCell ref="PLQ122:PLX122"/>
    <mergeCell ref="PIW122:PJD122"/>
    <mergeCell ref="PJE122:PJL122"/>
    <mergeCell ref="PJM122:PJT122"/>
    <mergeCell ref="PJU122:PKB122"/>
    <mergeCell ref="PKC122:PKJ122"/>
    <mergeCell ref="PHI122:PHP122"/>
    <mergeCell ref="PHQ122:PHX122"/>
    <mergeCell ref="PHY122:PIF122"/>
    <mergeCell ref="PIG122:PIN122"/>
    <mergeCell ref="PIO122:PIV122"/>
    <mergeCell ref="PSC122:PSJ122"/>
    <mergeCell ref="PSK122:PSR122"/>
    <mergeCell ref="PSS122:PSZ122"/>
    <mergeCell ref="PTA122:PTH122"/>
    <mergeCell ref="PTI122:PTP122"/>
    <mergeCell ref="PQO122:PQV122"/>
    <mergeCell ref="PQW122:PRD122"/>
    <mergeCell ref="PRE122:PRL122"/>
    <mergeCell ref="PRM122:PRT122"/>
    <mergeCell ref="PRU122:PSB122"/>
    <mergeCell ref="PPA122:PPH122"/>
    <mergeCell ref="PPI122:PPP122"/>
    <mergeCell ref="PPQ122:PPX122"/>
    <mergeCell ref="PPY122:PQF122"/>
    <mergeCell ref="PQG122:PQN122"/>
    <mergeCell ref="PNM122:PNT122"/>
    <mergeCell ref="PNU122:POB122"/>
    <mergeCell ref="POC122:POJ122"/>
    <mergeCell ref="POK122:POR122"/>
    <mergeCell ref="POS122:POZ122"/>
    <mergeCell ref="PYG122:PYN122"/>
    <mergeCell ref="PYO122:PYV122"/>
    <mergeCell ref="PYW122:PZD122"/>
    <mergeCell ref="PZE122:PZL122"/>
    <mergeCell ref="PZM122:PZT122"/>
    <mergeCell ref="PWS122:PWZ122"/>
    <mergeCell ref="PXA122:PXH122"/>
    <mergeCell ref="PXI122:PXP122"/>
    <mergeCell ref="PXQ122:PXX122"/>
    <mergeCell ref="PXY122:PYF122"/>
    <mergeCell ref="PVE122:PVL122"/>
    <mergeCell ref="PVM122:PVT122"/>
    <mergeCell ref="PVU122:PWB122"/>
    <mergeCell ref="PWC122:PWJ122"/>
    <mergeCell ref="PWK122:PWR122"/>
    <mergeCell ref="PTQ122:PTX122"/>
    <mergeCell ref="PTY122:PUF122"/>
    <mergeCell ref="PUG122:PUN122"/>
    <mergeCell ref="PUO122:PUV122"/>
    <mergeCell ref="PUW122:PVD122"/>
    <mergeCell ref="QEK122:QER122"/>
    <mergeCell ref="QES122:QEZ122"/>
    <mergeCell ref="QFA122:QFH122"/>
    <mergeCell ref="QFI122:QFP122"/>
    <mergeCell ref="QFQ122:QFX122"/>
    <mergeCell ref="QCW122:QDD122"/>
    <mergeCell ref="QDE122:QDL122"/>
    <mergeCell ref="QDM122:QDT122"/>
    <mergeCell ref="QDU122:QEB122"/>
    <mergeCell ref="QEC122:QEJ122"/>
    <mergeCell ref="QBI122:QBP122"/>
    <mergeCell ref="QBQ122:QBX122"/>
    <mergeCell ref="QBY122:QCF122"/>
    <mergeCell ref="QCG122:QCN122"/>
    <mergeCell ref="QCO122:QCV122"/>
    <mergeCell ref="PZU122:QAB122"/>
    <mergeCell ref="QAC122:QAJ122"/>
    <mergeCell ref="QAK122:QAR122"/>
    <mergeCell ref="QAS122:QAZ122"/>
    <mergeCell ref="QBA122:QBH122"/>
    <mergeCell ref="QKO122:QKV122"/>
    <mergeCell ref="QKW122:QLD122"/>
    <mergeCell ref="QLE122:QLL122"/>
    <mergeCell ref="QLM122:QLT122"/>
    <mergeCell ref="QLU122:QMB122"/>
    <mergeCell ref="QJA122:QJH122"/>
    <mergeCell ref="QJI122:QJP122"/>
    <mergeCell ref="QJQ122:QJX122"/>
    <mergeCell ref="QJY122:QKF122"/>
    <mergeCell ref="QKG122:QKN122"/>
    <mergeCell ref="QHM122:QHT122"/>
    <mergeCell ref="QHU122:QIB122"/>
    <mergeCell ref="QIC122:QIJ122"/>
    <mergeCell ref="QIK122:QIR122"/>
    <mergeCell ref="QIS122:QIZ122"/>
    <mergeCell ref="QFY122:QGF122"/>
    <mergeCell ref="QGG122:QGN122"/>
    <mergeCell ref="QGO122:QGV122"/>
    <mergeCell ref="QGW122:QHD122"/>
    <mergeCell ref="QHE122:QHL122"/>
    <mergeCell ref="QQS122:QQZ122"/>
    <mergeCell ref="QRA122:QRH122"/>
    <mergeCell ref="QRI122:QRP122"/>
    <mergeCell ref="QRQ122:QRX122"/>
    <mergeCell ref="QRY122:QSF122"/>
    <mergeCell ref="QPE122:QPL122"/>
    <mergeCell ref="QPM122:QPT122"/>
    <mergeCell ref="QPU122:QQB122"/>
    <mergeCell ref="QQC122:QQJ122"/>
    <mergeCell ref="QQK122:QQR122"/>
    <mergeCell ref="QNQ122:QNX122"/>
    <mergeCell ref="QNY122:QOF122"/>
    <mergeCell ref="QOG122:QON122"/>
    <mergeCell ref="QOO122:QOV122"/>
    <mergeCell ref="QOW122:QPD122"/>
    <mergeCell ref="QMC122:QMJ122"/>
    <mergeCell ref="QMK122:QMR122"/>
    <mergeCell ref="QMS122:QMZ122"/>
    <mergeCell ref="QNA122:QNH122"/>
    <mergeCell ref="QNI122:QNP122"/>
    <mergeCell ref="QWW122:QXD122"/>
    <mergeCell ref="QXE122:QXL122"/>
    <mergeCell ref="QXM122:QXT122"/>
    <mergeCell ref="QXU122:QYB122"/>
    <mergeCell ref="QYC122:QYJ122"/>
    <mergeCell ref="QVI122:QVP122"/>
    <mergeCell ref="QVQ122:QVX122"/>
    <mergeCell ref="QVY122:QWF122"/>
    <mergeCell ref="QWG122:QWN122"/>
    <mergeCell ref="QWO122:QWV122"/>
    <mergeCell ref="QTU122:QUB122"/>
    <mergeCell ref="QUC122:QUJ122"/>
    <mergeCell ref="QUK122:QUR122"/>
    <mergeCell ref="QUS122:QUZ122"/>
    <mergeCell ref="QVA122:QVH122"/>
    <mergeCell ref="QSG122:QSN122"/>
    <mergeCell ref="QSO122:QSV122"/>
    <mergeCell ref="QSW122:QTD122"/>
    <mergeCell ref="QTE122:QTL122"/>
    <mergeCell ref="QTM122:QTT122"/>
    <mergeCell ref="RDA122:RDH122"/>
    <mergeCell ref="RDI122:RDP122"/>
    <mergeCell ref="RDQ122:RDX122"/>
    <mergeCell ref="RDY122:REF122"/>
    <mergeCell ref="REG122:REN122"/>
    <mergeCell ref="RBM122:RBT122"/>
    <mergeCell ref="RBU122:RCB122"/>
    <mergeCell ref="RCC122:RCJ122"/>
    <mergeCell ref="RCK122:RCR122"/>
    <mergeCell ref="RCS122:RCZ122"/>
    <mergeCell ref="QZY122:RAF122"/>
    <mergeCell ref="RAG122:RAN122"/>
    <mergeCell ref="RAO122:RAV122"/>
    <mergeCell ref="RAW122:RBD122"/>
    <mergeCell ref="RBE122:RBL122"/>
    <mergeCell ref="QYK122:QYR122"/>
    <mergeCell ref="QYS122:QYZ122"/>
    <mergeCell ref="QZA122:QZH122"/>
    <mergeCell ref="QZI122:QZP122"/>
    <mergeCell ref="QZQ122:QZX122"/>
    <mergeCell ref="RJE122:RJL122"/>
    <mergeCell ref="RJM122:RJT122"/>
    <mergeCell ref="RJU122:RKB122"/>
    <mergeCell ref="RKC122:RKJ122"/>
    <mergeCell ref="RKK122:RKR122"/>
    <mergeCell ref="RHQ122:RHX122"/>
    <mergeCell ref="RHY122:RIF122"/>
    <mergeCell ref="RIG122:RIN122"/>
    <mergeCell ref="RIO122:RIV122"/>
    <mergeCell ref="RIW122:RJD122"/>
    <mergeCell ref="RGC122:RGJ122"/>
    <mergeCell ref="RGK122:RGR122"/>
    <mergeCell ref="RGS122:RGZ122"/>
    <mergeCell ref="RHA122:RHH122"/>
    <mergeCell ref="RHI122:RHP122"/>
    <mergeCell ref="REO122:REV122"/>
    <mergeCell ref="REW122:RFD122"/>
    <mergeCell ref="RFE122:RFL122"/>
    <mergeCell ref="RFM122:RFT122"/>
    <mergeCell ref="RFU122:RGB122"/>
    <mergeCell ref="RPI122:RPP122"/>
    <mergeCell ref="RPQ122:RPX122"/>
    <mergeCell ref="RPY122:RQF122"/>
    <mergeCell ref="RQG122:RQN122"/>
    <mergeCell ref="RQO122:RQV122"/>
    <mergeCell ref="RNU122:ROB122"/>
    <mergeCell ref="ROC122:ROJ122"/>
    <mergeCell ref="ROK122:ROR122"/>
    <mergeCell ref="ROS122:ROZ122"/>
    <mergeCell ref="RPA122:RPH122"/>
    <mergeCell ref="RMG122:RMN122"/>
    <mergeCell ref="RMO122:RMV122"/>
    <mergeCell ref="RMW122:RND122"/>
    <mergeCell ref="RNE122:RNL122"/>
    <mergeCell ref="RNM122:RNT122"/>
    <mergeCell ref="RKS122:RKZ122"/>
    <mergeCell ref="RLA122:RLH122"/>
    <mergeCell ref="RLI122:RLP122"/>
    <mergeCell ref="RLQ122:RLX122"/>
    <mergeCell ref="RLY122:RMF122"/>
    <mergeCell ref="RVM122:RVT122"/>
    <mergeCell ref="RVU122:RWB122"/>
    <mergeCell ref="RWC122:RWJ122"/>
    <mergeCell ref="RWK122:RWR122"/>
    <mergeCell ref="RWS122:RWZ122"/>
    <mergeCell ref="RTY122:RUF122"/>
    <mergeCell ref="RUG122:RUN122"/>
    <mergeCell ref="RUO122:RUV122"/>
    <mergeCell ref="RUW122:RVD122"/>
    <mergeCell ref="RVE122:RVL122"/>
    <mergeCell ref="RSK122:RSR122"/>
    <mergeCell ref="RSS122:RSZ122"/>
    <mergeCell ref="RTA122:RTH122"/>
    <mergeCell ref="RTI122:RTP122"/>
    <mergeCell ref="RTQ122:RTX122"/>
    <mergeCell ref="RQW122:RRD122"/>
    <mergeCell ref="RRE122:RRL122"/>
    <mergeCell ref="RRM122:RRT122"/>
    <mergeCell ref="RRU122:RSB122"/>
    <mergeCell ref="RSC122:RSJ122"/>
    <mergeCell ref="SBQ122:SBX122"/>
    <mergeCell ref="SBY122:SCF122"/>
    <mergeCell ref="SCG122:SCN122"/>
    <mergeCell ref="SCO122:SCV122"/>
    <mergeCell ref="SCW122:SDD122"/>
    <mergeCell ref="SAC122:SAJ122"/>
    <mergeCell ref="SAK122:SAR122"/>
    <mergeCell ref="SAS122:SAZ122"/>
    <mergeCell ref="SBA122:SBH122"/>
    <mergeCell ref="SBI122:SBP122"/>
    <mergeCell ref="RYO122:RYV122"/>
    <mergeCell ref="RYW122:RZD122"/>
    <mergeCell ref="RZE122:RZL122"/>
    <mergeCell ref="RZM122:RZT122"/>
    <mergeCell ref="RZU122:SAB122"/>
    <mergeCell ref="RXA122:RXH122"/>
    <mergeCell ref="RXI122:RXP122"/>
    <mergeCell ref="RXQ122:RXX122"/>
    <mergeCell ref="RXY122:RYF122"/>
    <mergeCell ref="RYG122:RYN122"/>
    <mergeCell ref="SHU122:SIB122"/>
    <mergeCell ref="SIC122:SIJ122"/>
    <mergeCell ref="SIK122:SIR122"/>
    <mergeCell ref="SIS122:SIZ122"/>
    <mergeCell ref="SJA122:SJH122"/>
    <mergeCell ref="SGG122:SGN122"/>
    <mergeCell ref="SGO122:SGV122"/>
    <mergeCell ref="SGW122:SHD122"/>
    <mergeCell ref="SHE122:SHL122"/>
    <mergeCell ref="SHM122:SHT122"/>
    <mergeCell ref="SES122:SEZ122"/>
    <mergeCell ref="SFA122:SFH122"/>
    <mergeCell ref="SFI122:SFP122"/>
    <mergeCell ref="SFQ122:SFX122"/>
    <mergeCell ref="SFY122:SGF122"/>
    <mergeCell ref="SDE122:SDL122"/>
    <mergeCell ref="SDM122:SDT122"/>
    <mergeCell ref="SDU122:SEB122"/>
    <mergeCell ref="SEC122:SEJ122"/>
    <mergeCell ref="SEK122:SER122"/>
    <mergeCell ref="SNY122:SOF122"/>
    <mergeCell ref="SOG122:SON122"/>
    <mergeCell ref="SOO122:SOV122"/>
    <mergeCell ref="SOW122:SPD122"/>
    <mergeCell ref="SPE122:SPL122"/>
    <mergeCell ref="SMK122:SMR122"/>
    <mergeCell ref="SMS122:SMZ122"/>
    <mergeCell ref="SNA122:SNH122"/>
    <mergeCell ref="SNI122:SNP122"/>
    <mergeCell ref="SNQ122:SNX122"/>
    <mergeCell ref="SKW122:SLD122"/>
    <mergeCell ref="SLE122:SLL122"/>
    <mergeCell ref="SLM122:SLT122"/>
    <mergeCell ref="SLU122:SMB122"/>
    <mergeCell ref="SMC122:SMJ122"/>
    <mergeCell ref="SJI122:SJP122"/>
    <mergeCell ref="SJQ122:SJX122"/>
    <mergeCell ref="SJY122:SKF122"/>
    <mergeCell ref="SKG122:SKN122"/>
    <mergeCell ref="SKO122:SKV122"/>
    <mergeCell ref="SUC122:SUJ122"/>
    <mergeCell ref="SUK122:SUR122"/>
    <mergeCell ref="SUS122:SUZ122"/>
    <mergeCell ref="SVA122:SVH122"/>
    <mergeCell ref="SVI122:SVP122"/>
    <mergeCell ref="SSO122:SSV122"/>
    <mergeCell ref="SSW122:STD122"/>
    <mergeCell ref="STE122:STL122"/>
    <mergeCell ref="STM122:STT122"/>
    <mergeCell ref="STU122:SUB122"/>
    <mergeCell ref="SRA122:SRH122"/>
    <mergeCell ref="SRI122:SRP122"/>
    <mergeCell ref="SRQ122:SRX122"/>
    <mergeCell ref="SRY122:SSF122"/>
    <mergeCell ref="SSG122:SSN122"/>
    <mergeCell ref="SPM122:SPT122"/>
    <mergeCell ref="SPU122:SQB122"/>
    <mergeCell ref="SQC122:SQJ122"/>
    <mergeCell ref="SQK122:SQR122"/>
    <mergeCell ref="SQS122:SQZ122"/>
    <mergeCell ref="TAG122:TAN122"/>
    <mergeCell ref="TAO122:TAV122"/>
    <mergeCell ref="TAW122:TBD122"/>
    <mergeCell ref="TBE122:TBL122"/>
    <mergeCell ref="TBM122:TBT122"/>
    <mergeCell ref="SYS122:SYZ122"/>
    <mergeCell ref="SZA122:SZH122"/>
    <mergeCell ref="SZI122:SZP122"/>
    <mergeCell ref="SZQ122:SZX122"/>
    <mergeCell ref="SZY122:TAF122"/>
    <mergeCell ref="SXE122:SXL122"/>
    <mergeCell ref="SXM122:SXT122"/>
    <mergeCell ref="SXU122:SYB122"/>
    <mergeCell ref="SYC122:SYJ122"/>
    <mergeCell ref="SYK122:SYR122"/>
    <mergeCell ref="SVQ122:SVX122"/>
    <mergeCell ref="SVY122:SWF122"/>
    <mergeCell ref="SWG122:SWN122"/>
    <mergeCell ref="SWO122:SWV122"/>
    <mergeCell ref="SWW122:SXD122"/>
    <mergeCell ref="TGK122:TGR122"/>
    <mergeCell ref="TGS122:TGZ122"/>
    <mergeCell ref="THA122:THH122"/>
    <mergeCell ref="THI122:THP122"/>
    <mergeCell ref="THQ122:THX122"/>
    <mergeCell ref="TEW122:TFD122"/>
    <mergeCell ref="TFE122:TFL122"/>
    <mergeCell ref="TFM122:TFT122"/>
    <mergeCell ref="TFU122:TGB122"/>
    <mergeCell ref="TGC122:TGJ122"/>
    <mergeCell ref="TDI122:TDP122"/>
    <mergeCell ref="TDQ122:TDX122"/>
    <mergeCell ref="TDY122:TEF122"/>
    <mergeCell ref="TEG122:TEN122"/>
    <mergeCell ref="TEO122:TEV122"/>
    <mergeCell ref="TBU122:TCB122"/>
    <mergeCell ref="TCC122:TCJ122"/>
    <mergeCell ref="TCK122:TCR122"/>
    <mergeCell ref="TCS122:TCZ122"/>
    <mergeCell ref="TDA122:TDH122"/>
    <mergeCell ref="TMO122:TMV122"/>
    <mergeCell ref="TMW122:TND122"/>
    <mergeCell ref="TNE122:TNL122"/>
    <mergeCell ref="TNM122:TNT122"/>
    <mergeCell ref="TNU122:TOB122"/>
    <mergeCell ref="TLA122:TLH122"/>
    <mergeCell ref="TLI122:TLP122"/>
    <mergeCell ref="TLQ122:TLX122"/>
    <mergeCell ref="TLY122:TMF122"/>
    <mergeCell ref="TMG122:TMN122"/>
    <mergeCell ref="TJM122:TJT122"/>
    <mergeCell ref="TJU122:TKB122"/>
    <mergeCell ref="TKC122:TKJ122"/>
    <mergeCell ref="TKK122:TKR122"/>
    <mergeCell ref="TKS122:TKZ122"/>
    <mergeCell ref="THY122:TIF122"/>
    <mergeCell ref="TIG122:TIN122"/>
    <mergeCell ref="TIO122:TIV122"/>
    <mergeCell ref="TIW122:TJD122"/>
    <mergeCell ref="TJE122:TJL122"/>
    <mergeCell ref="TSS122:TSZ122"/>
    <mergeCell ref="TTA122:TTH122"/>
    <mergeCell ref="TTI122:TTP122"/>
    <mergeCell ref="TTQ122:TTX122"/>
    <mergeCell ref="TTY122:TUF122"/>
    <mergeCell ref="TRE122:TRL122"/>
    <mergeCell ref="TRM122:TRT122"/>
    <mergeCell ref="TRU122:TSB122"/>
    <mergeCell ref="TSC122:TSJ122"/>
    <mergeCell ref="TSK122:TSR122"/>
    <mergeCell ref="TPQ122:TPX122"/>
    <mergeCell ref="TPY122:TQF122"/>
    <mergeCell ref="TQG122:TQN122"/>
    <mergeCell ref="TQO122:TQV122"/>
    <mergeCell ref="TQW122:TRD122"/>
    <mergeCell ref="TOC122:TOJ122"/>
    <mergeCell ref="TOK122:TOR122"/>
    <mergeCell ref="TOS122:TOZ122"/>
    <mergeCell ref="TPA122:TPH122"/>
    <mergeCell ref="TPI122:TPP122"/>
    <mergeCell ref="TYW122:TZD122"/>
    <mergeCell ref="TZE122:TZL122"/>
    <mergeCell ref="TZM122:TZT122"/>
    <mergeCell ref="TZU122:UAB122"/>
    <mergeCell ref="UAC122:UAJ122"/>
    <mergeCell ref="TXI122:TXP122"/>
    <mergeCell ref="TXQ122:TXX122"/>
    <mergeCell ref="TXY122:TYF122"/>
    <mergeCell ref="TYG122:TYN122"/>
    <mergeCell ref="TYO122:TYV122"/>
    <mergeCell ref="TVU122:TWB122"/>
    <mergeCell ref="TWC122:TWJ122"/>
    <mergeCell ref="TWK122:TWR122"/>
    <mergeCell ref="TWS122:TWZ122"/>
    <mergeCell ref="TXA122:TXH122"/>
    <mergeCell ref="TUG122:TUN122"/>
    <mergeCell ref="TUO122:TUV122"/>
    <mergeCell ref="TUW122:TVD122"/>
    <mergeCell ref="TVE122:TVL122"/>
    <mergeCell ref="TVM122:TVT122"/>
    <mergeCell ref="UFA122:UFH122"/>
    <mergeCell ref="UFI122:UFP122"/>
    <mergeCell ref="UFQ122:UFX122"/>
    <mergeCell ref="UFY122:UGF122"/>
    <mergeCell ref="UGG122:UGN122"/>
    <mergeCell ref="UDM122:UDT122"/>
    <mergeCell ref="UDU122:UEB122"/>
    <mergeCell ref="UEC122:UEJ122"/>
    <mergeCell ref="UEK122:UER122"/>
    <mergeCell ref="UES122:UEZ122"/>
    <mergeCell ref="UBY122:UCF122"/>
    <mergeCell ref="UCG122:UCN122"/>
    <mergeCell ref="UCO122:UCV122"/>
    <mergeCell ref="UCW122:UDD122"/>
    <mergeCell ref="UDE122:UDL122"/>
    <mergeCell ref="UAK122:UAR122"/>
    <mergeCell ref="UAS122:UAZ122"/>
    <mergeCell ref="UBA122:UBH122"/>
    <mergeCell ref="UBI122:UBP122"/>
    <mergeCell ref="UBQ122:UBX122"/>
    <mergeCell ref="ULE122:ULL122"/>
    <mergeCell ref="ULM122:ULT122"/>
    <mergeCell ref="ULU122:UMB122"/>
    <mergeCell ref="UMC122:UMJ122"/>
    <mergeCell ref="UMK122:UMR122"/>
    <mergeCell ref="UJQ122:UJX122"/>
    <mergeCell ref="UJY122:UKF122"/>
    <mergeCell ref="UKG122:UKN122"/>
    <mergeCell ref="UKO122:UKV122"/>
    <mergeCell ref="UKW122:ULD122"/>
    <mergeCell ref="UIC122:UIJ122"/>
    <mergeCell ref="UIK122:UIR122"/>
    <mergeCell ref="UIS122:UIZ122"/>
    <mergeCell ref="UJA122:UJH122"/>
    <mergeCell ref="UJI122:UJP122"/>
    <mergeCell ref="UGO122:UGV122"/>
    <mergeCell ref="UGW122:UHD122"/>
    <mergeCell ref="UHE122:UHL122"/>
    <mergeCell ref="UHM122:UHT122"/>
    <mergeCell ref="UHU122:UIB122"/>
    <mergeCell ref="URI122:URP122"/>
    <mergeCell ref="URQ122:URX122"/>
    <mergeCell ref="URY122:USF122"/>
    <mergeCell ref="USG122:USN122"/>
    <mergeCell ref="USO122:USV122"/>
    <mergeCell ref="UPU122:UQB122"/>
    <mergeCell ref="UQC122:UQJ122"/>
    <mergeCell ref="UQK122:UQR122"/>
    <mergeCell ref="UQS122:UQZ122"/>
    <mergeCell ref="URA122:URH122"/>
    <mergeCell ref="UOG122:UON122"/>
    <mergeCell ref="UOO122:UOV122"/>
    <mergeCell ref="UOW122:UPD122"/>
    <mergeCell ref="UPE122:UPL122"/>
    <mergeCell ref="UPM122:UPT122"/>
    <mergeCell ref="UMS122:UMZ122"/>
    <mergeCell ref="UNA122:UNH122"/>
    <mergeCell ref="UNI122:UNP122"/>
    <mergeCell ref="UNQ122:UNX122"/>
    <mergeCell ref="UNY122:UOF122"/>
    <mergeCell ref="UXM122:UXT122"/>
    <mergeCell ref="UXU122:UYB122"/>
    <mergeCell ref="UYC122:UYJ122"/>
    <mergeCell ref="UYK122:UYR122"/>
    <mergeCell ref="UYS122:UYZ122"/>
    <mergeCell ref="UVY122:UWF122"/>
    <mergeCell ref="UWG122:UWN122"/>
    <mergeCell ref="UWO122:UWV122"/>
    <mergeCell ref="UWW122:UXD122"/>
    <mergeCell ref="UXE122:UXL122"/>
    <mergeCell ref="UUK122:UUR122"/>
    <mergeCell ref="UUS122:UUZ122"/>
    <mergeCell ref="UVA122:UVH122"/>
    <mergeCell ref="UVI122:UVP122"/>
    <mergeCell ref="UVQ122:UVX122"/>
    <mergeCell ref="USW122:UTD122"/>
    <mergeCell ref="UTE122:UTL122"/>
    <mergeCell ref="UTM122:UTT122"/>
    <mergeCell ref="UTU122:UUB122"/>
    <mergeCell ref="UUC122:UUJ122"/>
    <mergeCell ref="VDQ122:VDX122"/>
    <mergeCell ref="VDY122:VEF122"/>
    <mergeCell ref="VEG122:VEN122"/>
    <mergeCell ref="VEO122:VEV122"/>
    <mergeCell ref="VEW122:VFD122"/>
    <mergeCell ref="VCC122:VCJ122"/>
    <mergeCell ref="VCK122:VCR122"/>
    <mergeCell ref="VCS122:VCZ122"/>
    <mergeCell ref="VDA122:VDH122"/>
    <mergeCell ref="VDI122:VDP122"/>
    <mergeCell ref="VAO122:VAV122"/>
    <mergeCell ref="VAW122:VBD122"/>
    <mergeCell ref="VBE122:VBL122"/>
    <mergeCell ref="VBM122:VBT122"/>
    <mergeCell ref="VBU122:VCB122"/>
    <mergeCell ref="UZA122:UZH122"/>
    <mergeCell ref="UZI122:UZP122"/>
    <mergeCell ref="UZQ122:UZX122"/>
    <mergeCell ref="UZY122:VAF122"/>
    <mergeCell ref="VAG122:VAN122"/>
    <mergeCell ref="VJU122:VKB122"/>
    <mergeCell ref="VKC122:VKJ122"/>
    <mergeCell ref="VKK122:VKR122"/>
    <mergeCell ref="VKS122:VKZ122"/>
    <mergeCell ref="VLA122:VLH122"/>
    <mergeCell ref="VIG122:VIN122"/>
    <mergeCell ref="VIO122:VIV122"/>
    <mergeCell ref="VIW122:VJD122"/>
    <mergeCell ref="VJE122:VJL122"/>
    <mergeCell ref="VJM122:VJT122"/>
    <mergeCell ref="VGS122:VGZ122"/>
    <mergeCell ref="VHA122:VHH122"/>
    <mergeCell ref="VHI122:VHP122"/>
    <mergeCell ref="VHQ122:VHX122"/>
    <mergeCell ref="VHY122:VIF122"/>
    <mergeCell ref="VFE122:VFL122"/>
    <mergeCell ref="VFM122:VFT122"/>
    <mergeCell ref="VFU122:VGB122"/>
    <mergeCell ref="VGC122:VGJ122"/>
    <mergeCell ref="VGK122:VGR122"/>
    <mergeCell ref="VPY122:VQF122"/>
    <mergeCell ref="VQG122:VQN122"/>
    <mergeCell ref="VQO122:VQV122"/>
    <mergeCell ref="VQW122:VRD122"/>
    <mergeCell ref="VRE122:VRL122"/>
    <mergeCell ref="VOK122:VOR122"/>
    <mergeCell ref="VOS122:VOZ122"/>
    <mergeCell ref="VPA122:VPH122"/>
    <mergeCell ref="VPI122:VPP122"/>
    <mergeCell ref="VPQ122:VPX122"/>
    <mergeCell ref="VMW122:VND122"/>
    <mergeCell ref="VNE122:VNL122"/>
    <mergeCell ref="VNM122:VNT122"/>
    <mergeCell ref="VNU122:VOB122"/>
    <mergeCell ref="VOC122:VOJ122"/>
    <mergeCell ref="VLI122:VLP122"/>
    <mergeCell ref="VLQ122:VLX122"/>
    <mergeCell ref="VLY122:VMF122"/>
    <mergeCell ref="VMG122:VMN122"/>
    <mergeCell ref="VMO122:VMV122"/>
    <mergeCell ref="VWC122:VWJ122"/>
    <mergeCell ref="VWK122:VWR122"/>
    <mergeCell ref="VWS122:VWZ122"/>
    <mergeCell ref="VXA122:VXH122"/>
    <mergeCell ref="VXI122:VXP122"/>
    <mergeCell ref="VUO122:VUV122"/>
    <mergeCell ref="VUW122:VVD122"/>
    <mergeCell ref="VVE122:VVL122"/>
    <mergeCell ref="VVM122:VVT122"/>
    <mergeCell ref="VVU122:VWB122"/>
    <mergeCell ref="VTA122:VTH122"/>
    <mergeCell ref="VTI122:VTP122"/>
    <mergeCell ref="VTQ122:VTX122"/>
    <mergeCell ref="VTY122:VUF122"/>
    <mergeCell ref="VUG122:VUN122"/>
    <mergeCell ref="VRM122:VRT122"/>
    <mergeCell ref="VRU122:VSB122"/>
    <mergeCell ref="VSC122:VSJ122"/>
    <mergeCell ref="VSK122:VSR122"/>
    <mergeCell ref="VSS122:VSZ122"/>
    <mergeCell ref="WCG122:WCN122"/>
    <mergeCell ref="WCO122:WCV122"/>
    <mergeCell ref="WCW122:WDD122"/>
    <mergeCell ref="WDE122:WDL122"/>
    <mergeCell ref="WDM122:WDT122"/>
    <mergeCell ref="WAS122:WAZ122"/>
    <mergeCell ref="WBA122:WBH122"/>
    <mergeCell ref="WBI122:WBP122"/>
    <mergeCell ref="WBQ122:WBX122"/>
    <mergeCell ref="WBY122:WCF122"/>
    <mergeCell ref="VZE122:VZL122"/>
    <mergeCell ref="VZM122:VZT122"/>
    <mergeCell ref="VZU122:WAB122"/>
    <mergeCell ref="WAC122:WAJ122"/>
    <mergeCell ref="WAK122:WAR122"/>
    <mergeCell ref="VXQ122:VXX122"/>
    <mergeCell ref="VXY122:VYF122"/>
    <mergeCell ref="VYG122:VYN122"/>
    <mergeCell ref="VYO122:VYV122"/>
    <mergeCell ref="VYW122:VZD122"/>
    <mergeCell ref="WIK122:WIR122"/>
    <mergeCell ref="WIS122:WIZ122"/>
    <mergeCell ref="WJA122:WJH122"/>
    <mergeCell ref="WJI122:WJP122"/>
    <mergeCell ref="WJQ122:WJX122"/>
    <mergeCell ref="WGW122:WHD122"/>
    <mergeCell ref="WHE122:WHL122"/>
    <mergeCell ref="WHM122:WHT122"/>
    <mergeCell ref="WHU122:WIB122"/>
    <mergeCell ref="WIC122:WIJ122"/>
    <mergeCell ref="WFI122:WFP122"/>
    <mergeCell ref="WFQ122:WFX122"/>
    <mergeCell ref="WFY122:WGF122"/>
    <mergeCell ref="WGG122:WGN122"/>
    <mergeCell ref="WGO122:WGV122"/>
    <mergeCell ref="WDU122:WEB122"/>
    <mergeCell ref="WEC122:WEJ122"/>
    <mergeCell ref="WEK122:WER122"/>
    <mergeCell ref="WES122:WEZ122"/>
    <mergeCell ref="WFA122:WFH122"/>
    <mergeCell ref="WOO122:WOV122"/>
    <mergeCell ref="WOW122:WPD122"/>
    <mergeCell ref="WPE122:WPL122"/>
    <mergeCell ref="WPM122:WPT122"/>
    <mergeCell ref="WPU122:WQB122"/>
    <mergeCell ref="WNA122:WNH122"/>
    <mergeCell ref="WNI122:WNP122"/>
    <mergeCell ref="WNQ122:WNX122"/>
    <mergeCell ref="WNY122:WOF122"/>
    <mergeCell ref="WOG122:WON122"/>
    <mergeCell ref="WLM122:WLT122"/>
    <mergeCell ref="WLU122:WMB122"/>
    <mergeCell ref="WMC122:WMJ122"/>
    <mergeCell ref="WMK122:WMR122"/>
    <mergeCell ref="WMS122:WMZ122"/>
    <mergeCell ref="WJY122:WKF122"/>
    <mergeCell ref="WKG122:WKN122"/>
    <mergeCell ref="WKO122:WKV122"/>
    <mergeCell ref="WKW122:WLD122"/>
    <mergeCell ref="WLE122:WLL122"/>
    <mergeCell ref="WVY122:WWF122"/>
    <mergeCell ref="WTE122:WTL122"/>
    <mergeCell ref="WTM122:WTT122"/>
    <mergeCell ref="WTU122:WUB122"/>
    <mergeCell ref="WUC122:WUJ122"/>
    <mergeCell ref="WUK122:WUR122"/>
    <mergeCell ref="WRQ122:WRX122"/>
    <mergeCell ref="WRY122:WSF122"/>
    <mergeCell ref="WSG122:WSN122"/>
    <mergeCell ref="WSO122:WSV122"/>
    <mergeCell ref="WSW122:WTD122"/>
    <mergeCell ref="WQC122:WQJ122"/>
    <mergeCell ref="WQK122:WQR122"/>
    <mergeCell ref="WQS122:WQZ122"/>
    <mergeCell ref="WRA122:WRH122"/>
    <mergeCell ref="WRI122:WRP122"/>
    <mergeCell ref="WUS122:WUZ122"/>
    <mergeCell ref="WVA122:WVH122"/>
    <mergeCell ref="WVI122:WVP122"/>
    <mergeCell ref="WVQ122:WVX122"/>
    <mergeCell ref="WXU122:WYB122"/>
    <mergeCell ref="WYC122:WYJ122"/>
    <mergeCell ref="WYK122:WYR122"/>
    <mergeCell ref="WYS122:WYZ122"/>
    <mergeCell ref="WZA122:WZH122"/>
    <mergeCell ref="WWG122:WWN122"/>
    <mergeCell ref="WWO122:WWV122"/>
    <mergeCell ref="WWW122:WXD122"/>
    <mergeCell ref="WXE122:WXL122"/>
    <mergeCell ref="XDY122:XEF122"/>
    <mergeCell ref="XEG122:XEN122"/>
    <mergeCell ref="XEO122:XEV122"/>
    <mergeCell ref="XEW122:XFD122"/>
    <mergeCell ref="XCK122:XCR122"/>
    <mergeCell ref="XCS122:XCZ122"/>
    <mergeCell ref="XDA122:XDH122"/>
    <mergeCell ref="XDI122:XDP122"/>
    <mergeCell ref="XDQ122:XDX122"/>
    <mergeCell ref="XAW122:XBD122"/>
    <mergeCell ref="XBE122:XBL122"/>
    <mergeCell ref="XBM122:XBT122"/>
    <mergeCell ref="XBU122:XCB122"/>
    <mergeCell ref="XCC122:XCJ122"/>
    <mergeCell ref="WZI122:WZP122"/>
    <mergeCell ref="WZQ122:WZX122"/>
    <mergeCell ref="WZY122:XAF122"/>
    <mergeCell ref="XAG122:XAN122"/>
    <mergeCell ref="XAO122:XAV122"/>
    <mergeCell ref="WXM122:WXT1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fitToHeight="0" orientation="portrait" r:id="rId1"/>
  <headerFooter>
    <oddHeader>&amp;C&amp;"Calibri,Regular"&amp;F - &amp;A</oddHeader>
    <oddFooter>&amp;C&amp;"Calibri,Regular"Página &amp;P de &amp;N</oddFooter>
  </headerFooter>
  <rowBreaks count="1" manualBreakCount="1">
    <brk id="72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M22"/>
  <sheetViews>
    <sheetView showGridLines="0" zoomScaleNormal="100" workbookViewId="0">
      <selection activeCell="G13" sqref="G13"/>
    </sheetView>
  </sheetViews>
  <sheetFormatPr defaultColWidth="9.1796875" defaultRowHeight="14.5" x14ac:dyDescent="0.25"/>
  <cols>
    <col min="1" max="1" width="3.81640625" style="119" customWidth="1"/>
    <col min="2" max="2" width="45.81640625" style="119" customWidth="1"/>
    <col min="3" max="3" width="15.1796875" style="123" customWidth="1"/>
    <col min="4" max="4" width="15.453125" style="123" customWidth="1"/>
    <col min="5" max="5" width="9.1796875" style="119"/>
    <col min="6" max="6" width="12.1796875" style="119" bestFit="1" customWidth="1"/>
    <col min="7" max="7" width="9.1796875" style="119"/>
    <col min="8" max="8" width="12.1796875" style="119" bestFit="1" customWidth="1"/>
    <col min="9" max="9" width="16.453125" style="119" customWidth="1"/>
    <col min="10" max="16384" width="9.1796875" style="119"/>
  </cols>
  <sheetData>
    <row r="1" spans="2:13" ht="32.25" customHeight="1" x14ac:dyDescent="0.25">
      <c r="B1" s="404" t="s">
        <v>145</v>
      </c>
      <c r="C1" s="405"/>
      <c r="D1" s="405"/>
      <c r="E1" s="160"/>
      <c r="F1" s="160"/>
      <c r="G1" s="160"/>
      <c r="H1" s="160"/>
      <c r="I1" s="160"/>
      <c r="J1" s="160"/>
      <c r="K1" s="160"/>
      <c r="L1" s="160"/>
      <c r="M1" s="160"/>
    </row>
    <row r="2" spans="2:13" s="122" customFormat="1" ht="36" customHeight="1" x14ac:dyDescent="0.25">
      <c r="B2" s="120" t="s">
        <v>146</v>
      </c>
      <c r="C2" s="121" t="s">
        <v>272</v>
      </c>
      <c r="D2" s="121" t="s">
        <v>147</v>
      </c>
      <c r="E2" s="216"/>
      <c r="F2" s="216"/>
      <c r="G2" s="216"/>
      <c r="H2" s="216"/>
      <c r="I2" s="216"/>
      <c r="J2" s="216"/>
      <c r="K2" s="216"/>
      <c r="L2" s="216"/>
      <c r="M2" s="216"/>
    </row>
    <row r="3" spans="2:13" ht="15" customHeight="1" x14ac:dyDescent="0.25">
      <c r="B3" s="74" t="s">
        <v>273</v>
      </c>
      <c r="C3" s="158">
        <f>'Salarios por cargos'!H5</f>
        <v>3238.6363636363635</v>
      </c>
      <c r="D3" s="73">
        <v>1</v>
      </c>
      <c r="E3" s="160"/>
      <c r="F3" s="116"/>
      <c r="G3" s="160"/>
      <c r="H3" s="149"/>
      <c r="I3" s="217"/>
      <c r="J3" s="160"/>
      <c r="K3" s="160"/>
      <c r="L3" s="160"/>
      <c r="M3" s="160"/>
    </row>
    <row r="4" spans="2:13" x14ac:dyDescent="0.25">
      <c r="B4" s="74" t="s">
        <v>274</v>
      </c>
      <c r="C4" s="158">
        <f>'Salarios por cargos'!H6</f>
        <v>1618.260234375</v>
      </c>
      <c r="D4" s="73">
        <v>1</v>
      </c>
      <c r="E4" s="160"/>
      <c r="F4" s="116"/>
      <c r="G4" s="160"/>
      <c r="H4" s="218"/>
      <c r="I4" s="217"/>
      <c r="J4" s="160"/>
      <c r="K4" s="160"/>
      <c r="L4" s="160"/>
      <c r="M4" s="160"/>
    </row>
    <row r="5" spans="2:13" ht="20.25" customHeight="1" x14ac:dyDescent="0.25">
      <c r="B5" s="74" t="s">
        <v>275</v>
      </c>
      <c r="C5" s="158">
        <f>'Salarios por cargos'!H7</f>
        <v>1522.39</v>
      </c>
      <c r="D5" s="73">
        <v>1</v>
      </c>
      <c r="E5" s="160"/>
      <c r="F5" s="116"/>
      <c r="G5" s="160"/>
      <c r="H5" s="218"/>
      <c r="I5" s="217"/>
      <c r="J5" s="160"/>
      <c r="K5" s="160"/>
      <c r="L5" s="160"/>
      <c r="M5" s="110"/>
    </row>
    <row r="6" spans="2:13" ht="20.25" customHeight="1" x14ac:dyDescent="0.25">
      <c r="B6" s="74" t="s">
        <v>276</v>
      </c>
      <c r="C6" s="158">
        <f>'Salarios por cargos'!J2</f>
        <v>4731.2860657894744</v>
      </c>
      <c r="D6" s="73">
        <v>1</v>
      </c>
      <c r="E6" s="160"/>
      <c r="F6" s="116"/>
      <c r="G6" s="160"/>
      <c r="H6" s="218"/>
      <c r="I6" s="217"/>
      <c r="J6" s="160"/>
      <c r="K6" s="160"/>
      <c r="L6" s="160"/>
      <c r="M6" s="110"/>
    </row>
    <row r="7" spans="2:13" ht="20.25" customHeight="1" x14ac:dyDescent="0.25">
      <c r="B7" s="74" t="s">
        <v>277</v>
      </c>
      <c r="C7" s="158">
        <f>'Salarios por cargos'!J3</f>
        <v>5455.3648660714289</v>
      </c>
      <c r="D7" s="73">
        <v>1</v>
      </c>
      <c r="E7" s="160"/>
      <c r="F7" s="116"/>
      <c r="G7" s="160"/>
      <c r="H7" s="218"/>
      <c r="I7" s="217"/>
      <c r="J7" s="160"/>
      <c r="K7" s="160"/>
      <c r="L7" s="160"/>
      <c r="M7" s="110"/>
    </row>
    <row r="8" spans="2:13" ht="20.25" customHeight="1" x14ac:dyDescent="0.25">
      <c r="B8" s="74" t="s">
        <v>278</v>
      </c>
      <c r="C8" s="158">
        <f>'Salarios por cargos'!J4</f>
        <v>1870.5873999999999</v>
      </c>
      <c r="D8" s="73">
        <v>1</v>
      </c>
      <c r="E8" s="160"/>
      <c r="F8" s="116"/>
      <c r="G8" s="160"/>
      <c r="H8" s="218"/>
      <c r="I8" s="217"/>
      <c r="J8" s="160"/>
      <c r="K8" s="160"/>
      <c r="L8" s="160"/>
      <c r="M8" s="110"/>
    </row>
    <row r="9" spans="2:13" ht="18" customHeight="1" x14ac:dyDescent="0.25">
      <c r="B9" s="110"/>
      <c r="C9" s="219"/>
      <c r="D9" s="116"/>
      <c r="E9" s="160"/>
      <c r="F9" s="116"/>
      <c r="G9" s="160"/>
      <c r="H9" s="218"/>
      <c r="I9" s="217"/>
      <c r="J9" s="160"/>
      <c r="K9" s="160"/>
      <c r="L9" s="160"/>
      <c r="M9" s="110"/>
    </row>
    <row r="10" spans="2:13" x14ac:dyDescent="0.25">
      <c r="B10" s="220" t="s">
        <v>264</v>
      </c>
      <c r="C10" s="221">
        <v>1518</v>
      </c>
      <c r="D10" s="222"/>
      <c r="E10" s="160"/>
      <c r="F10" s="160"/>
      <c r="G10" s="160"/>
      <c r="H10" s="160"/>
      <c r="I10" s="217"/>
      <c r="J10" s="160"/>
      <c r="K10" s="160"/>
      <c r="L10" s="160"/>
      <c r="M10" s="160"/>
    </row>
    <row r="11" spans="2:13" x14ac:dyDescent="0.25">
      <c r="B11" s="160"/>
      <c r="C11" s="222"/>
      <c r="D11" s="222"/>
      <c r="E11" s="160"/>
      <c r="F11" s="160"/>
      <c r="G11" s="160"/>
      <c r="H11" s="160"/>
      <c r="I11" s="217"/>
      <c r="J11" s="160"/>
      <c r="K11" s="160"/>
      <c r="L11" s="160"/>
      <c r="M11" s="160"/>
    </row>
    <row r="12" spans="2:13" x14ac:dyDescent="0.25">
      <c r="B12" s="223" t="s">
        <v>148</v>
      </c>
      <c r="C12" s="224"/>
      <c r="D12" s="225">
        <v>1</v>
      </c>
      <c r="E12" s="160"/>
      <c r="F12" s="160"/>
      <c r="G12" s="160"/>
      <c r="H12" s="160"/>
      <c r="I12" s="160"/>
      <c r="J12" s="160"/>
      <c r="K12" s="160"/>
      <c r="L12" s="160"/>
      <c r="M12" s="160"/>
    </row>
    <row r="14" spans="2:13" x14ac:dyDescent="0.25">
      <c r="B14" s="223" t="s">
        <v>149</v>
      </c>
      <c r="C14" s="224"/>
      <c r="D14" s="226">
        <v>0.71</v>
      </c>
      <c r="E14" s="160"/>
      <c r="F14" s="160"/>
      <c r="G14" s="160"/>
      <c r="H14" s="160"/>
      <c r="I14" s="160"/>
      <c r="J14" s="160"/>
      <c r="K14" s="160"/>
      <c r="L14" s="160"/>
      <c r="M14" s="160"/>
    </row>
    <row r="16" spans="2:13" x14ac:dyDescent="0.25">
      <c r="B16" s="223" t="s">
        <v>150</v>
      </c>
      <c r="C16" s="224"/>
      <c r="D16" s="226">
        <v>0.03</v>
      </c>
      <c r="E16" s="160"/>
      <c r="F16" s="160"/>
      <c r="G16" s="160"/>
      <c r="H16" s="160"/>
      <c r="I16" s="160"/>
      <c r="J16" s="160"/>
      <c r="K16" s="160"/>
      <c r="L16" s="160"/>
      <c r="M16" s="160"/>
    </row>
    <row r="19" spans="2:13" x14ac:dyDescent="0.25">
      <c r="B19" s="223" t="s">
        <v>105</v>
      </c>
      <c r="C19" s="224"/>
      <c r="D19" s="226">
        <v>0.24</v>
      </c>
      <c r="E19" s="160"/>
      <c r="F19" s="160"/>
      <c r="G19" s="160"/>
      <c r="H19" s="160"/>
      <c r="I19" s="160"/>
      <c r="J19" s="160"/>
      <c r="K19" s="160"/>
      <c r="L19" s="160"/>
      <c r="M19" s="160"/>
    </row>
    <row r="20" spans="2:13" x14ac:dyDescent="0.25">
      <c r="B20" s="227" t="s">
        <v>108</v>
      </c>
      <c r="C20" s="228"/>
      <c r="D20" s="229">
        <f>(1-D19)</f>
        <v>0.76</v>
      </c>
    </row>
    <row r="22" spans="2:13" x14ac:dyDescent="0.25">
      <c r="B22" s="223" t="s">
        <v>151</v>
      </c>
      <c r="C22" s="230"/>
      <c r="D22" s="231">
        <v>5</v>
      </c>
    </row>
  </sheetData>
  <sortState xmlns:xlrd2="http://schemas.microsoft.com/office/spreadsheetml/2017/richdata2" ref="B4:C13">
    <sortCondition ref="B4:B13"/>
  </sortState>
  <mergeCells count="1">
    <mergeCell ref="B1:D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headerFooter>
    <oddHeader xml:space="preserve">&amp;C&amp;"Calibri,Regular"&amp;F - &amp;A
</oddHeader>
    <oddFooter>&amp;C&amp;"Calibri,Regular"Página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D60E-2F00-4845-81BA-316DC744B9CA}">
  <dimension ref="A1:P24"/>
  <sheetViews>
    <sheetView workbookViewId="0">
      <selection activeCell="I13" sqref="I13"/>
    </sheetView>
  </sheetViews>
  <sheetFormatPr defaultRowHeight="12.5" x14ac:dyDescent="0.25"/>
  <cols>
    <col min="1" max="1" width="13.81640625" bestFit="1" customWidth="1"/>
    <col min="2" max="3" width="12.1796875" bestFit="1" customWidth="1"/>
    <col min="4" max="4" width="13.26953125" customWidth="1"/>
    <col min="5" max="5" width="13.36328125" bestFit="1" customWidth="1"/>
    <col min="6" max="6" width="17.81640625" bestFit="1" customWidth="1"/>
    <col min="7" max="7" width="12.81640625" customWidth="1"/>
    <col min="8" max="8" width="23.7265625" bestFit="1" customWidth="1"/>
    <col min="9" max="9" width="29" bestFit="1" customWidth="1"/>
    <col min="10" max="11" width="22.26953125" customWidth="1"/>
    <col min="12" max="12" width="9.6328125" bestFit="1" customWidth="1"/>
    <col min="13" max="15" width="12.1796875" bestFit="1" customWidth="1"/>
  </cols>
  <sheetData>
    <row r="1" spans="1:16" ht="13" x14ac:dyDescent="0.3">
      <c r="B1" t="s">
        <v>156</v>
      </c>
      <c r="C1" t="s">
        <v>157</v>
      </c>
      <c r="D1" t="s">
        <v>158</v>
      </c>
      <c r="E1" t="s">
        <v>159</v>
      </c>
      <c r="F1" t="s">
        <v>282</v>
      </c>
      <c r="G1" s="246" t="s">
        <v>160</v>
      </c>
      <c r="H1" t="s">
        <v>161</v>
      </c>
      <c r="I1" s="246" t="s">
        <v>280</v>
      </c>
      <c r="J1" s="246" t="s">
        <v>281</v>
      </c>
    </row>
    <row r="2" spans="1:16" ht="13" x14ac:dyDescent="0.3">
      <c r="A2" t="s">
        <v>154</v>
      </c>
      <c r="B2" s="247">
        <v>4850</v>
      </c>
      <c r="C2" s="291">
        <v>9700</v>
      </c>
      <c r="D2" s="291">
        <f>6824.12*20/19</f>
        <v>7183.2842105263153</v>
      </c>
      <c r="E2" s="291">
        <v>6396</v>
      </c>
      <c r="F2" s="291">
        <v>7723.73</v>
      </c>
      <c r="G2" s="248">
        <f>AVERAGE(B2:F2)</f>
        <v>7170.6028421052633</v>
      </c>
      <c r="H2" s="286">
        <f>(G2*15)/20</f>
        <v>5377.952131578948</v>
      </c>
      <c r="I2" s="289">
        <f>2910+909.38+265.24</f>
        <v>4084.62</v>
      </c>
      <c r="J2" s="289">
        <f>AVERAGE(H2:I2)</f>
        <v>4731.2860657894744</v>
      </c>
      <c r="K2" s="286" t="s">
        <v>258</v>
      </c>
      <c r="M2" s="286"/>
      <c r="N2" s="286"/>
      <c r="O2" s="286"/>
      <c r="P2" s="287"/>
    </row>
    <row r="3" spans="1:16" ht="13" x14ac:dyDescent="0.3">
      <c r="A3" t="s">
        <v>162</v>
      </c>
      <c r="B3" s="247">
        <v>4850</v>
      </c>
      <c r="C3" s="291">
        <v>9383</v>
      </c>
      <c r="D3" s="291">
        <f>10407.36*20/28</f>
        <v>7433.8285714285721</v>
      </c>
      <c r="E3" s="291"/>
      <c r="F3" s="291">
        <v>7723.73</v>
      </c>
      <c r="G3" s="248">
        <f>AVERAGE(B3:F3)</f>
        <v>7347.6396428571434</v>
      </c>
      <c r="H3" s="286">
        <f>(G3*15)/20</f>
        <v>5510.7297321428578</v>
      </c>
      <c r="I3" s="289">
        <v>5400</v>
      </c>
      <c r="J3" s="289">
        <f>AVERAGE(H3:I3)</f>
        <v>5455.3648660714289</v>
      </c>
      <c r="K3" s="286" t="s">
        <v>258</v>
      </c>
      <c r="M3" s="286"/>
      <c r="N3" s="286"/>
      <c r="O3" s="286"/>
      <c r="P3" s="287"/>
    </row>
    <row r="4" spans="1:16" ht="13" x14ac:dyDescent="0.3">
      <c r="A4" t="s">
        <v>155</v>
      </c>
      <c r="B4" s="247">
        <v>4850</v>
      </c>
      <c r="C4" s="291">
        <v>5000</v>
      </c>
      <c r="D4" s="291">
        <v>10104.64</v>
      </c>
      <c r="E4" s="291">
        <v>5851</v>
      </c>
      <c r="F4" s="291">
        <v>7723.73</v>
      </c>
      <c r="G4" s="248">
        <f t="shared" ref="G4:G7" si="0">AVERAGE(B4:F4)</f>
        <v>6705.8739999999989</v>
      </c>
      <c r="H4" s="286">
        <f>(G4*4)/20</f>
        <v>1341.1747999999998</v>
      </c>
      <c r="I4" s="289">
        <v>2400</v>
      </c>
      <c r="J4" s="289">
        <f>AVERAGE(H4:I4)</f>
        <v>1870.5873999999999</v>
      </c>
      <c r="K4" s="286" t="s">
        <v>258</v>
      </c>
      <c r="M4" s="287"/>
      <c r="N4" s="287"/>
      <c r="O4" s="287"/>
      <c r="P4" s="287"/>
    </row>
    <row r="5" spans="1:16" ht="13" x14ac:dyDescent="0.3">
      <c r="A5" t="s">
        <v>153</v>
      </c>
      <c r="B5" s="247">
        <v>3580.53</v>
      </c>
      <c r="C5" s="291">
        <v>3870</v>
      </c>
      <c r="D5" s="291">
        <f>4198.42/44*36</f>
        <v>3435.070909090909</v>
      </c>
      <c r="E5" s="291">
        <v>3975</v>
      </c>
      <c r="F5" s="291"/>
      <c r="G5" s="248">
        <f t="shared" si="0"/>
        <v>3715.1502272727275</v>
      </c>
      <c r="H5" s="286">
        <f>(D9*30)/44</f>
        <v>3238.6363636363635</v>
      </c>
      <c r="I5" s="287" t="s">
        <v>259</v>
      </c>
      <c r="J5" s="289"/>
      <c r="K5" s="287"/>
      <c r="M5" s="287"/>
      <c r="N5" s="287"/>
      <c r="O5" s="287"/>
      <c r="P5" s="287"/>
    </row>
    <row r="6" spans="1:16" ht="13" x14ac:dyDescent="0.3">
      <c r="A6" t="s">
        <v>163</v>
      </c>
      <c r="B6" s="247">
        <f>1579.48*2</f>
        <v>3158.96</v>
      </c>
      <c r="C6" s="291">
        <v>3158</v>
      </c>
      <c r="D6" s="291">
        <f>3654.53*30/32</f>
        <v>3426.1218750000003</v>
      </c>
      <c r="E6" s="291">
        <v>3203</v>
      </c>
      <c r="F6" s="291"/>
      <c r="G6" s="248">
        <f t="shared" si="0"/>
        <v>3236.52046875</v>
      </c>
      <c r="H6" s="288">
        <f>(G6*15)/30</f>
        <v>1618.260234375</v>
      </c>
      <c r="I6" s="287" t="s">
        <v>260</v>
      </c>
      <c r="J6" s="289"/>
      <c r="K6" s="287"/>
      <c r="M6" s="286"/>
      <c r="N6" s="287"/>
      <c r="O6" s="287"/>
      <c r="P6" s="287"/>
    </row>
    <row r="7" spans="1:16" ht="13" x14ac:dyDescent="0.3">
      <c r="A7" t="s">
        <v>164</v>
      </c>
      <c r="B7" s="247">
        <v>2369.2199999999998</v>
      </c>
      <c r="C7" s="291">
        <v>3000</v>
      </c>
      <c r="D7" s="291">
        <f>3975.26*30/34</f>
        <v>3507.5823529411764</v>
      </c>
      <c r="E7" s="291">
        <v>2774</v>
      </c>
      <c r="F7" s="291"/>
      <c r="G7" s="248">
        <f t="shared" si="0"/>
        <v>2912.7005882352942</v>
      </c>
      <c r="H7" s="288">
        <f>(D15*15)/30</f>
        <v>1522.39</v>
      </c>
      <c r="I7" s="287" t="s">
        <v>269</v>
      </c>
      <c r="J7" s="289"/>
      <c r="K7" s="287"/>
      <c r="M7" s="287"/>
      <c r="N7" s="287"/>
      <c r="O7" s="287"/>
      <c r="P7" s="287"/>
    </row>
    <row r="9" spans="1:16" x14ac:dyDescent="0.25">
      <c r="A9" t="s">
        <v>165</v>
      </c>
      <c r="D9" s="247">
        <v>4750</v>
      </c>
      <c r="G9" t="s">
        <v>261</v>
      </c>
      <c r="H9" s="249">
        <f>D9*30/44</f>
        <v>3238.6363636363635</v>
      </c>
      <c r="J9" s="249"/>
      <c r="K9" s="249"/>
    </row>
    <row r="10" spans="1:16" x14ac:dyDescent="0.25">
      <c r="A10" t="s">
        <v>166</v>
      </c>
      <c r="D10" t="s">
        <v>252</v>
      </c>
    </row>
    <row r="11" spans="1:16" ht="18" x14ac:dyDescent="0.25">
      <c r="I11" s="290"/>
    </row>
    <row r="12" spans="1:16" x14ac:dyDescent="0.25">
      <c r="A12" t="s">
        <v>250</v>
      </c>
      <c r="D12" s="247">
        <v>3044.78</v>
      </c>
      <c r="G12" t="s">
        <v>262</v>
      </c>
      <c r="H12" s="249">
        <f>D12*15/30</f>
        <v>1522.39</v>
      </c>
      <c r="J12" s="249"/>
      <c r="K12" s="249"/>
    </row>
    <row r="13" spans="1:16" x14ac:dyDescent="0.25">
      <c r="A13" t="s">
        <v>251</v>
      </c>
      <c r="D13" t="s">
        <v>253</v>
      </c>
    </row>
    <row r="15" spans="1:16" x14ac:dyDescent="0.25">
      <c r="A15" t="s">
        <v>254</v>
      </c>
      <c r="D15" s="247">
        <v>3044.78</v>
      </c>
      <c r="G15" t="s">
        <v>262</v>
      </c>
      <c r="H15" s="249">
        <f>D15*15/30</f>
        <v>1522.39</v>
      </c>
      <c r="J15" s="249"/>
      <c r="K15" s="249"/>
    </row>
    <row r="16" spans="1:16" x14ac:dyDescent="0.25">
      <c r="A16" t="s">
        <v>251</v>
      </c>
      <c r="D16" t="s">
        <v>253</v>
      </c>
      <c r="I16" s="285"/>
    </row>
    <row r="18" spans="1:11" x14ac:dyDescent="0.25">
      <c r="A18" t="s">
        <v>255</v>
      </c>
      <c r="D18">
        <f>3*1518</f>
        <v>4554</v>
      </c>
      <c r="G18" t="s">
        <v>262</v>
      </c>
      <c r="H18" s="249">
        <f>D18*15/20</f>
        <v>3415.5</v>
      </c>
      <c r="J18" s="249"/>
      <c r="K18" s="249"/>
    </row>
    <row r="19" spans="1:11" x14ac:dyDescent="0.25">
      <c r="A19" t="s">
        <v>256</v>
      </c>
      <c r="D19" t="s">
        <v>257</v>
      </c>
    </row>
    <row r="21" spans="1:11" x14ac:dyDescent="0.25">
      <c r="A21" t="s">
        <v>263</v>
      </c>
    </row>
    <row r="22" spans="1:11" x14ac:dyDescent="0.25">
      <c r="A22" t="s">
        <v>270</v>
      </c>
    </row>
    <row r="23" spans="1:11" x14ac:dyDescent="0.25">
      <c r="A23" t="s">
        <v>279</v>
      </c>
    </row>
    <row r="24" spans="1:11" x14ac:dyDescent="0.25">
      <c r="A24" t="s">
        <v>271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2C142-FC4D-4A0B-A2AE-EAC830247ED4}">
  <dimension ref="A1:H83"/>
  <sheetViews>
    <sheetView workbookViewId="0">
      <selection activeCell="J15" sqref="J15"/>
    </sheetView>
  </sheetViews>
  <sheetFormatPr defaultColWidth="9.1796875" defaultRowHeight="12" x14ac:dyDescent="0.3"/>
  <cols>
    <col min="1" max="1" width="40.1796875" style="265" customWidth="1"/>
    <col min="2" max="2" width="16" style="262" customWidth="1"/>
    <col min="3" max="3" width="15.81640625" style="266" customWidth="1"/>
    <col min="4" max="4" width="14.7265625" style="262" customWidth="1"/>
    <col min="5" max="5" width="15.1796875" style="262" customWidth="1"/>
    <col min="6" max="6" width="16.1796875" style="262" customWidth="1"/>
    <col min="7" max="7" width="16.81640625" style="250" customWidth="1"/>
    <col min="8" max="16384" width="9.1796875" style="250"/>
  </cols>
  <sheetData>
    <row r="1" spans="1:8" x14ac:dyDescent="0.3">
      <c r="A1" s="413" t="s">
        <v>325</v>
      </c>
      <c r="B1" s="413"/>
      <c r="C1" s="413"/>
      <c r="D1" s="413"/>
      <c r="E1" s="413"/>
      <c r="F1" s="413"/>
    </row>
    <row r="2" spans="1:8" ht="24" x14ac:dyDescent="0.3">
      <c r="A2" s="251" t="s">
        <v>167</v>
      </c>
      <c r="B2" s="251" t="s">
        <v>168</v>
      </c>
      <c r="C2" s="251" t="s">
        <v>169</v>
      </c>
      <c r="D2" s="251" t="s">
        <v>170</v>
      </c>
      <c r="E2" s="251" t="s">
        <v>171</v>
      </c>
      <c r="F2" s="251" t="s">
        <v>172</v>
      </c>
      <c r="G2" s="252"/>
    </row>
    <row r="3" spans="1:8" x14ac:dyDescent="0.3">
      <c r="A3" s="253" t="s">
        <v>173</v>
      </c>
      <c r="B3" s="254" t="s">
        <v>174</v>
      </c>
      <c r="C3" s="255" t="s">
        <v>175</v>
      </c>
      <c r="D3" s="254">
        <v>3</v>
      </c>
      <c r="E3" s="256">
        <v>5.87</v>
      </c>
      <c r="F3" s="256">
        <f t="shared" ref="F3:F27" si="0">E3*D3</f>
        <v>17.61</v>
      </c>
      <c r="H3" s="257"/>
    </row>
    <row r="4" spans="1:8" x14ac:dyDescent="0.3">
      <c r="A4" s="253" t="s">
        <v>176</v>
      </c>
      <c r="B4" s="254" t="s">
        <v>177</v>
      </c>
      <c r="C4" s="255" t="s">
        <v>175</v>
      </c>
      <c r="D4" s="254">
        <v>2</v>
      </c>
      <c r="E4" s="256">
        <v>5.2</v>
      </c>
      <c r="F4" s="256">
        <f t="shared" si="0"/>
        <v>10.4</v>
      </c>
      <c r="H4" s="257"/>
    </row>
    <row r="5" spans="1:8" x14ac:dyDescent="0.3">
      <c r="A5" s="253" t="s">
        <v>178</v>
      </c>
      <c r="B5" s="254" t="s">
        <v>179</v>
      </c>
      <c r="C5" s="255" t="s">
        <v>175</v>
      </c>
      <c r="D5" s="254">
        <v>1</v>
      </c>
      <c r="E5" s="256">
        <v>5.77</v>
      </c>
      <c r="F5" s="256">
        <f t="shared" si="0"/>
        <v>5.77</v>
      </c>
      <c r="H5" s="257"/>
    </row>
    <row r="6" spans="1:8" x14ac:dyDescent="0.3">
      <c r="A6" s="253" t="s">
        <v>180</v>
      </c>
      <c r="B6" s="254" t="s">
        <v>179</v>
      </c>
      <c r="C6" s="255" t="s">
        <v>181</v>
      </c>
      <c r="D6" s="254">
        <v>1</v>
      </c>
      <c r="E6" s="256">
        <v>17.98</v>
      </c>
      <c r="F6" s="256">
        <f t="shared" si="0"/>
        <v>17.98</v>
      </c>
      <c r="H6" s="257"/>
    </row>
    <row r="7" spans="1:8" x14ac:dyDescent="0.3">
      <c r="A7" s="253" t="s">
        <v>182</v>
      </c>
      <c r="B7" s="254" t="s">
        <v>174</v>
      </c>
      <c r="C7" s="255" t="s">
        <v>175</v>
      </c>
      <c r="D7" s="254">
        <v>1</v>
      </c>
      <c r="E7" s="256">
        <v>2.65</v>
      </c>
      <c r="F7" s="256">
        <f t="shared" si="0"/>
        <v>2.65</v>
      </c>
      <c r="H7" s="257"/>
    </row>
    <row r="8" spans="1:8" x14ac:dyDescent="0.3">
      <c r="A8" s="253" t="s">
        <v>183</v>
      </c>
      <c r="B8" s="254" t="s">
        <v>184</v>
      </c>
      <c r="C8" s="255" t="s">
        <v>175</v>
      </c>
      <c r="D8" s="254">
        <v>5</v>
      </c>
      <c r="E8" s="256">
        <v>5.5</v>
      </c>
      <c r="F8" s="256">
        <f t="shared" si="0"/>
        <v>27.5</v>
      </c>
      <c r="H8" s="257"/>
    </row>
    <row r="9" spans="1:8" x14ac:dyDescent="0.3">
      <c r="A9" s="253" t="s">
        <v>185</v>
      </c>
      <c r="B9" s="254" t="s">
        <v>186</v>
      </c>
      <c r="C9" s="255" t="s">
        <v>187</v>
      </c>
      <c r="D9" s="254">
        <v>2</v>
      </c>
      <c r="E9" s="256">
        <v>6.15</v>
      </c>
      <c r="F9" s="256">
        <f t="shared" si="0"/>
        <v>12.3</v>
      </c>
      <c r="H9" s="257"/>
    </row>
    <row r="10" spans="1:8" x14ac:dyDescent="0.3">
      <c r="A10" s="253" t="s">
        <v>188</v>
      </c>
      <c r="B10" s="254" t="s">
        <v>181</v>
      </c>
      <c r="C10" s="255" t="s">
        <v>181</v>
      </c>
      <c r="D10" s="254">
        <v>1</v>
      </c>
      <c r="E10" s="256">
        <v>22.6</v>
      </c>
      <c r="F10" s="256">
        <f t="shared" si="0"/>
        <v>22.6</v>
      </c>
      <c r="H10" s="257"/>
    </row>
    <row r="11" spans="1:8" ht="24" x14ac:dyDescent="0.3">
      <c r="A11" s="253" t="s">
        <v>189</v>
      </c>
      <c r="B11" s="254" t="s">
        <v>190</v>
      </c>
      <c r="C11" s="255" t="s">
        <v>191</v>
      </c>
      <c r="D11" s="254">
        <v>1</v>
      </c>
      <c r="E11" s="256">
        <v>54.98</v>
      </c>
      <c r="F11" s="256">
        <f t="shared" si="0"/>
        <v>54.98</v>
      </c>
      <c r="H11" s="257"/>
    </row>
    <row r="12" spans="1:8" ht="24" x14ac:dyDescent="0.3">
      <c r="A12" s="258" t="s">
        <v>192</v>
      </c>
      <c r="B12" s="254" t="s">
        <v>190</v>
      </c>
      <c r="C12" s="255" t="s">
        <v>191</v>
      </c>
      <c r="D12" s="254">
        <v>2</v>
      </c>
      <c r="E12" s="256">
        <v>27.48</v>
      </c>
      <c r="F12" s="256">
        <f t="shared" si="0"/>
        <v>54.96</v>
      </c>
      <c r="H12" s="257"/>
    </row>
    <row r="13" spans="1:8" x14ac:dyDescent="0.3">
      <c r="A13" s="253" t="s">
        <v>193</v>
      </c>
      <c r="B13" s="254" t="s">
        <v>194</v>
      </c>
      <c r="C13" s="255" t="s">
        <v>175</v>
      </c>
      <c r="D13" s="254">
        <v>1</v>
      </c>
      <c r="E13" s="256">
        <v>24.93</v>
      </c>
      <c r="F13" s="256">
        <f t="shared" si="0"/>
        <v>24.93</v>
      </c>
      <c r="H13" s="257"/>
    </row>
    <row r="14" spans="1:8" ht="24" x14ac:dyDescent="0.3">
      <c r="A14" s="253" t="s">
        <v>195</v>
      </c>
      <c r="B14" s="254" t="s">
        <v>190</v>
      </c>
      <c r="C14" s="255" t="s">
        <v>196</v>
      </c>
      <c r="D14" s="254">
        <v>1</v>
      </c>
      <c r="E14" s="256">
        <v>18.41</v>
      </c>
      <c r="F14" s="256">
        <f t="shared" si="0"/>
        <v>18.41</v>
      </c>
      <c r="H14" s="257"/>
    </row>
    <row r="15" spans="1:8" ht="24" x14ac:dyDescent="0.3">
      <c r="A15" s="253" t="s">
        <v>197</v>
      </c>
      <c r="B15" s="254" t="s">
        <v>190</v>
      </c>
      <c r="C15" s="255" t="s">
        <v>198</v>
      </c>
      <c r="D15" s="254">
        <v>1</v>
      </c>
      <c r="E15" s="256">
        <v>127.38</v>
      </c>
      <c r="F15" s="256">
        <f t="shared" si="0"/>
        <v>127.38</v>
      </c>
      <c r="H15" s="257"/>
    </row>
    <row r="16" spans="1:8" x14ac:dyDescent="0.3">
      <c r="A16" s="253" t="s">
        <v>199</v>
      </c>
      <c r="B16" s="254" t="s">
        <v>190</v>
      </c>
      <c r="C16" s="255" t="s">
        <v>200</v>
      </c>
      <c r="D16" s="254">
        <v>3</v>
      </c>
      <c r="E16" s="256">
        <v>22.95</v>
      </c>
      <c r="F16" s="256">
        <f t="shared" si="0"/>
        <v>68.849999999999994</v>
      </c>
      <c r="H16" s="257"/>
    </row>
    <row r="17" spans="1:8" x14ac:dyDescent="0.3">
      <c r="A17" s="253" t="s">
        <v>201</v>
      </c>
      <c r="B17" s="254" t="s">
        <v>202</v>
      </c>
      <c r="C17" s="255" t="s">
        <v>175</v>
      </c>
      <c r="D17" s="254">
        <v>1</v>
      </c>
      <c r="E17" s="259">
        <v>16.989999999999998</v>
      </c>
      <c r="F17" s="259">
        <f t="shared" si="0"/>
        <v>16.989999999999998</v>
      </c>
      <c r="H17" s="257"/>
    </row>
    <row r="18" spans="1:8" ht="24" x14ac:dyDescent="0.3">
      <c r="A18" s="258" t="s">
        <v>203</v>
      </c>
      <c r="B18" s="254" t="s">
        <v>175</v>
      </c>
      <c r="C18" s="255" t="s">
        <v>204</v>
      </c>
      <c r="D18" s="254">
        <v>1</v>
      </c>
      <c r="E18" s="256">
        <v>8.27</v>
      </c>
      <c r="F18" s="256">
        <f t="shared" si="0"/>
        <v>8.27</v>
      </c>
      <c r="H18" s="257"/>
    </row>
    <row r="19" spans="1:8" ht="24" x14ac:dyDescent="0.3">
      <c r="A19" s="253" t="s">
        <v>205</v>
      </c>
      <c r="B19" s="254" t="s">
        <v>190</v>
      </c>
      <c r="C19" s="255" t="s">
        <v>191</v>
      </c>
      <c r="D19" s="254">
        <v>1</v>
      </c>
      <c r="E19" s="256">
        <v>26.31</v>
      </c>
      <c r="F19" s="256">
        <f t="shared" si="0"/>
        <v>26.31</v>
      </c>
      <c r="H19" s="257"/>
    </row>
    <row r="20" spans="1:8" x14ac:dyDescent="0.3">
      <c r="A20" s="253" t="s">
        <v>206</v>
      </c>
      <c r="B20" s="254" t="s">
        <v>207</v>
      </c>
      <c r="C20" s="255" t="s">
        <v>175</v>
      </c>
      <c r="D20" s="254">
        <v>2</v>
      </c>
      <c r="E20" s="256">
        <v>31.71</v>
      </c>
      <c r="F20" s="256">
        <f t="shared" si="0"/>
        <v>63.42</v>
      </c>
      <c r="H20" s="257"/>
    </row>
    <row r="21" spans="1:8" ht="24" x14ac:dyDescent="0.3">
      <c r="A21" s="258" t="s">
        <v>208</v>
      </c>
      <c r="B21" s="254" t="s">
        <v>175</v>
      </c>
      <c r="C21" s="255" t="s">
        <v>209</v>
      </c>
      <c r="D21" s="254">
        <v>2</v>
      </c>
      <c r="E21" s="256">
        <v>16.87</v>
      </c>
      <c r="F21" s="256">
        <f t="shared" si="0"/>
        <v>33.74</v>
      </c>
      <c r="H21" s="257"/>
    </row>
    <row r="22" spans="1:8" ht="24" x14ac:dyDescent="0.3">
      <c r="A22" s="258" t="s">
        <v>210</v>
      </c>
      <c r="B22" s="254" t="s">
        <v>211</v>
      </c>
      <c r="C22" s="255" t="s">
        <v>212</v>
      </c>
      <c r="D22" s="254">
        <v>1</v>
      </c>
      <c r="E22" s="256">
        <v>6.88</v>
      </c>
      <c r="F22" s="256">
        <f t="shared" si="0"/>
        <v>6.88</v>
      </c>
      <c r="H22" s="257"/>
    </row>
    <row r="23" spans="1:8" ht="24" x14ac:dyDescent="0.3">
      <c r="A23" s="258" t="s">
        <v>213</v>
      </c>
      <c r="B23" s="254" t="s">
        <v>175</v>
      </c>
      <c r="C23" s="255" t="s">
        <v>175</v>
      </c>
      <c r="D23" s="254">
        <v>2</v>
      </c>
      <c r="E23" s="256">
        <v>10.97</v>
      </c>
      <c r="F23" s="256">
        <f t="shared" si="0"/>
        <v>21.94</v>
      </c>
      <c r="H23" s="257"/>
    </row>
    <row r="24" spans="1:8" ht="24" x14ac:dyDescent="0.3">
      <c r="A24" s="258" t="s">
        <v>214</v>
      </c>
      <c r="B24" s="254" t="s">
        <v>190</v>
      </c>
      <c r="C24" s="255" t="s">
        <v>215</v>
      </c>
      <c r="D24" s="254">
        <v>1</v>
      </c>
      <c r="E24" s="259">
        <v>37.46</v>
      </c>
      <c r="F24" s="259">
        <f t="shared" si="0"/>
        <v>37.46</v>
      </c>
      <c r="H24" s="257"/>
    </row>
    <row r="25" spans="1:8" ht="24" x14ac:dyDescent="0.3">
      <c r="A25" s="258" t="s">
        <v>216</v>
      </c>
      <c r="B25" s="254" t="s">
        <v>190</v>
      </c>
      <c r="C25" s="255" t="s">
        <v>191</v>
      </c>
      <c r="D25" s="254">
        <v>2</v>
      </c>
      <c r="E25" s="259">
        <v>64</v>
      </c>
      <c r="F25" s="259">
        <f t="shared" si="0"/>
        <v>128</v>
      </c>
      <c r="H25" s="257"/>
    </row>
    <row r="26" spans="1:8" x14ac:dyDescent="0.3">
      <c r="A26" s="258" t="s">
        <v>217</v>
      </c>
      <c r="B26" s="255" t="s">
        <v>218</v>
      </c>
      <c r="C26" s="255" t="s">
        <v>175</v>
      </c>
      <c r="D26" s="254">
        <v>2</v>
      </c>
      <c r="E26" s="256">
        <v>21.89</v>
      </c>
      <c r="F26" s="256">
        <f t="shared" si="0"/>
        <v>43.78</v>
      </c>
      <c r="H26" s="257"/>
    </row>
    <row r="27" spans="1:8" ht="24" x14ac:dyDescent="0.3">
      <c r="A27" s="258" t="s">
        <v>219</v>
      </c>
      <c r="B27" s="254" t="s">
        <v>190</v>
      </c>
      <c r="C27" s="255" t="s">
        <v>191</v>
      </c>
      <c r="D27" s="254">
        <v>2</v>
      </c>
      <c r="E27" s="256">
        <v>22.45</v>
      </c>
      <c r="F27" s="256">
        <f t="shared" si="0"/>
        <v>44.9</v>
      </c>
      <c r="H27" s="257"/>
    </row>
    <row r="28" spans="1:8" x14ac:dyDescent="0.3">
      <c r="A28" s="414" t="s">
        <v>220</v>
      </c>
      <c r="B28" s="414"/>
      <c r="C28" s="414"/>
      <c r="D28" s="414"/>
      <c r="E28" s="414"/>
      <c r="F28" s="256">
        <f>SUM(F3:F27)</f>
        <v>898.01</v>
      </c>
    </row>
    <row r="29" spans="1:8" x14ac:dyDescent="0.3">
      <c r="A29" s="414" t="s">
        <v>221</v>
      </c>
      <c r="B29" s="414"/>
      <c r="C29" s="414"/>
      <c r="D29" s="414"/>
      <c r="E29" s="260">
        <v>0.03</v>
      </c>
      <c r="F29" s="261">
        <f>F28*E29</f>
        <v>26.940299999999997</v>
      </c>
    </row>
    <row r="30" spans="1:8" x14ac:dyDescent="0.3">
      <c r="A30" s="415" t="s">
        <v>311</v>
      </c>
      <c r="B30" s="415"/>
      <c r="C30" s="415"/>
      <c r="D30" s="415"/>
      <c r="E30" s="415"/>
      <c r="F30" s="261">
        <f>F28+(F29*29)</f>
        <v>1679.2786999999998</v>
      </c>
    </row>
    <row r="31" spans="1:8" x14ac:dyDescent="0.3">
      <c r="A31" s="416" t="s">
        <v>222</v>
      </c>
      <c r="B31" s="416"/>
      <c r="C31" s="416"/>
      <c r="D31" s="416"/>
      <c r="E31" s="416"/>
      <c r="F31" s="261">
        <f>F30/30</f>
        <v>55.975956666666661</v>
      </c>
    </row>
    <row r="32" spans="1:8" x14ac:dyDescent="0.3">
      <c r="A32" s="311"/>
      <c r="B32" s="311"/>
      <c r="C32" s="311"/>
      <c r="D32" s="311"/>
      <c r="E32" s="311"/>
      <c r="F32" s="263"/>
    </row>
    <row r="33" spans="1:7" x14ac:dyDescent="0.3">
      <c r="A33" s="262"/>
      <c r="C33" s="262"/>
      <c r="F33" s="263"/>
    </row>
    <row r="34" spans="1:7" x14ac:dyDescent="0.3">
      <c r="A34" s="413" t="s">
        <v>223</v>
      </c>
      <c r="B34" s="413"/>
      <c r="C34" s="413"/>
      <c r="D34" s="413"/>
      <c r="E34" s="413"/>
      <c r="F34" s="413"/>
    </row>
    <row r="35" spans="1:7" ht="24" x14ac:dyDescent="0.3">
      <c r="A35" s="251" t="s">
        <v>224</v>
      </c>
      <c r="B35" s="251" t="s">
        <v>168</v>
      </c>
      <c r="C35" s="251" t="s">
        <v>169</v>
      </c>
      <c r="D35" s="251" t="s">
        <v>170</v>
      </c>
      <c r="E35" s="251" t="s">
        <v>171</v>
      </c>
      <c r="F35" s="251" t="s">
        <v>172</v>
      </c>
      <c r="G35" s="251" t="s">
        <v>225</v>
      </c>
    </row>
    <row r="36" spans="1:7" x14ac:dyDescent="0.3">
      <c r="A36" s="253" t="s">
        <v>226</v>
      </c>
      <c r="B36" s="254" t="s">
        <v>175</v>
      </c>
      <c r="C36" s="255" t="s">
        <v>175</v>
      </c>
      <c r="D36" s="254">
        <v>1</v>
      </c>
      <c r="E36" s="256">
        <v>131.5</v>
      </c>
      <c r="F36" s="256">
        <v>131.5</v>
      </c>
      <c r="G36" s="256">
        <f t="shared" ref="G36:G42" si="1">(E36*D36)/30</f>
        <v>4.3833333333333337</v>
      </c>
    </row>
    <row r="37" spans="1:7" x14ac:dyDescent="0.3">
      <c r="A37" s="258" t="s">
        <v>227</v>
      </c>
      <c r="B37" s="254" t="s">
        <v>175</v>
      </c>
      <c r="C37" s="255" t="s">
        <v>175</v>
      </c>
      <c r="D37" s="254">
        <v>1</v>
      </c>
      <c r="E37" s="256">
        <v>73.989999999999995</v>
      </c>
      <c r="F37" s="256">
        <f t="shared" ref="F37:F42" si="2">D37*E37</f>
        <v>73.989999999999995</v>
      </c>
      <c r="G37" s="256">
        <f t="shared" si="1"/>
        <v>2.466333333333333</v>
      </c>
    </row>
    <row r="38" spans="1:7" x14ac:dyDescent="0.3">
      <c r="A38" s="258" t="s">
        <v>304</v>
      </c>
      <c r="B38" s="254" t="s">
        <v>175</v>
      </c>
      <c r="C38" s="255" t="s">
        <v>175</v>
      </c>
      <c r="D38" s="254">
        <v>1</v>
      </c>
      <c r="E38" s="259">
        <v>101.05</v>
      </c>
      <c r="F38" s="259">
        <f t="shared" si="2"/>
        <v>101.05</v>
      </c>
      <c r="G38" s="259">
        <f t="shared" si="1"/>
        <v>3.3683333333333332</v>
      </c>
    </row>
    <row r="39" spans="1:7" x14ac:dyDescent="0.3">
      <c r="A39" s="258" t="s">
        <v>228</v>
      </c>
      <c r="B39" s="254" t="s">
        <v>175</v>
      </c>
      <c r="C39" s="255" t="s">
        <v>175</v>
      </c>
      <c r="D39" s="254">
        <v>1</v>
      </c>
      <c r="E39" s="259">
        <v>75.489999999999995</v>
      </c>
      <c r="F39" s="259">
        <f t="shared" si="2"/>
        <v>75.489999999999995</v>
      </c>
      <c r="G39" s="259">
        <f t="shared" si="1"/>
        <v>2.5163333333333333</v>
      </c>
    </row>
    <row r="40" spans="1:7" x14ac:dyDescent="0.3">
      <c r="A40" s="258" t="s">
        <v>229</v>
      </c>
      <c r="B40" s="254" t="s">
        <v>175</v>
      </c>
      <c r="C40" s="255" t="s">
        <v>175</v>
      </c>
      <c r="D40" s="254">
        <v>1</v>
      </c>
      <c r="E40" s="259">
        <v>76.23</v>
      </c>
      <c r="F40" s="259">
        <f t="shared" si="2"/>
        <v>76.23</v>
      </c>
      <c r="G40" s="259">
        <f t="shared" si="1"/>
        <v>2.5409999999999999</v>
      </c>
    </row>
    <row r="41" spans="1:7" x14ac:dyDescent="0.3">
      <c r="A41" s="258" t="s">
        <v>230</v>
      </c>
      <c r="B41" s="254" t="s">
        <v>175</v>
      </c>
      <c r="C41" s="255" t="s">
        <v>175</v>
      </c>
      <c r="D41" s="254">
        <v>2</v>
      </c>
      <c r="E41" s="259">
        <v>40</v>
      </c>
      <c r="F41" s="259">
        <f t="shared" si="2"/>
        <v>80</v>
      </c>
      <c r="G41" s="259">
        <f t="shared" si="1"/>
        <v>2.6666666666666665</v>
      </c>
    </row>
    <row r="42" spans="1:7" x14ac:dyDescent="0.3">
      <c r="A42" s="253" t="s">
        <v>231</v>
      </c>
      <c r="B42" s="254" t="s">
        <v>175</v>
      </c>
      <c r="C42" s="255" t="s">
        <v>175</v>
      </c>
      <c r="D42" s="254">
        <v>2</v>
      </c>
      <c r="E42" s="256">
        <v>10.6</v>
      </c>
      <c r="F42" s="256">
        <f t="shared" si="2"/>
        <v>21.2</v>
      </c>
      <c r="G42" s="256">
        <f t="shared" si="1"/>
        <v>0.70666666666666667</v>
      </c>
    </row>
    <row r="43" spans="1:7" x14ac:dyDescent="0.3">
      <c r="A43" s="410" t="s">
        <v>232</v>
      </c>
      <c r="B43" s="411"/>
      <c r="C43" s="411"/>
      <c r="D43" s="411"/>
      <c r="E43" s="412"/>
      <c r="F43" s="256">
        <f>SUM(F36:F42)</f>
        <v>559.46</v>
      </c>
      <c r="G43" s="264">
        <f>SUM(G36:G42)</f>
        <v>18.648666666666667</v>
      </c>
    </row>
    <row r="44" spans="1:7" x14ac:dyDescent="0.3">
      <c r="A44" s="262"/>
      <c r="C44" s="262"/>
      <c r="F44" s="312"/>
      <c r="G44" s="306"/>
    </row>
    <row r="46" spans="1:7" ht="30" customHeight="1" x14ac:dyDescent="0.3">
      <c r="A46" s="406" t="s">
        <v>291</v>
      </c>
      <c r="B46" s="406"/>
    </row>
    <row r="47" spans="1:7" ht="19" customHeight="1" x14ac:dyDescent="0.3">
      <c r="A47" s="251" t="s">
        <v>224</v>
      </c>
      <c r="B47" s="296" t="s">
        <v>290</v>
      </c>
    </row>
    <row r="48" spans="1:7" x14ac:dyDescent="0.3">
      <c r="A48" s="253" t="s">
        <v>226</v>
      </c>
      <c r="B48" s="264">
        <f t="shared" ref="B48:B54" si="3">10%*F36/30</f>
        <v>0.43833333333333335</v>
      </c>
    </row>
    <row r="49" spans="1:6" x14ac:dyDescent="0.3">
      <c r="A49" s="258" t="s">
        <v>227</v>
      </c>
      <c r="B49" s="264">
        <f t="shared" si="3"/>
        <v>0.24663333333333334</v>
      </c>
    </row>
    <row r="50" spans="1:6" x14ac:dyDescent="0.3">
      <c r="A50" s="258" t="s">
        <v>304</v>
      </c>
      <c r="B50" s="264">
        <f t="shared" si="3"/>
        <v>0.33683333333333337</v>
      </c>
    </row>
    <row r="51" spans="1:6" x14ac:dyDescent="0.3">
      <c r="A51" s="258" t="s">
        <v>228</v>
      </c>
      <c r="B51" s="264">
        <f t="shared" si="3"/>
        <v>0.25163333333333332</v>
      </c>
    </row>
    <row r="52" spans="1:6" x14ac:dyDescent="0.3">
      <c r="A52" s="258" t="s">
        <v>229</v>
      </c>
      <c r="B52" s="264">
        <f t="shared" si="3"/>
        <v>0.25410000000000005</v>
      </c>
    </row>
    <row r="53" spans="1:6" x14ac:dyDescent="0.3">
      <c r="A53" s="258" t="s">
        <v>230</v>
      </c>
      <c r="B53" s="264">
        <f t="shared" si="3"/>
        <v>0.26666666666666666</v>
      </c>
    </row>
    <row r="54" spans="1:6" x14ac:dyDescent="0.3">
      <c r="A54" s="253" t="s">
        <v>231</v>
      </c>
      <c r="B54" s="264">
        <f t="shared" si="3"/>
        <v>7.0666666666666669E-2</v>
      </c>
    </row>
    <row r="55" spans="1:6" x14ac:dyDescent="0.3">
      <c r="A55" s="297" t="s">
        <v>317</v>
      </c>
      <c r="B55" s="264">
        <f>SUM(B48:B54)</f>
        <v>1.8648666666666667</v>
      </c>
    </row>
    <row r="56" spans="1:6" x14ac:dyDescent="0.3">
      <c r="A56" s="305"/>
      <c r="B56" s="306"/>
    </row>
    <row r="57" spans="1:6" x14ac:dyDescent="0.3">
      <c r="A57" s="305"/>
      <c r="B57" s="306"/>
    </row>
    <row r="58" spans="1:6" ht="13" customHeight="1" x14ac:dyDescent="0.3">
      <c r="A58" s="417" t="s">
        <v>316</v>
      </c>
      <c r="B58" s="417"/>
      <c r="C58" s="417"/>
      <c r="D58" s="417"/>
    </row>
    <row r="59" spans="1:6" ht="13" x14ac:dyDescent="0.3">
      <c r="A59" s="144" t="s">
        <v>233</v>
      </c>
      <c r="B59" s="269" t="s">
        <v>234</v>
      </c>
      <c r="C59" s="144" t="s">
        <v>171</v>
      </c>
      <c r="D59" s="144" t="s">
        <v>225</v>
      </c>
    </row>
    <row r="60" spans="1:6" ht="13" x14ac:dyDescent="0.3">
      <c r="A60" s="144" t="s">
        <v>238</v>
      </c>
      <c r="B60" s="272">
        <v>1</v>
      </c>
      <c r="C60" s="273">
        <v>7427.5</v>
      </c>
      <c r="D60" s="273">
        <f>C60/30</f>
        <v>247.58333333333334</v>
      </c>
    </row>
    <row r="61" spans="1:6" ht="13" x14ac:dyDescent="0.3">
      <c r="A61" s="144" t="s">
        <v>319</v>
      </c>
      <c r="B61" s="272">
        <v>1</v>
      </c>
      <c r="C61" s="273">
        <f>10%*C60</f>
        <v>742.75</v>
      </c>
      <c r="D61" s="273">
        <f>C61/30</f>
        <v>24.758333333333333</v>
      </c>
    </row>
    <row r="62" spans="1:6" ht="13" x14ac:dyDescent="0.3">
      <c r="A62" s="2"/>
      <c r="B62" s="307"/>
      <c r="C62" s="185"/>
      <c r="D62" s="185"/>
    </row>
    <row r="63" spans="1:6" ht="13" x14ac:dyDescent="0.3">
      <c r="A63" s="2"/>
      <c r="B63" s="307"/>
      <c r="C63" s="185"/>
      <c r="D63" s="185"/>
    </row>
    <row r="64" spans="1:6" ht="13" x14ac:dyDescent="0.3">
      <c r="A64" s="419" t="s">
        <v>320</v>
      </c>
      <c r="B64" s="420"/>
      <c r="C64" s="420"/>
      <c r="D64" s="420"/>
      <c r="E64" s="420"/>
      <c r="F64" s="421"/>
    </row>
    <row r="65" spans="1:7" ht="13" x14ac:dyDescent="0.3">
      <c r="A65" s="144" t="s">
        <v>314</v>
      </c>
      <c r="B65" s="144" t="s">
        <v>312</v>
      </c>
      <c r="C65" s="267" t="s">
        <v>313</v>
      </c>
      <c r="D65" s="267" t="s">
        <v>285</v>
      </c>
      <c r="E65" s="267" t="s">
        <v>309</v>
      </c>
      <c r="F65" s="254" t="s">
        <v>321</v>
      </c>
    </row>
    <row r="66" spans="1:7" ht="13" x14ac:dyDescent="0.3">
      <c r="A66" s="269">
        <v>4</v>
      </c>
      <c r="B66" s="269">
        <v>183.33</v>
      </c>
      <c r="C66" s="303">
        <v>2</v>
      </c>
      <c r="D66" s="304">
        <f>A66*B66*C66</f>
        <v>1466.64</v>
      </c>
      <c r="E66" s="270">
        <f>D66/30</f>
        <v>48.888000000000005</v>
      </c>
      <c r="F66" s="264">
        <f>E66/4</f>
        <v>12.222000000000001</v>
      </c>
    </row>
    <row r="67" spans="1:7" ht="13" x14ac:dyDescent="0.3">
      <c r="A67" s="93"/>
      <c r="B67" s="93"/>
      <c r="C67" s="308"/>
      <c r="D67" s="309"/>
      <c r="E67" s="310"/>
    </row>
    <row r="68" spans="1:7" ht="13" x14ac:dyDescent="0.3">
      <c r="A68" s="93"/>
      <c r="B68" s="93"/>
      <c r="C68" s="308"/>
      <c r="D68" s="309"/>
      <c r="E68" s="310"/>
    </row>
    <row r="69" spans="1:7" x14ac:dyDescent="0.3">
      <c r="A69" s="418" t="s">
        <v>305</v>
      </c>
      <c r="B69" s="418"/>
      <c r="C69" s="418"/>
      <c r="D69" s="418"/>
      <c r="E69" s="418"/>
      <c r="F69" s="418"/>
    </row>
    <row r="70" spans="1:7" x14ac:dyDescent="0.3">
      <c r="A70" s="251" t="s">
        <v>224</v>
      </c>
      <c r="B70" s="296" t="s">
        <v>307</v>
      </c>
      <c r="C70" s="296" t="s">
        <v>308</v>
      </c>
      <c r="D70" s="255" t="s">
        <v>171</v>
      </c>
      <c r="E70" s="254" t="s">
        <v>285</v>
      </c>
      <c r="F70" s="300" t="s">
        <v>309</v>
      </c>
    </row>
    <row r="71" spans="1:7" x14ac:dyDescent="0.3">
      <c r="A71" s="253" t="s">
        <v>306</v>
      </c>
      <c r="B71" s="254">
        <v>2</v>
      </c>
      <c r="C71" s="299">
        <v>2</v>
      </c>
      <c r="D71" s="255">
        <v>121.54</v>
      </c>
      <c r="E71" s="255">
        <f>D71*C71*B71</f>
        <v>486.16</v>
      </c>
      <c r="F71" s="301">
        <f>E71/30</f>
        <v>16.205333333333336</v>
      </c>
    </row>
    <row r="72" spans="1:7" x14ac:dyDescent="0.3">
      <c r="C72" s="313"/>
      <c r="D72" s="266"/>
      <c r="E72" s="266"/>
      <c r="F72" s="314"/>
    </row>
    <row r="73" spans="1:7" x14ac:dyDescent="0.3">
      <c r="C73" s="313"/>
      <c r="D73" s="266"/>
      <c r="E73" s="266"/>
      <c r="F73" s="314"/>
    </row>
    <row r="74" spans="1:7" ht="14.5" customHeight="1" x14ac:dyDescent="0.3">
      <c r="A74" s="298" t="s">
        <v>310</v>
      </c>
    </row>
    <row r="75" spans="1:7" ht="28" customHeight="1" x14ac:dyDescent="0.3">
      <c r="A75" s="251" t="s">
        <v>224</v>
      </c>
      <c r="B75" s="251" t="s">
        <v>168</v>
      </c>
      <c r="C75" s="251" t="s">
        <v>300</v>
      </c>
      <c r="D75" s="251" t="s">
        <v>171</v>
      </c>
      <c r="E75" s="251" t="s">
        <v>172</v>
      </c>
      <c r="F75" s="251" t="s">
        <v>225</v>
      </c>
    </row>
    <row r="76" spans="1:7" x14ac:dyDescent="0.3">
      <c r="A76" s="253" t="s">
        <v>292</v>
      </c>
      <c r="B76" s="254" t="s">
        <v>175</v>
      </c>
      <c r="C76" s="255">
        <f>3*6</f>
        <v>18</v>
      </c>
      <c r="D76" s="256">
        <v>33</v>
      </c>
      <c r="E76" s="256">
        <f t="shared" ref="E76:E82" si="4">C76*D76</f>
        <v>594</v>
      </c>
      <c r="F76" s="256">
        <f t="shared" ref="F76:F82" si="5">E76/30</f>
        <v>19.8</v>
      </c>
    </row>
    <row r="77" spans="1:7" x14ac:dyDescent="0.3">
      <c r="A77" s="258" t="s">
        <v>293</v>
      </c>
      <c r="B77" s="254" t="s">
        <v>299</v>
      </c>
      <c r="C77" s="255">
        <f>15*4</f>
        <v>60</v>
      </c>
      <c r="D77" s="256">
        <v>5.5</v>
      </c>
      <c r="E77" s="256">
        <f t="shared" si="4"/>
        <v>330</v>
      </c>
      <c r="F77" s="256">
        <f t="shared" si="5"/>
        <v>11</v>
      </c>
      <c r="G77" s="250" t="s">
        <v>303</v>
      </c>
    </row>
    <row r="78" spans="1:7" x14ac:dyDescent="0.3">
      <c r="A78" s="258" t="s">
        <v>294</v>
      </c>
      <c r="B78" s="254" t="s">
        <v>301</v>
      </c>
      <c r="C78" s="255">
        <f>3*3</f>
        <v>9</v>
      </c>
      <c r="D78" s="259">
        <v>25</v>
      </c>
      <c r="E78" s="256">
        <f t="shared" si="4"/>
        <v>225</v>
      </c>
      <c r="F78" s="256">
        <f t="shared" si="5"/>
        <v>7.5</v>
      </c>
    </row>
    <row r="79" spans="1:7" x14ac:dyDescent="0.3">
      <c r="A79" s="258" t="s">
        <v>295</v>
      </c>
      <c r="B79" s="254" t="s">
        <v>175</v>
      </c>
      <c r="C79" s="255">
        <f>2*3*6</f>
        <v>36</v>
      </c>
      <c r="D79" s="259">
        <v>1.1399999999999999</v>
      </c>
      <c r="E79" s="256">
        <f t="shared" si="4"/>
        <v>41.04</v>
      </c>
      <c r="F79" s="256">
        <f t="shared" si="5"/>
        <v>1.3679999999999999</v>
      </c>
    </row>
    <row r="80" spans="1:7" x14ac:dyDescent="0.3">
      <c r="A80" s="258" t="s">
        <v>296</v>
      </c>
      <c r="B80" s="254" t="s">
        <v>175</v>
      </c>
      <c r="C80" s="255">
        <f>6*3</f>
        <v>18</v>
      </c>
      <c r="D80" s="259">
        <v>3.92</v>
      </c>
      <c r="E80" s="259">
        <f t="shared" si="4"/>
        <v>70.56</v>
      </c>
      <c r="F80" s="259">
        <f t="shared" si="5"/>
        <v>2.3519999999999999</v>
      </c>
    </row>
    <row r="81" spans="1:6" x14ac:dyDescent="0.3">
      <c r="A81" s="258" t="s">
        <v>297</v>
      </c>
      <c r="B81" s="254" t="s">
        <v>175</v>
      </c>
      <c r="C81" s="255">
        <f>6*3</f>
        <v>18</v>
      </c>
      <c r="D81" s="259">
        <v>0.73</v>
      </c>
      <c r="E81" s="259">
        <f t="shared" si="4"/>
        <v>13.14</v>
      </c>
      <c r="F81" s="259">
        <f t="shared" si="5"/>
        <v>0.438</v>
      </c>
    </row>
    <row r="82" spans="1:6" x14ac:dyDescent="0.3">
      <c r="A82" s="253" t="s">
        <v>298</v>
      </c>
      <c r="B82" s="254" t="s">
        <v>175</v>
      </c>
      <c r="C82" s="255">
        <f>2*6</f>
        <v>12</v>
      </c>
      <c r="D82" s="256">
        <v>0.99</v>
      </c>
      <c r="E82" s="256">
        <f t="shared" si="4"/>
        <v>11.879999999999999</v>
      </c>
      <c r="F82" s="256">
        <f t="shared" si="5"/>
        <v>0.39599999999999996</v>
      </c>
    </row>
    <row r="83" spans="1:6" ht="16" customHeight="1" x14ac:dyDescent="0.3">
      <c r="A83" s="407" t="s">
        <v>302</v>
      </c>
      <c r="B83" s="408"/>
      <c r="C83" s="408"/>
      <c r="D83" s="409"/>
      <c r="E83" s="264">
        <f>SUM(E76:E82)</f>
        <v>1285.6200000000001</v>
      </c>
      <c r="F83" s="264">
        <f>SUM(F76:F82)</f>
        <v>42.853999999999999</v>
      </c>
    </row>
  </sheetData>
  <mergeCells count="12">
    <mergeCell ref="A46:B46"/>
    <mergeCell ref="A83:D83"/>
    <mergeCell ref="A43:E43"/>
    <mergeCell ref="A1:F1"/>
    <mergeCell ref="A28:E28"/>
    <mergeCell ref="A29:D29"/>
    <mergeCell ref="A30:E30"/>
    <mergeCell ref="A31:E31"/>
    <mergeCell ref="A34:F34"/>
    <mergeCell ref="A58:D58"/>
    <mergeCell ref="A69:F69"/>
    <mergeCell ref="A64:F6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BB4A8-78BC-4B5C-A934-28FC6209914B}">
  <dimension ref="A1:D10"/>
  <sheetViews>
    <sheetView workbookViewId="0">
      <selection activeCell="C17" sqref="C17"/>
    </sheetView>
  </sheetViews>
  <sheetFormatPr defaultColWidth="9.1796875" defaultRowHeight="13" x14ac:dyDescent="0.3"/>
  <cols>
    <col min="1" max="1" width="31.453125" style="2" customWidth="1"/>
    <col min="2" max="2" width="10.1796875" style="2" customWidth="1"/>
    <col min="3" max="3" width="16.81640625" style="2" customWidth="1"/>
    <col min="4" max="4" width="17.81640625" style="2" customWidth="1"/>
    <col min="5" max="16384" width="9.1796875" style="2"/>
  </cols>
  <sheetData>
    <row r="1" spans="1:4" x14ac:dyDescent="0.3">
      <c r="A1" s="422" t="s">
        <v>267</v>
      </c>
      <c r="B1" s="422"/>
      <c r="C1" s="422"/>
      <c r="D1" s="422"/>
    </row>
    <row r="2" spans="1:4" x14ac:dyDescent="0.3">
      <c r="A2" s="267" t="s">
        <v>233</v>
      </c>
      <c r="B2" s="267" t="s">
        <v>234</v>
      </c>
      <c r="C2" s="267" t="s">
        <v>171</v>
      </c>
      <c r="D2" s="267" t="s">
        <v>235</v>
      </c>
    </row>
    <row r="3" spans="1:4" x14ac:dyDescent="0.3">
      <c r="A3" s="268" t="s">
        <v>236</v>
      </c>
      <c r="B3" s="269">
        <v>4</v>
      </c>
      <c r="C3" s="270">
        <v>51.9</v>
      </c>
      <c r="D3" s="270">
        <f>C3*B3</f>
        <v>207.6</v>
      </c>
    </row>
    <row r="4" spans="1:4" x14ac:dyDescent="0.3">
      <c r="A4" s="422" t="s">
        <v>237</v>
      </c>
      <c r="B4" s="422"/>
      <c r="C4" s="422"/>
      <c r="D4" s="271">
        <f>D3/30</f>
        <v>6.92</v>
      </c>
    </row>
    <row r="6" spans="1:4" x14ac:dyDescent="0.3">
      <c r="A6" s="423" t="s">
        <v>286</v>
      </c>
      <c r="B6" s="423"/>
      <c r="C6" s="423"/>
      <c r="D6" s="423"/>
    </row>
    <row r="7" spans="1:4" x14ac:dyDescent="0.3">
      <c r="A7" s="269" t="s">
        <v>283</v>
      </c>
      <c r="B7" s="269" t="s">
        <v>234</v>
      </c>
      <c r="C7" s="269" t="s">
        <v>284</v>
      </c>
      <c r="D7" s="269" t="s">
        <v>285</v>
      </c>
    </row>
    <row r="8" spans="1:4" x14ac:dyDescent="0.3">
      <c r="A8" s="144" t="s">
        <v>287</v>
      </c>
      <c r="B8" s="269">
        <v>2</v>
      </c>
      <c r="C8" s="270">
        <v>4.37</v>
      </c>
      <c r="D8" s="270">
        <f>B8*C8</f>
        <v>8.74</v>
      </c>
    </row>
    <row r="9" spans="1:4" x14ac:dyDescent="0.3">
      <c r="A9" s="144" t="s">
        <v>288</v>
      </c>
      <c r="B9" s="269">
        <f>1*30</f>
        <v>30</v>
      </c>
      <c r="C9" s="270">
        <v>1.32</v>
      </c>
      <c r="D9" s="270">
        <f>B9*C9</f>
        <v>39.6</v>
      </c>
    </row>
    <row r="10" spans="1:4" x14ac:dyDescent="0.3">
      <c r="A10" s="422" t="s">
        <v>237</v>
      </c>
      <c r="B10" s="422"/>
      <c r="C10" s="422"/>
      <c r="D10" s="271">
        <f>(D8+D9)/30</f>
        <v>1.6113333333333335</v>
      </c>
    </row>
  </sheetData>
  <mergeCells count="4">
    <mergeCell ref="A1:D1"/>
    <mergeCell ref="A4:C4"/>
    <mergeCell ref="A6:D6"/>
    <mergeCell ref="A10:C10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6EA6-6046-4067-9F52-E983016F1958}">
  <dimension ref="B1:G24"/>
  <sheetViews>
    <sheetView workbookViewId="0">
      <selection activeCell="F10" sqref="F10"/>
    </sheetView>
  </sheetViews>
  <sheetFormatPr defaultColWidth="9.1796875" defaultRowHeight="13" x14ac:dyDescent="0.3"/>
  <cols>
    <col min="1" max="1" width="3.1796875" style="2" customWidth="1"/>
    <col min="2" max="2" width="25.1796875" style="2" customWidth="1"/>
    <col min="3" max="3" width="18.81640625" style="2" customWidth="1"/>
    <col min="4" max="4" width="16.08984375" style="2" customWidth="1"/>
    <col min="5" max="5" width="18.1796875" style="2" customWidth="1"/>
    <col min="6" max="6" width="16.453125" style="2" customWidth="1"/>
    <col min="7" max="7" width="22.453125" style="2" customWidth="1"/>
    <col min="8" max="8" width="11.453125" style="2" customWidth="1"/>
    <col min="9" max="9" width="14.81640625" style="2" customWidth="1"/>
    <col min="10" max="10" width="13.81640625" style="2" customWidth="1"/>
    <col min="11" max="16384" width="9.1796875" style="2"/>
  </cols>
  <sheetData>
    <row r="1" spans="2:6" x14ac:dyDescent="0.3">
      <c r="B1" s="424" t="s">
        <v>318</v>
      </c>
      <c r="C1" s="424"/>
      <c r="D1" s="424"/>
      <c r="E1" s="424"/>
    </row>
    <row r="2" spans="2:6" x14ac:dyDescent="0.3">
      <c r="B2" s="144" t="s">
        <v>233</v>
      </c>
      <c r="C2" s="269" t="s">
        <v>234</v>
      </c>
      <c r="D2" s="144" t="s">
        <v>171</v>
      </c>
      <c r="E2" s="144" t="s">
        <v>225</v>
      </c>
    </row>
    <row r="3" spans="2:6" x14ac:dyDescent="0.3">
      <c r="B3" s="144" t="s">
        <v>239</v>
      </c>
      <c r="C3" s="272">
        <v>1</v>
      </c>
      <c r="D3" s="273">
        <v>546.21</v>
      </c>
      <c r="E3" s="273">
        <f>C3*D3</f>
        <v>546.21</v>
      </c>
    </row>
    <row r="5" spans="2:6" x14ac:dyDescent="0.3">
      <c r="D5" s="182"/>
      <c r="E5" s="274"/>
      <c r="F5" s="275"/>
    </row>
    <row r="6" spans="2:6" x14ac:dyDescent="0.3">
      <c r="D6" s="182"/>
      <c r="E6" s="274"/>
      <c r="F6" s="275"/>
    </row>
    <row r="7" spans="2:6" x14ac:dyDescent="0.3">
      <c r="D7" s="182"/>
      <c r="E7" s="274"/>
      <c r="F7" s="275"/>
    </row>
    <row r="8" spans="2:6" x14ac:dyDescent="0.3">
      <c r="D8" s="182"/>
      <c r="E8" s="274"/>
      <c r="F8" s="275"/>
    </row>
    <row r="9" spans="2:6" x14ac:dyDescent="0.3">
      <c r="D9" s="182"/>
      <c r="E9" s="274"/>
      <c r="F9" s="275"/>
    </row>
    <row r="10" spans="2:6" x14ac:dyDescent="0.3">
      <c r="D10" s="182"/>
      <c r="E10" s="274"/>
      <c r="F10" s="275"/>
    </row>
    <row r="11" spans="2:6" x14ac:dyDescent="0.3">
      <c r="F11" s="275"/>
    </row>
    <row r="12" spans="2:6" x14ac:dyDescent="0.3">
      <c r="F12" s="275"/>
    </row>
    <row r="15" spans="2:6" x14ac:dyDescent="0.3">
      <c r="D15" s="182"/>
      <c r="E15" s="93"/>
      <c r="F15" s="275"/>
    </row>
    <row r="16" spans="2:6" x14ac:dyDescent="0.3">
      <c r="D16" s="182"/>
      <c r="E16" s="93"/>
      <c r="F16" s="275"/>
    </row>
    <row r="17" spans="4:7" x14ac:dyDescent="0.3">
      <c r="D17" s="182"/>
      <c r="E17" s="93"/>
      <c r="F17" s="275"/>
    </row>
    <row r="18" spans="4:7" x14ac:dyDescent="0.3">
      <c r="D18" s="182"/>
      <c r="E18" s="93"/>
      <c r="F18" s="275"/>
    </row>
    <row r="19" spans="4:7" x14ac:dyDescent="0.3">
      <c r="D19" s="182"/>
      <c r="E19" s="93"/>
      <c r="F19" s="275"/>
    </row>
    <row r="20" spans="4:7" x14ac:dyDescent="0.3">
      <c r="D20" s="182"/>
      <c r="E20" s="93"/>
      <c r="F20" s="275"/>
    </row>
    <row r="21" spans="4:7" x14ac:dyDescent="0.3">
      <c r="D21" s="182"/>
      <c r="E21" s="93"/>
      <c r="F21" s="275"/>
    </row>
    <row r="22" spans="4:7" x14ac:dyDescent="0.3">
      <c r="D22" s="182"/>
      <c r="E22" s="93"/>
      <c r="F22" s="275"/>
    </row>
    <row r="23" spans="4:7" x14ac:dyDescent="0.3">
      <c r="F23" s="275"/>
      <c r="G23" s="276"/>
    </row>
    <row r="24" spans="4:7" x14ac:dyDescent="0.3">
      <c r="F24" s="275"/>
    </row>
  </sheetData>
  <mergeCells count="1">
    <mergeCell ref="B1:E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636EF504351448B9986C124EF840B" ma:contentTypeVersion="13" ma:contentTypeDescription="Crie um novo documento." ma:contentTypeScope="" ma:versionID="8b6513e23a091c0ed8545d6a34895674">
  <xsd:schema xmlns:xsd="http://www.w3.org/2001/XMLSchema" xmlns:xs="http://www.w3.org/2001/XMLSchema" xmlns:p="http://schemas.microsoft.com/office/2006/metadata/properties" xmlns:ns2="5f0ceaee-1c6d-4a1a-b2af-b88ea90adb8c" xmlns:ns3="13a03ff5-e5b4-47bc-8039-72b8b18bf603" targetNamespace="http://schemas.microsoft.com/office/2006/metadata/properties" ma:root="true" ma:fieldsID="af0c1cf4ef56af765982ed744584692e" ns2:_="" ns3:_="">
    <xsd:import namespace="5f0ceaee-1c6d-4a1a-b2af-b88ea90adb8c"/>
    <xsd:import namespace="13a03ff5-e5b4-47bc-8039-72b8b18bf6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ceaee-1c6d-4a1a-b2af-b88ea90ad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03ff5-e5b4-47bc-8039-72b8b18bf60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B7ABC6-A444-41C7-AD40-A1FEE497C3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E4677E-7A2A-4E0E-BEB9-50E0F9CB77E3}">
  <ds:schemaRefs>
    <ds:schemaRef ds:uri="http://schemas.microsoft.com/office/2006/documentManagement/types"/>
    <ds:schemaRef ds:uri="http://purl.org/dc/elements/1.1/"/>
    <ds:schemaRef ds:uri="13a03ff5-e5b4-47bc-8039-72b8b18bf603"/>
    <ds:schemaRef ds:uri="http://schemas.openxmlformats.org/package/2006/metadata/core-properties"/>
    <ds:schemaRef ds:uri="5f0ceaee-1c6d-4a1a-b2af-b88ea90adb8c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D12CDA8-454E-49DD-BCF2-598BA9FC62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ceaee-1c6d-4a1a-b2af-b88ea90adb8c"/>
    <ds:schemaRef ds:uri="13a03ff5-e5b4-47bc-8039-72b8b18bf6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</vt:i4>
      </vt:variant>
    </vt:vector>
  </HeadingPairs>
  <TitlesOfParts>
    <vt:vector size="10" baseType="lpstr">
      <vt:lpstr>Materiais - Módulo 7</vt:lpstr>
      <vt:lpstr>Custos</vt:lpstr>
      <vt:lpstr>Salários</vt:lpstr>
      <vt:lpstr>Salarios por cargos</vt:lpstr>
      <vt:lpstr>Materiais e Medicamentos</vt:lpstr>
      <vt:lpstr>uniformes</vt:lpstr>
      <vt:lpstr>Desp adm</vt:lpstr>
      <vt:lpstr>Custos!Area_de_impressao</vt:lpstr>
      <vt:lpstr>'Materiais - Módulo 7'!Area_de_impressao</vt:lpstr>
      <vt:lpstr>salarios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Neves Pantaleao</dc:creator>
  <cp:keywords/>
  <dc:description/>
  <cp:lastModifiedBy>Luisa Filipe Faria</cp:lastModifiedBy>
  <cp:revision/>
  <cp:lastPrinted>2024-12-29T14:55:52Z</cp:lastPrinted>
  <dcterms:created xsi:type="dcterms:W3CDTF">2017-05-29T16:08:49Z</dcterms:created>
  <dcterms:modified xsi:type="dcterms:W3CDTF">2025-05-23T13:31:48Z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0x0101002E6636EF504351448B9986C124EF840B</vt:lpwstr>
  </property>
</Properties>
</file>