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cessos de Trabalho\Licitações\AAA_PREGÃO ELETRÔNICO\2025\PE 90025_2025 - 274734 - Ambulatório - Luísa\RevisãoPlanilhaEstimada\"/>
    </mc:Choice>
  </mc:AlternateContent>
  <xr:revisionPtr revIDLastSave="0" documentId="13_ncr:1_{43DBE476-7F01-4DD4-B35D-351C76BF0A03}" xr6:coauthVersionLast="47" xr6:coauthVersionMax="47" xr10:uidLastSave="{00000000-0000-0000-0000-000000000000}"/>
  <bookViews>
    <workbookView xWindow="-110" yWindow="-110" windowWidth="19420" windowHeight="10420" tabRatio="648" firstSheet="1" activeTab="1" xr2:uid="{00000000-000D-0000-FFFF-FFFF00000000}"/>
  </bookViews>
  <sheets>
    <sheet name="Materiais - Módulo 7" sheetId="11" state="hidden" r:id="rId1"/>
    <sheet name="Custos" sheetId="18" r:id="rId2"/>
    <sheet name="Salários" sheetId="12" r:id="rId3"/>
    <sheet name="Materiais e Medicamentos" sheetId="20" r:id="rId4"/>
    <sheet name="uniformes" sheetId="21" r:id="rId5"/>
    <sheet name="Desp adm" sheetId="22" r:id="rId6"/>
  </sheets>
  <definedNames>
    <definedName name="_xlnm.Print_Area" localSheetId="1">Custos!$A$2:$L$122</definedName>
    <definedName name="_xlnm.Print_Area" localSheetId="0">'Materiais - Módulo 7'!$A$1:$E$27</definedName>
    <definedName name="copeira">#REF!</definedName>
    <definedName name="DFGDFGDFGD">#REF!</definedName>
    <definedName name="Excel_BuiltIn_Print_Area">#REF!</definedName>
    <definedName name="Excel_BuiltIn_Print_Area_1">#REF!</definedName>
    <definedName name="Excel_BuiltIn_Print_Area_2">#REF!</definedName>
    <definedName name="Excel_BuiltIn_Print_Area_21">#REF!</definedName>
    <definedName name="Excel_BuiltIn_Print_Area_3">#REF!</definedName>
    <definedName name="Excel_BuiltIn_Print_Area_4">#REF!</definedName>
    <definedName name="Excel_BuiltIn_Print_Area_5">#REF!</definedName>
    <definedName name="salarios">Salários!$B$3:$C$5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2" l="1"/>
  <c r="D4" i="21"/>
  <c r="D3" i="21"/>
  <c r="G43" i="20"/>
  <c r="F43" i="20"/>
  <c r="F41" i="20"/>
  <c r="F36" i="20"/>
  <c r="E3" i="22"/>
  <c r="C61" i="20"/>
  <c r="D61" i="20" s="1"/>
  <c r="E71" i="20"/>
  <c r="F71" i="20" s="1"/>
  <c r="D66" i="20"/>
  <c r="E66" i="20" s="1"/>
  <c r="F66" i="20" s="1"/>
  <c r="D60" i="20"/>
  <c r="C81" i="20"/>
  <c r="E81" i="20" s="1"/>
  <c r="F81" i="20" s="1"/>
  <c r="C80" i="20"/>
  <c r="E80" i="20" s="1"/>
  <c r="F80" i="20" s="1"/>
  <c r="C79" i="20"/>
  <c r="E79" i="20" s="1"/>
  <c r="F79" i="20" s="1"/>
  <c r="C82" i="20"/>
  <c r="E82" i="20" s="1"/>
  <c r="F82" i="20" s="1"/>
  <c r="C78" i="20"/>
  <c r="E78" i="20" s="1"/>
  <c r="F78" i="20" s="1"/>
  <c r="C77" i="20"/>
  <c r="E77" i="20" s="1"/>
  <c r="F77" i="20" s="1"/>
  <c r="C76" i="20"/>
  <c r="E76" i="20" s="1"/>
  <c r="B48" i="20"/>
  <c r="B9" i="21"/>
  <c r="D9" i="21"/>
  <c r="D10" i="21" s="1"/>
  <c r="F43" i="18" s="1"/>
  <c r="D8" i="21"/>
  <c r="F35" i="18"/>
  <c r="E35" i="18"/>
  <c r="D35" i="18"/>
  <c r="D29" i="18"/>
  <c r="E43" i="18" l="1"/>
  <c r="E51" i="18" s="1"/>
  <c r="E9" i="18" s="1"/>
  <c r="I43" i="18"/>
  <c r="H43" i="18"/>
  <c r="G43" i="18"/>
  <c r="D43" i="18"/>
  <c r="G50" i="18"/>
  <c r="D50" i="18"/>
  <c r="I50" i="18"/>
  <c r="I51" i="18" s="1"/>
  <c r="I9" i="18" s="1"/>
  <c r="H50" i="18"/>
  <c r="H51" i="18" s="1"/>
  <c r="H9" i="18" s="1"/>
  <c r="D49" i="18"/>
  <c r="F51" i="18"/>
  <c r="F9" i="18" s="1"/>
  <c r="F76" i="20"/>
  <c r="F83" i="20" s="1"/>
  <c r="D47" i="18" s="1"/>
  <c r="E83" i="20"/>
  <c r="D51" i="18" l="1"/>
  <c r="D9" i="18" s="1"/>
  <c r="G51" i="18"/>
  <c r="G9" i="18" s="1"/>
  <c r="D48" i="18"/>
  <c r="G29" i="18" l="1"/>
  <c r="H29" i="18"/>
  <c r="I29" i="18"/>
  <c r="I17" i="18"/>
  <c r="I116" i="18" s="1"/>
  <c r="H17" i="18"/>
  <c r="H116" i="18" s="1"/>
  <c r="G17" i="18"/>
  <c r="G116" i="18" s="1"/>
  <c r="I6" i="18"/>
  <c r="I27" i="18" s="1"/>
  <c r="H6" i="18"/>
  <c r="H27" i="18" s="1"/>
  <c r="G6" i="18"/>
  <c r="G27" i="18" s="1"/>
  <c r="F6" i="18"/>
  <c r="F27" i="18" s="1"/>
  <c r="E6" i="18"/>
  <c r="E27" i="18" s="1"/>
  <c r="D6" i="18"/>
  <c r="D27" i="18" s="1"/>
  <c r="E28" i="18"/>
  <c r="D28" i="18"/>
  <c r="G42" i="20"/>
  <c r="F42" i="20"/>
  <c r="B54" i="20" s="1"/>
  <c r="G41" i="20"/>
  <c r="B53" i="20"/>
  <c r="G40" i="20"/>
  <c r="F40" i="20"/>
  <c r="B52" i="20" s="1"/>
  <c r="G39" i="20"/>
  <c r="F39" i="20"/>
  <c r="B51" i="20" s="1"/>
  <c r="G38" i="20"/>
  <c r="F38" i="20"/>
  <c r="B50" i="20" s="1"/>
  <c r="G37" i="20"/>
  <c r="F37" i="20"/>
  <c r="G36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" i="20"/>
  <c r="D45" i="18" l="1"/>
  <c r="F28" i="20"/>
  <c r="F29" i="20" s="1"/>
  <c r="B49" i="20"/>
  <c r="B55" i="20" s="1"/>
  <c r="I46" i="18" s="1"/>
  <c r="H28" i="18"/>
  <c r="H31" i="18" s="1"/>
  <c r="G28" i="18"/>
  <c r="G31" i="18" s="1"/>
  <c r="I28" i="18"/>
  <c r="I31" i="18" s="1"/>
  <c r="D36" i="18"/>
  <c r="D31" i="18"/>
  <c r="E36" i="18"/>
  <c r="E31" i="18"/>
  <c r="F30" i="20" l="1"/>
  <c r="F31" i="20" s="1"/>
  <c r="D44" i="18" s="1"/>
  <c r="G110" i="18"/>
  <c r="G111" i="18"/>
  <c r="G112" i="18"/>
  <c r="I112" i="18"/>
  <c r="I111" i="18"/>
  <c r="I110" i="18"/>
  <c r="H112" i="18"/>
  <c r="H110" i="18"/>
  <c r="H111" i="18"/>
  <c r="G8" i="18"/>
  <c r="H39" i="18"/>
  <c r="H8" i="18" s="1"/>
  <c r="I8" i="18"/>
  <c r="D52" i="18" l="1"/>
  <c r="D19" i="18" s="1"/>
  <c r="H113" i="18"/>
  <c r="I113" i="18"/>
  <c r="G113" i="18"/>
  <c r="C74" i="18" l="1"/>
  <c r="C84" i="18"/>
  <c r="F17" i="18"/>
  <c r="E17" i="18"/>
  <c r="D17" i="18"/>
  <c r="D37" i="18" s="1"/>
  <c r="F28" i="18"/>
  <c r="F36" i="18" l="1"/>
  <c r="F31" i="18"/>
  <c r="E116" i="18"/>
  <c r="F116" i="18"/>
  <c r="E38" i="18"/>
  <c r="F38" i="18"/>
  <c r="E112" i="18" l="1"/>
  <c r="E110" i="18"/>
  <c r="E111" i="18"/>
  <c r="E113" i="18" l="1"/>
  <c r="E7" i="18" l="1"/>
  <c r="C113" i="18"/>
  <c r="E108" i="18"/>
  <c r="C114" i="18" s="1"/>
  <c r="C105" i="18"/>
  <c r="C100" i="18"/>
  <c r="C70" i="18"/>
  <c r="C69" i="18"/>
  <c r="C68" i="18"/>
  <c r="C65" i="18"/>
  <c r="C13" i="18"/>
  <c r="C12" i="18"/>
  <c r="G114" i="18" l="1"/>
  <c r="G115" i="18" s="1"/>
  <c r="G117" i="18" s="1"/>
  <c r="I114" i="18"/>
  <c r="I115" i="18" s="1"/>
  <c r="I117" i="18" s="1"/>
  <c r="H114" i="18"/>
  <c r="H115" i="18" s="1"/>
  <c r="H117" i="18" s="1"/>
  <c r="C106" i="18"/>
  <c r="I70" i="18"/>
  <c r="G70" i="18"/>
  <c r="H70" i="18"/>
  <c r="I68" i="18"/>
  <c r="H68" i="18"/>
  <c r="G68" i="18"/>
  <c r="G69" i="18"/>
  <c r="I69" i="18"/>
  <c r="H69" i="18"/>
  <c r="E114" i="18"/>
  <c r="E115" i="18" s="1"/>
  <c r="E117" i="18" s="1"/>
  <c r="E68" i="18"/>
  <c r="C15" i="18"/>
  <c r="I20" i="18" s="1"/>
  <c r="E69" i="18"/>
  <c r="E70" i="18"/>
  <c r="F37" i="18"/>
  <c r="E37" i="18"/>
  <c r="C71" i="18"/>
  <c r="C115" i="18"/>
  <c r="D38" i="18"/>
  <c r="D116" i="18"/>
  <c r="I62" i="18" l="1"/>
  <c r="I76" i="18" s="1"/>
  <c r="H71" i="18"/>
  <c r="H80" i="18"/>
  <c r="H57" i="18"/>
  <c r="H61" i="18"/>
  <c r="H59" i="18"/>
  <c r="H64" i="18"/>
  <c r="H60" i="18"/>
  <c r="H62" i="18"/>
  <c r="H58" i="18"/>
  <c r="H63" i="18"/>
  <c r="I80" i="18"/>
  <c r="I71" i="18"/>
  <c r="I63" i="18"/>
  <c r="I60" i="18"/>
  <c r="I59" i="18"/>
  <c r="I64" i="18"/>
  <c r="I58" i="18"/>
  <c r="I57" i="18"/>
  <c r="I61" i="18"/>
  <c r="G71" i="18"/>
  <c r="G80" i="18"/>
  <c r="G60" i="18"/>
  <c r="G62" i="18"/>
  <c r="G58" i="18"/>
  <c r="G59" i="18"/>
  <c r="G57" i="18"/>
  <c r="G63" i="18"/>
  <c r="G64" i="18"/>
  <c r="G61" i="18"/>
  <c r="E58" i="18"/>
  <c r="E62" i="18"/>
  <c r="E76" i="18" s="1"/>
  <c r="E64" i="18"/>
  <c r="E63" i="18"/>
  <c r="E60" i="18"/>
  <c r="E61" i="18"/>
  <c r="E71" i="18"/>
  <c r="E90" i="18" s="1"/>
  <c r="E57" i="18"/>
  <c r="E80" i="18"/>
  <c r="E59" i="18"/>
  <c r="E39" i="18"/>
  <c r="F39" i="18"/>
  <c r="D39" i="18"/>
  <c r="H76" i="18" l="1"/>
  <c r="H75" i="18"/>
  <c r="G90" i="18"/>
  <c r="H65" i="18"/>
  <c r="I90" i="18"/>
  <c r="G76" i="18"/>
  <c r="G75" i="18"/>
  <c r="I75" i="18"/>
  <c r="I65" i="18"/>
  <c r="G65" i="18"/>
  <c r="H90" i="18"/>
  <c r="E65" i="18"/>
  <c r="E89" i="18" s="1"/>
  <c r="F8" i="18"/>
  <c r="E8" i="18"/>
  <c r="E75" i="18"/>
  <c r="D8" i="18"/>
  <c r="G89" i="18" l="1"/>
  <c r="H89" i="18"/>
  <c r="I89" i="18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6" i="11"/>
  <c r="E23" i="11" l="1"/>
  <c r="C77" i="18" l="1"/>
  <c r="I79" i="18" l="1"/>
  <c r="H79" i="18"/>
  <c r="G79" i="18"/>
  <c r="I78" i="18"/>
  <c r="G78" i="18"/>
  <c r="H78" i="18"/>
  <c r="E79" i="18"/>
  <c r="E78" i="18"/>
  <c r="H81" i="18" l="1"/>
  <c r="H84" i="18" s="1"/>
  <c r="H85" i="18" s="1"/>
  <c r="H92" i="18" s="1"/>
  <c r="I81" i="18"/>
  <c r="I84" i="18" s="1"/>
  <c r="I85" i="18" s="1"/>
  <c r="I92" i="18" s="1"/>
  <c r="G81" i="18"/>
  <c r="E81" i="18"/>
  <c r="E84" i="18" s="1"/>
  <c r="E85" i="18" s="1"/>
  <c r="E92" i="18" s="1"/>
  <c r="H91" i="18" l="1"/>
  <c r="H93" i="18" s="1"/>
  <c r="H10" i="18" s="1"/>
  <c r="I91" i="18"/>
  <c r="I93" i="18" s="1"/>
  <c r="G91" i="18"/>
  <c r="G84" i="18"/>
  <c r="G85" i="18" s="1"/>
  <c r="G92" i="18" s="1"/>
  <c r="E91" i="18"/>
  <c r="E93" i="18" s="1"/>
  <c r="E10" i="18" s="1"/>
  <c r="E11" i="18" s="1"/>
  <c r="I10" i="18" l="1"/>
  <c r="I98" i="18"/>
  <c r="I99" i="18" s="1"/>
  <c r="I13" i="18" s="1"/>
  <c r="G93" i="18"/>
  <c r="H98" i="18"/>
  <c r="H99" i="18" s="1"/>
  <c r="H13" i="18" s="1"/>
  <c r="E98" i="18"/>
  <c r="E99" i="18" s="1"/>
  <c r="E13" i="18" s="1"/>
  <c r="G10" i="18" l="1"/>
  <c r="G98" i="18"/>
  <c r="G99" i="18" s="1"/>
  <c r="G13" i="18" s="1"/>
  <c r="H100" i="18"/>
  <c r="H12" i="18"/>
  <c r="I100" i="18"/>
  <c r="I12" i="18"/>
  <c r="E100" i="18"/>
  <c r="E12" i="18"/>
  <c r="E14" i="18" s="1"/>
  <c r="E16" i="18" s="1"/>
  <c r="E18" i="18" s="1"/>
  <c r="G100" i="18" l="1"/>
  <c r="G12" i="18"/>
  <c r="E103" i="18"/>
  <c r="E104" i="18"/>
  <c r="E102" i="18"/>
  <c r="E105" i="18" l="1"/>
  <c r="E106" i="18" s="1"/>
  <c r="E15" i="18" l="1"/>
  <c r="D68" i="18" l="1"/>
  <c r="D114" i="18"/>
  <c r="D110" i="18"/>
  <c r="D111" i="18"/>
  <c r="D70" i="18"/>
  <c r="D69" i="18"/>
  <c r="D7" i="18"/>
  <c r="D112" i="18"/>
  <c r="D60" i="18" l="1"/>
  <c r="D64" i="18"/>
  <c r="D62" i="18"/>
  <c r="D59" i="18"/>
  <c r="D61" i="18"/>
  <c r="D113" i="18"/>
  <c r="D115" i="18" s="1"/>
  <c r="D117" i="18" s="1"/>
  <c r="D63" i="18"/>
  <c r="D80" i="18"/>
  <c r="D71" i="18"/>
  <c r="D57" i="18"/>
  <c r="D58" i="18"/>
  <c r="D65" i="18" l="1"/>
  <c r="D90" i="18"/>
  <c r="D79" i="18"/>
  <c r="D76" i="18"/>
  <c r="D75" i="18"/>
  <c r="D89" i="18" l="1"/>
  <c r="D78" i="18"/>
  <c r="D81" i="18" s="1"/>
  <c r="D84" i="18" s="1"/>
  <c r="D91" i="18" l="1"/>
  <c r="D85" i="18"/>
  <c r="D92" i="18" s="1"/>
  <c r="D93" i="18" l="1"/>
  <c r="D10" i="18" l="1"/>
  <c r="D11" i="18" s="1"/>
  <c r="D98" i="18"/>
  <c r="D99" i="18" s="1"/>
  <c r="D13" i="18" l="1"/>
  <c r="D12" i="18"/>
  <c r="D14" i="18" l="1"/>
  <c r="D16" i="18" s="1"/>
  <c r="D103" i="18" s="1"/>
  <c r="D100" i="18"/>
  <c r="D102" i="18" l="1"/>
  <c r="D18" i="18"/>
  <c r="D104" i="18"/>
  <c r="D105" i="18" l="1"/>
  <c r="D106" i="18" s="1"/>
  <c r="G7" i="18"/>
  <c r="G11" i="18" s="1"/>
  <c r="G14" i="18" s="1"/>
  <c r="G16" i="18" s="1"/>
  <c r="H7" i="18"/>
  <c r="H11" i="18" s="1"/>
  <c r="H14" i="18" s="1"/>
  <c r="H16" i="18" s="1"/>
  <c r="I7" i="18"/>
  <c r="I11" i="18" s="1"/>
  <c r="I14" i="18" s="1"/>
  <c r="I16" i="18" s="1"/>
  <c r="D15" i="18" l="1"/>
  <c r="I18" i="18"/>
  <c r="I102" i="18"/>
  <c r="I103" i="18"/>
  <c r="I104" i="18"/>
  <c r="H18" i="18"/>
  <c r="H102" i="18"/>
  <c r="H103" i="18"/>
  <c r="H104" i="18"/>
  <c r="G18" i="18"/>
  <c r="G103" i="18"/>
  <c r="G104" i="18"/>
  <c r="G102" i="18"/>
  <c r="G105" i="18" l="1"/>
  <c r="G15" i="18" s="1"/>
  <c r="H105" i="18"/>
  <c r="I105" i="18"/>
  <c r="G106" i="18" l="1"/>
  <c r="I15" i="18"/>
  <c r="I106" i="18"/>
  <c r="H15" i="18"/>
  <c r="H106" i="18"/>
  <c r="F114" i="18" l="1"/>
  <c r="F111" i="18"/>
  <c r="F110" i="18"/>
  <c r="F112" i="18"/>
  <c r="F69" i="18"/>
  <c r="F70" i="18"/>
  <c r="F68" i="18"/>
  <c r="F7" i="18"/>
  <c r="F113" i="18" l="1"/>
  <c r="F115" i="18" s="1"/>
  <c r="F117" i="18" s="1"/>
  <c r="C119" i="18" s="1"/>
  <c r="F58" i="18"/>
  <c r="F64" i="18"/>
  <c r="F63" i="18"/>
  <c r="F60" i="18"/>
  <c r="F71" i="18"/>
  <c r="F80" i="18"/>
  <c r="F59" i="18"/>
  <c r="F62" i="18"/>
  <c r="F61" i="18"/>
  <c r="F57" i="18"/>
  <c r="F65" i="18" l="1"/>
  <c r="F78" i="18" s="1"/>
  <c r="F79" i="18"/>
  <c r="F76" i="18"/>
  <c r="F75" i="18"/>
  <c r="F90" i="18"/>
  <c r="F89" i="18" l="1"/>
  <c r="F81" i="18"/>
  <c r="F91" i="18" s="1"/>
  <c r="F84" i="18" l="1"/>
  <c r="F85" i="18" s="1"/>
  <c r="F92" i="18" s="1"/>
  <c r="F93" i="18" s="1"/>
  <c r="F10" i="18" l="1"/>
  <c r="F11" i="18" s="1"/>
  <c r="F98" i="18"/>
  <c r="F12" i="18" s="1"/>
  <c r="F99" i="18" l="1"/>
  <c r="F13" i="18" s="1"/>
  <c r="F14" i="18" s="1"/>
  <c r="F16" i="18" s="1"/>
  <c r="F103" i="18" s="1"/>
  <c r="F100" i="18" l="1"/>
  <c r="F102" i="18"/>
  <c r="F104" i="18"/>
  <c r="F18" i="18"/>
  <c r="I21" i="18" s="1"/>
  <c r="K22" i="18" s="1"/>
  <c r="F105" i="18" l="1"/>
  <c r="F15" i="18" s="1"/>
  <c r="I22" i="18"/>
  <c r="F106" i="1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Helio Brasileiro da Silva Filho</author>
  </authors>
  <commentList>
    <comment ref="M1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Helio Brasileiro da Silva Filho:</t>
        </r>
        <r>
          <rPr>
            <sz val="9"/>
            <color indexed="81"/>
            <rFont val="Segoe UI"/>
            <family val="2"/>
          </rPr>
          <t xml:space="preserve">
V.2
</t>
        </r>
      </text>
    </comment>
  </commentList>
</comments>
</file>

<file path=xl/sharedStrings.xml><?xml version="1.0" encoding="utf-8"?>
<sst xmlns="http://schemas.openxmlformats.org/spreadsheetml/2006/main" count="442" uniqueCount="287">
  <si>
    <t>Módulo 7 - PLANILHA DE CUSTOS DOS MATERIAIS</t>
  </si>
  <si>
    <t xml:space="preserve"> Materiais de Primeira Qualidade</t>
  </si>
  <si>
    <t>ITEM</t>
  </si>
  <si>
    <t>DISCRIMINAÇÃO DOS MATERIAIS</t>
  </si>
  <si>
    <t>QUANTIDADES MENSAIS ESTIMADAS</t>
  </si>
  <si>
    <t>PREÇO médio</t>
  </si>
  <si>
    <t>UNIT (R$)</t>
  </si>
  <si>
    <t>TOTAL(R$)</t>
  </si>
  <si>
    <t>A</t>
  </si>
  <si>
    <t>Café (kg)</t>
  </si>
  <si>
    <t>B</t>
  </si>
  <si>
    <t>Açúcar (kg)</t>
  </si>
  <si>
    <t>C</t>
  </si>
  <si>
    <t>Adoçante 200ml</t>
  </si>
  <si>
    <t>Copos descartáveis para água 200mL (tiras com 100 unidades)</t>
  </si>
  <si>
    <t>D</t>
  </si>
  <si>
    <t>Copos descartáveis para café 50mL (tiras com 100 unidades)</t>
  </si>
  <si>
    <t>E</t>
  </si>
  <si>
    <t>Papel Toalha (milheiro)</t>
  </si>
  <si>
    <t>F</t>
  </si>
  <si>
    <t>Detergente (unidade)</t>
  </si>
  <si>
    <t>G</t>
  </si>
  <si>
    <t>Saco de Lixo (20 litros) (pacote com 100 unidades)</t>
  </si>
  <si>
    <t>H</t>
  </si>
  <si>
    <t>Rodo (unidade)</t>
  </si>
  <si>
    <t>I</t>
  </si>
  <si>
    <t>Vassoura (unidade)</t>
  </si>
  <si>
    <t>J</t>
  </si>
  <si>
    <t>Cloro (500 mL)</t>
  </si>
  <si>
    <t>K</t>
  </si>
  <si>
    <t>Desinfetante (500 mL)</t>
  </si>
  <si>
    <t>L</t>
  </si>
  <si>
    <t>Esponja (pacote com 3)</t>
  </si>
  <si>
    <t>M</t>
  </si>
  <si>
    <t>Esponja de aço (unidade)</t>
  </si>
  <si>
    <t>N</t>
  </si>
  <si>
    <t>Pano de chão (unidade)</t>
  </si>
  <si>
    <t>O</t>
  </si>
  <si>
    <t>Pano de pia (unidade)</t>
  </si>
  <si>
    <t>P</t>
  </si>
  <si>
    <t>Demais materiais (leiteiras , colher de pau, coador e outros)</t>
  </si>
  <si>
    <t>GASTO MENSAL COM MATERIAIS</t>
  </si>
  <si>
    <t>PLANILHA DE CUSTOS  E FORMAÇÃO DE PREÇOS</t>
  </si>
  <si>
    <t>QUADRO SINTÉTICO</t>
  </si>
  <si>
    <t>Módulos</t>
  </si>
  <si>
    <t xml:space="preserve">% </t>
  </si>
  <si>
    <t>Mensal por posto (R$)</t>
  </si>
  <si>
    <t>I -</t>
  </si>
  <si>
    <t>Composição da Remuneração (módulo 1)</t>
  </si>
  <si>
    <t>II -</t>
  </si>
  <si>
    <t>Beneficios Mensais e Diários (módulo 2)</t>
  </si>
  <si>
    <t>III -</t>
  </si>
  <si>
    <t xml:space="preserve">IV - </t>
  </si>
  <si>
    <t>Encargos sociais e trabalhistas    (módulo 4)</t>
  </si>
  <si>
    <t>Subtotal 1 ( I + II + III+IV )</t>
  </si>
  <si>
    <t xml:space="preserve">V - </t>
  </si>
  <si>
    <t>Custos indiretos (módulo 5)</t>
  </si>
  <si>
    <t>VI -</t>
  </si>
  <si>
    <t>Lucro (Sobre Subtotal 1 + Item V) (módulo 5)</t>
  </si>
  <si>
    <t>Subtotal 2 (Subtotal 1 +  V + VI )</t>
  </si>
  <si>
    <t>VII-</t>
  </si>
  <si>
    <t>Tributos (módulo 5)</t>
  </si>
  <si>
    <t>VIII - Preço Mensal por Posto (Subtotal 2 + VII )</t>
  </si>
  <si>
    <t>IX - Quantidade de postos</t>
  </si>
  <si>
    <t>X - Preço Mensal dos Postos</t>
  </si>
  <si>
    <t/>
  </si>
  <si>
    <t>XII - Tributos sobre Materiais</t>
  </si>
  <si>
    <t>Garantia</t>
  </si>
  <si>
    <r>
      <t xml:space="preserve">Módulo 1 - Composição da remuneração </t>
    </r>
    <r>
      <rPr>
        <sz val="11"/>
        <rFont val="Calibri"/>
        <family val="2"/>
        <scheme val="minor"/>
      </rPr>
      <t>(notas 1 e 2)</t>
    </r>
  </si>
  <si>
    <t>Composição da renumeração (R$)</t>
  </si>
  <si>
    <t>%</t>
  </si>
  <si>
    <t>Salário base</t>
  </si>
  <si>
    <t>Adicional de insalubridade</t>
  </si>
  <si>
    <t>-</t>
  </si>
  <si>
    <t>Total da Remuneração por Posto</t>
  </si>
  <si>
    <t>Beneficios mensais e diários</t>
  </si>
  <si>
    <t>Valor Beneficio diário(R$)</t>
  </si>
  <si>
    <t>Valor Mensal (R$)</t>
  </si>
  <si>
    <t>Desconto transporte sobre o salário (6%)</t>
  </si>
  <si>
    <t>Outros (especificar)</t>
  </si>
  <si>
    <t xml:space="preserve">Total dos Beneficios                                                                  </t>
  </si>
  <si>
    <t>Módulo 3 - Insumos diversos</t>
  </si>
  <si>
    <t>Insumos diversos</t>
  </si>
  <si>
    <t>R$</t>
  </si>
  <si>
    <t>Módulo 4 -Encargos Sociais e Trabalhistas - Valor mensal por posto</t>
  </si>
  <si>
    <t>4.1</t>
  </si>
  <si>
    <t>Encargos previdenciários, FGTS e outras contribuições</t>
  </si>
  <si>
    <t>INSS</t>
  </si>
  <si>
    <t>Serviço Social da Indústria e do Comércio (Sesi/Sesc)</t>
  </si>
  <si>
    <t>SENAC/SENAI</t>
  </si>
  <si>
    <t>Instituto Nacional de Colonização e Reforma Agrária (Incra)</t>
  </si>
  <si>
    <t>Salário- educação</t>
  </si>
  <si>
    <t>FGTS</t>
  </si>
  <si>
    <t>Seguro contra Riscos de Acidente de Trabalho</t>
  </si>
  <si>
    <t>Serviço de Apoio à Pequena e Média Empresa (Sebrae)</t>
  </si>
  <si>
    <t>Total</t>
  </si>
  <si>
    <t>4.2</t>
  </si>
  <si>
    <t>13º (décimo terceiro) salário, Férias e Adicional de Férias</t>
  </si>
  <si>
    <t>13º décimo terceiro salário</t>
  </si>
  <si>
    <t>Férias</t>
  </si>
  <si>
    <t>Adicional de Férias</t>
  </si>
  <si>
    <t>4.3</t>
  </si>
  <si>
    <t>Provisão para Rescisão</t>
  </si>
  <si>
    <t>Incidência do Aviso Prévio Indenizado</t>
  </si>
  <si>
    <t>Aviso Prévio Indenizado</t>
  </si>
  <si>
    <r>
      <t xml:space="preserve">Multa sobre FGTS </t>
    </r>
    <r>
      <rPr>
        <strike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aviso prévio indenizado </t>
    </r>
  </si>
  <si>
    <t>Incidência do Aviso Prévio Trabalhado</t>
  </si>
  <si>
    <t>Aviso Prévio Trabalhado</t>
  </si>
  <si>
    <r>
      <t xml:space="preserve">Multa sobre FGTS </t>
    </r>
    <r>
      <rPr>
        <strike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aviso prévio trabalhado</t>
    </r>
  </si>
  <si>
    <t>Demissão por Justa Causa (Estorno de provisão)</t>
  </si>
  <si>
    <t>4.4</t>
  </si>
  <si>
    <t>Custo de Reposição do Profissional Ausente</t>
  </si>
  <si>
    <t>Dias de Reposição, em média</t>
  </si>
  <si>
    <t>Quadro- Resumo do módulo 4: Encargos sociais e trabalhistas</t>
  </si>
  <si>
    <t>Módulo 4 - Encargos Sociais e Trabalhistas</t>
  </si>
  <si>
    <t>Total Encargos Sociais e Trabalhistas</t>
  </si>
  <si>
    <r>
      <t xml:space="preserve">Módulo 5 - Custos indiretos, lucro e tributos - Valor mensal por posto </t>
    </r>
    <r>
      <rPr>
        <sz val="11"/>
        <rFont val="Calibri"/>
        <family val="2"/>
        <scheme val="minor"/>
      </rPr>
      <t>(notas 3 e 4)</t>
    </r>
  </si>
  <si>
    <t>Custos indiretos, tributos e lucro</t>
  </si>
  <si>
    <t>Custos indiretos</t>
  </si>
  <si>
    <t>Lucro</t>
  </si>
  <si>
    <t>Subtotal Custos indiretos + lucro</t>
  </si>
  <si>
    <t>Tributos</t>
  </si>
  <si>
    <t>C.1</t>
  </si>
  <si>
    <t>ISS</t>
  </si>
  <si>
    <t>C.2</t>
  </si>
  <si>
    <t>COFINS</t>
  </si>
  <si>
    <t>C.3</t>
  </si>
  <si>
    <t>PIS</t>
  </si>
  <si>
    <t>Subtotal Tributos</t>
  </si>
  <si>
    <t xml:space="preserve">Total custos indiretos, tributos e lucro </t>
  </si>
  <si>
    <r>
      <t>Módulo 6 - Reserva Mensal para depósito em conta vinculada</t>
    </r>
    <r>
      <rPr>
        <sz val="11"/>
        <rFont val="Calibri"/>
        <family val="2"/>
        <scheme val="minor"/>
      </rPr>
      <t xml:space="preserve"> (nota 5)</t>
    </r>
  </si>
  <si>
    <t>Alíquota RAT</t>
  </si>
  <si>
    <t>Reserva Mensal para depósito em conta vinculada</t>
  </si>
  <si>
    <t>13º (décimo terceiro) salário</t>
  </si>
  <si>
    <t>Férias e terço constitucional de férias</t>
  </si>
  <si>
    <t>Multa sobre FGTS e contribuições sociais sobre aviso prévio indenizado e sobre o aviso prévio trabalhado</t>
  </si>
  <si>
    <t>Subtotal</t>
  </si>
  <si>
    <t>Incidência dos encargos do submódulo 4.1 sobre férias,
um terço constitucional de férias e 13o (décimo
terceiro) salário</t>
  </si>
  <si>
    <t>Total por posto</t>
  </si>
  <si>
    <t>Quantidade de postos</t>
  </si>
  <si>
    <t>Total (todos os postos)</t>
  </si>
  <si>
    <t>Valor do Depósito (R$)</t>
  </si>
  <si>
    <t>Salários e Postos de Trabalho</t>
  </si>
  <si>
    <t>Categoria</t>
  </si>
  <si>
    <t>Postos de Trabalho</t>
  </si>
  <si>
    <t>Duração média do contrato de trabalho(anos)</t>
  </si>
  <si>
    <t>Demissões SEM Justa Causa</t>
  </si>
  <si>
    <t>Demissões por Justa Causa</t>
  </si>
  <si>
    <t>Dias de Reposição do profissional Ausente(dias)</t>
  </si>
  <si>
    <t xml:space="preserve">Medicação </t>
  </si>
  <si>
    <t xml:space="preserve">Apresentação </t>
  </si>
  <si>
    <t xml:space="preserve">Qntde por embalagem </t>
  </si>
  <si>
    <t xml:space="preserve">Estoque mínimo </t>
  </si>
  <si>
    <t>Valor unitário</t>
  </si>
  <si>
    <t>Valor total</t>
  </si>
  <si>
    <t>Abaixador de Língua</t>
  </si>
  <si>
    <t xml:space="preserve">Pacote </t>
  </si>
  <si>
    <t>Unidade</t>
  </si>
  <si>
    <t>Álcool Gel</t>
  </si>
  <si>
    <t>500ml</t>
  </si>
  <si>
    <t>Álcool a 70%</t>
  </si>
  <si>
    <t xml:space="preserve">Litro </t>
  </si>
  <si>
    <t>clorexidina</t>
  </si>
  <si>
    <t>unidade</t>
  </si>
  <si>
    <t>Algodão</t>
  </si>
  <si>
    <t>Atadura</t>
  </si>
  <si>
    <t xml:space="preserve">12 cm </t>
  </si>
  <si>
    <t>Curativo Cutâneo</t>
  </si>
  <si>
    <t xml:space="preserve">Tamanho padrão </t>
  </si>
  <si>
    <t>Caixa com 40 unidade</t>
  </si>
  <si>
    <t>Bolsa Termica Gel</t>
  </si>
  <si>
    <t>Bromoprida 10 mg</t>
  </si>
  <si>
    <t>Comprimido</t>
  </si>
  <si>
    <t>Caixa com 20 comprimidos</t>
  </si>
  <si>
    <t>Buscopan composto
comprimido</t>
  </si>
  <si>
    <t>Buscopan simples gotas</t>
  </si>
  <si>
    <t>Frasco com 20 ml</t>
  </si>
  <si>
    <t>Captopril 25 mg</t>
  </si>
  <si>
    <t xml:space="preserve">Caixa com 30 comprimidos </t>
  </si>
  <si>
    <t>Deocil</t>
  </si>
  <si>
    <t>Caixa com 30 comprimidos</t>
  </si>
  <si>
    <t>Dipirona Monoidratada 1000 mg</t>
  </si>
  <si>
    <t>Cartela com 10</t>
  </si>
  <si>
    <t>Gaze</t>
  </si>
  <si>
    <t>Pacote com 500</t>
  </si>
  <si>
    <t>Lençol descartável
papel (0,7x50m) – rolo</t>
  </si>
  <si>
    <t>Rolo</t>
  </si>
  <si>
    <t>Lasix</t>
  </si>
  <si>
    <t>Simeticona gotas</t>
  </si>
  <si>
    <t>Frasco com 15ml</t>
  </si>
  <si>
    <t>Luva
procedimento M e G</t>
  </si>
  <si>
    <t>Caixa com 100 luvas</t>
  </si>
  <si>
    <t>Máscara descartável
com elástico</t>
  </si>
  <si>
    <t xml:space="preserve">Caixa </t>
  </si>
  <si>
    <t>Caixa</t>
  </si>
  <si>
    <t>Micropore 12 mm x 4,5
m</t>
  </si>
  <si>
    <t>Nimesulida 100 mg</t>
  </si>
  <si>
    <t xml:space="preserve">Caixa com 12 comprimidos </t>
  </si>
  <si>
    <t>Pasalix</t>
  </si>
  <si>
    <t>iodopovidona</t>
  </si>
  <si>
    <t>Almotolia de 100ml</t>
  </si>
  <si>
    <t>paracetamol 750 mg</t>
  </si>
  <si>
    <t>VALOR DA COMPRA INICIAL</t>
  </si>
  <si>
    <t>REPOSIÇÃO MENSAL</t>
  </si>
  <si>
    <t>VALOR MENSAL ESTIMADO MEDICAMENTOS</t>
  </si>
  <si>
    <t xml:space="preserve">Materiais </t>
  </si>
  <si>
    <t>Material</t>
  </si>
  <si>
    <t xml:space="preserve">Valor total mensal </t>
  </si>
  <si>
    <t>Reanimador Manual (Ambu)</t>
  </si>
  <si>
    <t>Medidor Portátil de glicose</t>
  </si>
  <si>
    <t>Esfigmomanômetro tamanho adulto obeso.</t>
  </si>
  <si>
    <t>oxímetro de dedo</t>
  </si>
  <si>
    <t>Estetoscópio</t>
  </si>
  <si>
    <t>Termômetro</t>
  </si>
  <si>
    <t xml:space="preserve">VALOR TOTAL </t>
  </si>
  <si>
    <t xml:space="preserve">Descrição </t>
  </si>
  <si>
    <t>Qtde</t>
  </si>
  <si>
    <t xml:space="preserve">Valor total </t>
  </si>
  <si>
    <t>Jaleco Branco de manga comprida</t>
  </si>
  <si>
    <t xml:space="preserve">VALOR TOTAL MENSAL </t>
  </si>
  <si>
    <t>DEA</t>
  </si>
  <si>
    <t>Lixo infectante</t>
  </si>
  <si>
    <t>Medicamentos de uso ambulatorial (2.5 das especificações) - considerar reposição de 3% ao mês (ver nota 2)</t>
  </si>
  <si>
    <t>Materiais e equipamentos (Custo mensal)( ver nota 2)</t>
  </si>
  <si>
    <t>XIV- Preço Global</t>
  </si>
  <si>
    <t>Auxílio Alimentação</t>
  </si>
  <si>
    <t xml:space="preserve">Transporte </t>
  </si>
  <si>
    <t>Salário Mínimo 2025</t>
  </si>
  <si>
    <t>Outros (Especificar)</t>
  </si>
  <si>
    <t>Módulo 2 - Beneficios Mensais e diários</t>
  </si>
  <si>
    <t>Uniforme por posto (30 meses)</t>
  </si>
  <si>
    <t>Uniforme &amp; EPI</t>
  </si>
  <si>
    <t>Valor mensal</t>
  </si>
  <si>
    <t>Enfermeiro (30h/semana)</t>
  </si>
  <si>
    <t>Assistente Social (15h/semana)</t>
  </si>
  <si>
    <t>Psicologo (15h/semana)</t>
  </si>
  <si>
    <t>Med. Clínico (15h/semana)</t>
  </si>
  <si>
    <t>Med. Trabalho (15h/semana)</t>
  </si>
  <si>
    <t>Med. Psiquiatra (4h/semana)</t>
  </si>
  <si>
    <t>Descrição</t>
  </si>
  <si>
    <t>Vaor Unitário</t>
  </si>
  <si>
    <t>Valor Total</t>
  </si>
  <si>
    <t>EPI por posto (30 meses)</t>
  </si>
  <si>
    <t>Óculos de Proteção</t>
  </si>
  <si>
    <t>Máscara N95</t>
  </si>
  <si>
    <t>Materiais de expediente  - item 9.4 das Especificações (custo mensal) - ver nota 2</t>
  </si>
  <si>
    <t>Valor Mensal</t>
  </si>
  <si>
    <t>Manutenção de Materiais e equipamentos (Custo mensal) - considerado 10% do valor total / 30meses</t>
  </si>
  <si>
    <t>Agenda</t>
  </si>
  <si>
    <t xml:space="preserve">Receituário </t>
  </si>
  <si>
    <t>Papel A4 reciclado</t>
  </si>
  <si>
    <t>Lápis nº 2 Preto</t>
  </si>
  <si>
    <t>Caneta esferográfica azul</t>
  </si>
  <si>
    <t xml:space="preserve">Borracha Branca </t>
  </si>
  <si>
    <t>Régua 30cm</t>
  </si>
  <si>
    <t>Bloco 100 fls</t>
  </si>
  <si>
    <t xml:space="preserve">Qntde </t>
  </si>
  <si>
    <t>Resma 500 fls</t>
  </si>
  <si>
    <t>VALOR TOTAL</t>
  </si>
  <si>
    <t>SOMENTE MÉDICOS</t>
  </si>
  <si>
    <t>Esfigmomanômetro tamanho adulto.</t>
  </si>
  <si>
    <t>Calibração Esfigmomanômetro (custo mensal) - periodicidade cada 12 meses (2 vezes no prazo do contrato)</t>
  </si>
  <si>
    <t>Esfigmomanômetro</t>
  </si>
  <si>
    <t>Quantidade</t>
  </si>
  <si>
    <t>Qntde calibrações</t>
  </si>
  <si>
    <t>Valor Total Mensal</t>
  </si>
  <si>
    <t>Materiais de expediente (30 meses)</t>
  </si>
  <si>
    <t>CUSTO 30 MESES</t>
  </si>
  <si>
    <t>Valor médio curso</t>
  </si>
  <si>
    <t>Qtnde em 30 meses</t>
  </si>
  <si>
    <t>Postos atendidos</t>
  </si>
  <si>
    <t>Manutenção Mat./equipamentos (Custo mensal) - 10% do valor total + Calibração (Item 9.19 Especificações)</t>
  </si>
  <si>
    <t>DEA - Fornecimento e Manutenção</t>
  </si>
  <si>
    <t>VALOR TOTAL MENSAL</t>
  </si>
  <si>
    <t>Coleta de Resíduo do Ambulatório</t>
  </si>
  <si>
    <t>Manutenção</t>
  </si>
  <si>
    <t>DEA - Capacitação/Treinamento (médicos + Enfermeiro)</t>
  </si>
  <si>
    <t>Valor mensal/posto</t>
  </si>
  <si>
    <t>Insumos diversos (módulo 3 - A e G)</t>
  </si>
  <si>
    <t>XI - Materiais (módulo 3 -exceto A e G)</t>
  </si>
  <si>
    <t>DEA + Manutenção (custo manutenção considerando 10% valor/30 meses) (ver notas 2)</t>
  </si>
  <si>
    <t xml:space="preserve">Rol de medicamentos e materiais </t>
  </si>
  <si>
    <t xml:space="preserve">                                                                                      Total dos Insumos  (exceto A e G)                                                             </t>
  </si>
  <si>
    <t>XIII- Preço Global Mensal (Somatório de X+XI+XII)</t>
  </si>
  <si>
    <t>Retirada de lixo hospitalar (9.18 das especificações) (ver nota 5)</t>
  </si>
  <si>
    <t>Treinamento e Capacitação - DEA (ver nota 5)</t>
  </si>
  <si>
    <t xml:space="preserve">                                                       Total dos Insumos nos Postos A e G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</si>
</sst>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_(&quot;R$&quot;* #,##0.00_);_(&quot;R$&quot;* \(#,##0.00\);_(&quot;R$&quot;* &quot;-&quot;??_);_(@_)"/>
    <numFmt numFmtId="166" formatCode="_(* #,##0.00_);_(* \(#,##0.00\);_(* &quot;-&quot;??_);_(@_)"/>
    <numFmt numFmtId="167" formatCode="0.0000000000"/>
    <numFmt numFmtId="168" formatCode="dd/mm/yy\ &quot; -&quot;\ ddd;@"/>
    <numFmt numFmtId="169" formatCode="_(&quot;R$ &quot;* #,##0.00_);_(&quot;R$ &quot;* \(#,##0.00\);_(&quot;R$ &quot;* &quot;-&quot;??_);_(@_)"/>
    <numFmt numFmtId="170" formatCode="&quot;Sim&quot;;&quot;Sim&quot;;&quot;Não&quot;"/>
    <numFmt numFmtId="171" formatCode="#,##0.00_ ;\-#,##0.00\ "/>
    <numFmt numFmtId="172" formatCode="#,##0.00_ ;[Red]\-#,##0.00\ "/>
    <numFmt numFmtId="173" formatCode="#,##0_ ;[Red]\-#,##0\ "/>
    <numFmt numFmtId="174" formatCode="&quot;R$&quot;#,##0.00"/>
    <numFmt numFmtId="175" formatCode="_-&quot;R$&quot;* #,##0.00_-;\-&quot;R$&quot;* #,##0.00_-;_-&quot;R$&quot;* &quot;-&quot;??_-;_-@_-"/>
    <numFmt numFmtId="176" formatCode="0_ ;\-0\ "/>
    <numFmt numFmtId="177" formatCode="&quot;R$&quot;\ #,##0.00"/>
  </numFmts>
  <fonts count="3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trike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1"/>
    </font>
    <font>
      <sz val="9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Aptos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Gray">
        <bgColor theme="1"/>
      </patternFill>
    </fill>
    <fill>
      <patternFill patternType="solid">
        <fgColor theme="6" tint="0.39997558519241921"/>
        <bgColor indexed="42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0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0" fontId="6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Border="0" applyProtection="0"/>
  </cellStyleXfs>
  <cellXfs count="401">
    <xf numFmtId="0" fontId="0" fillId="0" borderId="0" xfId="0"/>
    <xf numFmtId="4" fontId="10" fillId="4" borderId="4" xfId="16" applyNumberFormat="1" applyFont="1" applyFill="1" applyBorder="1" applyAlignment="1">
      <alignment horizontal="center" vertical="center" wrapText="1"/>
    </xf>
    <xf numFmtId="0" fontId="8" fillId="0" borderId="0" xfId="0" applyFont="1"/>
    <xf numFmtId="0" fontId="14" fillId="2" borderId="0" xfId="0" applyFont="1" applyFill="1"/>
    <xf numFmtId="0" fontId="10" fillId="3" borderId="0" xfId="0" applyFont="1" applyFill="1"/>
    <xf numFmtId="0" fontId="10" fillId="3" borderId="0" xfId="0" applyFont="1" applyFill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2" fontId="10" fillId="2" borderId="0" xfId="0" applyNumberFormat="1" applyFont="1" applyFill="1"/>
    <xf numFmtId="0" fontId="10" fillId="0" borderId="0" xfId="0" applyFont="1" applyAlignment="1">
      <alignment horizontal="left"/>
    </xf>
    <xf numFmtId="0" fontId="10" fillId="3" borderId="5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 wrapText="1"/>
    </xf>
    <xf numFmtId="164" fontId="10" fillId="3" borderId="4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vertical="center"/>
    </xf>
    <xf numFmtId="10" fontId="10" fillId="3" borderId="12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left" vertical="center"/>
    </xf>
    <xf numFmtId="10" fontId="10" fillId="3" borderId="4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/>
    </xf>
    <xf numFmtId="7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 applyAlignment="1">
      <alignment horizontal="center"/>
    </xf>
    <xf numFmtId="7" fontId="12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right"/>
    </xf>
    <xf numFmtId="0" fontId="9" fillId="3" borderId="0" xfId="0" applyFont="1" applyFill="1" applyAlignment="1">
      <alignment horizontal="right"/>
    </xf>
    <xf numFmtId="0" fontId="9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10" fontId="10" fillId="2" borderId="4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/>
    </xf>
    <xf numFmtId="0" fontId="9" fillId="2" borderId="0" xfId="0" applyFont="1" applyFill="1" applyAlignment="1">
      <alignment horizontal="right" vertical="center"/>
    </xf>
    <xf numFmtId="1" fontId="9" fillId="2" borderId="0" xfId="0" applyNumberFormat="1" applyFont="1" applyFill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4" fontId="10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0" fontId="10" fillId="0" borderId="4" xfId="0" applyNumberFormat="1" applyFont="1" applyBorder="1" applyAlignment="1" applyProtection="1">
      <alignment horizontal="center" vertical="center"/>
      <protection locked="0"/>
    </xf>
    <xf numFmtId="4" fontId="10" fillId="2" borderId="4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right" vertical="center"/>
    </xf>
    <xf numFmtId="10" fontId="9" fillId="2" borderId="13" xfId="3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0" borderId="0" xfId="5" applyFont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10" fontId="9" fillId="2" borderId="4" xfId="0" applyNumberFormat="1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vertical="center"/>
    </xf>
    <xf numFmtId="10" fontId="10" fillId="2" borderId="4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0" borderId="13" xfId="5" applyFont="1" applyBorder="1" applyAlignment="1">
      <alignment vertical="center" wrapText="1"/>
    </xf>
    <xf numFmtId="0" fontId="9" fillId="4" borderId="13" xfId="5" applyFont="1" applyFill="1" applyBorder="1" applyAlignment="1">
      <alignment vertical="center" wrapText="1"/>
    </xf>
    <xf numFmtId="0" fontId="9" fillId="4" borderId="0" xfId="5" applyFont="1" applyFill="1" applyAlignment="1">
      <alignment vertical="center" wrapText="1"/>
    </xf>
    <xf numFmtId="0" fontId="10" fillId="2" borderId="13" xfId="0" applyFont="1" applyFill="1" applyBorder="1" applyAlignment="1">
      <alignment vertical="center"/>
    </xf>
    <xf numFmtId="164" fontId="9" fillId="0" borderId="13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2" borderId="13" xfId="0" applyNumberFormat="1" applyFont="1" applyFill="1" applyBorder="1" applyAlignment="1">
      <alignment vertical="center"/>
    </xf>
    <xf numFmtId="0" fontId="9" fillId="4" borderId="0" xfId="16" applyFont="1" applyFill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/>
    </xf>
    <xf numFmtId="10" fontId="10" fillId="2" borderId="4" xfId="3" applyNumberFormat="1" applyFont="1" applyFill="1" applyBorder="1" applyAlignment="1">
      <alignment horizontal="center" vertical="center"/>
    </xf>
    <xf numFmtId="2" fontId="10" fillId="0" borderId="0" xfId="0" applyNumberFormat="1" applyFont="1" applyAlignment="1" applyProtection="1">
      <alignment horizontal="center" vertical="center"/>
      <protection locked="0"/>
    </xf>
    <xf numFmtId="4" fontId="10" fillId="0" borderId="4" xfId="0" applyNumberFormat="1" applyFont="1" applyBorder="1" applyAlignment="1">
      <alignment horizontal="center"/>
    </xf>
    <xf numFmtId="172" fontId="10" fillId="0" borderId="4" xfId="0" applyNumberFormat="1" applyFont="1" applyBorder="1" applyAlignment="1">
      <alignment horizontal="center" vertical="center"/>
    </xf>
    <xf numFmtId="10" fontId="10" fillId="0" borderId="4" xfId="0" applyNumberFormat="1" applyFont="1" applyBorder="1" applyAlignment="1" applyProtection="1">
      <alignment horizontal="center" vertical="center" wrapText="1"/>
      <protection locked="0"/>
    </xf>
    <xf numFmtId="172" fontId="10" fillId="2" borderId="4" xfId="0" applyNumberFormat="1" applyFont="1" applyFill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2" fontId="10" fillId="0" borderId="0" xfId="0" applyNumberFormat="1" applyFont="1"/>
    <xf numFmtId="10" fontId="10" fillId="0" borderId="0" xfId="0" applyNumberFormat="1" applyFont="1" applyAlignment="1">
      <alignment horizontal="center"/>
    </xf>
    <xf numFmtId="0" fontId="9" fillId="0" borderId="0" xfId="0" applyFont="1"/>
    <xf numFmtId="167" fontId="10" fillId="0" borderId="0" xfId="0" applyNumberFormat="1" applyFont="1"/>
    <xf numFmtId="4" fontId="10" fillId="0" borderId="0" xfId="16" applyNumberFormat="1" applyFont="1" applyAlignment="1">
      <alignment horizontal="center" vertical="center" wrapText="1"/>
    </xf>
    <xf numFmtId="10" fontId="10" fillId="6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9" fillId="8" borderId="4" xfId="0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vertical="center"/>
    </xf>
    <xf numFmtId="0" fontId="9" fillId="8" borderId="8" xfId="0" applyFont="1" applyFill="1" applyBorder="1" applyAlignment="1">
      <alignment horizontal="right" vertical="center"/>
    </xf>
    <xf numFmtId="1" fontId="9" fillId="8" borderId="8" xfId="0" applyNumberFormat="1" applyFont="1" applyFill="1" applyBorder="1" applyAlignment="1">
      <alignment horizontal="center" vertical="center"/>
    </xf>
    <xf numFmtId="4" fontId="9" fillId="8" borderId="9" xfId="0" applyNumberFormat="1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9" fillId="8" borderId="14" xfId="0" applyFont="1" applyFill="1" applyBorder="1" applyAlignment="1">
      <alignment horizontal="right" vertical="center" wrapText="1"/>
    </xf>
    <xf numFmtId="0" fontId="9" fillId="8" borderId="4" xfId="0" applyFont="1" applyFill="1" applyBorder="1" applyAlignment="1">
      <alignment horizontal="right" vertical="center" wrapText="1"/>
    </xf>
    <xf numFmtId="4" fontId="9" fillId="8" borderId="4" xfId="0" applyNumberFormat="1" applyFont="1" applyFill="1" applyBorder="1" applyAlignment="1">
      <alignment horizontal="center" vertical="center"/>
    </xf>
    <xf numFmtId="10" fontId="9" fillId="8" borderId="4" xfId="3" applyNumberFormat="1" applyFont="1" applyFill="1" applyBorder="1" applyAlignment="1">
      <alignment horizontal="center" vertical="center"/>
    </xf>
    <xf numFmtId="0" fontId="9" fillId="8" borderId="4" xfId="0" applyFont="1" applyFill="1" applyBorder="1" applyAlignment="1">
      <alignment vertical="center"/>
    </xf>
    <xf numFmtId="10" fontId="9" fillId="8" borderId="4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vertical="center"/>
    </xf>
    <xf numFmtId="2" fontId="10" fillId="9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172" fontId="10" fillId="3" borderId="4" xfId="2" applyNumberFormat="1" applyFont="1" applyFill="1" applyBorder="1" applyAlignment="1">
      <alignment vertical="center"/>
    </xf>
    <xf numFmtId="172" fontId="9" fillId="3" borderId="4" xfId="0" applyNumberFormat="1" applyFont="1" applyFill="1" applyBorder="1" applyAlignment="1">
      <alignment vertical="center"/>
    </xf>
    <xf numFmtId="172" fontId="10" fillId="3" borderId="2" xfId="2" applyNumberFormat="1" applyFont="1" applyFill="1" applyBorder="1" applyAlignment="1">
      <alignment vertical="center"/>
    </xf>
    <xf numFmtId="172" fontId="9" fillId="3" borderId="4" xfId="2" applyNumberFormat="1" applyFont="1" applyFill="1" applyBorder="1" applyAlignment="1">
      <alignment vertical="center"/>
    </xf>
    <xf numFmtId="173" fontId="9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5" borderId="3" xfId="16" applyFont="1" applyFill="1" applyBorder="1" applyAlignment="1">
      <alignment horizontal="center" vertical="center"/>
    </xf>
    <xf numFmtId="0" fontId="4" fillId="4" borderId="0" xfId="16" applyFont="1" applyFill="1" applyAlignment="1">
      <alignment vertical="center"/>
    </xf>
    <xf numFmtId="0" fontId="4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169" fontId="9" fillId="0" borderId="3" xfId="1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9" fontId="4" fillId="0" borderId="0" xfId="11" applyNumberFormat="1" applyFont="1" applyBorder="1" applyAlignment="1">
      <alignment vertical="center"/>
    </xf>
    <xf numFmtId="4" fontId="9" fillId="4" borderId="4" xfId="16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10" fontId="9" fillId="0" borderId="13" xfId="3" applyNumberFormat="1" applyFont="1" applyBorder="1" applyAlignment="1">
      <alignment vertical="center" wrapText="1"/>
    </xf>
    <xf numFmtId="0" fontId="10" fillId="0" borderId="0" xfId="5" applyFont="1" applyAlignment="1">
      <alignment horizontal="left" vertical="center" wrapText="1"/>
    </xf>
    <xf numFmtId="2" fontId="9" fillId="8" borderId="5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left" vertical="center"/>
    </xf>
    <xf numFmtId="0" fontId="9" fillId="8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center" vertical="center"/>
    </xf>
    <xf numFmtId="0" fontId="10" fillId="10" borderId="4" xfId="15" applyFont="1" applyFill="1" applyBorder="1" applyAlignment="1">
      <alignment horizontal="center" vertical="center"/>
    </xf>
    <xf numFmtId="0" fontId="10" fillId="11" borderId="4" xfId="0" applyFont="1" applyFill="1" applyBorder="1" applyAlignment="1">
      <alignment horizontal="center" vertical="center"/>
    </xf>
    <xf numFmtId="0" fontId="10" fillId="11" borderId="5" xfId="0" applyFont="1" applyFill="1" applyBorder="1" applyAlignment="1">
      <alignment vertical="center"/>
    </xf>
    <xf numFmtId="0" fontId="10" fillId="11" borderId="4" xfId="0" applyFont="1" applyFill="1" applyBorder="1" applyAlignment="1">
      <alignment vertical="center"/>
    </xf>
    <xf numFmtId="172" fontId="9" fillId="0" borderId="4" xfId="1" applyNumberFormat="1" applyFont="1" applyFill="1" applyBorder="1" applyAlignment="1">
      <alignment horizontal="right" vertical="center"/>
    </xf>
    <xf numFmtId="172" fontId="9" fillId="3" borderId="4" xfId="1" applyNumberFormat="1" applyFont="1" applyFill="1" applyBorder="1" applyAlignment="1">
      <alignment horizontal="right" vertical="center"/>
    </xf>
    <xf numFmtId="2" fontId="10" fillId="2" borderId="0" xfId="0" applyNumberFormat="1" applyFont="1" applyFill="1" applyAlignment="1">
      <alignment vertical="center"/>
    </xf>
    <xf numFmtId="172" fontId="9" fillId="0" borderId="4" xfId="1" applyNumberFormat="1" applyFont="1" applyFill="1" applyBorder="1" applyAlignment="1">
      <alignment vertical="center"/>
    </xf>
    <xf numFmtId="172" fontId="9" fillId="3" borderId="4" xfId="1" applyNumberFormat="1" applyFont="1" applyFill="1" applyBorder="1" applyAlignment="1">
      <alignment vertical="center"/>
    </xf>
    <xf numFmtId="0" fontId="8" fillId="0" borderId="4" xfId="0" applyFont="1" applyBorder="1"/>
    <xf numFmtId="2" fontId="10" fillId="12" borderId="4" xfId="0" applyNumberFormat="1" applyFont="1" applyFill="1" applyBorder="1" applyAlignment="1" applyProtection="1">
      <alignment horizontal="center" vertical="center"/>
      <protection locked="0"/>
    </xf>
    <xf numFmtId="10" fontId="10" fillId="12" borderId="4" xfId="0" applyNumberFormat="1" applyFont="1" applyFill="1" applyBorder="1" applyAlignment="1" applyProtection="1">
      <alignment horizontal="center" vertical="center"/>
      <protection locked="0"/>
    </xf>
    <xf numFmtId="10" fontId="10" fillId="12" borderId="4" xfId="3" applyNumberFormat="1" applyFont="1" applyFill="1" applyBorder="1" applyAlignment="1" applyProtection="1">
      <alignment horizontal="center" vertical="center"/>
      <protection locked="0"/>
    </xf>
    <xf numFmtId="10" fontId="10" fillId="12" borderId="4" xfId="0" applyNumberFormat="1" applyFont="1" applyFill="1" applyBorder="1" applyAlignment="1">
      <alignment horizontal="center" vertical="center"/>
    </xf>
    <xf numFmtId="0" fontId="10" fillId="0" borderId="0" xfId="11" applyNumberFormat="1" applyFont="1" applyFill="1" applyBorder="1" applyAlignment="1">
      <alignment horizontal="right" vertical="center"/>
    </xf>
    <xf numFmtId="10" fontId="10" fillId="0" borderId="4" xfId="3" applyNumberFormat="1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0" fontId="9" fillId="0" borderId="3" xfId="5" applyFont="1" applyBorder="1" applyAlignment="1">
      <alignment horizontal="center" vertical="center" wrapText="1"/>
    </xf>
    <xf numFmtId="10" fontId="9" fillId="12" borderId="2" xfId="5" applyNumberFormat="1" applyFont="1" applyFill="1" applyBorder="1" applyAlignment="1" applyProtection="1">
      <alignment horizontal="center" vertical="center" wrapText="1"/>
      <protection locked="0"/>
    </xf>
    <xf numFmtId="10" fontId="8" fillId="0" borderId="0" xfId="3" applyNumberFormat="1" applyFont="1" applyFill="1"/>
    <xf numFmtId="10" fontId="1" fillId="0" borderId="0" xfId="3" applyNumberFormat="1" applyFont="1" applyFill="1" applyAlignment="1"/>
    <xf numFmtId="169" fontId="1" fillId="12" borderId="4" xfId="38" applyNumberFormat="1" applyFont="1" applyFill="1" applyBorder="1" applyAlignment="1">
      <alignment vertical="center"/>
    </xf>
    <xf numFmtId="44" fontId="9" fillId="0" borderId="0" xfId="2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9" fillId="8" borderId="5" xfId="0" applyFont="1" applyFill="1" applyBorder="1" applyAlignment="1">
      <alignment horizontal="center" vertical="center" wrapText="1"/>
    </xf>
    <xf numFmtId="172" fontId="10" fillId="3" borderId="5" xfId="2" applyNumberFormat="1" applyFont="1" applyFill="1" applyBorder="1" applyAlignment="1">
      <alignment vertical="center"/>
    </xf>
    <xf numFmtId="172" fontId="9" fillId="3" borderId="5" xfId="0" applyNumberFormat="1" applyFont="1" applyFill="1" applyBorder="1" applyAlignment="1">
      <alignment vertical="center"/>
    </xf>
    <xf numFmtId="172" fontId="10" fillId="3" borderId="13" xfId="2" applyNumberFormat="1" applyFont="1" applyFill="1" applyBorder="1" applyAlignment="1">
      <alignment vertical="center"/>
    </xf>
    <xf numFmtId="172" fontId="9" fillId="3" borderId="5" xfId="2" applyNumberFormat="1" applyFont="1" applyFill="1" applyBorder="1" applyAlignment="1">
      <alignment vertical="center"/>
    </xf>
    <xf numFmtId="173" fontId="9" fillId="0" borderId="5" xfId="0" applyNumberFormat="1" applyFont="1" applyBorder="1" applyAlignment="1">
      <alignment horizontal="center" vertical="center"/>
    </xf>
    <xf numFmtId="172" fontId="9" fillId="3" borderId="6" xfId="0" applyNumberFormat="1" applyFont="1" applyFill="1" applyBorder="1" applyAlignment="1">
      <alignment vertical="center"/>
    </xf>
    <xf numFmtId="172" fontId="9" fillId="0" borderId="6" xfId="1" applyNumberFormat="1" applyFont="1" applyFill="1" applyBorder="1" applyAlignment="1">
      <alignment vertical="center"/>
    </xf>
    <xf numFmtId="172" fontId="9" fillId="3" borderId="6" xfId="1" applyNumberFormat="1" applyFont="1" applyFill="1" applyBorder="1" applyAlignment="1">
      <alignment vertical="center"/>
    </xf>
    <xf numFmtId="4" fontId="10" fillId="2" borderId="5" xfId="0" applyNumberFormat="1" applyFont="1" applyFill="1" applyBorder="1" applyAlignment="1">
      <alignment horizontal="center" vertical="center"/>
    </xf>
    <xf numFmtId="4" fontId="9" fillId="8" borderId="10" xfId="0" applyNumberFormat="1" applyFont="1" applyFill="1" applyBorder="1" applyAlignment="1">
      <alignment horizontal="center" vertical="center"/>
    </xf>
    <xf numFmtId="4" fontId="9" fillId="8" borderId="5" xfId="0" applyNumberFormat="1" applyFont="1" applyFill="1" applyBorder="1" applyAlignment="1">
      <alignment horizontal="center" vertical="center"/>
    </xf>
    <xf numFmtId="172" fontId="10" fillId="2" borderId="5" xfId="0" applyNumberFormat="1" applyFont="1" applyFill="1" applyBorder="1" applyAlignment="1">
      <alignment horizontal="center" vertical="center"/>
    </xf>
    <xf numFmtId="4" fontId="9" fillId="2" borderId="5" xfId="0" applyNumberFormat="1" applyFont="1" applyFill="1" applyBorder="1" applyAlignment="1">
      <alignment horizontal="center" vertical="center"/>
    </xf>
    <xf numFmtId="0" fontId="8" fillId="0" borderId="0" xfId="0" quotePrefix="1" applyFont="1"/>
    <xf numFmtId="43" fontId="8" fillId="0" borderId="0" xfId="0" applyNumberFormat="1" applyFont="1"/>
    <xf numFmtId="10" fontId="1" fillId="0" borderId="0" xfId="3" applyNumberFormat="1" applyFont="1" applyFill="1" applyBorder="1" applyAlignment="1"/>
    <xf numFmtId="174" fontId="8" fillId="0" borderId="0" xfId="0" applyNumberFormat="1" applyFont="1" applyAlignment="1">
      <alignment horizontal="center"/>
    </xf>
    <xf numFmtId="10" fontId="8" fillId="0" borderId="0" xfId="3" applyNumberFormat="1" applyFont="1" applyBorder="1"/>
    <xf numFmtId="164" fontId="9" fillId="2" borderId="0" xfId="0" applyNumberFormat="1" applyFont="1" applyFill="1" applyAlignment="1">
      <alignment vertical="center"/>
    </xf>
    <xf numFmtId="4" fontId="8" fillId="0" borderId="0" xfId="0" applyNumberFormat="1" applyFont="1"/>
    <xf numFmtId="0" fontId="10" fillId="2" borderId="0" xfId="0" applyFont="1" applyFill="1" applyAlignment="1">
      <alignment vertical="center"/>
    </xf>
    <xf numFmtId="44" fontId="8" fillId="0" borderId="0" xfId="2" applyFont="1" applyBorder="1"/>
    <xf numFmtId="0" fontId="10" fillId="3" borderId="7" xfId="0" applyFont="1" applyFill="1" applyBorder="1"/>
    <xf numFmtId="0" fontId="8" fillId="0" borderId="7" xfId="0" applyFont="1" applyBorder="1"/>
    <xf numFmtId="9" fontId="8" fillId="0" borderId="7" xfId="0" applyNumberFormat="1" applyFont="1" applyBorder="1"/>
    <xf numFmtId="7" fontId="12" fillId="3" borderId="7" xfId="0" applyNumberFormat="1" applyFont="1" applyFill="1" applyBorder="1" applyAlignment="1">
      <alignment horizontal="center"/>
    </xf>
    <xf numFmtId="0" fontId="9" fillId="3" borderId="7" xfId="0" applyFont="1" applyFill="1" applyBorder="1" applyAlignment="1">
      <alignment horizontal="right"/>
    </xf>
    <xf numFmtId="164" fontId="9" fillId="2" borderId="7" xfId="0" applyNumberFormat="1" applyFont="1" applyFill="1" applyBorder="1" applyAlignment="1">
      <alignment vertical="center"/>
    </xf>
    <xf numFmtId="2" fontId="10" fillId="2" borderId="7" xfId="0" applyNumberFormat="1" applyFont="1" applyFill="1" applyBorder="1" applyAlignment="1">
      <alignment vertical="center"/>
    </xf>
    <xf numFmtId="164" fontId="9" fillId="0" borderId="7" xfId="0" applyNumberFormat="1" applyFont="1" applyBorder="1" applyAlignment="1">
      <alignment vertical="center"/>
    </xf>
    <xf numFmtId="0" fontId="9" fillId="0" borderId="7" xfId="5" applyFont="1" applyBorder="1" applyAlignment="1">
      <alignment vertical="center" wrapText="1"/>
    </xf>
    <xf numFmtId="4" fontId="8" fillId="0" borderId="7" xfId="0" applyNumberFormat="1" applyFont="1" applyBorder="1"/>
    <xf numFmtId="2" fontId="10" fillId="2" borderId="7" xfId="0" applyNumberFormat="1" applyFont="1" applyFill="1" applyBorder="1"/>
    <xf numFmtId="2" fontId="10" fillId="0" borderId="7" xfId="0" applyNumberFormat="1" applyFont="1" applyBorder="1"/>
    <xf numFmtId="0" fontId="10" fillId="0" borderId="7" xfId="5" applyFont="1" applyBorder="1" applyAlignment="1">
      <alignment horizontal="left" vertical="center" wrapText="1"/>
    </xf>
    <xf numFmtId="0" fontId="1" fillId="4" borderId="0" xfId="16" applyFont="1" applyFill="1" applyAlignment="1">
      <alignment vertical="center"/>
    </xf>
    <xf numFmtId="0" fontId="1" fillId="0" borderId="0" xfId="16" applyFont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10" borderId="4" xfId="0" applyFont="1" applyFill="1" applyBorder="1" applyAlignment="1">
      <alignment horizontal="center" vertical="center" wrapText="1"/>
    </xf>
    <xf numFmtId="2" fontId="1" fillId="0" borderId="0" xfId="16" applyNumberFormat="1" applyFont="1" applyAlignment="1">
      <alignment horizontal="center" vertical="center"/>
    </xf>
    <xf numFmtId="0" fontId="1" fillId="4" borderId="0" xfId="16" applyFont="1" applyFill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0" fontId="1" fillId="0" borderId="0" xfId="3" applyNumberFormat="1" applyFont="1" applyBorder="1" applyAlignment="1">
      <alignment horizontal="center"/>
    </xf>
    <xf numFmtId="43" fontId="1" fillId="0" borderId="0" xfId="1" applyFont="1"/>
    <xf numFmtId="43" fontId="1" fillId="0" borderId="0" xfId="0" applyNumberFormat="1" applyFont="1"/>
    <xf numFmtId="43" fontId="1" fillId="0" borderId="0" xfId="1" applyFont="1" applyFill="1" applyAlignment="1">
      <alignment vertical="center"/>
    </xf>
    <xf numFmtId="0" fontId="1" fillId="0" borderId="7" xfId="0" applyFont="1" applyBorder="1"/>
    <xf numFmtId="0" fontId="1" fillId="0" borderId="0" xfId="0" applyFont="1" applyAlignment="1">
      <alignment vertical="center" wrapText="1"/>
    </xf>
    <xf numFmtId="169" fontId="1" fillId="0" borderId="0" xfId="0" applyNumberFormat="1" applyFont="1" applyAlignment="1">
      <alignment vertical="center"/>
    </xf>
    <xf numFmtId="0" fontId="1" fillId="0" borderId="0" xfId="11" applyNumberFormat="1" applyFont="1" applyFill="1" applyBorder="1" applyAlignment="1">
      <alignment vertical="center"/>
    </xf>
    <xf numFmtId="169" fontId="1" fillId="0" borderId="0" xfId="11" applyNumberFormat="1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169" fontId="1" fillId="0" borderId="4" xfId="11" applyNumberFormat="1" applyFont="1" applyBorder="1" applyAlignment="1">
      <alignment vertical="center"/>
    </xf>
    <xf numFmtId="169" fontId="1" fillId="0" borderId="0" xfId="11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9" fontId="1" fillId="0" borderId="11" xfId="11" applyNumberFormat="1" applyFont="1" applyBorder="1" applyAlignment="1">
      <alignment vertical="center"/>
    </xf>
    <xf numFmtId="4" fontId="1" fillId="0" borderId="4" xfId="11" applyNumberFormat="1" applyFont="1" applyFill="1" applyBorder="1" applyAlignment="1">
      <alignment horizontal="center" vertical="center"/>
    </xf>
    <xf numFmtId="9" fontId="1" fillId="12" borderId="4" xfId="3" applyFont="1" applyFill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169" fontId="1" fillId="0" borderId="8" xfId="11" applyNumberFormat="1" applyFont="1" applyBorder="1" applyAlignment="1">
      <alignment vertical="center"/>
    </xf>
    <xf numFmtId="9" fontId="1" fillId="0" borderId="9" xfId="3" applyFont="1" applyFill="1" applyBorder="1" applyAlignment="1">
      <alignment horizontal="center" vertical="center"/>
    </xf>
    <xf numFmtId="169" fontId="1" fillId="0" borderId="6" xfId="11" applyNumberFormat="1" applyFont="1" applyBorder="1" applyAlignment="1">
      <alignment vertical="center"/>
    </xf>
    <xf numFmtId="3" fontId="1" fillId="12" borderId="4" xfId="11" applyNumberFormat="1" applyFont="1" applyFill="1" applyBorder="1" applyAlignment="1">
      <alignment horizontal="center" vertical="center"/>
    </xf>
    <xf numFmtId="10" fontId="10" fillId="13" borderId="12" xfId="0" applyNumberFormat="1" applyFont="1" applyFill="1" applyBorder="1" applyAlignment="1">
      <alignment horizontal="center" vertical="center"/>
    </xf>
    <xf numFmtId="10" fontId="10" fillId="13" borderId="4" xfId="0" applyNumberFormat="1" applyFont="1" applyFill="1" applyBorder="1" applyAlignment="1">
      <alignment horizontal="center" vertical="center"/>
    </xf>
    <xf numFmtId="0" fontId="23" fillId="0" borderId="7" xfId="0" applyFont="1" applyBorder="1"/>
    <xf numFmtId="0" fontId="22" fillId="0" borderId="0" xfId="0" applyFont="1"/>
    <xf numFmtId="0" fontId="9" fillId="0" borderId="4" xfId="0" applyFont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23" fillId="4" borderId="7" xfId="0" applyFont="1" applyFill="1" applyBorder="1"/>
    <xf numFmtId="0" fontId="23" fillId="4" borderId="0" xfId="0" applyFont="1" applyFill="1"/>
    <xf numFmtId="0" fontId="24" fillId="4" borderId="0" xfId="0" applyFont="1" applyFill="1"/>
    <xf numFmtId="172" fontId="9" fillId="13" borderId="6" xfId="1" applyNumberFormat="1" applyFont="1" applyFill="1" applyBorder="1" applyAlignment="1">
      <alignment vertical="center"/>
    </xf>
    <xf numFmtId="0" fontId="10" fillId="4" borderId="4" xfId="0" applyFont="1" applyFill="1" applyBorder="1" applyAlignment="1">
      <alignment horizontal="center" vertical="center"/>
    </xf>
    <xf numFmtId="2" fontId="9" fillId="8" borderId="7" xfId="0" applyNumberFormat="1" applyFont="1" applyFill="1" applyBorder="1" applyAlignment="1">
      <alignment horizontal="center" vertical="center" wrapText="1"/>
    </xf>
    <xf numFmtId="0" fontId="21" fillId="0" borderId="0" xfId="0" applyFont="1"/>
    <xf numFmtId="0" fontId="25" fillId="0" borderId="4" xfId="0" applyFont="1" applyBorder="1" applyAlignment="1">
      <alignment horizontal="center" vertical="center" wrapText="1"/>
    </xf>
    <xf numFmtId="44" fontId="21" fillId="0" borderId="0" xfId="2" applyFont="1"/>
    <xf numFmtId="0" fontId="21" fillId="0" borderId="4" xfId="0" applyFont="1" applyBorder="1" applyAlignment="1">
      <alignment horizontal="left" vertical="center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44" fontId="21" fillId="0" borderId="4" xfId="2" applyFont="1" applyBorder="1" applyAlignment="1">
      <alignment horizontal="center" vertical="center"/>
    </xf>
    <xf numFmtId="175" fontId="21" fillId="0" borderId="0" xfId="0" applyNumberFormat="1" applyFont="1"/>
    <xf numFmtId="0" fontId="21" fillId="0" borderId="4" xfId="0" applyFont="1" applyBorder="1" applyAlignment="1">
      <alignment horizontal="left" vertical="center" wrapText="1"/>
    </xf>
    <xf numFmtId="44" fontId="21" fillId="0" borderId="4" xfId="2" applyFont="1" applyFill="1" applyBorder="1" applyAlignment="1">
      <alignment horizontal="center" vertical="center"/>
    </xf>
    <xf numFmtId="9" fontId="21" fillId="0" borderId="4" xfId="0" applyNumberFormat="1" applyFont="1" applyBorder="1" applyAlignment="1">
      <alignment horizontal="center" vertical="center"/>
    </xf>
    <xf numFmtId="175" fontId="21" fillId="0" borderId="4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75" fontId="21" fillId="0" borderId="0" xfId="0" applyNumberFormat="1" applyFont="1" applyAlignment="1">
      <alignment horizontal="center" vertical="center"/>
    </xf>
    <xf numFmtId="44" fontId="21" fillId="0" borderId="4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4" fontId="8" fillId="0" borderId="4" xfId="2" applyFont="1" applyBorder="1" applyAlignment="1">
      <alignment horizontal="center" vertical="center"/>
    </xf>
    <xf numFmtId="44" fontId="26" fillId="0" borderId="4" xfId="2" applyFont="1" applyBorder="1"/>
    <xf numFmtId="2" fontId="8" fillId="0" borderId="4" xfId="0" applyNumberFormat="1" applyFont="1" applyBorder="1" applyAlignment="1">
      <alignment horizontal="center" vertical="center"/>
    </xf>
    <xf numFmtId="44" fontId="8" fillId="0" borderId="4" xfId="2" applyFont="1" applyBorder="1"/>
    <xf numFmtId="0" fontId="8" fillId="0" borderId="0" xfId="0" applyFont="1" applyAlignment="1">
      <alignment horizontal="center"/>
    </xf>
    <xf numFmtId="44" fontId="8" fillId="0" borderId="0" xfId="2" applyFont="1"/>
    <xf numFmtId="44" fontId="8" fillId="0" borderId="0" xfId="0" applyNumberFormat="1" applyFont="1"/>
    <xf numFmtId="172" fontId="9" fillId="13" borderId="4" xfId="1" applyNumberFormat="1" applyFont="1" applyFill="1" applyBorder="1" applyAlignment="1">
      <alignment vertical="center"/>
    </xf>
    <xf numFmtId="0" fontId="9" fillId="8" borderId="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2" fontId="9" fillId="8" borderId="4" xfId="0" applyNumberFormat="1" applyFont="1" applyFill="1" applyBorder="1" applyAlignment="1">
      <alignment horizontal="center" vertical="center" wrapText="1"/>
    </xf>
    <xf numFmtId="4" fontId="9" fillId="0" borderId="6" xfId="1" applyNumberFormat="1" applyFont="1" applyFill="1" applyBorder="1" applyAlignment="1">
      <alignment vertical="center"/>
    </xf>
    <xf numFmtId="172" fontId="1" fillId="0" borderId="0" xfId="0" applyNumberFormat="1" applyFont="1"/>
    <xf numFmtId="0" fontId="10" fillId="4" borderId="4" xfId="0" applyFont="1" applyFill="1" applyBorder="1" applyAlignment="1">
      <alignment horizontal="left" vertical="center" wrapText="1"/>
    </xf>
    <xf numFmtId="4" fontId="27" fillId="0" borderId="0" xfId="0" applyNumberFormat="1" applyFont="1"/>
    <xf numFmtId="172" fontId="8" fillId="0" borderId="0" xfId="0" applyNumberFormat="1" applyFont="1"/>
    <xf numFmtId="4" fontId="10" fillId="4" borderId="5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25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176" fontId="21" fillId="0" borderId="4" xfId="0" applyNumberFormat="1" applyFont="1" applyBorder="1" applyAlignment="1">
      <alignment horizontal="center" vertical="center"/>
    </xf>
    <xf numFmtId="4" fontId="21" fillId="0" borderId="4" xfId="0" applyNumberFormat="1" applyFont="1" applyBorder="1" applyAlignment="1">
      <alignment horizontal="center" vertical="center"/>
    </xf>
    <xf numFmtId="177" fontId="21" fillId="0" borderId="4" xfId="0" applyNumberFormat="1" applyFont="1" applyBorder="1" applyAlignment="1">
      <alignment horizontal="center" vertical="center"/>
    </xf>
    <xf numFmtId="171" fontId="28" fillId="0" borderId="11" xfId="0" applyNumberFormat="1" applyFont="1" applyBorder="1" applyAlignment="1">
      <alignment horizontal="right" vertical="center"/>
    </xf>
    <xf numFmtId="1" fontId="8" fillId="0" borderId="4" xfId="0" applyNumberFormat="1" applyFont="1" applyBorder="1" applyAlignment="1">
      <alignment horizontal="center" vertical="center"/>
    </xf>
    <xf numFmtId="177" fontId="8" fillId="0" borderId="4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44" fontId="21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44" fontId="8" fillId="0" borderId="0" xfId="2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44" fontId="21" fillId="0" borderId="0" xfId="2" applyFont="1" applyBorder="1" applyAlignment="1">
      <alignment horizontal="center" vertical="center"/>
    </xf>
    <xf numFmtId="176" fontId="21" fillId="0" borderId="0" xfId="0" applyNumberFormat="1" applyFont="1" applyAlignment="1">
      <alignment horizontal="center" vertical="center"/>
    </xf>
    <xf numFmtId="177" fontId="21" fillId="0" borderId="0" xfId="0" applyNumberFormat="1" applyFont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4" fontId="10" fillId="4" borderId="4" xfId="0" applyNumberFormat="1" applyFont="1" applyFill="1" applyBorder="1" applyAlignment="1">
      <alignment horizontal="center" vertical="center"/>
    </xf>
    <xf numFmtId="0" fontId="0" fillId="5" borderId="4" xfId="0" applyFill="1" applyBorder="1" applyAlignment="1">
      <alignment horizontal="right" vertical="center"/>
    </xf>
    <xf numFmtId="164" fontId="9" fillId="0" borderId="2" xfId="0" applyNumberFormat="1" applyFont="1" applyBorder="1" applyAlignment="1">
      <alignment vertical="center"/>
    </xf>
    <xf numFmtId="4" fontId="23" fillId="4" borderId="0" xfId="0" applyNumberFormat="1" applyFont="1" applyFill="1"/>
    <xf numFmtId="4" fontId="9" fillId="0" borderId="4" xfId="0" applyNumberFormat="1" applyFont="1" applyBorder="1" applyAlignment="1">
      <alignment horizontal="center" vertical="center"/>
    </xf>
    <xf numFmtId="0" fontId="10" fillId="4" borderId="4" xfId="0" applyFont="1" applyFill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28" fillId="0" borderId="0" xfId="0" applyFont="1"/>
    <xf numFmtId="0" fontId="30" fillId="0" borderId="0" xfId="5" applyFont="1" applyAlignment="1">
      <alignment vertical="center"/>
    </xf>
    <xf numFmtId="0" fontId="9" fillId="4" borderId="4" xfId="5" applyFont="1" applyFill="1" applyBorder="1" applyAlignment="1">
      <alignment horizontal="center" vertical="center"/>
    </xf>
    <xf numFmtId="0" fontId="1" fillId="0" borderId="0" xfId="16" applyFont="1" applyAlignment="1">
      <alignment horizontal="center" vertical="center"/>
    </xf>
    <xf numFmtId="0" fontId="11" fillId="5" borderId="5" xfId="16" applyFont="1" applyFill="1" applyBorder="1" applyAlignment="1">
      <alignment horizontal="center" vertical="center" wrapText="1"/>
    </xf>
    <xf numFmtId="0" fontId="11" fillId="5" borderId="11" xfId="16" applyFont="1" applyFill="1" applyBorder="1" applyAlignment="1">
      <alignment horizontal="center" vertical="center" wrapText="1"/>
    </xf>
    <xf numFmtId="0" fontId="13" fillId="4" borderId="0" xfId="16" applyFont="1" applyFill="1" applyAlignment="1">
      <alignment horizontal="center" vertical="center"/>
    </xf>
    <xf numFmtId="0" fontId="11" fillId="5" borderId="3" xfId="16" applyFont="1" applyFill="1" applyBorder="1" applyAlignment="1">
      <alignment horizontal="center" vertical="center" wrapText="1"/>
    </xf>
    <xf numFmtId="0" fontId="11" fillId="5" borderId="15" xfId="16" applyFont="1" applyFill="1" applyBorder="1" applyAlignment="1">
      <alignment horizontal="center" vertical="center" wrapText="1"/>
    </xf>
    <xf numFmtId="0" fontId="11" fillId="5" borderId="9" xfId="16" applyFont="1" applyFill="1" applyBorder="1" applyAlignment="1">
      <alignment horizontal="center" vertical="center" wrapText="1"/>
    </xf>
    <xf numFmtId="0" fontId="11" fillId="5" borderId="3" xfId="16" applyFont="1" applyFill="1" applyBorder="1" applyAlignment="1">
      <alignment horizontal="center" vertical="center"/>
    </xf>
    <xf numFmtId="0" fontId="11" fillId="5" borderId="15" xfId="16" applyFont="1" applyFill="1" applyBorder="1" applyAlignment="1">
      <alignment horizontal="center" vertical="center"/>
    </xf>
    <xf numFmtId="2" fontId="9" fillId="8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0" xfId="5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44" fontId="9" fillId="0" borderId="0" xfId="2" applyFont="1" applyFill="1" applyBorder="1" applyAlignment="1">
      <alignment horizontal="right"/>
    </xf>
    <xf numFmtId="0" fontId="9" fillId="8" borderId="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9" fillId="8" borderId="14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right" vertical="center"/>
    </xf>
    <xf numFmtId="0" fontId="9" fillId="8" borderId="11" xfId="0" applyFont="1" applyFill="1" applyBorder="1" applyAlignment="1">
      <alignment horizontal="right" vertical="center"/>
    </xf>
    <xf numFmtId="0" fontId="9" fillId="8" borderId="4" xfId="0" applyFont="1" applyFill="1" applyBorder="1" applyAlignment="1">
      <alignment horizontal="center" vertical="center"/>
    </xf>
    <xf numFmtId="4" fontId="9" fillId="8" borderId="4" xfId="0" applyNumberFormat="1" applyFont="1" applyFill="1" applyBorder="1" applyAlignment="1">
      <alignment horizontal="right" vertical="center"/>
    </xf>
    <xf numFmtId="2" fontId="9" fillId="8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" fontId="10" fillId="4" borderId="4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" fontId="10" fillId="4" borderId="1" xfId="0" applyNumberFormat="1" applyFont="1" applyFill="1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4" fontId="10" fillId="4" borderId="5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44" fontId="9" fillId="0" borderId="0" xfId="2" applyFont="1" applyFill="1" applyBorder="1" applyAlignment="1">
      <alignment horizontal="center"/>
    </xf>
    <xf numFmtId="0" fontId="10" fillId="2" borderId="5" xfId="0" applyFont="1" applyFill="1" applyBorder="1" applyAlignment="1">
      <alignment horizontal="right" vertical="center"/>
    </xf>
    <xf numFmtId="0" fontId="10" fillId="2" borderId="11" xfId="0" applyFont="1" applyFill="1" applyBorder="1" applyAlignment="1">
      <alignment horizontal="right" vertical="center"/>
    </xf>
    <xf numFmtId="0" fontId="10" fillId="2" borderId="6" xfId="0" applyFont="1" applyFill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left" vertical="center"/>
    </xf>
    <xf numFmtId="0" fontId="13" fillId="7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4" borderId="4" xfId="0" applyFont="1" applyFill="1" applyBorder="1" applyAlignment="1">
      <alignment horizontal="center" vertical="center"/>
    </xf>
    <xf numFmtId="172" fontId="9" fillId="3" borderId="5" xfId="0" applyNumberFormat="1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9" fillId="7" borderId="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171" fontId="9" fillId="8" borderId="5" xfId="2" applyNumberFormat="1" applyFont="1" applyFill="1" applyBorder="1" applyAlignment="1">
      <alignment horizontal="right"/>
    </xf>
    <xf numFmtId="171" fontId="9" fillId="8" borderId="6" xfId="2" applyNumberFormat="1" applyFont="1" applyFill="1" applyBorder="1" applyAlignment="1">
      <alignment horizontal="right"/>
    </xf>
    <xf numFmtId="171" fontId="9" fillId="8" borderId="11" xfId="2" applyNumberFormat="1" applyFont="1" applyFill="1" applyBorder="1" applyAlignment="1">
      <alignment horizontal="right"/>
    </xf>
    <xf numFmtId="0" fontId="29" fillId="0" borderId="0" xfId="19" applyFont="1" applyAlignment="1">
      <alignment vertical="center" wrapText="1"/>
    </xf>
    <xf numFmtId="0" fontId="30" fillId="0" borderId="0" xfId="5" applyFont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right" vertical="center"/>
    </xf>
    <xf numFmtId="0" fontId="21" fillId="0" borderId="6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21" fillId="0" borderId="4" xfId="0" applyFont="1" applyBorder="1" applyAlignment="1">
      <alignment horizontal="left" vertical="center"/>
    </xf>
    <xf numFmtId="0" fontId="21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44" fontId="21" fillId="0" borderId="4" xfId="0" applyNumberFormat="1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</cellXfs>
  <cellStyles count="50">
    <cellStyle name="Moeda" xfId="2" builtinId="4"/>
    <cellStyle name="Moeda 2" xfId="7" xr:uid="{00000000-0005-0000-0000-000001000000}"/>
    <cellStyle name="Moeda 2 2" xfId="8" xr:uid="{00000000-0005-0000-0000-000002000000}"/>
    <cellStyle name="Moeda 2 2 2" xfId="9" xr:uid="{00000000-0005-0000-0000-000003000000}"/>
    <cellStyle name="Moeda 2 3" xfId="37" xr:uid="{00000000-0005-0000-0000-000004000000}"/>
    <cellStyle name="Moeda 3" xfId="10" xr:uid="{00000000-0005-0000-0000-000005000000}"/>
    <cellStyle name="Moeda 4" xfId="11" xr:uid="{00000000-0005-0000-0000-000006000000}"/>
    <cellStyle name="Moeda 4 2" xfId="38" xr:uid="{00000000-0005-0000-0000-000007000000}"/>
    <cellStyle name="Moeda 5" xfId="12" xr:uid="{00000000-0005-0000-0000-000008000000}"/>
    <cellStyle name="Moeda 5 2" xfId="39" xr:uid="{00000000-0005-0000-0000-000009000000}"/>
    <cellStyle name="Moeda 6" xfId="30" xr:uid="{00000000-0005-0000-0000-00000A000000}"/>
    <cellStyle name="Moeda 6 2" xfId="13" xr:uid="{00000000-0005-0000-0000-00000B000000}"/>
    <cellStyle name="Moeda 6 2 2" xfId="14" xr:uid="{00000000-0005-0000-0000-00000C000000}"/>
    <cellStyle name="Moeda 6 3" xfId="45" xr:uid="{00000000-0005-0000-0000-00000D000000}"/>
    <cellStyle name="Moeda 7" xfId="34" xr:uid="{00000000-0005-0000-0000-00000E000000}"/>
    <cellStyle name="Moeda 7 2" xfId="46" xr:uid="{00000000-0005-0000-0000-00000F000000}"/>
    <cellStyle name="Moeda 8" xfId="36" xr:uid="{00000000-0005-0000-0000-000010000000}"/>
    <cellStyle name="Normal" xfId="0" builtinId="0"/>
    <cellStyle name="Normal 2" xfId="5" xr:uid="{00000000-0005-0000-0000-000012000000}"/>
    <cellStyle name="Normal 2 2" xfId="15" xr:uid="{00000000-0005-0000-0000-000013000000}"/>
    <cellStyle name="Normal 2 2 2" xfId="28" xr:uid="{00000000-0005-0000-0000-000014000000}"/>
    <cellStyle name="Normal 2 2 2 2" xfId="48" xr:uid="{00000000-0005-0000-0000-000015000000}"/>
    <cellStyle name="Normal 2 2 3" xfId="29" xr:uid="{00000000-0005-0000-0000-000016000000}"/>
    <cellStyle name="Normal 2 2 3 2" xfId="44" xr:uid="{00000000-0005-0000-0000-000017000000}"/>
    <cellStyle name="Normal 2 2 4" xfId="32" xr:uid="{00000000-0005-0000-0000-000018000000}"/>
    <cellStyle name="Normal 3" xfId="16" xr:uid="{00000000-0005-0000-0000-000019000000}"/>
    <cellStyle name="Normal 3 2" xfId="17" xr:uid="{00000000-0005-0000-0000-00001A000000}"/>
    <cellStyle name="Normal 3 2 2" xfId="18" xr:uid="{00000000-0005-0000-0000-00001B000000}"/>
    <cellStyle name="Normal 3 3" xfId="40" xr:uid="{00000000-0005-0000-0000-00001C000000}"/>
    <cellStyle name="Normal 4" xfId="19" xr:uid="{00000000-0005-0000-0000-00001D000000}"/>
    <cellStyle name="Normal 5" xfId="20" xr:uid="{00000000-0005-0000-0000-00001E000000}"/>
    <cellStyle name="Normal 6" xfId="4" xr:uid="{00000000-0005-0000-0000-00001F000000}"/>
    <cellStyle name="Normal 7" xfId="21" xr:uid="{00000000-0005-0000-0000-000020000000}"/>
    <cellStyle name="Normal 7 2" xfId="41" xr:uid="{00000000-0005-0000-0000-000021000000}"/>
    <cellStyle name="Normal 8" xfId="31" xr:uid="{00000000-0005-0000-0000-000022000000}"/>
    <cellStyle name="Normal 8 2" xfId="47" xr:uid="{00000000-0005-0000-0000-000023000000}"/>
    <cellStyle name="Porcentagem" xfId="3" builtinId="5"/>
    <cellStyle name="Porcentagem 2" xfId="6" xr:uid="{00000000-0005-0000-0000-000025000000}"/>
    <cellStyle name="Porcentagem 2 2" xfId="22" xr:uid="{00000000-0005-0000-0000-000026000000}"/>
    <cellStyle name="Porcentagem 2 2 2" xfId="23" xr:uid="{00000000-0005-0000-0000-000027000000}"/>
    <cellStyle name="Porcentagem 2 3" xfId="24" xr:uid="{00000000-0005-0000-0000-000028000000}"/>
    <cellStyle name="Porcentagem 3" xfId="25" xr:uid="{00000000-0005-0000-0000-000029000000}"/>
    <cellStyle name="Porcentagem 3 2" xfId="42" xr:uid="{00000000-0005-0000-0000-00002A000000}"/>
    <cellStyle name="Porcentagem 4" xfId="26" xr:uid="{00000000-0005-0000-0000-00002B000000}"/>
    <cellStyle name="Porcentagem 5" xfId="33" xr:uid="{00000000-0005-0000-0000-00002C000000}"/>
    <cellStyle name="Porcentagem 5 2" xfId="49" xr:uid="{00000000-0005-0000-0000-00002D000000}"/>
    <cellStyle name="Separador de milhares 2" xfId="27" xr:uid="{00000000-0005-0000-0000-00002E000000}"/>
    <cellStyle name="Separador de milhares 2 2" xfId="43" xr:uid="{00000000-0005-0000-0000-00002F000000}"/>
    <cellStyle name="Vírgula" xfId="1" builtinId="3"/>
    <cellStyle name="Vírgula 2" xfId="35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showGridLines="0" topLeftCell="A16" zoomScaleNormal="100" workbookViewId="0">
      <selection activeCell="C6" sqref="C6:C22"/>
    </sheetView>
  </sheetViews>
  <sheetFormatPr defaultColWidth="9.1796875" defaultRowHeight="14.5" x14ac:dyDescent="0.25"/>
  <cols>
    <col min="1" max="1" width="6.81640625" style="116" bestFit="1" customWidth="1"/>
    <col min="2" max="2" width="42.1796875" style="116" customWidth="1"/>
    <col min="3" max="3" width="14.1796875" style="116" customWidth="1"/>
    <col min="4" max="4" width="10.1796875" style="116" customWidth="1"/>
    <col min="5" max="5" width="11.1796875" style="116" customWidth="1"/>
    <col min="6" max="16384" width="9.1796875" style="116"/>
  </cols>
  <sheetData>
    <row r="1" spans="1:9" ht="18.5" x14ac:dyDescent="0.25">
      <c r="A1" s="309" t="s">
        <v>0</v>
      </c>
      <c r="B1" s="309"/>
      <c r="C1" s="309"/>
      <c r="D1" s="309"/>
      <c r="E1" s="309"/>
      <c r="F1" s="195"/>
      <c r="G1" s="195"/>
      <c r="H1" s="195"/>
      <c r="I1" s="195"/>
    </row>
    <row r="2" spans="1:9" ht="18.5" x14ac:dyDescent="0.25">
      <c r="A2" s="309" t="s">
        <v>1</v>
      </c>
      <c r="B2" s="309"/>
      <c r="C2" s="309"/>
      <c r="D2" s="309"/>
      <c r="E2" s="309"/>
      <c r="F2" s="195"/>
      <c r="G2" s="195"/>
      <c r="H2" s="195"/>
      <c r="I2" s="195"/>
    </row>
    <row r="3" spans="1:9" x14ac:dyDescent="0.25">
      <c r="A3" s="70"/>
      <c r="B3" s="70"/>
      <c r="C3" s="70"/>
      <c r="D3" s="70"/>
      <c r="E3" s="70"/>
      <c r="F3" s="195"/>
      <c r="G3" s="195"/>
      <c r="H3" s="195"/>
      <c r="I3" s="195"/>
    </row>
    <row r="4" spans="1:9" ht="21.75" customHeight="1" x14ac:dyDescent="0.25">
      <c r="A4" s="313" t="s">
        <v>2</v>
      </c>
      <c r="B4" s="310" t="s">
        <v>3</v>
      </c>
      <c r="C4" s="310" t="s">
        <v>4</v>
      </c>
      <c r="D4" s="307" t="s">
        <v>5</v>
      </c>
      <c r="E4" s="308"/>
      <c r="F4" s="195"/>
      <c r="G4" s="306"/>
      <c r="H4" s="306"/>
      <c r="I4" s="306"/>
    </row>
    <row r="5" spans="1:9" ht="24.75" customHeight="1" x14ac:dyDescent="0.25">
      <c r="A5" s="314"/>
      <c r="B5" s="312"/>
      <c r="C5" s="311"/>
      <c r="D5" s="115" t="s">
        <v>6</v>
      </c>
      <c r="E5" s="115" t="s">
        <v>7</v>
      </c>
      <c r="F5" s="195"/>
      <c r="G5" s="196"/>
      <c r="H5" s="196"/>
      <c r="I5" s="196"/>
    </row>
    <row r="6" spans="1:9" x14ac:dyDescent="0.25">
      <c r="A6" s="71" t="s">
        <v>8</v>
      </c>
      <c r="B6" s="197" t="s">
        <v>9</v>
      </c>
      <c r="C6" s="198"/>
      <c r="D6" s="107">
        <v>12.84</v>
      </c>
      <c r="E6" s="1">
        <f>C6*D6</f>
        <v>0</v>
      </c>
      <c r="F6" s="76"/>
      <c r="G6" s="76"/>
      <c r="H6" s="76"/>
      <c r="I6" s="199"/>
    </row>
    <row r="7" spans="1:9" x14ac:dyDescent="0.25">
      <c r="A7" s="71" t="s">
        <v>10</v>
      </c>
      <c r="B7" s="197" t="s">
        <v>11</v>
      </c>
      <c r="C7" s="198"/>
      <c r="D7" s="107">
        <v>2.15</v>
      </c>
      <c r="E7" s="1">
        <f t="shared" ref="E7:E22" si="0">C7*D7</f>
        <v>0</v>
      </c>
      <c r="F7" s="76"/>
      <c r="G7" s="76"/>
      <c r="H7" s="76"/>
      <c r="I7" s="199"/>
    </row>
    <row r="8" spans="1:9" x14ac:dyDescent="0.25">
      <c r="A8" s="71" t="s">
        <v>12</v>
      </c>
      <c r="B8" s="197" t="s">
        <v>13</v>
      </c>
      <c r="C8" s="198"/>
      <c r="D8" s="107">
        <v>3.99</v>
      </c>
      <c r="E8" s="1">
        <f t="shared" si="0"/>
        <v>0</v>
      </c>
      <c r="F8" s="76"/>
      <c r="G8" s="76"/>
      <c r="H8" s="76"/>
      <c r="I8" s="199"/>
    </row>
    <row r="9" spans="1:9" ht="29" x14ac:dyDescent="0.25">
      <c r="A9" s="71" t="s">
        <v>12</v>
      </c>
      <c r="B9" s="197" t="s">
        <v>14</v>
      </c>
      <c r="C9" s="198"/>
      <c r="D9" s="107">
        <v>2.9000000000000004</v>
      </c>
      <c r="E9" s="1">
        <f t="shared" si="0"/>
        <v>0</v>
      </c>
      <c r="F9" s="76"/>
      <c r="G9" s="76"/>
      <c r="H9" s="76"/>
      <c r="I9" s="199"/>
    </row>
    <row r="10" spans="1:9" ht="29" x14ac:dyDescent="0.25">
      <c r="A10" s="71" t="s">
        <v>15</v>
      </c>
      <c r="B10" s="197" t="s">
        <v>16</v>
      </c>
      <c r="C10" s="198"/>
      <c r="D10" s="107">
        <v>2.3250000000000002</v>
      </c>
      <c r="E10" s="1">
        <f t="shared" si="0"/>
        <v>0</v>
      </c>
      <c r="F10" s="76"/>
      <c r="G10" s="76"/>
      <c r="H10" s="76"/>
      <c r="I10" s="199"/>
    </row>
    <row r="11" spans="1:9" x14ac:dyDescent="0.25">
      <c r="A11" s="71" t="s">
        <v>17</v>
      </c>
      <c r="B11" s="197" t="s">
        <v>18</v>
      </c>
      <c r="C11" s="198"/>
      <c r="D11" s="107">
        <v>7.42</v>
      </c>
      <c r="E11" s="1">
        <f t="shared" si="0"/>
        <v>0</v>
      </c>
      <c r="F11" s="76"/>
      <c r="G11" s="76"/>
      <c r="H11" s="76"/>
      <c r="I11" s="199"/>
    </row>
    <row r="12" spans="1:9" x14ac:dyDescent="0.25">
      <c r="A12" s="71" t="s">
        <v>19</v>
      </c>
      <c r="B12" s="197" t="s">
        <v>20</v>
      </c>
      <c r="C12" s="198"/>
      <c r="D12" s="107">
        <v>1.31</v>
      </c>
      <c r="E12" s="1">
        <f t="shared" si="0"/>
        <v>0</v>
      </c>
      <c r="F12" s="76"/>
      <c r="G12" s="76"/>
      <c r="H12" s="76"/>
      <c r="I12" s="199"/>
    </row>
    <row r="13" spans="1:9" ht="29" x14ac:dyDescent="0.25">
      <c r="A13" s="71" t="s">
        <v>21</v>
      </c>
      <c r="B13" s="197" t="s">
        <v>22</v>
      </c>
      <c r="C13" s="198"/>
      <c r="D13" s="107">
        <v>8.36</v>
      </c>
      <c r="E13" s="1">
        <f t="shared" si="0"/>
        <v>0</v>
      </c>
      <c r="F13" s="76"/>
      <c r="G13" s="76"/>
      <c r="H13" s="76"/>
      <c r="I13" s="199"/>
    </row>
    <row r="14" spans="1:9" x14ac:dyDescent="0.25">
      <c r="A14" s="71" t="s">
        <v>23</v>
      </c>
      <c r="B14" s="197" t="s">
        <v>24</v>
      </c>
      <c r="C14" s="198"/>
      <c r="D14" s="107">
        <v>6.38</v>
      </c>
      <c r="E14" s="1">
        <f t="shared" si="0"/>
        <v>0</v>
      </c>
      <c r="F14" s="76"/>
      <c r="G14" s="76"/>
      <c r="H14" s="76"/>
      <c r="I14" s="199"/>
    </row>
    <row r="15" spans="1:9" x14ac:dyDescent="0.25">
      <c r="A15" s="71" t="s">
        <v>25</v>
      </c>
      <c r="B15" s="197" t="s">
        <v>26</v>
      </c>
      <c r="C15" s="198"/>
      <c r="D15" s="107">
        <v>7.36</v>
      </c>
      <c r="E15" s="1">
        <f t="shared" si="0"/>
        <v>0</v>
      </c>
      <c r="F15" s="76"/>
      <c r="G15" s="76"/>
      <c r="H15" s="76"/>
      <c r="I15" s="199"/>
    </row>
    <row r="16" spans="1:9" x14ac:dyDescent="0.25">
      <c r="A16" s="71" t="s">
        <v>27</v>
      </c>
      <c r="B16" s="197" t="s">
        <v>28</v>
      </c>
      <c r="C16" s="198"/>
      <c r="D16" s="107">
        <v>5.7</v>
      </c>
      <c r="E16" s="1">
        <f t="shared" si="0"/>
        <v>0</v>
      </c>
      <c r="F16" s="76"/>
      <c r="G16" s="76"/>
      <c r="H16" s="76"/>
      <c r="I16" s="199"/>
    </row>
    <row r="17" spans="1:9" x14ac:dyDescent="0.25">
      <c r="A17" s="71" t="s">
        <v>29</v>
      </c>
      <c r="B17" s="197" t="s">
        <v>30</v>
      </c>
      <c r="C17" s="198"/>
      <c r="D17" s="107">
        <v>3.55</v>
      </c>
      <c r="E17" s="1">
        <f t="shared" si="0"/>
        <v>0</v>
      </c>
      <c r="F17" s="76"/>
      <c r="G17" s="76"/>
      <c r="H17" s="76"/>
      <c r="I17" s="199"/>
    </row>
    <row r="18" spans="1:9" x14ac:dyDescent="0.25">
      <c r="A18" s="71" t="s">
        <v>31</v>
      </c>
      <c r="B18" s="197" t="s">
        <v>32</v>
      </c>
      <c r="C18" s="198"/>
      <c r="D18" s="107">
        <v>1.01</v>
      </c>
      <c r="E18" s="1">
        <f t="shared" si="0"/>
        <v>0</v>
      </c>
      <c r="F18" s="76"/>
      <c r="G18" s="76"/>
      <c r="H18" s="76"/>
      <c r="I18" s="199"/>
    </row>
    <row r="19" spans="1:9" x14ac:dyDescent="0.25">
      <c r="A19" s="71" t="s">
        <v>33</v>
      </c>
      <c r="B19" s="197" t="s">
        <v>34</v>
      </c>
      <c r="C19" s="198"/>
      <c r="D19" s="107">
        <v>2.1</v>
      </c>
      <c r="E19" s="1">
        <f t="shared" si="0"/>
        <v>0</v>
      </c>
      <c r="F19" s="76"/>
      <c r="G19" s="76"/>
      <c r="H19" s="76"/>
      <c r="I19" s="199"/>
    </row>
    <row r="20" spans="1:9" x14ac:dyDescent="0.25">
      <c r="A20" s="71" t="s">
        <v>35</v>
      </c>
      <c r="B20" s="197" t="s">
        <v>36</v>
      </c>
      <c r="C20" s="198"/>
      <c r="D20" s="107">
        <v>2.17</v>
      </c>
      <c r="E20" s="1">
        <f t="shared" si="0"/>
        <v>0</v>
      </c>
      <c r="F20" s="76"/>
      <c r="G20" s="76"/>
      <c r="H20" s="76"/>
      <c r="I20" s="199"/>
    </row>
    <row r="21" spans="1:9" x14ac:dyDescent="0.25">
      <c r="A21" s="71" t="s">
        <v>37</v>
      </c>
      <c r="B21" s="197" t="s">
        <v>38</v>
      </c>
      <c r="C21" s="198"/>
      <c r="D21" s="107">
        <v>1.27</v>
      </c>
      <c r="E21" s="1">
        <f t="shared" si="0"/>
        <v>0</v>
      </c>
      <c r="F21" s="76"/>
      <c r="G21" s="76"/>
      <c r="H21" s="76"/>
      <c r="I21" s="199"/>
    </row>
    <row r="22" spans="1:9" ht="29" x14ac:dyDescent="0.25">
      <c r="A22" s="71" t="s">
        <v>39</v>
      </c>
      <c r="B22" s="197" t="s">
        <v>40</v>
      </c>
      <c r="C22" s="133"/>
      <c r="D22" s="107">
        <v>35</v>
      </c>
      <c r="E22" s="1">
        <f t="shared" si="0"/>
        <v>0</v>
      </c>
      <c r="F22" s="195"/>
      <c r="G22" s="89"/>
      <c r="H22" s="89"/>
      <c r="I22" s="199"/>
    </row>
    <row r="23" spans="1:9" x14ac:dyDescent="0.25">
      <c r="A23" s="305" t="s">
        <v>41</v>
      </c>
      <c r="B23" s="305"/>
      <c r="C23" s="305"/>
      <c r="D23" s="305"/>
      <c r="E23" s="122">
        <f>SUM(E6:E22)</f>
        <v>0</v>
      </c>
      <c r="F23" s="195"/>
      <c r="G23" s="195"/>
      <c r="H23" s="195"/>
      <c r="I23" s="195"/>
    </row>
    <row r="24" spans="1:9" x14ac:dyDescent="0.3">
      <c r="A24" s="2"/>
      <c r="B24" s="2"/>
      <c r="C24" s="2"/>
      <c r="D24" s="195"/>
      <c r="E24" s="195"/>
      <c r="F24" s="195"/>
      <c r="G24" s="195"/>
      <c r="H24" s="195"/>
      <c r="I24" s="195"/>
    </row>
    <row r="25" spans="1:9" x14ac:dyDescent="0.3">
      <c r="A25" s="2"/>
      <c r="B25" s="2"/>
      <c r="C25" s="91"/>
      <c r="D25" s="200"/>
      <c r="E25" s="195"/>
      <c r="F25" s="195"/>
      <c r="G25" s="195"/>
      <c r="H25" s="195"/>
      <c r="I25" s="195"/>
    </row>
    <row r="26" spans="1:9" x14ac:dyDescent="0.3">
      <c r="A26" s="2"/>
      <c r="B26" s="2"/>
      <c r="C26" s="2"/>
      <c r="D26" s="195"/>
      <c r="E26" s="195"/>
      <c r="F26" s="195"/>
      <c r="G26" s="195"/>
      <c r="H26" s="195"/>
      <c r="I26" s="195"/>
    </row>
    <row r="27" spans="1:9" x14ac:dyDescent="0.3">
      <c r="A27" s="2"/>
      <c r="B27" s="2"/>
      <c r="C27" s="2"/>
      <c r="D27" s="195"/>
      <c r="E27" s="195"/>
      <c r="F27" s="195"/>
      <c r="G27" s="195"/>
      <c r="H27" s="195"/>
      <c r="I27" s="195"/>
    </row>
    <row r="28" spans="1:9" x14ac:dyDescent="0.3">
      <c r="A28" s="2"/>
      <c r="B28" s="2"/>
      <c r="C28" s="2"/>
      <c r="D28" s="195"/>
      <c r="E28" s="195"/>
      <c r="F28" s="195"/>
      <c r="G28" s="195"/>
      <c r="H28" s="195"/>
      <c r="I28" s="195"/>
    </row>
    <row r="29" spans="1:9" x14ac:dyDescent="0.3">
      <c r="A29" s="2"/>
      <c r="B29" s="2"/>
      <c r="C29" s="2"/>
      <c r="D29" s="195"/>
      <c r="E29" s="195"/>
      <c r="F29" s="195"/>
      <c r="G29" s="195"/>
      <c r="H29" s="195"/>
      <c r="I29" s="195"/>
    </row>
    <row r="30" spans="1:9" x14ac:dyDescent="0.3">
      <c r="A30" s="2"/>
      <c r="B30" s="2"/>
      <c r="C30" s="2"/>
      <c r="D30" s="195"/>
      <c r="E30" s="195"/>
      <c r="F30" s="195"/>
      <c r="G30" s="195"/>
      <c r="H30" s="195"/>
      <c r="I30" s="195"/>
    </row>
    <row r="31" spans="1:9" x14ac:dyDescent="0.3">
      <c r="A31" s="2"/>
      <c r="B31" s="2"/>
      <c r="C31" s="2"/>
      <c r="D31" s="195"/>
      <c r="E31" s="195"/>
      <c r="F31" s="195"/>
      <c r="G31" s="195"/>
      <c r="H31" s="195"/>
      <c r="I31" s="195"/>
    </row>
    <row r="32" spans="1:9" x14ac:dyDescent="0.3">
      <c r="A32" s="2"/>
      <c r="B32" s="2"/>
      <c r="C32" s="2"/>
      <c r="D32" s="195"/>
      <c r="E32" s="195"/>
      <c r="F32" s="195"/>
      <c r="G32" s="195"/>
      <c r="H32" s="195"/>
      <c r="I32" s="195"/>
    </row>
    <row r="33" spans="1:3" x14ac:dyDescent="0.3">
      <c r="A33" s="2"/>
      <c r="B33" s="2"/>
      <c r="C33" s="2"/>
    </row>
    <row r="34" spans="1:3" x14ac:dyDescent="0.3">
      <c r="A34" s="2"/>
      <c r="B34" s="2"/>
      <c r="C34" s="2"/>
    </row>
  </sheetData>
  <mergeCells count="8">
    <mergeCell ref="A23:D23"/>
    <mergeCell ref="G4:I4"/>
    <mergeCell ref="D4:E4"/>
    <mergeCell ref="A1:E1"/>
    <mergeCell ref="A2:E2"/>
    <mergeCell ref="C4:C5"/>
    <mergeCell ref="B4:B5"/>
    <mergeCell ref="A4:A5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73" orientation="portrait" r:id="rId1"/>
  <headerFooter>
    <oddHeader>&amp;C&amp;"Calibri,Regular"&amp;F - &amp;A</oddHeader>
    <oddFooter>&amp;C&amp;"Calibri,Regular"Página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0"/>
  <sheetViews>
    <sheetView tabSelected="1" zoomScale="98" zoomScaleNormal="98" workbookViewId="0">
      <selection activeCell="B120" sqref="A120:XFD161"/>
    </sheetView>
  </sheetViews>
  <sheetFormatPr defaultColWidth="9.1796875" defaultRowHeight="13" x14ac:dyDescent="0.3"/>
  <cols>
    <col min="1" max="1" width="4.81640625" style="2" customWidth="1"/>
    <col min="2" max="2" width="91.54296875" style="2" bestFit="1" customWidth="1"/>
    <col min="3" max="3" width="9.81640625" style="2" bestFit="1" customWidth="1"/>
    <col min="4" max="4" width="13.1796875" style="2" customWidth="1"/>
    <col min="5" max="5" width="15.54296875" style="2" customWidth="1"/>
    <col min="6" max="9" width="15.81640625" style="2" customWidth="1"/>
    <col min="10" max="10" width="6.453125" style="183" customWidth="1"/>
    <col min="11" max="12" width="18.453125" style="2" customWidth="1"/>
    <col min="13" max="13" width="9.1796875" style="2"/>
    <col min="14" max="14" width="15" style="2" bestFit="1" customWidth="1"/>
    <col min="15" max="15" width="14" style="2" customWidth="1"/>
    <col min="16" max="16" width="13.1796875" style="2" bestFit="1" customWidth="1"/>
    <col min="17" max="17" width="14.1796875" style="2" bestFit="1" customWidth="1"/>
    <col min="18" max="16384" width="9.1796875" style="2"/>
  </cols>
  <sheetData>
    <row r="1" spans="1:17" ht="36" customHeight="1" x14ac:dyDescent="0.35">
      <c r="A1" s="349" t="s">
        <v>42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O1" s="201"/>
      <c r="P1" s="201"/>
      <c r="Q1" s="201"/>
    </row>
    <row r="2" spans="1:17" ht="33" customHeight="1" x14ac:dyDescent="0.35">
      <c r="A2" s="350"/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O2" s="201"/>
      <c r="P2" s="201"/>
      <c r="Q2" s="201"/>
    </row>
    <row r="3" spans="1:17" ht="15.5" x14ac:dyDescent="0.35">
      <c r="A3" s="3" t="s">
        <v>43</v>
      </c>
      <c r="B3" s="4"/>
      <c r="C3" s="5"/>
      <c r="D3" s="4"/>
      <c r="E3" s="4"/>
      <c r="F3" s="4"/>
      <c r="G3" s="4"/>
      <c r="H3" s="4"/>
      <c r="I3" s="4"/>
      <c r="J3" s="182"/>
      <c r="K3" s="4"/>
      <c r="L3" s="4"/>
      <c r="O3" s="201"/>
      <c r="P3" s="201"/>
      <c r="Q3" s="201"/>
    </row>
    <row r="4" spans="1:17" ht="15" customHeight="1" x14ac:dyDescent="0.35">
      <c r="A4" s="355" t="s">
        <v>44</v>
      </c>
      <c r="B4" s="355"/>
      <c r="C4" s="356" t="s">
        <v>45</v>
      </c>
      <c r="D4" s="366" t="s">
        <v>46</v>
      </c>
      <c r="E4" s="367"/>
      <c r="F4" s="367"/>
      <c r="G4" s="367"/>
      <c r="H4" s="367"/>
      <c r="I4" s="368"/>
      <c r="K4" s="201"/>
      <c r="O4" s="201"/>
      <c r="P4" s="201"/>
      <c r="Q4" s="201"/>
    </row>
    <row r="5" spans="1:17" ht="15" customHeight="1" x14ac:dyDescent="0.35">
      <c r="A5" s="355"/>
      <c r="B5" s="355"/>
      <c r="C5" s="356"/>
      <c r="D5" s="369"/>
      <c r="E5" s="333"/>
      <c r="F5" s="333"/>
      <c r="G5" s="333"/>
      <c r="H5" s="333"/>
      <c r="I5" s="334"/>
      <c r="K5" s="201"/>
      <c r="O5" s="201"/>
      <c r="P5" s="201"/>
      <c r="Q5" s="201"/>
    </row>
    <row r="6" spans="1:17" ht="48" customHeight="1" x14ac:dyDescent="0.35">
      <c r="A6" s="355"/>
      <c r="B6" s="355"/>
      <c r="C6" s="356"/>
      <c r="D6" s="92" t="str">
        <f>Salários!B3</f>
        <v>Enfermeiro (30h/semana)</v>
      </c>
      <c r="E6" s="92" t="str">
        <f>Salários!B4</f>
        <v>Assistente Social (15h/semana)</v>
      </c>
      <c r="F6" s="159" t="str">
        <f>Salários!B5</f>
        <v>Psicologo (15h/semana)</v>
      </c>
      <c r="G6" s="159" t="str">
        <f>Salários!B6</f>
        <v>Med. Clínico (15h/semana)</v>
      </c>
      <c r="H6" s="159" t="str">
        <f>Salários!B7</f>
        <v>Med. Trabalho (15h/semana)</v>
      </c>
      <c r="I6" s="92" t="str">
        <f>Salários!B8</f>
        <v>Med. Psiquiatra (4h/semana)</v>
      </c>
      <c r="K6" s="201"/>
      <c r="M6" s="202"/>
      <c r="N6" s="201"/>
    </row>
    <row r="7" spans="1:17" ht="14.5" x14ac:dyDescent="0.35">
      <c r="A7" s="10" t="s">
        <v>47</v>
      </c>
      <c r="B7" s="11" t="s">
        <v>48</v>
      </c>
      <c r="C7" s="12"/>
      <c r="D7" s="109">
        <f>D31</f>
        <v>0</v>
      </c>
      <c r="E7" s="109">
        <f>E31</f>
        <v>0</v>
      </c>
      <c r="F7" s="160">
        <f>F31</f>
        <v>0</v>
      </c>
      <c r="G7" s="109">
        <f t="shared" ref="G7:I7" si="0">G31</f>
        <v>0</v>
      </c>
      <c r="H7" s="109">
        <f t="shared" si="0"/>
        <v>0</v>
      </c>
      <c r="I7" s="109">
        <f t="shared" si="0"/>
        <v>0</v>
      </c>
      <c r="M7" s="203"/>
      <c r="N7" s="201"/>
    </row>
    <row r="8" spans="1:17" ht="14.5" x14ac:dyDescent="0.35">
      <c r="A8" s="10" t="s">
        <v>49</v>
      </c>
      <c r="B8" s="13" t="s">
        <v>50</v>
      </c>
      <c r="C8" s="12"/>
      <c r="D8" s="109">
        <f>D39</f>
        <v>0</v>
      </c>
      <c r="E8" s="109">
        <f>E39</f>
        <v>0</v>
      </c>
      <c r="F8" s="160">
        <f>F39</f>
        <v>0</v>
      </c>
      <c r="G8" s="109">
        <f t="shared" ref="G8:I8" si="1">G39</f>
        <v>0</v>
      </c>
      <c r="H8" s="109">
        <f t="shared" si="1"/>
        <v>0</v>
      </c>
      <c r="I8" s="109">
        <f t="shared" si="1"/>
        <v>0</v>
      </c>
      <c r="L8" s="201"/>
      <c r="M8" s="201"/>
      <c r="N8" s="201"/>
    </row>
    <row r="9" spans="1:17" ht="14.5" x14ac:dyDescent="0.35">
      <c r="A9" s="10" t="s">
        <v>51</v>
      </c>
      <c r="B9" s="13" t="s">
        <v>278</v>
      </c>
      <c r="C9" s="12"/>
      <c r="D9" s="109">
        <f t="shared" ref="D9:I9" si="2">D51</f>
        <v>0</v>
      </c>
      <c r="E9" s="109">
        <f t="shared" si="2"/>
        <v>0</v>
      </c>
      <c r="F9" s="109">
        <f t="shared" si="2"/>
        <v>0</v>
      </c>
      <c r="G9" s="109">
        <f t="shared" si="2"/>
        <v>0</v>
      </c>
      <c r="H9" s="109">
        <f t="shared" si="2"/>
        <v>0</v>
      </c>
      <c r="I9" s="109">
        <f t="shared" si="2"/>
        <v>0</v>
      </c>
      <c r="L9" s="201"/>
      <c r="M9" s="201"/>
      <c r="N9" s="201"/>
    </row>
    <row r="10" spans="1:17" ht="14.5" x14ac:dyDescent="0.35">
      <c r="A10" s="10" t="s">
        <v>52</v>
      </c>
      <c r="B10" s="13" t="s">
        <v>53</v>
      </c>
      <c r="C10" s="14"/>
      <c r="D10" s="109">
        <f>D93</f>
        <v>0</v>
      </c>
      <c r="E10" s="109">
        <f>E93</f>
        <v>0</v>
      </c>
      <c r="F10" s="160">
        <f>F93</f>
        <v>0</v>
      </c>
      <c r="G10" s="109">
        <f t="shared" ref="G10:I10" si="3">G93</f>
        <v>0</v>
      </c>
      <c r="H10" s="109">
        <f t="shared" si="3"/>
        <v>0</v>
      </c>
      <c r="I10" s="109">
        <f t="shared" si="3"/>
        <v>0</v>
      </c>
      <c r="L10" s="201"/>
      <c r="M10" s="201"/>
      <c r="N10" s="201"/>
    </row>
    <row r="11" spans="1:17" ht="14.5" x14ac:dyDescent="0.35">
      <c r="A11" s="357" t="s">
        <v>54</v>
      </c>
      <c r="B11" s="358"/>
      <c r="C11" s="359"/>
      <c r="D11" s="110">
        <f t="shared" ref="D11" si="4">D7+D8+D9+D10</f>
        <v>0</v>
      </c>
      <c r="E11" s="110">
        <f t="shared" ref="E11:I11" si="5">E7+E8+E9+E10</f>
        <v>0</v>
      </c>
      <c r="F11" s="161">
        <f t="shared" si="5"/>
        <v>0</v>
      </c>
      <c r="G11" s="110">
        <f t="shared" si="5"/>
        <v>0</v>
      </c>
      <c r="H11" s="110">
        <f t="shared" si="5"/>
        <v>0</v>
      </c>
      <c r="I11" s="110">
        <f t="shared" si="5"/>
        <v>0</v>
      </c>
      <c r="L11" s="201"/>
      <c r="M11" s="201"/>
      <c r="N11" s="201"/>
    </row>
    <row r="12" spans="1:17" ht="14.5" x14ac:dyDescent="0.35">
      <c r="A12" s="10" t="s">
        <v>55</v>
      </c>
      <c r="B12" s="13" t="s">
        <v>56</v>
      </c>
      <c r="C12" s="224">
        <f t="shared" ref="C12:C13" si="6">C98</f>
        <v>0</v>
      </c>
      <c r="D12" s="109">
        <f>D98</f>
        <v>0</v>
      </c>
      <c r="E12" s="109">
        <f t="shared" ref="E12:I13" si="7">E98</f>
        <v>0</v>
      </c>
      <c r="F12" s="160">
        <f t="shared" si="7"/>
        <v>0</v>
      </c>
      <c r="G12" s="109">
        <f t="shared" si="7"/>
        <v>0</v>
      </c>
      <c r="H12" s="109">
        <f t="shared" si="7"/>
        <v>0</v>
      </c>
      <c r="I12" s="109">
        <f t="shared" si="7"/>
        <v>0</v>
      </c>
      <c r="L12" s="201"/>
      <c r="M12" s="201"/>
      <c r="N12" s="201"/>
    </row>
    <row r="13" spans="1:17" ht="14.5" x14ac:dyDescent="0.35">
      <c r="A13" s="15" t="s">
        <v>57</v>
      </c>
      <c r="B13" s="13" t="s">
        <v>58</v>
      </c>
      <c r="C13" s="225">
        <f t="shared" si="6"/>
        <v>0</v>
      </c>
      <c r="D13" s="111">
        <f>D99</f>
        <v>0</v>
      </c>
      <c r="E13" s="111">
        <f t="shared" si="7"/>
        <v>0</v>
      </c>
      <c r="F13" s="162">
        <f t="shared" si="7"/>
        <v>0</v>
      </c>
      <c r="G13" s="109">
        <f t="shared" si="7"/>
        <v>0</v>
      </c>
      <c r="H13" s="109">
        <f t="shared" si="7"/>
        <v>0</v>
      </c>
      <c r="I13" s="109">
        <f t="shared" si="7"/>
        <v>0</v>
      </c>
      <c r="L13" s="201"/>
      <c r="M13" s="201"/>
      <c r="N13" s="201"/>
    </row>
    <row r="14" spans="1:17" ht="14.5" x14ac:dyDescent="0.35">
      <c r="A14" s="357" t="s">
        <v>59</v>
      </c>
      <c r="B14" s="358"/>
      <c r="C14" s="359"/>
      <c r="D14" s="112">
        <f t="shared" ref="D14" si="8">D11+(D12+D13)</f>
        <v>0</v>
      </c>
      <c r="E14" s="112">
        <f t="shared" ref="E14:I14" si="9">E11+(E12+E13)</f>
        <v>0</v>
      </c>
      <c r="F14" s="163">
        <f t="shared" si="9"/>
        <v>0</v>
      </c>
      <c r="G14" s="112">
        <f t="shared" si="9"/>
        <v>0</v>
      </c>
      <c r="H14" s="112">
        <f t="shared" si="9"/>
        <v>0</v>
      </c>
      <c r="I14" s="112">
        <f t="shared" si="9"/>
        <v>0</v>
      </c>
      <c r="L14" s="201"/>
      <c r="M14" s="204"/>
      <c r="N14" s="201"/>
    </row>
    <row r="15" spans="1:17" ht="14.5" x14ac:dyDescent="0.35">
      <c r="A15" s="10" t="s">
        <v>60</v>
      </c>
      <c r="B15" s="13" t="s">
        <v>61</v>
      </c>
      <c r="C15" s="16">
        <f>C105</f>
        <v>0</v>
      </c>
      <c r="D15" s="111">
        <f>D105</f>
        <v>0</v>
      </c>
      <c r="E15" s="111">
        <f>E105</f>
        <v>0</v>
      </c>
      <c r="F15" s="162">
        <f>F105</f>
        <v>0</v>
      </c>
      <c r="G15" s="109">
        <f t="shared" ref="G15:I15" si="10">G105</f>
        <v>0</v>
      </c>
      <c r="H15" s="109">
        <f t="shared" si="10"/>
        <v>0</v>
      </c>
      <c r="I15" s="109">
        <f t="shared" si="10"/>
        <v>0</v>
      </c>
      <c r="L15" s="201"/>
      <c r="M15" s="201"/>
      <c r="N15" s="201"/>
    </row>
    <row r="16" spans="1:17" ht="14.5" x14ac:dyDescent="0.35">
      <c r="A16" s="351" t="s">
        <v>62</v>
      </c>
      <c r="B16" s="351"/>
      <c r="C16" s="351"/>
      <c r="D16" s="110">
        <f t="shared" ref="D16" si="11">IF(D14=0,0,ROUND(D14/(1-$C$15),2))</f>
        <v>0</v>
      </c>
      <c r="E16" s="110">
        <f t="shared" ref="E16:I16" si="12">IF(E14=0,0,ROUND(E14/(1-$C$15),2))</f>
        <v>0</v>
      </c>
      <c r="F16" s="161">
        <f t="shared" si="12"/>
        <v>0</v>
      </c>
      <c r="G16" s="110">
        <f t="shared" si="12"/>
        <v>0</v>
      </c>
      <c r="H16" s="110">
        <f t="shared" si="12"/>
        <v>0</v>
      </c>
      <c r="I16" s="110">
        <f t="shared" si="12"/>
        <v>0</v>
      </c>
      <c r="L16" s="201"/>
      <c r="M16" s="201"/>
      <c r="N16" s="201"/>
    </row>
    <row r="17" spans="1:17" ht="14.5" x14ac:dyDescent="0.35">
      <c r="A17" s="360" t="s">
        <v>63</v>
      </c>
      <c r="B17" s="360"/>
      <c r="C17" s="361"/>
      <c r="D17" s="113">
        <f>+Salários!D3</f>
        <v>1</v>
      </c>
      <c r="E17" s="113">
        <f>+Salários!D4</f>
        <v>1</v>
      </c>
      <c r="F17" s="164">
        <f>+Salários!D5</f>
        <v>1</v>
      </c>
      <c r="G17" s="113">
        <f>+Salários!D6</f>
        <v>1</v>
      </c>
      <c r="H17" s="113">
        <f>+Salários!D7</f>
        <v>1</v>
      </c>
      <c r="I17" s="113">
        <f>+Salários!D8</f>
        <v>1</v>
      </c>
      <c r="L17" s="201"/>
      <c r="M17" s="201"/>
      <c r="N17" s="201"/>
    </row>
    <row r="18" spans="1:17" ht="14.5" x14ac:dyDescent="0.35">
      <c r="A18" s="352" t="s">
        <v>64</v>
      </c>
      <c r="B18" s="353"/>
      <c r="C18" s="354"/>
      <c r="D18" s="110">
        <f t="shared" ref="D18:I18" si="13">D16*D17</f>
        <v>0</v>
      </c>
      <c r="E18" s="110">
        <f t="shared" si="13"/>
        <v>0</v>
      </c>
      <c r="F18" s="161">
        <f t="shared" si="13"/>
        <v>0</v>
      </c>
      <c r="G18" s="110">
        <f t="shared" si="13"/>
        <v>0</v>
      </c>
      <c r="H18" s="110">
        <f t="shared" si="13"/>
        <v>0</v>
      </c>
      <c r="I18" s="110">
        <f t="shared" si="13"/>
        <v>0</v>
      </c>
      <c r="K18" s="173" t="s">
        <v>65</v>
      </c>
      <c r="M18" s="201"/>
      <c r="N18" s="201"/>
      <c r="O18" s="268"/>
    </row>
    <row r="19" spans="1:17" ht="14.5" x14ac:dyDescent="0.35">
      <c r="A19" s="127" t="s">
        <v>279</v>
      </c>
      <c r="B19" s="128"/>
      <c r="C19" s="129"/>
      <c r="D19" s="363">
        <f>D52</f>
        <v>0</v>
      </c>
      <c r="E19" s="364"/>
      <c r="F19" s="364"/>
      <c r="G19" s="364"/>
      <c r="H19" s="364"/>
      <c r="I19" s="365"/>
      <c r="L19" s="205"/>
      <c r="M19" s="201"/>
      <c r="N19" s="268"/>
    </row>
    <row r="20" spans="1:17" ht="14.5" x14ac:dyDescent="0.35">
      <c r="A20" s="127" t="s">
        <v>66</v>
      </c>
      <c r="B20" s="128"/>
      <c r="C20" s="129"/>
      <c r="D20" s="142"/>
      <c r="E20" s="110"/>
      <c r="F20" s="165"/>
      <c r="G20" s="165"/>
      <c r="H20" s="165"/>
      <c r="I20" s="165">
        <f>D19/(1-C15)*C15</f>
        <v>0</v>
      </c>
      <c r="K20" s="174"/>
      <c r="L20" s="205"/>
      <c r="M20" s="205"/>
      <c r="N20" s="201"/>
    </row>
    <row r="21" spans="1:17" ht="14.5" x14ac:dyDescent="0.35">
      <c r="A21" s="352" t="s">
        <v>283</v>
      </c>
      <c r="B21" s="353"/>
      <c r="C21" s="354"/>
      <c r="D21" s="140"/>
      <c r="E21" s="137"/>
      <c r="F21" s="166"/>
      <c r="G21" s="166"/>
      <c r="H21" s="166"/>
      <c r="I21" s="267">
        <f>D18+E18+F18+G18+H18+I18+D19+I20</f>
        <v>0</v>
      </c>
      <c r="K21" s="91" t="s">
        <v>67</v>
      </c>
      <c r="L21" s="175"/>
      <c r="M21" s="155"/>
      <c r="N21" s="155"/>
    </row>
    <row r="22" spans="1:17" ht="14.5" x14ac:dyDescent="0.3">
      <c r="A22" s="352" t="s">
        <v>224</v>
      </c>
      <c r="B22" s="353"/>
      <c r="C22" s="354"/>
      <c r="D22" s="141"/>
      <c r="E22" s="138"/>
      <c r="F22" s="167"/>
      <c r="G22" s="167"/>
      <c r="H22" s="167"/>
      <c r="I22" s="167">
        <f>I21*30</f>
        <v>0</v>
      </c>
      <c r="J22" s="184">
        <v>0.05</v>
      </c>
      <c r="K22" s="176">
        <f>(I21*12)*0.05</f>
        <v>0</v>
      </c>
      <c r="M22" s="206"/>
      <c r="N22" s="206"/>
      <c r="O22" s="154"/>
    </row>
    <row r="23" spans="1:17" ht="14.5" x14ac:dyDescent="0.35">
      <c r="A23" s="17"/>
      <c r="B23" s="18"/>
      <c r="C23" s="19"/>
      <c r="D23" s="362"/>
      <c r="E23" s="362"/>
      <c r="F23" s="233"/>
      <c r="G23" s="263"/>
      <c r="H23" s="263"/>
      <c r="I23" s="263"/>
      <c r="J23" s="226"/>
      <c r="L23" s="201"/>
      <c r="M23" s="206"/>
      <c r="N23" s="201"/>
    </row>
    <row r="24" spans="1:17" ht="14.5" x14ac:dyDescent="0.35">
      <c r="A24" s="17"/>
      <c r="B24" s="21"/>
      <c r="C24" s="19"/>
      <c r="D24" s="20"/>
      <c r="E24" s="20"/>
      <c r="F24" s="20"/>
      <c r="G24" s="20"/>
      <c r="H24" s="20"/>
      <c r="I24" s="20"/>
      <c r="J24" s="185"/>
      <c r="K24" s="20"/>
      <c r="L24" s="20"/>
      <c r="O24" s="201"/>
      <c r="P24" s="201"/>
      <c r="Q24" s="201"/>
    </row>
    <row r="25" spans="1:17" ht="14.5" x14ac:dyDescent="0.35">
      <c r="A25" s="23" t="s">
        <v>68</v>
      </c>
      <c r="B25" s="24"/>
      <c r="C25" s="19"/>
      <c r="D25" s="17"/>
      <c r="E25" s="22"/>
      <c r="F25" s="22"/>
      <c r="G25" s="22"/>
      <c r="H25" s="22"/>
      <c r="I25" s="22"/>
      <c r="J25" s="186"/>
      <c r="K25" s="270"/>
      <c r="L25" s="22"/>
      <c r="O25" s="201"/>
      <c r="P25" s="201"/>
      <c r="Q25" s="201"/>
    </row>
    <row r="26" spans="1:17" ht="14.5" x14ac:dyDescent="0.35">
      <c r="A26" s="328" t="s">
        <v>69</v>
      </c>
      <c r="B26" s="328"/>
      <c r="C26" s="328" t="s">
        <v>70</v>
      </c>
      <c r="D26" s="332" t="s">
        <v>46</v>
      </c>
      <c r="E26" s="333"/>
      <c r="F26" s="333"/>
      <c r="G26" s="333"/>
      <c r="H26" s="333"/>
      <c r="I26" s="334"/>
      <c r="K26" s="270"/>
      <c r="O26" s="201"/>
      <c r="P26" s="201"/>
      <c r="Q26" s="201"/>
    </row>
    <row r="27" spans="1:17" ht="28.5" customHeight="1" x14ac:dyDescent="0.3">
      <c r="A27" s="328"/>
      <c r="B27" s="328"/>
      <c r="C27" s="328"/>
      <c r="D27" s="264" t="str">
        <f>D6</f>
        <v>Enfermeiro (30h/semana)</v>
      </c>
      <c r="E27" s="264" t="str">
        <f>E6</f>
        <v>Assistente Social (15h/semana)</v>
      </c>
      <c r="F27" s="264" t="str">
        <f t="shared" ref="F27:I27" si="14">F6</f>
        <v>Psicologo (15h/semana)</v>
      </c>
      <c r="G27" s="264" t="str">
        <f t="shared" si="14"/>
        <v>Med. Clínico (15h/semana)</v>
      </c>
      <c r="H27" s="264" t="str">
        <f t="shared" si="14"/>
        <v>Med. Trabalho (15h/semana)</v>
      </c>
      <c r="I27" s="264" t="str">
        <f t="shared" si="14"/>
        <v>Med. Psiquiatra (4h/semana)</v>
      </c>
      <c r="K27" s="271"/>
    </row>
    <row r="28" spans="1:17" ht="14.5" x14ac:dyDescent="0.35">
      <c r="A28" s="25" t="s">
        <v>8</v>
      </c>
      <c r="B28" s="26" t="s">
        <v>71</v>
      </c>
      <c r="C28" s="77"/>
      <c r="D28" s="77">
        <f>Salários!C3</f>
        <v>0</v>
      </c>
      <c r="E28" s="77">
        <f>Salários!C4</f>
        <v>0</v>
      </c>
      <c r="F28" s="77">
        <f>+Salários!C5</f>
        <v>0</v>
      </c>
      <c r="G28" s="77">
        <f>+Salários!C6</f>
        <v>0</v>
      </c>
      <c r="H28" s="77">
        <f>+Salários!C7</f>
        <v>0</v>
      </c>
      <c r="I28" s="77">
        <f>+Salários!C8</f>
        <v>0</v>
      </c>
      <c r="L28" s="201"/>
      <c r="M28" s="201"/>
      <c r="N28" s="201"/>
    </row>
    <row r="29" spans="1:17" ht="14.5" x14ac:dyDescent="0.35">
      <c r="A29" s="25" t="s">
        <v>10</v>
      </c>
      <c r="B29" s="13" t="s">
        <v>72</v>
      </c>
      <c r="C29" s="75">
        <v>0.2</v>
      </c>
      <c r="D29" s="43">
        <f>Salários!$C$10*$C29</f>
        <v>0</v>
      </c>
      <c r="E29" s="43">
        <v>0</v>
      </c>
      <c r="F29" s="43">
        <v>0</v>
      </c>
      <c r="G29" s="43">
        <f>Salários!$C$10*$C29</f>
        <v>0</v>
      </c>
      <c r="H29" s="43">
        <f>Salários!$C$10*$C29</f>
        <v>0</v>
      </c>
      <c r="I29" s="43">
        <f>Salários!$C$10*$C29</f>
        <v>0</v>
      </c>
      <c r="L29" s="201"/>
      <c r="M29" s="201"/>
      <c r="N29" s="201"/>
    </row>
    <row r="30" spans="1:17" ht="14.5" x14ac:dyDescent="0.35">
      <c r="A30" s="25" t="s">
        <v>12</v>
      </c>
      <c r="B30" s="131" t="s">
        <v>228</v>
      </c>
      <c r="C30" s="148">
        <v>0</v>
      </c>
      <c r="D30" s="43" t="s">
        <v>73</v>
      </c>
      <c r="E30" s="43" t="s">
        <v>73</v>
      </c>
      <c r="F30" s="43" t="s">
        <v>73</v>
      </c>
      <c r="G30" s="43" t="s">
        <v>73</v>
      </c>
      <c r="H30" s="43" t="s">
        <v>73</v>
      </c>
      <c r="I30" s="43" t="s">
        <v>73</v>
      </c>
      <c r="K30" s="177"/>
      <c r="L30" s="201"/>
      <c r="M30" s="201"/>
      <c r="N30" s="201"/>
    </row>
    <row r="31" spans="1:17" ht="14.5" x14ac:dyDescent="0.35">
      <c r="A31" s="93"/>
      <c r="B31" s="94" t="s">
        <v>74</v>
      </c>
      <c r="C31" s="95"/>
      <c r="D31" s="96">
        <f>SUM(D28:D30)</f>
        <v>0</v>
      </c>
      <c r="E31" s="96">
        <f t="shared" ref="E31:I31" si="15">SUM(E28:E30)</f>
        <v>0</v>
      </c>
      <c r="F31" s="96">
        <f t="shared" si="15"/>
        <v>0</v>
      </c>
      <c r="G31" s="96">
        <f t="shared" si="15"/>
        <v>0</v>
      </c>
      <c r="H31" s="96">
        <f t="shared" si="15"/>
        <v>0</v>
      </c>
      <c r="I31" s="96">
        <f t="shared" si="15"/>
        <v>0</v>
      </c>
      <c r="L31" s="201"/>
      <c r="M31" s="201"/>
      <c r="N31" s="201"/>
    </row>
    <row r="32" spans="1:17" ht="14.5" x14ac:dyDescent="0.35">
      <c r="A32" s="23"/>
      <c r="B32" s="29"/>
      <c r="C32" s="30"/>
      <c r="D32" s="69"/>
      <c r="E32" s="69"/>
      <c r="F32" s="69"/>
      <c r="G32" s="178"/>
      <c r="H32" s="178"/>
      <c r="I32" s="178"/>
      <c r="J32" s="187"/>
      <c r="K32" s="178"/>
      <c r="L32" s="178"/>
      <c r="O32" s="201"/>
      <c r="P32" s="201"/>
      <c r="Q32" s="201"/>
    </row>
    <row r="33" spans="1:17" ht="14.5" x14ac:dyDescent="0.35">
      <c r="A33" s="23" t="s">
        <v>229</v>
      </c>
      <c r="B33" s="24"/>
      <c r="C33" s="24"/>
      <c r="D33" s="139"/>
      <c r="E33" s="139"/>
      <c r="F33" s="139"/>
      <c r="G33" s="139"/>
      <c r="H33" s="139"/>
      <c r="I33" s="139"/>
      <c r="J33" s="188"/>
      <c r="K33" s="139"/>
      <c r="L33" s="139"/>
      <c r="O33" s="201"/>
      <c r="P33" s="201"/>
      <c r="Q33" s="201"/>
    </row>
    <row r="34" spans="1:17" ht="43.5" x14ac:dyDescent="0.35">
      <c r="A34" s="321" t="s">
        <v>75</v>
      </c>
      <c r="B34" s="322"/>
      <c r="C34" s="92" t="s">
        <v>76</v>
      </c>
      <c r="D34" s="315" t="s">
        <v>77</v>
      </c>
      <c r="E34" s="316"/>
      <c r="F34" s="316"/>
      <c r="G34" s="316"/>
      <c r="H34" s="316"/>
      <c r="I34" s="317"/>
      <c r="K34" s="201"/>
      <c r="M34" s="201"/>
      <c r="O34" s="201"/>
      <c r="Q34" s="201"/>
    </row>
    <row r="35" spans="1:17" ht="14.5" x14ac:dyDescent="0.35">
      <c r="A35" s="25" t="s">
        <v>8</v>
      </c>
      <c r="B35" s="31" t="s">
        <v>226</v>
      </c>
      <c r="C35" s="143"/>
      <c r="D35" s="78">
        <f>C35*2*21</f>
        <v>0</v>
      </c>
      <c r="E35" s="78">
        <f>C35*2*12</f>
        <v>0</v>
      </c>
      <c r="F35" s="78">
        <f>C35*2*12</f>
        <v>0</v>
      </c>
      <c r="G35" s="78">
        <v>0</v>
      </c>
      <c r="H35" s="78">
        <v>0</v>
      </c>
      <c r="I35" s="78">
        <v>0</v>
      </c>
      <c r="J35" s="227"/>
      <c r="L35" s="201"/>
      <c r="M35" s="201"/>
      <c r="N35" s="201"/>
    </row>
    <row r="36" spans="1:17" ht="14.5" x14ac:dyDescent="0.35">
      <c r="A36" s="25" t="s">
        <v>10</v>
      </c>
      <c r="B36" s="31" t="s">
        <v>78</v>
      </c>
      <c r="C36" s="144">
        <v>-0.06</v>
      </c>
      <c r="D36" s="78">
        <f>D28*C36</f>
        <v>0</v>
      </c>
      <c r="E36" s="78">
        <f>E28*C36</f>
        <v>0</v>
      </c>
      <c r="F36" s="78">
        <f>F28*C36</f>
        <v>0</v>
      </c>
      <c r="G36" s="78">
        <v>0</v>
      </c>
      <c r="H36" s="78">
        <v>0</v>
      </c>
      <c r="I36" s="78">
        <v>0</v>
      </c>
      <c r="J36" s="2"/>
      <c r="L36" s="201"/>
      <c r="M36" s="201"/>
      <c r="N36" s="201"/>
    </row>
    <row r="37" spans="1:17" ht="14.5" x14ac:dyDescent="0.35">
      <c r="A37" s="25" t="s">
        <v>12</v>
      </c>
      <c r="B37" s="269" t="s">
        <v>225</v>
      </c>
      <c r="C37" s="144">
        <v>0</v>
      </c>
      <c r="D37" s="78">
        <f>IF(D$17&gt;0,$C37*21,0)</f>
        <v>0</v>
      </c>
      <c r="E37" s="78">
        <f>IF(E$17&gt;0,$C37*21,0)</f>
        <v>0</v>
      </c>
      <c r="F37" s="78">
        <f>IF(F$17&gt;0,$C37*21,0)</f>
        <v>0</v>
      </c>
      <c r="G37" s="78">
        <v>0</v>
      </c>
      <c r="H37" s="78">
        <v>0</v>
      </c>
      <c r="I37" s="78">
        <v>0</v>
      </c>
      <c r="J37" s="227"/>
      <c r="L37" s="201"/>
      <c r="M37" s="201"/>
      <c r="N37" s="201"/>
    </row>
    <row r="38" spans="1:17" ht="14.5" x14ac:dyDescent="0.35">
      <c r="A38" s="25" t="s">
        <v>23</v>
      </c>
      <c r="B38" s="31" t="s">
        <v>79</v>
      </c>
      <c r="C38" s="143"/>
      <c r="D38" s="78">
        <f t="shared" ref="D38:F38" si="16">IF(D$17&gt;0,$C38*22,0)</f>
        <v>0</v>
      </c>
      <c r="E38" s="78">
        <f t="shared" si="16"/>
        <v>0</v>
      </c>
      <c r="F38" s="78">
        <f t="shared" si="16"/>
        <v>0</v>
      </c>
      <c r="G38" s="78">
        <v>0</v>
      </c>
      <c r="H38" s="78">
        <v>0</v>
      </c>
      <c r="I38" s="78">
        <v>0</v>
      </c>
      <c r="J38" s="2"/>
      <c r="L38" s="201"/>
      <c r="M38" s="201"/>
      <c r="N38" s="201"/>
    </row>
    <row r="39" spans="1:17" ht="14.5" x14ac:dyDescent="0.35">
      <c r="A39" s="97"/>
      <c r="B39" s="98" t="s">
        <v>80</v>
      </c>
      <c r="C39" s="99"/>
      <c r="D39" s="96">
        <f t="shared" ref="D39:H39" si="17">SUM(D35:D38)</f>
        <v>0</v>
      </c>
      <c r="E39" s="96">
        <f t="shared" si="17"/>
        <v>0</v>
      </c>
      <c r="F39" s="169">
        <f t="shared" si="17"/>
        <v>0</v>
      </c>
      <c r="G39" s="169">
        <v>0</v>
      </c>
      <c r="H39" s="169">
        <f t="shared" si="17"/>
        <v>0</v>
      </c>
      <c r="I39" s="169">
        <v>0</v>
      </c>
      <c r="J39" s="207"/>
      <c r="L39" s="201"/>
      <c r="N39" s="201"/>
    </row>
    <row r="40" spans="1:17" ht="14.5" x14ac:dyDescent="0.35">
      <c r="A40" s="34"/>
      <c r="B40" s="35"/>
      <c r="C40" s="29"/>
      <c r="D40" s="69"/>
      <c r="E40" s="69"/>
      <c r="F40" s="69"/>
      <c r="G40" s="178"/>
      <c r="H40" s="178"/>
      <c r="I40" s="178"/>
      <c r="J40" s="207"/>
      <c r="L40" s="201"/>
      <c r="N40" s="201"/>
      <c r="O40" s="201"/>
      <c r="P40" s="201"/>
      <c r="Q40" s="201"/>
    </row>
    <row r="41" spans="1:17" ht="14.5" x14ac:dyDescent="0.35">
      <c r="A41" s="23" t="s">
        <v>81</v>
      </c>
      <c r="B41" s="24"/>
      <c r="C41" s="24"/>
      <c r="D41" s="139"/>
      <c r="E41" s="139"/>
      <c r="F41" s="139"/>
      <c r="G41" s="139"/>
      <c r="H41" s="139"/>
      <c r="I41" s="139"/>
      <c r="J41" s="207"/>
      <c r="L41" s="201"/>
      <c r="N41" s="201"/>
      <c r="O41" s="201"/>
      <c r="P41" s="201"/>
      <c r="Q41" s="201"/>
    </row>
    <row r="42" spans="1:17" ht="15" customHeight="1" x14ac:dyDescent="0.35">
      <c r="A42" s="321" t="s">
        <v>82</v>
      </c>
      <c r="B42" s="322"/>
      <c r="C42" s="92" t="s">
        <v>83</v>
      </c>
      <c r="D42" s="315" t="s">
        <v>77</v>
      </c>
      <c r="E42" s="316"/>
      <c r="F42" s="316"/>
      <c r="G42" s="316"/>
      <c r="H42" s="316"/>
      <c r="I42" s="317"/>
      <c r="J42" s="207"/>
      <c r="L42" s="201"/>
      <c r="N42" s="201"/>
      <c r="O42" s="201"/>
      <c r="Q42" s="201"/>
    </row>
    <row r="43" spans="1:17" ht="14.5" x14ac:dyDescent="0.35">
      <c r="A43" s="25" t="s">
        <v>8</v>
      </c>
      <c r="B43" s="33" t="s">
        <v>231</v>
      </c>
      <c r="C43" s="143"/>
      <c r="D43" s="32">
        <f>uniformes!$D$4+uniformes!D10</f>
        <v>0</v>
      </c>
      <c r="E43" s="32">
        <f>uniformes!D10</f>
        <v>0</v>
      </c>
      <c r="F43" s="32">
        <f>uniformes!D10</f>
        <v>0</v>
      </c>
      <c r="G43" s="32">
        <f>uniformes!$D$4+uniformes!D10</f>
        <v>0</v>
      </c>
      <c r="H43" s="32">
        <f>uniformes!$D$4+uniformes!D10</f>
        <v>0</v>
      </c>
      <c r="I43" s="32">
        <f>uniformes!$D$4+uniformes!D10</f>
        <v>0</v>
      </c>
      <c r="K43" s="179"/>
      <c r="L43" s="201"/>
      <c r="M43" s="201"/>
      <c r="N43" s="201"/>
    </row>
    <row r="44" spans="1:17" ht="14.5" x14ac:dyDescent="0.35">
      <c r="A44" s="25" t="s">
        <v>10</v>
      </c>
      <c r="B44" s="36" t="s">
        <v>222</v>
      </c>
      <c r="C44" s="228"/>
      <c r="D44" s="335">
        <f>'Materiais e Medicamentos'!F31</f>
        <v>0</v>
      </c>
      <c r="E44" s="336"/>
      <c r="F44" s="336"/>
      <c r="G44" s="336"/>
      <c r="H44" s="336"/>
      <c r="I44" s="336"/>
      <c r="L44" s="201"/>
      <c r="M44" s="201"/>
      <c r="N44" s="201"/>
    </row>
    <row r="45" spans="1:17" ht="14.5" x14ac:dyDescent="0.35">
      <c r="A45" s="25" t="s">
        <v>12</v>
      </c>
      <c r="B45" s="265" t="s">
        <v>223</v>
      </c>
      <c r="C45" s="228"/>
      <c r="D45" s="340">
        <f>'Materiais e Medicamentos'!G43</f>
        <v>0</v>
      </c>
      <c r="E45" s="341"/>
      <c r="F45" s="341"/>
      <c r="G45" s="341"/>
      <c r="H45" s="341"/>
      <c r="I45" s="342"/>
      <c r="L45" s="201"/>
      <c r="M45" s="201"/>
      <c r="N45" s="201"/>
    </row>
    <row r="46" spans="1:17" ht="14.5" x14ac:dyDescent="0.35">
      <c r="A46" s="25" t="s">
        <v>15</v>
      </c>
      <c r="B46" s="265" t="s">
        <v>271</v>
      </c>
      <c r="C46" s="228"/>
      <c r="D46" s="272"/>
      <c r="E46" s="273"/>
      <c r="F46" s="273"/>
      <c r="G46" s="273"/>
      <c r="H46" s="273"/>
      <c r="I46" s="280">
        <f>'Materiais e Medicamentos'!B55+'Materiais e Medicamentos'!F71</f>
        <v>0</v>
      </c>
      <c r="L46" s="201"/>
      <c r="M46" s="201"/>
      <c r="N46" s="201"/>
    </row>
    <row r="47" spans="1:17" ht="14.5" x14ac:dyDescent="0.35">
      <c r="A47" s="25" t="s">
        <v>17</v>
      </c>
      <c r="B47" s="265" t="s">
        <v>245</v>
      </c>
      <c r="C47" s="228"/>
      <c r="D47" s="340">
        <f>'Materiais e Medicamentos'!F83</f>
        <v>0</v>
      </c>
      <c r="E47" s="341"/>
      <c r="F47" s="341"/>
      <c r="G47" s="341"/>
      <c r="H47" s="341"/>
      <c r="I47" s="342"/>
      <c r="L47" s="201"/>
      <c r="M47" s="201"/>
      <c r="N47" s="201"/>
    </row>
    <row r="48" spans="1:17" ht="14.5" x14ac:dyDescent="0.35">
      <c r="A48" s="25" t="s">
        <v>17</v>
      </c>
      <c r="B48" s="265" t="s">
        <v>284</v>
      </c>
      <c r="C48" s="228"/>
      <c r="D48" s="340">
        <f>'Desp adm'!E3</f>
        <v>0</v>
      </c>
      <c r="E48" s="341"/>
      <c r="F48" s="341"/>
      <c r="G48" s="341"/>
      <c r="H48" s="341"/>
      <c r="I48" s="342"/>
      <c r="L48" s="201"/>
      <c r="M48" s="201"/>
      <c r="N48" s="201"/>
    </row>
    <row r="49" spans="1:17" ht="14.5" x14ac:dyDescent="0.35">
      <c r="A49" s="293" t="s">
        <v>19</v>
      </c>
      <c r="B49" s="294" t="s">
        <v>280</v>
      </c>
      <c r="C49" s="295"/>
      <c r="D49" s="337">
        <f>'Materiais e Medicamentos'!D60+'Materiais e Medicamentos'!D61+'Materiais e Medicamentos'!E66</f>
        <v>0</v>
      </c>
      <c r="E49" s="338"/>
      <c r="F49" s="338"/>
      <c r="G49" s="338"/>
      <c r="H49" s="338"/>
      <c r="I49" s="339"/>
      <c r="J49" s="230"/>
      <c r="K49" s="231"/>
      <c r="L49" s="232"/>
      <c r="M49" s="232"/>
      <c r="N49" s="232"/>
      <c r="O49" s="231"/>
      <c r="P49" s="231"/>
    </row>
    <row r="50" spans="1:17" ht="14.5" x14ac:dyDescent="0.35">
      <c r="A50" s="234" t="s">
        <v>21</v>
      </c>
      <c r="B50" s="301" t="s">
        <v>285</v>
      </c>
      <c r="C50" s="229"/>
      <c r="D50" s="296">
        <f>'Materiais e Medicamentos'!F66</f>
        <v>0</v>
      </c>
      <c r="E50" s="297"/>
      <c r="F50" s="297"/>
      <c r="G50" s="296">
        <f>'Materiais e Medicamentos'!F66</f>
        <v>0</v>
      </c>
      <c r="H50" s="296">
        <f>'Materiais e Medicamentos'!F66</f>
        <v>0</v>
      </c>
      <c r="I50" s="296">
        <f>'Materiais e Medicamentos'!F66</f>
        <v>0</v>
      </c>
      <c r="J50" s="230"/>
      <c r="K50" s="299"/>
      <c r="L50" s="232"/>
      <c r="M50" s="232"/>
      <c r="N50" s="232"/>
      <c r="O50" s="231"/>
      <c r="P50" s="231"/>
    </row>
    <row r="51" spans="1:17" ht="14.5" x14ac:dyDescent="0.35">
      <c r="A51" s="347" t="s">
        <v>286</v>
      </c>
      <c r="B51" s="348"/>
      <c r="C51" s="302"/>
      <c r="D51" s="300">
        <f t="shared" ref="D51:I51" si="18">D43+D50</f>
        <v>0</v>
      </c>
      <c r="E51" s="300">
        <f t="shared" si="18"/>
        <v>0</v>
      </c>
      <c r="F51" s="300">
        <f t="shared" si="18"/>
        <v>0</v>
      </c>
      <c r="G51" s="300">
        <f t="shared" si="18"/>
        <v>0</v>
      </c>
      <c r="H51" s="300">
        <f t="shared" si="18"/>
        <v>0</v>
      </c>
      <c r="I51" s="82">
        <f t="shared" si="18"/>
        <v>0</v>
      </c>
      <c r="J51" s="230"/>
      <c r="K51" s="299"/>
      <c r="L51" s="232"/>
      <c r="M51" s="232"/>
      <c r="N51" s="232"/>
      <c r="O51" s="231"/>
      <c r="P51" s="231"/>
    </row>
    <row r="52" spans="1:17" ht="14.5" x14ac:dyDescent="0.35">
      <c r="A52" s="323" t="s">
        <v>282</v>
      </c>
      <c r="B52" s="324"/>
      <c r="C52" s="325"/>
      <c r="D52" s="329">
        <f>SUM(D44:I49)</f>
        <v>0</v>
      </c>
      <c r="E52" s="329"/>
      <c r="F52" s="329"/>
      <c r="G52" s="329"/>
      <c r="H52" s="329"/>
      <c r="I52" s="329"/>
      <c r="K52" s="179"/>
      <c r="L52" s="201"/>
      <c r="M52" s="201"/>
      <c r="N52" s="201"/>
    </row>
    <row r="53" spans="1:17" ht="14.5" x14ac:dyDescent="0.35">
      <c r="K53" s="179"/>
      <c r="L53" s="201"/>
      <c r="M53" s="201"/>
      <c r="N53" s="201"/>
    </row>
    <row r="54" spans="1:17" ht="14.5" x14ac:dyDescent="0.35">
      <c r="A54" s="37"/>
      <c r="B54" s="38"/>
      <c r="C54" s="39"/>
      <c r="D54" s="67"/>
      <c r="E54" s="67"/>
      <c r="F54" s="67"/>
      <c r="G54" s="67"/>
      <c r="H54" s="67"/>
      <c r="I54" s="298"/>
      <c r="J54" s="189"/>
      <c r="K54" s="68"/>
      <c r="L54" s="68"/>
      <c r="O54" s="201"/>
      <c r="P54" s="201"/>
      <c r="Q54" s="201"/>
    </row>
    <row r="55" spans="1:17" ht="14.5" x14ac:dyDescent="0.35">
      <c r="A55" s="23" t="s">
        <v>84</v>
      </c>
      <c r="B55" s="40"/>
      <c r="C55" s="41"/>
      <c r="D55" s="68"/>
      <c r="E55" s="68"/>
      <c r="F55" s="68"/>
      <c r="G55" s="68"/>
      <c r="H55" s="68"/>
      <c r="I55" s="68"/>
      <c r="J55" s="189"/>
      <c r="K55" s="68"/>
      <c r="L55" s="68"/>
      <c r="O55" s="201"/>
      <c r="P55" s="201"/>
      <c r="Q55" s="201"/>
    </row>
    <row r="56" spans="1:17" ht="15" customHeight="1" x14ac:dyDescent="0.35">
      <c r="A56" s="132" t="s">
        <v>85</v>
      </c>
      <c r="B56" s="132" t="s">
        <v>86</v>
      </c>
      <c r="C56" s="132" t="s">
        <v>70</v>
      </c>
      <c r="D56" s="315" t="s">
        <v>77</v>
      </c>
      <c r="E56" s="316"/>
      <c r="F56" s="316"/>
      <c r="G56" s="316"/>
      <c r="H56" s="316"/>
      <c r="I56" s="317"/>
      <c r="J56" s="207"/>
      <c r="O56" s="201"/>
      <c r="P56" s="201"/>
      <c r="Q56" s="201"/>
    </row>
    <row r="57" spans="1:17" ht="14.5" x14ac:dyDescent="0.35">
      <c r="A57" s="25" t="s">
        <v>8</v>
      </c>
      <c r="B57" s="28" t="s">
        <v>87</v>
      </c>
      <c r="C57" s="144"/>
      <c r="D57" s="43">
        <f t="shared" ref="D57:I64" si="19">ROUND((D$31+D$68+D$69+D$70)*$C57,2)</f>
        <v>0</v>
      </c>
      <c r="E57" s="43">
        <f t="shared" si="19"/>
        <v>0</v>
      </c>
      <c r="F57" s="43">
        <f t="shared" si="19"/>
        <v>0</v>
      </c>
      <c r="G57" s="43">
        <f t="shared" si="19"/>
        <v>0</v>
      </c>
      <c r="H57" s="43">
        <f t="shared" si="19"/>
        <v>0</v>
      </c>
      <c r="I57" s="43">
        <f t="shared" si="19"/>
        <v>0</v>
      </c>
      <c r="K57" s="201"/>
      <c r="L57" s="201"/>
      <c r="M57" s="201"/>
      <c r="N57" s="201"/>
    </row>
    <row r="58" spans="1:17" ht="14.5" x14ac:dyDescent="0.35">
      <c r="A58" s="25" t="s">
        <v>10</v>
      </c>
      <c r="B58" s="28" t="s">
        <v>88</v>
      </c>
      <c r="C58" s="144"/>
      <c r="D58" s="43">
        <f t="shared" si="19"/>
        <v>0</v>
      </c>
      <c r="E58" s="43">
        <f t="shared" si="19"/>
        <v>0</v>
      </c>
      <c r="F58" s="43">
        <f t="shared" si="19"/>
        <v>0</v>
      </c>
      <c r="G58" s="43">
        <f t="shared" si="19"/>
        <v>0</v>
      </c>
      <c r="H58" s="43">
        <f t="shared" si="19"/>
        <v>0</v>
      </c>
      <c r="I58" s="43">
        <f t="shared" si="19"/>
        <v>0</v>
      </c>
      <c r="L58" s="201"/>
      <c r="M58" s="201"/>
      <c r="N58" s="201"/>
    </row>
    <row r="59" spans="1:17" ht="14.5" x14ac:dyDescent="0.35">
      <c r="A59" s="25" t="s">
        <v>12</v>
      </c>
      <c r="B59" s="28" t="s">
        <v>89</v>
      </c>
      <c r="C59" s="144"/>
      <c r="D59" s="43">
        <f t="shared" si="19"/>
        <v>0</v>
      </c>
      <c r="E59" s="43">
        <f t="shared" si="19"/>
        <v>0</v>
      </c>
      <c r="F59" s="43">
        <f t="shared" si="19"/>
        <v>0</v>
      </c>
      <c r="G59" s="43">
        <f t="shared" si="19"/>
        <v>0</v>
      </c>
      <c r="H59" s="43">
        <f t="shared" si="19"/>
        <v>0</v>
      </c>
      <c r="I59" s="43">
        <f t="shared" si="19"/>
        <v>0</v>
      </c>
      <c r="L59" s="201"/>
      <c r="M59" s="201"/>
      <c r="N59" s="201"/>
    </row>
    <row r="60" spans="1:17" ht="14.5" x14ac:dyDescent="0.35">
      <c r="A60" s="25" t="s">
        <v>15</v>
      </c>
      <c r="B60" s="28" t="s">
        <v>90</v>
      </c>
      <c r="C60" s="144"/>
      <c r="D60" s="43">
        <f t="shared" si="19"/>
        <v>0</v>
      </c>
      <c r="E60" s="43">
        <f t="shared" si="19"/>
        <v>0</v>
      </c>
      <c r="F60" s="43">
        <f t="shared" si="19"/>
        <v>0</v>
      </c>
      <c r="G60" s="43">
        <f t="shared" si="19"/>
        <v>0</v>
      </c>
      <c r="H60" s="43">
        <f t="shared" si="19"/>
        <v>0</v>
      </c>
      <c r="I60" s="43">
        <f t="shared" si="19"/>
        <v>0</v>
      </c>
      <c r="L60" s="201"/>
      <c r="M60" s="201"/>
      <c r="N60" s="201"/>
    </row>
    <row r="61" spans="1:17" ht="14.5" x14ac:dyDescent="0.35">
      <c r="A61" s="25" t="s">
        <v>17</v>
      </c>
      <c r="B61" s="28" t="s">
        <v>91</v>
      </c>
      <c r="C61" s="144"/>
      <c r="D61" s="43">
        <f t="shared" si="19"/>
        <v>0</v>
      </c>
      <c r="E61" s="43">
        <f t="shared" si="19"/>
        <v>0</v>
      </c>
      <c r="F61" s="43">
        <f t="shared" si="19"/>
        <v>0</v>
      </c>
      <c r="G61" s="43">
        <f t="shared" si="19"/>
        <v>0</v>
      </c>
      <c r="H61" s="43">
        <f t="shared" si="19"/>
        <v>0</v>
      </c>
      <c r="I61" s="43">
        <f t="shared" si="19"/>
        <v>0</v>
      </c>
      <c r="L61" s="201"/>
      <c r="M61" s="201"/>
      <c r="N61" s="201"/>
    </row>
    <row r="62" spans="1:17" ht="14.5" x14ac:dyDescent="0.35">
      <c r="A62" s="25" t="s">
        <v>19</v>
      </c>
      <c r="B62" s="28" t="s">
        <v>92</v>
      </c>
      <c r="C62" s="144"/>
      <c r="D62" s="43">
        <f t="shared" si="19"/>
        <v>0</v>
      </c>
      <c r="E62" s="43">
        <f t="shared" si="19"/>
        <v>0</v>
      </c>
      <c r="F62" s="43">
        <f t="shared" si="19"/>
        <v>0</v>
      </c>
      <c r="G62" s="43">
        <f t="shared" si="19"/>
        <v>0</v>
      </c>
      <c r="H62" s="43">
        <f t="shared" si="19"/>
        <v>0</v>
      </c>
      <c r="I62" s="43">
        <f t="shared" si="19"/>
        <v>0</v>
      </c>
      <c r="L62" s="201"/>
      <c r="M62" s="201"/>
      <c r="N62" s="201"/>
    </row>
    <row r="63" spans="1:17" ht="14.5" x14ac:dyDescent="0.35">
      <c r="A63" s="25" t="s">
        <v>21</v>
      </c>
      <c r="B63" s="28" t="s">
        <v>93</v>
      </c>
      <c r="C63" s="144"/>
      <c r="D63" s="43">
        <f t="shared" si="19"/>
        <v>0</v>
      </c>
      <c r="E63" s="43">
        <f t="shared" si="19"/>
        <v>0</v>
      </c>
      <c r="F63" s="43">
        <f t="shared" si="19"/>
        <v>0</v>
      </c>
      <c r="G63" s="43">
        <f t="shared" si="19"/>
        <v>0</v>
      </c>
      <c r="H63" s="43">
        <f t="shared" si="19"/>
        <v>0</v>
      </c>
      <c r="I63" s="43">
        <f t="shared" si="19"/>
        <v>0</v>
      </c>
      <c r="L63" s="201"/>
      <c r="M63" s="201"/>
      <c r="N63" s="201"/>
    </row>
    <row r="64" spans="1:17" ht="14.5" x14ac:dyDescent="0.35">
      <c r="A64" s="44" t="s">
        <v>23</v>
      </c>
      <c r="B64" s="45" t="s">
        <v>94</v>
      </c>
      <c r="C64" s="144"/>
      <c r="D64" s="43">
        <f t="shared" si="19"/>
        <v>0</v>
      </c>
      <c r="E64" s="43">
        <f t="shared" si="19"/>
        <v>0</v>
      </c>
      <c r="F64" s="43">
        <f t="shared" si="19"/>
        <v>0</v>
      </c>
      <c r="G64" s="43">
        <f t="shared" si="19"/>
        <v>0</v>
      </c>
      <c r="H64" s="43">
        <f t="shared" si="19"/>
        <v>0</v>
      </c>
      <c r="I64" s="43">
        <f t="shared" si="19"/>
        <v>0</v>
      </c>
      <c r="L64" s="201"/>
      <c r="M64" s="201"/>
      <c r="N64" s="201"/>
    </row>
    <row r="65" spans="1:17" ht="14.5" x14ac:dyDescent="0.35">
      <c r="A65" s="326" t="s">
        <v>95</v>
      </c>
      <c r="B65" s="327"/>
      <c r="C65" s="101">
        <f>SUM(C57:C64)</f>
        <v>0</v>
      </c>
      <c r="D65" s="100">
        <f t="shared" ref="D65" si="20">SUM(D57:D64)</f>
        <v>0</v>
      </c>
      <c r="E65" s="100">
        <f t="shared" ref="E65:I65" si="21">SUM(E57:E64)</f>
        <v>0</v>
      </c>
      <c r="F65" s="169">
        <f t="shared" si="21"/>
        <v>0</v>
      </c>
      <c r="G65" s="169">
        <f t="shared" si="21"/>
        <v>0</v>
      </c>
      <c r="H65" s="169">
        <f t="shared" si="21"/>
        <v>0</v>
      </c>
      <c r="I65" s="169">
        <f t="shared" si="21"/>
        <v>0</v>
      </c>
      <c r="L65" s="201"/>
      <c r="M65" s="201"/>
      <c r="N65" s="201"/>
    </row>
    <row r="66" spans="1:17" ht="14.5" x14ac:dyDescent="0.35">
      <c r="A66" s="46"/>
      <c r="B66" s="47"/>
      <c r="C66" s="48"/>
      <c r="D66" s="63"/>
      <c r="E66" s="63"/>
      <c r="F66" s="63"/>
      <c r="G66" s="52"/>
      <c r="H66" s="52"/>
      <c r="I66" s="52"/>
      <c r="J66" s="190"/>
      <c r="K66" s="52"/>
      <c r="L66" s="52"/>
      <c r="O66" s="201"/>
      <c r="P66" s="201"/>
      <c r="Q66" s="201"/>
    </row>
    <row r="67" spans="1:17" ht="14.5" x14ac:dyDescent="0.35">
      <c r="A67" s="102" t="s">
        <v>96</v>
      </c>
      <c r="B67" s="130" t="s">
        <v>97</v>
      </c>
      <c r="C67" s="132" t="s">
        <v>70</v>
      </c>
      <c r="D67" s="315" t="s">
        <v>77</v>
      </c>
      <c r="E67" s="316"/>
      <c r="F67" s="316"/>
      <c r="G67" s="316"/>
      <c r="H67" s="316"/>
      <c r="I67" s="317"/>
      <c r="K67" s="201"/>
      <c r="L67" s="201"/>
      <c r="O67" s="201"/>
      <c r="P67" s="201"/>
      <c r="Q67" s="201"/>
    </row>
    <row r="68" spans="1:17" ht="14.5" x14ac:dyDescent="0.35">
      <c r="A68" s="25" t="s">
        <v>8</v>
      </c>
      <c r="B68" s="49" t="s">
        <v>98</v>
      </c>
      <c r="C68" s="144">
        <f>1/12</f>
        <v>8.3333333333333329E-2</v>
      </c>
      <c r="D68" s="43">
        <f>ROUND(D$31*$C68,2)</f>
        <v>0</v>
      </c>
      <c r="E68" s="43">
        <f>ROUND(E$31*$C68,2)</f>
        <v>0</v>
      </c>
      <c r="F68" s="168">
        <f>ROUND(F$31*$C68,2)</f>
        <v>0</v>
      </c>
      <c r="G68" s="168">
        <f t="shared" ref="G68:I68" si="22">ROUND(G$31*$C68,2)</f>
        <v>0</v>
      </c>
      <c r="H68" s="168">
        <f t="shared" si="22"/>
        <v>0</v>
      </c>
      <c r="I68" s="168">
        <f t="shared" si="22"/>
        <v>0</v>
      </c>
      <c r="L68" s="201"/>
      <c r="M68" s="201"/>
      <c r="N68" s="201"/>
    </row>
    <row r="69" spans="1:17" ht="14.5" x14ac:dyDescent="0.35">
      <c r="A69" s="25" t="s">
        <v>10</v>
      </c>
      <c r="B69" s="49" t="s">
        <v>99</v>
      </c>
      <c r="C69" s="145">
        <f>1/12</f>
        <v>8.3333333333333329E-2</v>
      </c>
      <c r="D69" s="43">
        <f t="shared" ref="D69:I69" si="23">$C69*D31</f>
        <v>0</v>
      </c>
      <c r="E69" s="43">
        <f t="shared" si="23"/>
        <v>0</v>
      </c>
      <c r="F69" s="168">
        <f t="shared" si="23"/>
        <v>0</v>
      </c>
      <c r="G69" s="168">
        <f t="shared" si="23"/>
        <v>0</v>
      </c>
      <c r="H69" s="168">
        <f t="shared" si="23"/>
        <v>0</v>
      </c>
      <c r="I69" s="168">
        <f t="shared" si="23"/>
        <v>0</v>
      </c>
      <c r="L69" s="201"/>
      <c r="M69" s="201"/>
      <c r="N69" s="201"/>
    </row>
    <row r="70" spans="1:17" ht="14.5" x14ac:dyDescent="0.35">
      <c r="A70" s="25" t="s">
        <v>12</v>
      </c>
      <c r="B70" s="49" t="s">
        <v>100</v>
      </c>
      <c r="C70" s="145">
        <f>1/12/3</f>
        <v>2.7777777777777776E-2</v>
      </c>
      <c r="D70" s="43">
        <f t="shared" ref="D70:I70" si="24">$C70*D31</f>
        <v>0</v>
      </c>
      <c r="E70" s="43">
        <f t="shared" si="24"/>
        <v>0</v>
      </c>
      <c r="F70" s="168">
        <f t="shared" si="24"/>
        <v>0</v>
      </c>
      <c r="G70" s="168">
        <f t="shared" si="24"/>
        <v>0</v>
      </c>
      <c r="H70" s="168">
        <f t="shared" si="24"/>
        <v>0</v>
      </c>
      <c r="I70" s="168">
        <f t="shared" si="24"/>
        <v>0</v>
      </c>
      <c r="L70" s="201"/>
      <c r="M70" s="201"/>
      <c r="N70" s="201"/>
    </row>
    <row r="71" spans="1:17" ht="14.5" x14ac:dyDescent="0.35">
      <c r="A71" s="326" t="s">
        <v>95</v>
      </c>
      <c r="B71" s="327"/>
      <c r="C71" s="103">
        <f t="shared" ref="C71:I71" si="25">SUM(C68:C70)</f>
        <v>0.19444444444444442</v>
      </c>
      <c r="D71" s="100">
        <f t="shared" si="25"/>
        <v>0</v>
      </c>
      <c r="E71" s="100">
        <f t="shared" si="25"/>
        <v>0</v>
      </c>
      <c r="F71" s="170">
        <f t="shared" si="25"/>
        <v>0</v>
      </c>
      <c r="G71" s="170">
        <f t="shared" si="25"/>
        <v>0</v>
      </c>
      <c r="H71" s="170">
        <f t="shared" si="25"/>
        <v>0</v>
      </c>
      <c r="I71" s="170">
        <f t="shared" si="25"/>
        <v>0</v>
      </c>
      <c r="L71" s="201"/>
      <c r="M71" s="201"/>
      <c r="N71" s="201"/>
    </row>
    <row r="72" spans="1:17" ht="14.5" x14ac:dyDescent="0.35">
      <c r="A72" s="51"/>
      <c r="B72" s="52"/>
      <c r="C72" s="63"/>
      <c r="D72" s="63"/>
      <c r="E72" s="63"/>
      <c r="F72" s="63"/>
      <c r="G72" s="52"/>
      <c r="H72" s="52"/>
      <c r="I72" s="52"/>
      <c r="J72" s="190"/>
      <c r="K72" s="52"/>
      <c r="L72" s="52"/>
      <c r="O72" s="201"/>
      <c r="P72" s="201"/>
      <c r="Q72" s="201"/>
    </row>
    <row r="73" spans="1:17" ht="15" customHeight="1" x14ac:dyDescent="0.35">
      <c r="A73" s="132" t="s">
        <v>101</v>
      </c>
      <c r="B73" s="130" t="s">
        <v>102</v>
      </c>
      <c r="C73" s="132" t="s">
        <v>70</v>
      </c>
      <c r="D73" s="330" t="s">
        <v>77</v>
      </c>
      <c r="E73" s="331"/>
      <c r="F73" s="331"/>
      <c r="G73" s="331"/>
      <c r="H73" s="331"/>
      <c r="I73" s="331"/>
      <c r="O73" s="201"/>
      <c r="P73" s="201"/>
      <c r="Q73" s="201"/>
    </row>
    <row r="74" spans="1:17" ht="14.5" x14ac:dyDescent="0.35">
      <c r="A74" s="25" t="s">
        <v>8</v>
      </c>
      <c r="B74" s="50" t="s">
        <v>103</v>
      </c>
      <c r="C74" s="79">
        <f>Salários!D19*Salários!D14*0.2</f>
        <v>0</v>
      </c>
      <c r="D74" s="126"/>
      <c r="E74" s="266"/>
      <c r="F74" s="266"/>
      <c r="G74" s="266"/>
      <c r="H74" s="266"/>
      <c r="I74" s="266"/>
      <c r="O74" s="201"/>
      <c r="P74" s="201"/>
      <c r="Q74" s="201"/>
    </row>
    <row r="75" spans="1:17" ht="14.5" x14ac:dyDescent="0.35">
      <c r="A75" s="134" t="s">
        <v>10</v>
      </c>
      <c r="B75" s="135" t="s">
        <v>104</v>
      </c>
      <c r="C75" s="90"/>
      <c r="D75" s="43">
        <f t="shared" ref="D75:I75" si="26">(D31+D39+D62+D71)/12*$C74</f>
        <v>0</v>
      </c>
      <c r="E75" s="43">
        <f t="shared" si="26"/>
        <v>0</v>
      </c>
      <c r="F75" s="168">
        <f t="shared" si="26"/>
        <v>0</v>
      </c>
      <c r="G75" s="168">
        <f t="shared" si="26"/>
        <v>0</v>
      </c>
      <c r="H75" s="168">
        <f t="shared" si="26"/>
        <v>0</v>
      </c>
      <c r="I75" s="168">
        <f t="shared" si="26"/>
        <v>0</v>
      </c>
      <c r="M75" s="201"/>
      <c r="N75" s="201"/>
    </row>
    <row r="76" spans="1:17" ht="14.5" x14ac:dyDescent="0.35">
      <c r="A76" s="25" t="s">
        <v>12</v>
      </c>
      <c r="B76" s="50" t="s">
        <v>105</v>
      </c>
      <c r="C76" s="79">
        <v>0.4</v>
      </c>
      <c r="D76" s="43">
        <f t="shared" ref="D76:I76" si="27">$C76*D$62*$C74</f>
        <v>0</v>
      </c>
      <c r="E76" s="43">
        <f t="shared" si="27"/>
        <v>0</v>
      </c>
      <c r="F76" s="168">
        <f t="shared" si="27"/>
        <v>0</v>
      </c>
      <c r="G76" s="168">
        <f t="shared" si="27"/>
        <v>0</v>
      </c>
      <c r="H76" s="168">
        <f t="shared" si="27"/>
        <v>0</v>
      </c>
      <c r="I76" s="168">
        <f t="shared" si="27"/>
        <v>0</v>
      </c>
      <c r="K76" s="179"/>
      <c r="L76" s="201"/>
      <c r="M76" s="201"/>
      <c r="N76" s="201"/>
    </row>
    <row r="77" spans="1:17" ht="14.5" x14ac:dyDescent="0.35">
      <c r="A77" s="25" t="s">
        <v>15</v>
      </c>
      <c r="B77" s="50" t="s">
        <v>106</v>
      </c>
      <c r="C77" s="79">
        <f>Salários!D20*Salários!D14*0.2</f>
        <v>0</v>
      </c>
      <c r="D77" s="126"/>
      <c r="E77" s="126"/>
      <c r="F77" s="126"/>
      <c r="G77" s="235"/>
      <c r="H77" s="235"/>
      <c r="I77" s="235"/>
      <c r="K77" s="179"/>
      <c r="L77" s="201"/>
      <c r="M77" s="201"/>
      <c r="N77" s="201"/>
    </row>
    <row r="78" spans="1:17" ht="14.5" x14ac:dyDescent="0.35">
      <c r="A78" s="134" t="s">
        <v>15</v>
      </c>
      <c r="B78" s="135" t="s">
        <v>107</v>
      </c>
      <c r="C78" s="90"/>
      <c r="D78" s="43">
        <f>((D31+D39+D65+D71)/30*(30+3*(Salários!$D$12-1))/30*7/12*$C77)</f>
        <v>0</v>
      </c>
      <c r="E78" s="43">
        <f>((E31+E39+E65+E71)/30*(30+3*(Salários!$D$12-1))/30*7/12*$C77)</f>
        <v>0</v>
      </c>
      <c r="F78" s="168">
        <f>((F31+F39+F65+F71)/30*(30+3*(Salários!$D$12-1))/30*7/12*$C77)</f>
        <v>0</v>
      </c>
      <c r="G78" s="168">
        <f>((G31+G39+G65+G71)/30*(30+3*(Salários!$D$12-1))/30*7/12*$C77)</f>
        <v>0</v>
      </c>
      <c r="H78" s="168">
        <f>((H31+H39+H65+H71)/30*(30+3*(Salários!$D$12-1))/30*7/12*$C77)</f>
        <v>0</v>
      </c>
      <c r="I78" s="168">
        <f>((I31+I39+I65+I71)/30*(30+3*(Salários!$D$12-1))/30*7/12*$C77)</f>
        <v>0</v>
      </c>
      <c r="L78" s="201"/>
      <c r="M78" s="201"/>
      <c r="N78" s="201"/>
    </row>
    <row r="79" spans="1:17" ht="14.5" x14ac:dyDescent="0.35">
      <c r="A79" s="25" t="s">
        <v>17</v>
      </c>
      <c r="B79" s="50" t="s">
        <v>108</v>
      </c>
      <c r="C79" s="42">
        <v>0.4</v>
      </c>
      <c r="D79" s="43">
        <f>$C79*D$62*$C77</f>
        <v>0</v>
      </c>
      <c r="E79" s="43">
        <f>$C79*E$62*$C77</f>
        <v>0</v>
      </c>
      <c r="F79" s="168">
        <f>$C79*F$62*$C77</f>
        <v>0</v>
      </c>
      <c r="G79" s="168">
        <f t="shared" ref="G79:I79" si="28">$C79*G$62*$C77</f>
        <v>0</v>
      </c>
      <c r="H79" s="168">
        <f t="shared" si="28"/>
        <v>0</v>
      </c>
      <c r="I79" s="168">
        <f t="shared" si="28"/>
        <v>0</v>
      </c>
      <c r="L79" s="201"/>
      <c r="M79" s="201"/>
      <c r="N79" s="201"/>
    </row>
    <row r="80" spans="1:17" ht="14.5" x14ac:dyDescent="0.35">
      <c r="A80" s="25" t="s">
        <v>19</v>
      </c>
      <c r="B80" s="123" t="s">
        <v>109</v>
      </c>
      <c r="C80" s="90"/>
      <c r="D80" s="80">
        <f>-(D68+D69+D70)*Salários!$D$16</f>
        <v>0</v>
      </c>
      <c r="E80" s="80">
        <f>-(E68+E69+E70)*Salários!$D$16</f>
        <v>0</v>
      </c>
      <c r="F80" s="171">
        <f>-(F68+F69+F70)*Salários!$D$16</f>
        <v>0</v>
      </c>
      <c r="G80" s="171">
        <f>-(G68+G69+G70)*Salários!$D$16</f>
        <v>0</v>
      </c>
      <c r="H80" s="171">
        <f>-(H68+H69+H70)*Salários!$D$16</f>
        <v>0</v>
      </c>
      <c r="I80" s="171">
        <f>-(I68+I69+I70)*Salários!$D$16</f>
        <v>0</v>
      </c>
      <c r="M80" s="201"/>
      <c r="N80" s="201"/>
    </row>
    <row r="81" spans="1:17" ht="14.5" x14ac:dyDescent="0.35">
      <c r="A81" s="326" t="s">
        <v>95</v>
      </c>
      <c r="B81" s="327"/>
      <c r="C81" s="103"/>
      <c r="D81" s="100">
        <f t="shared" ref="D81" si="29">SUM(D75:D80)</f>
        <v>0</v>
      </c>
      <c r="E81" s="100">
        <f t="shared" ref="E81:I81" si="30">SUM(E75:E80)</f>
        <v>0</v>
      </c>
      <c r="F81" s="170">
        <f t="shared" si="30"/>
        <v>0</v>
      </c>
      <c r="G81" s="170">
        <f t="shared" si="30"/>
        <v>0</v>
      </c>
      <c r="H81" s="170">
        <f t="shared" si="30"/>
        <v>0</v>
      </c>
      <c r="I81" s="170">
        <f t="shared" si="30"/>
        <v>0</v>
      </c>
      <c r="M81" s="201"/>
      <c r="N81" s="201"/>
    </row>
    <row r="82" spans="1:17" ht="14.5" x14ac:dyDescent="0.35">
      <c r="A82" s="53"/>
      <c r="B82" s="54"/>
      <c r="C82" s="54"/>
      <c r="D82" s="66"/>
      <c r="E82" s="66"/>
      <c r="F82" s="66"/>
      <c r="G82" s="180"/>
      <c r="H82" s="180"/>
      <c r="I82" s="180"/>
      <c r="O82" s="201"/>
      <c r="P82" s="201"/>
      <c r="Q82" s="201"/>
    </row>
    <row r="83" spans="1:17" ht="15" customHeight="1" x14ac:dyDescent="0.35">
      <c r="A83" s="132" t="s">
        <v>110</v>
      </c>
      <c r="B83" s="104" t="s">
        <v>111</v>
      </c>
      <c r="C83" s="105"/>
      <c r="D83" s="315" t="s">
        <v>77</v>
      </c>
      <c r="E83" s="316"/>
      <c r="F83" s="316"/>
      <c r="G83" s="316"/>
      <c r="H83" s="316"/>
      <c r="I83" s="317"/>
      <c r="J83" s="191"/>
      <c r="K83" s="201"/>
      <c r="L83" s="179"/>
      <c r="O83" s="201"/>
      <c r="P83" s="201"/>
      <c r="Q83" s="201"/>
    </row>
    <row r="84" spans="1:17" ht="14.5" x14ac:dyDescent="0.35">
      <c r="A84" s="134" t="s">
        <v>8</v>
      </c>
      <c r="B84" s="136" t="s">
        <v>112</v>
      </c>
      <c r="C84" s="143">
        <f>+Salários!D22</f>
        <v>0</v>
      </c>
      <c r="D84" s="43">
        <f t="shared" ref="D84:I84" si="31">(D31+D71+D39+D65+D81)/30*$C84/12</f>
        <v>0</v>
      </c>
      <c r="E84" s="43">
        <f t="shared" si="31"/>
        <v>0</v>
      </c>
      <c r="F84" s="168">
        <f t="shared" si="31"/>
        <v>0</v>
      </c>
      <c r="G84" s="168">
        <f t="shared" si="31"/>
        <v>0</v>
      </c>
      <c r="H84" s="168">
        <f t="shared" si="31"/>
        <v>0</v>
      </c>
      <c r="I84" s="168">
        <f t="shared" si="31"/>
        <v>0</v>
      </c>
      <c r="M84" s="201"/>
      <c r="N84" s="201"/>
    </row>
    <row r="85" spans="1:17" ht="14.5" x14ac:dyDescent="0.35">
      <c r="A85" s="326" t="s">
        <v>95</v>
      </c>
      <c r="B85" s="327"/>
      <c r="C85" s="103"/>
      <c r="D85" s="100">
        <f t="shared" ref="D85" si="32">+D84</f>
        <v>0</v>
      </c>
      <c r="E85" s="100">
        <f t="shared" ref="E85:I85" si="33">+E84</f>
        <v>0</v>
      </c>
      <c r="F85" s="170">
        <f t="shared" si="33"/>
        <v>0</v>
      </c>
      <c r="G85" s="170">
        <f t="shared" si="33"/>
        <v>0</v>
      </c>
      <c r="H85" s="170">
        <f t="shared" si="33"/>
        <v>0</v>
      </c>
      <c r="I85" s="170">
        <f t="shared" si="33"/>
        <v>0</v>
      </c>
      <c r="M85" s="201"/>
      <c r="N85" s="201"/>
    </row>
    <row r="86" spans="1:17" ht="14.5" x14ac:dyDescent="0.35">
      <c r="A86" s="58"/>
      <c r="B86" s="59"/>
      <c r="C86" s="60"/>
      <c r="D86" s="64"/>
      <c r="E86" s="64"/>
      <c r="F86" s="64"/>
      <c r="G86" s="65"/>
      <c r="H86" s="65"/>
      <c r="I86" s="65"/>
      <c r="O86" s="201"/>
      <c r="P86" s="201"/>
      <c r="Q86" s="201"/>
    </row>
    <row r="87" spans="1:17" ht="14.5" x14ac:dyDescent="0.35">
      <c r="A87" s="23" t="s">
        <v>113</v>
      </c>
      <c r="B87" s="59"/>
      <c r="C87" s="60"/>
      <c r="D87" s="65"/>
      <c r="E87" s="65"/>
      <c r="F87" s="65"/>
      <c r="G87" s="65"/>
      <c r="H87" s="65"/>
      <c r="I87" s="65"/>
      <c r="O87" s="201"/>
      <c r="P87" s="201"/>
      <c r="Q87" s="201"/>
    </row>
    <row r="88" spans="1:17" ht="15" customHeight="1" x14ac:dyDescent="0.35">
      <c r="A88" s="321" t="s">
        <v>114</v>
      </c>
      <c r="B88" s="322"/>
      <c r="C88" s="132"/>
      <c r="D88" s="315" t="s">
        <v>77</v>
      </c>
      <c r="E88" s="316"/>
      <c r="F88" s="316"/>
      <c r="G88" s="316"/>
      <c r="H88" s="316"/>
      <c r="I88" s="317"/>
      <c r="J88" s="207"/>
      <c r="K88" s="179"/>
      <c r="L88" s="201"/>
      <c r="O88" s="201"/>
      <c r="P88" s="201"/>
      <c r="Q88" s="201"/>
    </row>
    <row r="89" spans="1:17" ht="14.5" x14ac:dyDescent="0.35">
      <c r="A89" s="25" t="s">
        <v>85</v>
      </c>
      <c r="B89" s="49" t="s">
        <v>86</v>
      </c>
      <c r="C89" s="90"/>
      <c r="D89" s="43">
        <f>D65</f>
        <v>0</v>
      </c>
      <c r="E89" s="43">
        <f>E65</f>
        <v>0</v>
      </c>
      <c r="F89" s="168">
        <f>F65</f>
        <v>0</v>
      </c>
      <c r="G89" s="168">
        <f t="shared" ref="G89:I89" si="34">G65</f>
        <v>0</v>
      </c>
      <c r="H89" s="168">
        <f t="shared" si="34"/>
        <v>0</v>
      </c>
      <c r="I89" s="168">
        <f t="shared" si="34"/>
        <v>0</v>
      </c>
      <c r="M89" s="201"/>
      <c r="N89" s="201"/>
    </row>
    <row r="90" spans="1:17" ht="14.5" x14ac:dyDescent="0.35">
      <c r="A90" s="25" t="s">
        <v>96</v>
      </c>
      <c r="B90" s="49" t="s">
        <v>97</v>
      </c>
      <c r="C90" s="90"/>
      <c r="D90" s="43">
        <f>D71</f>
        <v>0</v>
      </c>
      <c r="E90" s="43">
        <f>E71</f>
        <v>0</v>
      </c>
      <c r="F90" s="168">
        <f>F71</f>
        <v>0</v>
      </c>
      <c r="G90" s="168">
        <f t="shared" ref="G90:I90" si="35">G71</f>
        <v>0</v>
      </c>
      <c r="H90" s="168">
        <f t="shared" si="35"/>
        <v>0</v>
      </c>
      <c r="I90" s="168">
        <f t="shared" si="35"/>
        <v>0</v>
      </c>
      <c r="M90" s="201"/>
      <c r="N90" s="201"/>
    </row>
    <row r="91" spans="1:17" ht="14.5" x14ac:dyDescent="0.35">
      <c r="A91" s="25" t="s">
        <v>101</v>
      </c>
      <c r="B91" s="49" t="s">
        <v>102</v>
      </c>
      <c r="C91" s="90"/>
      <c r="D91" s="43">
        <f>D81</f>
        <v>0</v>
      </c>
      <c r="E91" s="43">
        <f>E81</f>
        <v>0</v>
      </c>
      <c r="F91" s="168">
        <f>F81</f>
        <v>0</v>
      </c>
      <c r="G91" s="168">
        <f t="shared" ref="G91:I91" si="36">G81</f>
        <v>0</v>
      </c>
      <c r="H91" s="168">
        <f t="shared" si="36"/>
        <v>0</v>
      </c>
      <c r="I91" s="168">
        <f t="shared" si="36"/>
        <v>0</v>
      </c>
      <c r="M91" s="201"/>
      <c r="N91" s="201"/>
    </row>
    <row r="92" spans="1:17" ht="14.5" x14ac:dyDescent="0.35">
      <c r="A92" s="25" t="s">
        <v>110</v>
      </c>
      <c r="B92" s="49" t="s">
        <v>111</v>
      </c>
      <c r="C92" s="90"/>
      <c r="D92" s="43">
        <f>D85</f>
        <v>0</v>
      </c>
      <c r="E92" s="43">
        <f>E85</f>
        <v>0</v>
      </c>
      <c r="F92" s="168">
        <f>F85</f>
        <v>0</v>
      </c>
      <c r="G92" s="168">
        <f t="shared" ref="G92:I92" si="37">G85</f>
        <v>0</v>
      </c>
      <c r="H92" s="168">
        <f t="shared" si="37"/>
        <v>0</v>
      </c>
      <c r="I92" s="168">
        <f t="shared" si="37"/>
        <v>0</v>
      </c>
      <c r="J92" s="207"/>
      <c r="K92" s="179"/>
      <c r="L92" s="201"/>
      <c r="M92" s="201"/>
      <c r="N92" s="201"/>
    </row>
    <row r="93" spans="1:17" ht="14.5" x14ac:dyDescent="0.35">
      <c r="A93" s="326" t="s">
        <v>115</v>
      </c>
      <c r="B93" s="327"/>
      <c r="C93" s="103"/>
      <c r="D93" s="100">
        <f>SUM(D89:D92)</f>
        <v>0</v>
      </c>
      <c r="E93" s="100">
        <f t="shared" ref="E93:I93" si="38">SUM(E89:E92)</f>
        <v>0</v>
      </c>
      <c r="F93" s="170">
        <f t="shared" si="38"/>
        <v>0</v>
      </c>
      <c r="G93" s="170">
        <f t="shared" si="38"/>
        <v>0</v>
      </c>
      <c r="H93" s="170">
        <f t="shared" si="38"/>
        <v>0</v>
      </c>
      <c r="I93" s="170">
        <f t="shared" si="38"/>
        <v>0</v>
      </c>
      <c r="M93" s="201"/>
      <c r="N93" s="201"/>
    </row>
    <row r="94" spans="1:17" ht="14.5" x14ac:dyDescent="0.35">
      <c r="A94" s="58"/>
      <c r="B94" s="52"/>
      <c r="C94" s="52"/>
      <c r="D94" s="124"/>
      <c r="E94" s="124"/>
      <c r="F94" s="63"/>
      <c r="G94" s="52"/>
      <c r="H94" s="52"/>
      <c r="I94" s="52"/>
      <c r="O94" s="201"/>
      <c r="P94" s="201"/>
      <c r="Q94" s="201"/>
    </row>
    <row r="95" spans="1:17" ht="14.5" x14ac:dyDescent="0.35">
      <c r="A95" s="23" t="s">
        <v>116</v>
      </c>
      <c r="B95" s="52"/>
      <c r="C95" s="52"/>
      <c r="D95" s="52"/>
      <c r="E95" s="52"/>
      <c r="F95" s="52"/>
      <c r="G95" s="52"/>
      <c r="H95" s="52"/>
      <c r="I95" s="52"/>
      <c r="O95" s="201"/>
      <c r="P95" s="201"/>
      <c r="Q95" s="201"/>
    </row>
    <row r="96" spans="1:17" ht="15" customHeight="1" x14ac:dyDescent="0.35">
      <c r="A96" s="321" t="s">
        <v>117</v>
      </c>
      <c r="B96" s="322"/>
      <c r="C96" s="132" t="s">
        <v>70</v>
      </c>
      <c r="D96" s="315" t="s">
        <v>77</v>
      </c>
      <c r="E96" s="316"/>
      <c r="F96" s="316"/>
      <c r="G96" s="316"/>
      <c r="H96" s="316"/>
      <c r="I96" s="317"/>
      <c r="O96" s="201"/>
      <c r="P96" s="201"/>
      <c r="Q96" s="201"/>
    </row>
    <row r="97" spans="1:17" ht="14.5" x14ac:dyDescent="0.35">
      <c r="A97" s="149"/>
      <c r="B97" s="150"/>
      <c r="C97" s="151"/>
      <c r="D97" s="151"/>
      <c r="E97" s="151"/>
      <c r="F97" s="151"/>
      <c r="G97" s="180"/>
      <c r="H97" s="180"/>
      <c r="I97" s="180"/>
      <c r="O97" s="201"/>
      <c r="P97" s="201"/>
      <c r="Q97" s="201"/>
    </row>
    <row r="98" spans="1:17" ht="14.5" x14ac:dyDescent="0.3">
      <c r="A98" s="25" t="s">
        <v>8</v>
      </c>
      <c r="B98" s="49" t="s">
        <v>118</v>
      </c>
      <c r="C98" s="144"/>
      <c r="D98" s="43">
        <f t="shared" ref="D98:I98" si="39">ROUND(SUM(D$31,D$39,D$52,D$93),2)*$C98</f>
        <v>0</v>
      </c>
      <c r="E98" s="43">
        <f t="shared" si="39"/>
        <v>0</v>
      </c>
      <c r="F98" s="168">
        <f t="shared" si="39"/>
        <v>0</v>
      </c>
      <c r="G98" s="168">
        <f t="shared" si="39"/>
        <v>0</v>
      </c>
      <c r="H98" s="168">
        <f t="shared" si="39"/>
        <v>0</v>
      </c>
      <c r="I98" s="168">
        <f t="shared" si="39"/>
        <v>0</v>
      </c>
    </row>
    <row r="99" spans="1:17" ht="14.5" x14ac:dyDescent="0.3">
      <c r="A99" s="25" t="s">
        <v>10</v>
      </c>
      <c r="B99" s="28" t="s">
        <v>119</v>
      </c>
      <c r="C99" s="144"/>
      <c r="D99" s="43">
        <f t="shared" ref="D99:I99" si="40">ROUND(SUM(D$31,D$39,D$52,D$93,D98)/(1-$C105-$C99)*$C99,2)</f>
        <v>0</v>
      </c>
      <c r="E99" s="43">
        <f t="shared" si="40"/>
        <v>0</v>
      </c>
      <c r="F99" s="168">
        <f t="shared" si="40"/>
        <v>0</v>
      </c>
      <c r="G99" s="168">
        <f t="shared" si="40"/>
        <v>0</v>
      </c>
      <c r="H99" s="168">
        <f t="shared" si="40"/>
        <v>0</v>
      </c>
      <c r="I99" s="168">
        <f t="shared" si="40"/>
        <v>0</v>
      </c>
    </row>
    <row r="100" spans="1:17" ht="14.5" x14ac:dyDescent="0.3">
      <c r="A100" s="344" t="s">
        <v>120</v>
      </c>
      <c r="B100" s="345"/>
      <c r="C100" s="27">
        <f>SUM(C98:C99)</f>
        <v>0</v>
      </c>
      <c r="D100" s="43">
        <f t="shared" ref="D100" si="41">SUM(D98:D99)</f>
        <v>0</v>
      </c>
      <c r="E100" s="43">
        <f t="shared" ref="E100:I100" si="42">SUM(E98:E99)</f>
        <v>0</v>
      </c>
      <c r="F100" s="168">
        <f t="shared" si="42"/>
        <v>0</v>
      </c>
      <c r="G100" s="168">
        <f t="shared" si="42"/>
        <v>0</v>
      </c>
      <c r="H100" s="168">
        <f t="shared" si="42"/>
        <v>0</v>
      </c>
      <c r="I100" s="168">
        <f t="shared" si="42"/>
        <v>0</v>
      </c>
    </row>
    <row r="101" spans="1:17" ht="14.5" x14ac:dyDescent="0.35">
      <c r="A101" s="25" t="s">
        <v>12</v>
      </c>
      <c r="B101" s="28" t="s">
        <v>121</v>
      </c>
      <c r="C101" s="28"/>
      <c r="D101" s="28"/>
      <c r="E101" s="28"/>
      <c r="F101" s="28"/>
      <c r="G101" s="28"/>
      <c r="H101" s="28"/>
      <c r="I101" s="28"/>
      <c r="O101" s="201"/>
      <c r="P101" s="201"/>
      <c r="Q101" s="201"/>
    </row>
    <row r="102" spans="1:17" ht="14.5" x14ac:dyDescent="0.3">
      <c r="A102" s="25" t="s">
        <v>122</v>
      </c>
      <c r="B102" s="28" t="s">
        <v>123</v>
      </c>
      <c r="C102" s="146"/>
      <c r="D102" s="43">
        <f t="shared" ref="D102:I104" si="43">ROUND($C102*D$16,2)</f>
        <v>0</v>
      </c>
      <c r="E102" s="43">
        <f t="shared" si="43"/>
        <v>0</v>
      </c>
      <c r="F102" s="168">
        <f t="shared" si="43"/>
        <v>0</v>
      </c>
      <c r="G102" s="168">
        <f t="shared" si="43"/>
        <v>0</v>
      </c>
      <c r="H102" s="168">
        <f t="shared" si="43"/>
        <v>0</v>
      </c>
      <c r="I102" s="168">
        <f t="shared" si="43"/>
        <v>0</v>
      </c>
    </row>
    <row r="103" spans="1:17" ht="14.5" x14ac:dyDescent="0.3">
      <c r="A103" s="25" t="s">
        <v>124</v>
      </c>
      <c r="B103" s="28" t="s">
        <v>125</v>
      </c>
      <c r="C103" s="146"/>
      <c r="D103" s="43">
        <f>ROUND($C103*D$16,2)</f>
        <v>0</v>
      </c>
      <c r="E103" s="43">
        <f t="shared" si="43"/>
        <v>0</v>
      </c>
      <c r="F103" s="168">
        <f t="shared" si="43"/>
        <v>0</v>
      </c>
      <c r="G103" s="168">
        <f t="shared" si="43"/>
        <v>0</v>
      </c>
      <c r="H103" s="168">
        <f t="shared" si="43"/>
        <v>0</v>
      </c>
      <c r="I103" s="168">
        <f t="shared" si="43"/>
        <v>0</v>
      </c>
    </row>
    <row r="104" spans="1:17" ht="14.5" x14ac:dyDescent="0.3">
      <c r="A104" s="25" t="s">
        <v>126</v>
      </c>
      <c r="B104" s="28" t="s">
        <v>127</v>
      </c>
      <c r="C104" s="146"/>
      <c r="D104" s="43">
        <f t="shared" si="43"/>
        <v>0</v>
      </c>
      <c r="E104" s="43">
        <f t="shared" si="43"/>
        <v>0</v>
      </c>
      <c r="F104" s="168">
        <f t="shared" si="43"/>
        <v>0</v>
      </c>
      <c r="G104" s="168">
        <f t="shared" si="43"/>
        <v>0</v>
      </c>
      <c r="H104" s="168">
        <f t="shared" si="43"/>
        <v>0</v>
      </c>
      <c r="I104" s="168">
        <f t="shared" si="43"/>
        <v>0</v>
      </c>
    </row>
    <row r="105" spans="1:17" ht="14.5" x14ac:dyDescent="0.35">
      <c r="A105" s="346" t="s">
        <v>128</v>
      </c>
      <c r="B105" s="345"/>
      <c r="C105" s="27">
        <f t="shared" ref="C105:D105" si="44">SUM(C102:C104)</f>
        <v>0</v>
      </c>
      <c r="D105" s="43">
        <f t="shared" si="44"/>
        <v>0</v>
      </c>
      <c r="E105" s="43">
        <f t="shared" ref="E105:I105" si="45">SUM(E102:E104)</f>
        <v>0</v>
      </c>
      <c r="F105" s="168">
        <f t="shared" si="45"/>
        <v>0</v>
      </c>
      <c r="G105" s="168">
        <f t="shared" si="45"/>
        <v>0</v>
      </c>
      <c r="H105" s="168">
        <f t="shared" si="45"/>
        <v>0</v>
      </c>
      <c r="I105" s="168">
        <f t="shared" si="45"/>
        <v>0</v>
      </c>
      <c r="L105" s="201"/>
      <c r="M105" s="201"/>
      <c r="N105" s="201"/>
    </row>
    <row r="106" spans="1:17" ht="14.5" x14ac:dyDescent="0.35">
      <c r="A106" s="326" t="s">
        <v>129</v>
      </c>
      <c r="B106" s="327"/>
      <c r="C106" s="103">
        <f>C98+C99+C105</f>
        <v>0</v>
      </c>
      <c r="D106" s="100">
        <f>D100+D105</f>
        <v>0</v>
      </c>
      <c r="E106" s="100">
        <f>E100+E105</f>
        <v>0</v>
      </c>
      <c r="F106" s="170">
        <f>F100+F105</f>
        <v>0</v>
      </c>
      <c r="G106" s="170">
        <f t="shared" ref="G106:I106" si="46">G100+G105</f>
        <v>0</v>
      </c>
      <c r="H106" s="170">
        <f t="shared" si="46"/>
        <v>0</v>
      </c>
      <c r="I106" s="170">
        <f t="shared" si="46"/>
        <v>0</v>
      </c>
      <c r="L106" s="201"/>
      <c r="M106" s="201"/>
      <c r="N106" s="201"/>
    </row>
    <row r="107" spans="1:17" ht="14.5" x14ac:dyDescent="0.35">
      <c r="A107" s="23"/>
      <c r="B107" s="52"/>
      <c r="C107" s="52"/>
      <c r="D107" s="63"/>
      <c r="E107" s="63"/>
      <c r="F107" s="63"/>
      <c r="G107" s="52"/>
      <c r="H107" s="52"/>
      <c r="I107" s="52"/>
      <c r="J107" s="190"/>
      <c r="K107" s="52"/>
      <c r="L107" s="52"/>
      <c r="O107" s="201"/>
      <c r="P107" s="201"/>
      <c r="Q107" s="201"/>
    </row>
    <row r="108" spans="1:17" ht="14.5" x14ac:dyDescent="0.35">
      <c r="A108" s="23" t="s">
        <v>130</v>
      </c>
      <c r="B108" s="52"/>
      <c r="C108" s="52"/>
      <c r="D108" s="152" t="s">
        <v>131</v>
      </c>
      <c r="E108" s="153">
        <f>C63</f>
        <v>0</v>
      </c>
      <c r="F108" s="52"/>
      <c r="G108" s="52"/>
      <c r="H108" s="52"/>
      <c r="I108" s="52"/>
      <c r="J108" s="190"/>
      <c r="K108" s="52"/>
      <c r="L108" s="52"/>
      <c r="O108" s="201"/>
      <c r="P108" s="201"/>
      <c r="Q108" s="201"/>
    </row>
    <row r="109" spans="1:17" ht="15" customHeight="1" x14ac:dyDescent="0.35">
      <c r="A109" s="321" t="s">
        <v>132</v>
      </c>
      <c r="B109" s="322"/>
      <c r="C109" s="132" t="s">
        <v>70</v>
      </c>
      <c r="D109" s="315" t="s">
        <v>77</v>
      </c>
      <c r="E109" s="316"/>
      <c r="F109" s="316"/>
      <c r="G109" s="316"/>
      <c r="H109" s="316"/>
      <c r="I109" s="317"/>
      <c r="K109" s="201"/>
      <c r="P109" s="201"/>
      <c r="Q109" s="201"/>
    </row>
    <row r="110" spans="1:17" ht="14.5" x14ac:dyDescent="0.35">
      <c r="A110" s="25" t="s">
        <v>8</v>
      </c>
      <c r="B110" s="28" t="s">
        <v>133</v>
      </c>
      <c r="C110" s="27">
        <v>8.3299999999999999E-2</v>
      </c>
      <c r="D110" s="43">
        <f t="shared" ref="D110:I110" si="47">D31*$C110</f>
        <v>0</v>
      </c>
      <c r="E110" s="43">
        <f t="shared" si="47"/>
        <v>0</v>
      </c>
      <c r="F110" s="168">
        <f t="shared" si="47"/>
        <v>0</v>
      </c>
      <c r="G110" s="168">
        <f t="shared" si="47"/>
        <v>0</v>
      </c>
      <c r="H110" s="168">
        <f t="shared" si="47"/>
        <v>0</v>
      </c>
      <c r="I110" s="168">
        <f t="shared" si="47"/>
        <v>0</v>
      </c>
      <c r="L110" s="201"/>
      <c r="M110" s="201"/>
      <c r="N110" s="201"/>
    </row>
    <row r="111" spans="1:17" ht="14.5" x14ac:dyDescent="0.35">
      <c r="A111" s="25" t="s">
        <v>10</v>
      </c>
      <c r="B111" s="28" t="s">
        <v>134</v>
      </c>
      <c r="C111" s="27">
        <v>0.121</v>
      </c>
      <c r="D111" s="43">
        <f t="shared" ref="D111:I111" si="48">D31*$C111</f>
        <v>0</v>
      </c>
      <c r="E111" s="43">
        <f t="shared" si="48"/>
        <v>0</v>
      </c>
      <c r="F111" s="168">
        <f t="shared" si="48"/>
        <v>0</v>
      </c>
      <c r="G111" s="168">
        <f t="shared" si="48"/>
        <v>0</v>
      </c>
      <c r="H111" s="168">
        <f t="shared" si="48"/>
        <v>0</v>
      </c>
      <c r="I111" s="168">
        <f t="shared" si="48"/>
        <v>0</v>
      </c>
      <c r="L111" s="201"/>
      <c r="M111" s="201"/>
      <c r="N111" s="201"/>
    </row>
    <row r="112" spans="1:17" ht="14.5" x14ac:dyDescent="0.35">
      <c r="A112" s="25" t="s">
        <v>12</v>
      </c>
      <c r="B112" s="57" t="s">
        <v>135</v>
      </c>
      <c r="C112" s="27">
        <v>0.04</v>
      </c>
      <c r="D112" s="43">
        <f t="shared" ref="D112:I112" si="49">D31*$C112</f>
        <v>0</v>
      </c>
      <c r="E112" s="43">
        <f t="shared" si="49"/>
        <v>0</v>
      </c>
      <c r="F112" s="168">
        <f t="shared" si="49"/>
        <v>0</v>
      </c>
      <c r="G112" s="168">
        <f t="shared" si="49"/>
        <v>0</v>
      </c>
      <c r="H112" s="168">
        <f t="shared" si="49"/>
        <v>0</v>
      </c>
      <c r="I112" s="168">
        <f t="shared" si="49"/>
        <v>0</v>
      </c>
      <c r="L112" s="201"/>
      <c r="M112" s="201"/>
      <c r="N112" s="201"/>
    </row>
    <row r="113" spans="1:17" s="2" customFormat="1" ht="14.5" x14ac:dyDescent="0.35">
      <c r="A113" s="370" t="s">
        <v>136</v>
      </c>
      <c r="B113" s="370"/>
      <c r="C113" s="27">
        <f t="shared" ref="C113" si="50">SUM(C110:C112)</f>
        <v>0.24429999999999999</v>
      </c>
      <c r="D113" s="43">
        <f t="shared" ref="D113" si="51">SUM(D110:D112)</f>
        <v>0</v>
      </c>
      <c r="E113" s="43">
        <f t="shared" ref="E113:I113" si="52">SUM(E110:E112)</f>
        <v>0</v>
      </c>
      <c r="F113" s="168">
        <f t="shared" si="52"/>
        <v>0</v>
      </c>
      <c r="G113" s="168">
        <f t="shared" si="52"/>
        <v>0</v>
      </c>
      <c r="H113" s="168">
        <f t="shared" si="52"/>
        <v>0</v>
      </c>
      <c r="I113" s="168">
        <f t="shared" si="52"/>
        <v>0</v>
      </c>
      <c r="J113" s="183"/>
      <c r="L113" s="201"/>
      <c r="M113" s="201"/>
      <c r="N113" s="201"/>
    </row>
    <row r="114" spans="1:17" s="2" customFormat="1" ht="43.5" x14ac:dyDescent="0.35">
      <c r="A114" s="25" t="s">
        <v>15</v>
      </c>
      <c r="B114" s="57" t="s">
        <v>137</v>
      </c>
      <c r="C114" s="61">
        <f>IF(E108=1%,7.39%,IF(E108=2%,7.6%,7.82%))</f>
        <v>7.8200000000000006E-2</v>
      </c>
      <c r="D114" s="43">
        <f t="shared" ref="D114:I114" si="53">D31*$C114</f>
        <v>0</v>
      </c>
      <c r="E114" s="43">
        <f t="shared" si="53"/>
        <v>0</v>
      </c>
      <c r="F114" s="168">
        <f t="shared" si="53"/>
        <v>0</v>
      </c>
      <c r="G114" s="168">
        <f t="shared" si="53"/>
        <v>0</v>
      </c>
      <c r="H114" s="168">
        <f t="shared" si="53"/>
        <v>0</v>
      </c>
      <c r="I114" s="168">
        <f t="shared" si="53"/>
        <v>0</v>
      </c>
      <c r="J114" s="183"/>
      <c r="L114" s="201"/>
      <c r="M114" s="201"/>
      <c r="N114" s="201"/>
    </row>
    <row r="115" spans="1:17" s="2" customFormat="1" ht="14.5" x14ac:dyDescent="0.35">
      <c r="A115" s="74"/>
      <c r="B115" s="62" t="s">
        <v>138</v>
      </c>
      <c r="C115" s="55">
        <f>C113+C114</f>
        <v>0.32250000000000001</v>
      </c>
      <c r="D115" s="56">
        <f t="shared" ref="D115" si="54">SUM(D113+D114)</f>
        <v>0</v>
      </c>
      <c r="E115" s="56">
        <f t="shared" ref="E115:I115" si="55">SUM(E113+E114)</f>
        <v>0</v>
      </c>
      <c r="F115" s="172">
        <f t="shared" si="55"/>
        <v>0</v>
      </c>
      <c r="G115" s="172">
        <f t="shared" si="55"/>
        <v>0</v>
      </c>
      <c r="H115" s="172">
        <f t="shared" si="55"/>
        <v>0</v>
      </c>
      <c r="I115" s="172">
        <f t="shared" si="55"/>
        <v>0</v>
      </c>
      <c r="J115" s="183"/>
      <c r="L115" s="201"/>
      <c r="M115" s="201"/>
      <c r="N115" s="201"/>
    </row>
    <row r="116" spans="1:17" s="2" customFormat="1" ht="14.5" x14ac:dyDescent="0.35">
      <c r="A116" s="371" t="s">
        <v>139</v>
      </c>
      <c r="B116" s="372"/>
      <c r="C116" s="373"/>
      <c r="D116" s="43">
        <f t="shared" ref="D116:I116" si="56">D$17</f>
        <v>1</v>
      </c>
      <c r="E116" s="43">
        <f t="shared" si="56"/>
        <v>1</v>
      </c>
      <c r="F116" s="168">
        <f t="shared" si="56"/>
        <v>1</v>
      </c>
      <c r="G116" s="168">
        <f t="shared" si="56"/>
        <v>1</v>
      </c>
      <c r="H116" s="168">
        <f t="shared" si="56"/>
        <v>1</v>
      </c>
      <c r="I116" s="168">
        <f t="shared" si="56"/>
        <v>1</v>
      </c>
      <c r="J116" s="183"/>
      <c r="L116" s="201"/>
      <c r="M116" s="201"/>
      <c r="N116" s="201"/>
    </row>
    <row r="117" spans="1:17" s="2" customFormat="1" ht="14.5" x14ac:dyDescent="0.35">
      <c r="A117" s="374" t="s">
        <v>140</v>
      </c>
      <c r="B117" s="322"/>
      <c r="C117" s="106"/>
      <c r="D117" s="100">
        <f t="shared" ref="D117" si="57">D115*D116</f>
        <v>0</v>
      </c>
      <c r="E117" s="100">
        <f t="shared" ref="E117:I117" si="58">E115*E116</f>
        <v>0</v>
      </c>
      <c r="F117" s="170">
        <f t="shared" si="58"/>
        <v>0</v>
      </c>
      <c r="G117" s="170">
        <f t="shared" si="58"/>
        <v>0</v>
      </c>
      <c r="H117" s="170">
        <f t="shared" si="58"/>
        <v>0</v>
      </c>
      <c r="I117" s="170">
        <f t="shared" si="58"/>
        <v>0</v>
      </c>
      <c r="J117" s="183"/>
      <c r="L117" s="201"/>
      <c r="M117" s="201"/>
      <c r="N117" s="201"/>
    </row>
    <row r="118" spans="1:17" s="2" customFormat="1" ht="14.5" x14ac:dyDescent="0.35">
      <c r="A118" s="6"/>
      <c r="B118" s="6"/>
      <c r="C118" s="7"/>
      <c r="D118" s="8"/>
      <c r="E118" s="8"/>
      <c r="F118" s="8"/>
      <c r="G118" s="8"/>
      <c r="H118" s="8"/>
      <c r="I118" s="8"/>
      <c r="J118" s="192"/>
      <c r="K118" s="8"/>
      <c r="L118" s="8"/>
      <c r="O118" s="201"/>
      <c r="P118" s="201"/>
      <c r="Q118" s="201"/>
    </row>
    <row r="119" spans="1:17" s="2" customFormat="1" ht="14.5" x14ac:dyDescent="0.35">
      <c r="A119" s="374" t="s">
        <v>141</v>
      </c>
      <c r="B119" s="322"/>
      <c r="C119" s="375">
        <f>SUM(D117:F117)</f>
        <v>0</v>
      </c>
      <c r="D119" s="376"/>
      <c r="E119" s="377"/>
      <c r="F119" s="343"/>
      <c r="G119" s="343"/>
      <c r="H119" s="343"/>
      <c r="I119" s="343"/>
      <c r="J119" s="343"/>
      <c r="K119" s="157"/>
      <c r="L119" s="157"/>
      <c r="O119" s="201"/>
      <c r="P119" s="201"/>
      <c r="Q119" s="201"/>
    </row>
    <row r="120" spans="1:17" s="2" customFormat="1" ht="15" customHeight="1" x14ac:dyDescent="0.35">
      <c r="A120"/>
      <c r="B120" s="378"/>
      <c r="C120" s="378"/>
      <c r="D120" s="378"/>
      <c r="E120" s="378"/>
      <c r="F120" s="378"/>
      <c r="G120" s="378"/>
      <c r="H120" s="378"/>
      <c r="I120" s="378"/>
      <c r="J120"/>
      <c r="K120" s="125"/>
      <c r="L120" s="125"/>
      <c r="O120" s="201"/>
      <c r="P120" s="201"/>
      <c r="Q120" s="201"/>
    </row>
    <row r="121" spans="1:17" s="2" customFormat="1" ht="26.4" customHeight="1" x14ac:dyDescent="0.35">
      <c r="A121"/>
      <c r="B121" s="379"/>
      <c r="C121" s="379"/>
      <c r="D121" s="379"/>
      <c r="E121" s="379"/>
      <c r="F121" s="379"/>
      <c r="G121" s="379"/>
      <c r="H121" s="379"/>
      <c r="I121" s="379"/>
      <c r="J121"/>
      <c r="K121" s="125"/>
      <c r="L121" s="125"/>
      <c r="O121" s="201"/>
      <c r="P121" s="201"/>
      <c r="Q121" s="201"/>
    </row>
    <row r="122" spans="1:17" s="2" customFormat="1" ht="14.5" x14ac:dyDescent="0.35">
      <c r="A122"/>
      <c r="B122" s="379"/>
      <c r="C122" s="379"/>
      <c r="D122" s="379"/>
      <c r="E122" s="379"/>
      <c r="F122" s="379"/>
      <c r="G122" s="303"/>
      <c r="H122" s="303"/>
      <c r="I122" s="303"/>
      <c r="J122"/>
      <c r="K122" s="85"/>
      <c r="L122" s="85"/>
      <c r="O122" s="201"/>
      <c r="P122" s="201"/>
      <c r="Q122" s="201"/>
    </row>
    <row r="123" spans="1:17" s="2" customFormat="1" ht="14.5" x14ac:dyDescent="0.35">
      <c r="A123"/>
      <c r="B123" s="304"/>
      <c r="C123" s="303"/>
      <c r="D123" s="303"/>
      <c r="E123" s="303"/>
      <c r="F123" s="303"/>
      <c r="G123" s="303"/>
      <c r="H123" s="303"/>
      <c r="I123" s="303"/>
      <c r="J123"/>
      <c r="K123" s="81"/>
      <c r="L123" s="81"/>
    </row>
    <row r="124" spans="1:17" s="2" customFormat="1" ht="14.5" x14ac:dyDescent="0.35">
      <c r="A124" s="83"/>
      <c r="B124" s="83"/>
      <c r="C124" s="84"/>
      <c r="D124" s="85"/>
      <c r="E124" s="85"/>
      <c r="F124" s="85"/>
      <c r="G124" s="85"/>
      <c r="H124" s="85"/>
      <c r="I124" s="85"/>
      <c r="J124" s="193"/>
      <c r="K124" s="85"/>
      <c r="L124" s="85"/>
    </row>
    <row r="125" spans="1:17" s="2" customFormat="1" ht="14.5" x14ac:dyDescent="0.35">
      <c r="A125" s="319"/>
      <c r="B125" s="319"/>
      <c r="C125" s="320"/>
      <c r="D125" s="320"/>
      <c r="E125" s="320"/>
      <c r="F125" s="343"/>
      <c r="G125" s="343"/>
      <c r="H125" s="343"/>
      <c r="I125" s="343"/>
      <c r="J125" s="343"/>
      <c r="K125" s="157"/>
      <c r="L125" s="157"/>
    </row>
    <row r="126" spans="1:17" s="2" customFormat="1" ht="14.5" x14ac:dyDescent="0.35">
      <c r="A126" s="83"/>
      <c r="B126" s="83"/>
      <c r="C126" s="86"/>
      <c r="D126" s="85"/>
      <c r="E126" s="85"/>
      <c r="F126" s="85"/>
      <c r="G126" s="85"/>
      <c r="H126" s="85"/>
      <c r="I126" s="85"/>
      <c r="J126" s="193"/>
      <c r="K126" s="85"/>
      <c r="L126" s="85"/>
    </row>
    <row r="127" spans="1:17" s="2" customFormat="1" ht="14.5" x14ac:dyDescent="0.35">
      <c r="A127" s="87"/>
      <c r="B127" s="83"/>
      <c r="C127" s="84"/>
      <c r="D127" s="88"/>
      <c r="E127" s="85"/>
      <c r="F127" s="85"/>
      <c r="G127" s="85"/>
      <c r="H127" s="85"/>
      <c r="I127" s="85"/>
      <c r="J127" s="193"/>
      <c r="K127" s="85"/>
      <c r="L127" s="85"/>
    </row>
    <row r="128" spans="1:17" s="2" customFormat="1" ht="14.5" x14ac:dyDescent="0.3">
      <c r="A128" s="318"/>
      <c r="B128" s="318"/>
      <c r="C128" s="318"/>
      <c r="D128" s="318"/>
      <c r="E128" s="318"/>
      <c r="F128" s="125"/>
      <c r="G128" s="125"/>
      <c r="H128" s="125"/>
      <c r="I128" s="125"/>
      <c r="J128" s="194"/>
      <c r="K128" s="125"/>
      <c r="L128" s="125"/>
    </row>
    <row r="129" spans="1:12" s="2" customFormat="1" ht="14.5" x14ac:dyDescent="0.3">
      <c r="A129" s="318"/>
      <c r="B129" s="318"/>
      <c r="C129" s="318"/>
      <c r="D129" s="318"/>
      <c r="E129" s="318"/>
      <c r="F129" s="125"/>
      <c r="G129" s="125"/>
      <c r="H129" s="125"/>
      <c r="I129" s="125"/>
      <c r="J129" s="194"/>
      <c r="K129" s="125"/>
      <c r="L129" s="125"/>
    </row>
    <row r="130" spans="1:12" s="2" customFormat="1" ht="14.5" x14ac:dyDescent="0.3">
      <c r="A130" s="318"/>
      <c r="B130" s="318"/>
      <c r="C130" s="318"/>
      <c r="D130" s="318"/>
      <c r="E130" s="318"/>
      <c r="F130" s="125"/>
      <c r="G130" s="125"/>
      <c r="H130" s="125"/>
      <c r="I130" s="125"/>
      <c r="J130" s="194"/>
      <c r="K130" s="125"/>
      <c r="L130" s="125"/>
    </row>
    <row r="131" spans="1:12" s="2" customFormat="1" ht="14.5" x14ac:dyDescent="0.3">
      <c r="A131" s="318"/>
      <c r="B131" s="318"/>
      <c r="C131" s="318"/>
      <c r="D131" s="318"/>
      <c r="E131" s="318"/>
      <c r="F131" s="125"/>
      <c r="G131" s="125"/>
      <c r="H131" s="125"/>
      <c r="I131" s="125"/>
      <c r="J131" s="194"/>
      <c r="K131" s="125"/>
      <c r="L131" s="125"/>
    </row>
    <row r="132" spans="1:12" s="2" customFormat="1" ht="14.5" x14ac:dyDescent="0.3">
      <c r="A132" s="318"/>
      <c r="B132" s="318"/>
      <c r="C132" s="318"/>
      <c r="D132" s="318"/>
      <c r="E132" s="318"/>
      <c r="F132" s="125"/>
      <c r="G132" s="125"/>
      <c r="H132" s="125"/>
      <c r="I132" s="125"/>
      <c r="J132" s="194"/>
      <c r="K132" s="125"/>
      <c r="L132" s="125"/>
    </row>
    <row r="133" spans="1:12" s="2" customFormat="1" ht="14.5" x14ac:dyDescent="0.35">
      <c r="A133" s="54"/>
      <c r="B133" s="6"/>
      <c r="C133" s="7"/>
      <c r="D133" s="8"/>
      <c r="E133" s="8"/>
      <c r="F133" s="8"/>
      <c r="G133" s="8"/>
      <c r="H133" s="8"/>
      <c r="I133" s="8"/>
      <c r="J133" s="192"/>
      <c r="K133" s="8"/>
      <c r="L133" s="8"/>
    </row>
    <row r="134" spans="1:12" s="2" customFormat="1" ht="14.5" x14ac:dyDescent="0.35">
      <c r="A134" s="9"/>
      <c r="B134" s="6"/>
      <c r="C134" s="7"/>
      <c r="D134" s="8"/>
      <c r="E134" s="8"/>
      <c r="F134" s="8"/>
      <c r="G134" s="8"/>
      <c r="H134" s="8"/>
      <c r="I134" s="8"/>
      <c r="J134" s="192"/>
      <c r="K134" s="8"/>
      <c r="L134" s="8"/>
    </row>
    <row r="135" spans="1:12" s="2" customFormat="1" x14ac:dyDescent="0.3">
      <c r="J135" s="183"/>
    </row>
    <row r="136" spans="1:12" s="2" customFormat="1" x14ac:dyDescent="0.3">
      <c r="J136" s="183"/>
    </row>
    <row r="137" spans="1:12" s="2" customFormat="1" x14ac:dyDescent="0.3">
      <c r="J137" s="183"/>
    </row>
    <row r="138" spans="1:12" s="2" customFormat="1" x14ac:dyDescent="0.3">
      <c r="J138" s="183"/>
    </row>
    <row r="139" spans="1:12" s="2" customFormat="1" x14ac:dyDescent="0.3">
      <c r="J139" s="183"/>
    </row>
    <row r="140" spans="1:12" s="2" customFormat="1" x14ac:dyDescent="0.3">
      <c r="J140" s="183"/>
    </row>
  </sheetData>
  <mergeCells count="64">
    <mergeCell ref="A1:L1"/>
    <mergeCell ref="A2:L2"/>
    <mergeCell ref="A85:B85"/>
    <mergeCell ref="A88:B88"/>
    <mergeCell ref="A16:C16"/>
    <mergeCell ref="A18:C18"/>
    <mergeCell ref="A22:C22"/>
    <mergeCell ref="A21:C21"/>
    <mergeCell ref="A26:B27"/>
    <mergeCell ref="A4:B6"/>
    <mergeCell ref="C4:C6"/>
    <mergeCell ref="A11:C11"/>
    <mergeCell ref="A14:C14"/>
    <mergeCell ref="A17:C17"/>
    <mergeCell ref="D23:E23"/>
    <mergeCell ref="F125:J125"/>
    <mergeCell ref="A128:E128"/>
    <mergeCell ref="D19:I19"/>
    <mergeCell ref="D4:I5"/>
    <mergeCell ref="A106:B106"/>
    <mergeCell ref="A109:B109"/>
    <mergeCell ref="A113:B113"/>
    <mergeCell ref="A116:C116"/>
    <mergeCell ref="A117:B117"/>
    <mergeCell ref="A119:B119"/>
    <mergeCell ref="C119:E119"/>
    <mergeCell ref="D109:I109"/>
    <mergeCell ref="B120:I120"/>
    <mergeCell ref="B121:I121"/>
    <mergeCell ref="B122:F122"/>
    <mergeCell ref="D47:I47"/>
    <mergeCell ref="A129:E129"/>
    <mergeCell ref="A130:E130"/>
    <mergeCell ref="A131:E131"/>
    <mergeCell ref="A132:E132"/>
    <mergeCell ref="A125:B125"/>
    <mergeCell ref="C125:E125"/>
    <mergeCell ref="A96:B96"/>
    <mergeCell ref="A34:B34"/>
    <mergeCell ref="A42:B42"/>
    <mergeCell ref="A52:C52"/>
    <mergeCell ref="A65:B65"/>
    <mergeCell ref="A71:B71"/>
    <mergeCell ref="A81:B81"/>
    <mergeCell ref="A93:B93"/>
    <mergeCell ref="C26:C27"/>
    <mergeCell ref="D52:I52"/>
    <mergeCell ref="D56:I56"/>
    <mergeCell ref="D88:I88"/>
    <mergeCell ref="D67:I67"/>
    <mergeCell ref="D73:I73"/>
    <mergeCell ref="D83:I83"/>
    <mergeCell ref="D26:I26"/>
    <mergeCell ref="D34:I34"/>
    <mergeCell ref="D42:I42"/>
    <mergeCell ref="D44:I44"/>
    <mergeCell ref="D49:I49"/>
    <mergeCell ref="D45:I45"/>
    <mergeCell ref="D48:I48"/>
    <mergeCell ref="F119:J119"/>
    <mergeCell ref="A100:B100"/>
    <mergeCell ref="A105:B105"/>
    <mergeCell ref="A51:B51"/>
    <mergeCell ref="D96:I9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9" fitToHeight="0" orientation="portrait" r:id="rId1"/>
  <headerFooter>
    <oddHeader>&amp;C&amp;"Calibri,Regular"&amp;F - &amp;A</oddHeader>
    <oddFooter>&amp;C&amp;"Calibri,Regular"Página &amp;P de &amp;N</oddFooter>
  </headerFooter>
  <rowBreaks count="1" manualBreakCount="1">
    <brk id="72" max="8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M22"/>
  <sheetViews>
    <sheetView showGridLines="0" topLeftCell="A8" zoomScaleNormal="100" workbookViewId="0">
      <selection activeCell="D20" sqref="D20"/>
    </sheetView>
  </sheetViews>
  <sheetFormatPr defaultColWidth="9.1796875" defaultRowHeight="14.5" x14ac:dyDescent="0.25"/>
  <cols>
    <col min="1" max="1" width="3.81640625" style="117" customWidth="1"/>
    <col min="2" max="2" width="45.81640625" style="117" customWidth="1"/>
    <col min="3" max="3" width="15.1796875" style="121" customWidth="1"/>
    <col min="4" max="4" width="15.453125" style="121" customWidth="1"/>
    <col min="5" max="5" width="9.1796875" style="117"/>
    <col min="6" max="6" width="12.1796875" style="117" bestFit="1" customWidth="1"/>
    <col min="7" max="7" width="9.1796875" style="117"/>
    <col min="8" max="8" width="12.1796875" style="117" bestFit="1" customWidth="1"/>
    <col min="9" max="9" width="16.453125" style="117" customWidth="1"/>
    <col min="10" max="16384" width="9.1796875" style="117"/>
  </cols>
  <sheetData>
    <row r="1" spans="2:13" ht="32.25" customHeight="1" x14ac:dyDescent="0.25">
      <c r="B1" s="380" t="s">
        <v>142</v>
      </c>
      <c r="C1" s="381"/>
      <c r="D1" s="381"/>
      <c r="E1" s="158"/>
      <c r="F1" s="158"/>
      <c r="G1" s="158"/>
      <c r="H1" s="158"/>
      <c r="I1" s="158"/>
      <c r="J1" s="158"/>
      <c r="K1" s="158"/>
      <c r="L1" s="158"/>
      <c r="M1" s="158"/>
    </row>
    <row r="2" spans="2:13" s="120" customFormat="1" ht="36" customHeight="1" x14ac:dyDescent="0.25">
      <c r="B2" s="118" t="s">
        <v>143</v>
      </c>
      <c r="C2" s="119" t="s">
        <v>232</v>
      </c>
      <c r="D2" s="119" t="s">
        <v>144</v>
      </c>
      <c r="E2" s="208"/>
      <c r="F2" s="208"/>
      <c r="G2" s="208"/>
      <c r="H2" s="208"/>
      <c r="I2" s="208"/>
      <c r="J2" s="208"/>
      <c r="K2" s="208"/>
      <c r="L2" s="208"/>
      <c r="M2" s="208"/>
    </row>
    <row r="3" spans="2:13" ht="15" customHeight="1" x14ac:dyDescent="0.25">
      <c r="B3" s="73" t="s">
        <v>233</v>
      </c>
      <c r="C3" s="156"/>
      <c r="D3" s="72">
        <v>1</v>
      </c>
      <c r="E3" s="158"/>
      <c r="F3" s="114"/>
      <c r="G3" s="158"/>
      <c r="H3" s="147"/>
      <c r="I3" s="209"/>
      <c r="J3" s="158"/>
      <c r="K3" s="158"/>
      <c r="L3" s="158"/>
      <c r="M3" s="158"/>
    </row>
    <row r="4" spans="2:13" x14ac:dyDescent="0.25">
      <c r="B4" s="73" t="s">
        <v>234</v>
      </c>
      <c r="C4" s="156"/>
      <c r="D4" s="72">
        <v>1</v>
      </c>
      <c r="E4" s="158"/>
      <c r="F4" s="114"/>
      <c r="G4" s="158"/>
      <c r="H4" s="210"/>
      <c r="I4" s="209"/>
      <c r="J4" s="158"/>
      <c r="K4" s="158"/>
      <c r="L4" s="158"/>
      <c r="M4" s="158"/>
    </row>
    <row r="5" spans="2:13" ht="20.25" customHeight="1" x14ac:dyDescent="0.25">
      <c r="B5" s="73" t="s">
        <v>235</v>
      </c>
      <c r="C5" s="156"/>
      <c r="D5" s="72">
        <v>1</v>
      </c>
      <c r="E5" s="158"/>
      <c r="F5" s="114"/>
      <c r="G5" s="158"/>
      <c r="H5" s="210"/>
      <c r="I5" s="209"/>
      <c r="J5" s="158"/>
      <c r="K5" s="158"/>
      <c r="L5" s="158"/>
      <c r="M5" s="108"/>
    </row>
    <row r="6" spans="2:13" ht="20.25" customHeight="1" x14ac:dyDescent="0.25">
      <c r="B6" s="73" t="s">
        <v>236</v>
      </c>
      <c r="C6" s="156"/>
      <c r="D6" s="72">
        <v>1</v>
      </c>
      <c r="E6" s="158"/>
      <c r="F6" s="114"/>
      <c r="G6" s="158"/>
      <c r="H6" s="210"/>
      <c r="I6" s="209"/>
      <c r="J6" s="158"/>
      <c r="K6" s="158"/>
      <c r="L6" s="158"/>
      <c r="M6" s="108"/>
    </row>
    <row r="7" spans="2:13" ht="20.25" customHeight="1" x14ac:dyDescent="0.25">
      <c r="B7" s="73" t="s">
        <v>237</v>
      </c>
      <c r="C7" s="156"/>
      <c r="D7" s="72">
        <v>1</v>
      </c>
      <c r="E7" s="158"/>
      <c r="F7" s="114"/>
      <c r="G7" s="158"/>
      <c r="H7" s="210"/>
      <c r="I7" s="209"/>
      <c r="J7" s="158"/>
      <c r="K7" s="158"/>
      <c r="L7" s="158"/>
      <c r="M7" s="108"/>
    </row>
    <row r="8" spans="2:13" ht="20.25" customHeight="1" x14ac:dyDescent="0.25">
      <c r="B8" s="73" t="s">
        <v>238</v>
      </c>
      <c r="C8" s="156"/>
      <c r="D8" s="72">
        <v>1</v>
      </c>
      <c r="E8" s="158"/>
      <c r="F8" s="114"/>
      <c r="G8" s="158"/>
      <c r="H8" s="210"/>
      <c r="I8" s="209"/>
      <c r="J8" s="158"/>
      <c r="K8" s="158"/>
      <c r="L8" s="158"/>
      <c r="M8" s="108"/>
    </row>
    <row r="9" spans="2:13" ht="18" customHeight="1" x14ac:dyDescent="0.25">
      <c r="B9" s="108"/>
      <c r="C9" s="211"/>
      <c r="D9" s="114"/>
      <c r="E9" s="158"/>
      <c r="F9" s="114"/>
      <c r="G9" s="158"/>
      <c r="H9" s="210"/>
      <c r="I9" s="209"/>
      <c r="J9" s="158"/>
      <c r="K9" s="158"/>
      <c r="L9" s="158"/>
      <c r="M9" s="108"/>
    </row>
    <row r="10" spans="2:13" x14ac:dyDescent="0.25">
      <c r="B10" s="212" t="s">
        <v>227</v>
      </c>
      <c r="C10" s="213"/>
      <c r="D10" s="214"/>
      <c r="E10" s="158"/>
      <c r="F10" s="158"/>
      <c r="G10" s="158"/>
      <c r="H10" s="158"/>
      <c r="I10" s="209"/>
      <c r="J10" s="158"/>
      <c r="K10" s="158"/>
      <c r="L10" s="158"/>
      <c r="M10" s="158"/>
    </row>
    <row r="11" spans="2:13" x14ac:dyDescent="0.25">
      <c r="B11" s="158"/>
      <c r="C11" s="214"/>
      <c r="D11" s="214"/>
      <c r="E11" s="158"/>
      <c r="F11" s="158"/>
      <c r="G11" s="158"/>
      <c r="H11" s="158"/>
      <c r="I11" s="209"/>
      <c r="J11" s="158"/>
      <c r="K11" s="158"/>
      <c r="L11" s="158"/>
      <c r="M11" s="158"/>
    </row>
    <row r="12" spans="2:13" x14ac:dyDescent="0.25">
      <c r="B12" s="215" t="s">
        <v>145</v>
      </c>
      <c r="C12" s="216"/>
      <c r="D12" s="217">
        <v>1</v>
      </c>
      <c r="E12" s="158"/>
      <c r="F12" s="158"/>
      <c r="G12" s="158"/>
      <c r="H12" s="158"/>
      <c r="I12" s="158"/>
      <c r="J12" s="158"/>
      <c r="K12" s="158"/>
      <c r="L12" s="158"/>
      <c r="M12" s="158"/>
    </row>
    <row r="14" spans="2:13" x14ac:dyDescent="0.25">
      <c r="B14" s="215" t="s">
        <v>146</v>
      </c>
      <c r="C14" s="216"/>
      <c r="D14" s="218"/>
      <c r="E14" s="158"/>
      <c r="F14" s="158"/>
      <c r="G14" s="158"/>
      <c r="H14" s="158"/>
      <c r="I14" s="158"/>
      <c r="J14" s="158"/>
      <c r="K14" s="158"/>
      <c r="L14" s="158"/>
      <c r="M14" s="158"/>
    </row>
    <row r="16" spans="2:13" x14ac:dyDescent="0.25">
      <c r="B16" s="215" t="s">
        <v>147</v>
      </c>
      <c r="C16" s="216"/>
      <c r="D16" s="218"/>
      <c r="E16" s="158"/>
      <c r="F16" s="158"/>
      <c r="G16" s="158"/>
      <c r="H16" s="158"/>
      <c r="I16" s="158"/>
      <c r="J16" s="158"/>
      <c r="K16" s="158"/>
      <c r="L16" s="158"/>
      <c r="M16" s="158"/>
    </row>
    <row r="19" spans="2:13" x14ac:dyDescent="0.25">
      <c r="B19" s="215" t="s">
        <v>103</v>
      </c>
      <c r="C19" s="216"/>
      <c r="D19" s="218"/>
      <c r="E19" s="158"/>
      <c r="F19" s="158"/>
      <c r="G19" s="158"/>
      <c r="H19" s="158"/>
      <c r="I19" s="158"/>
      <c r="J19" s="158"/>
      <c r="K19" s="158"/>
      <c r="L19" s="158"/>
      <c r="M19" s="158"/>
    </row>
    <row r="20" spans="2:13" x14ac:dyDescent="0.25">
      <c r="B20" s="219" t="s">
        <v>106</v>
      </c>
      <c r="C20" s="220"/>
      <c r="D20" s="221">
        <f>(1-D19)</f>
        <v>1</v>
      </c>
    </row>
    <row r="22" spans="2:13" x14ac:dyDescent="0.25">
      <c r="B22" s="215" t="s">
        <v>148</v>
      </c>
      <c r="C22" s="222"/>
      <c r="D22" s="223"/>
    </row>
  </sheetData>
  <sortState xmlns:xlrd2="http://schemas.microsoft.com/office/spreadsheetml/2017/richdata2" ref="B4:C13">
    <sortCondition ref="B4:B13"/>
  </sortState>
  <mergeCells count="1">
    <mergeCell ref="B1:D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headerFooter>
    <oddHeader xml:space="preserve">&amp;C&amp;"Calibri,Regular"&amp;F - &amp;A
</oddHeader>
    <oddFooter>&amp;C&amp;"Calibri,Regular"Página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2C142-FC4D-4A0B-A2AE-EAC830247ED4}">
  <dimension ref="A1:H83"/>
  <sheetViews>
    <sheetView workbookViewId="0">
      <selection activeCell="D76" sqref="D76:D82"/>
    </sheetView>
  </sheetViews>
  <sheetFormatPr defaultColWidth="9.1796875" defaultRowHeight="12" x14ac:dyDescent="0.3"/>
  <cols>
    <col min="1" max="1" width="40.1796875" style="251" customWidth="1"/>
    <col min="2" max="2" width="16" style="248" customWidth="1"/>
    <col min="3" max="3" width="15.81640625" style="252" customWidth="1"/>
    <col min="4" max="4" width="14.7265625" style="248" customWidth="1"/>
    <col min="5" max="5" width="15.1796875" style="248" customWidth="1"/>
    <col min="6" max="6" width="16.1796875" style="248" customWidth="1"/>
    <col min="7" max="7" width="16.81640625" style="236" customWidth="1"/>
    <col min="8" max="16384" width="9.1796875" style="236"/>
  </cols>
  <sheetData>
    <row r="1" spans="1:8" x14ac:dyDescent="0.3">
      <c r="A1" s="389" t="s">
        <v>281</v>
      </c>
      <c r="B1" s="389"/>
      <c r="C1" s="389"/>
      <c r="D1" s="389"/>
      <c r="E1" s="389"/>
      <c r="F1" s="389"/>
    </row>
    <row r="2" spans="1:8" ht="24" x14ac:dyDescent="0.3">
      <c r="A2" s="237" t="s">
        <v>149</v>
      </c>
      <c r="B2" s="237" t="s">
        <v>150</v>
      </c>
      <c r="C2" s="237" t="s">
        <v>151</v>
      </c>
      <c r="D2" s="237" t="s">
        <v>152</v>
      </c>
      <c r="E2" s="237" t="s">
        <v>153</v>
      </c>
      <c r="F2" s="237" t="s">
        <v>154</v>
      </c>
      <c r="G2" s="238"/>
    </row>
    <row r="3" spans="1:8" x14ac:dyDescent="0.3">
      <c r="A3" s="239" t="s">
        <v>155</v>
      </c>
      <c r="B3" s="240" t="s">
        <v>156</v>
      </c>
      <c r="C3" s="241" t="s">
        <v>157</v>
      </c>
      <c r="D3" s="240">
        <v>3</v>
      </c>
      <c r="E3" s="242"/>
      <c r="F3" s="242">
        <f t="shared" ref="F3:F27" si="0">E3*D3</f>
        <v>0</v>
      </c>
      <c r="H3" s="243"/>
    </row>
    <row r="4" spans="1:8" x14ac:dyDescent="0.3">
      <c r="A4" s="239" t="s">
        <v>158</v>
      </c>
      <c r="B4" s="240" t="s">
        <v>159</v>
      </c>
      <c r="C4" s="241" t="s">
        <v>157</v>
      </c>
      <c r="D4" s="240">
        <v>2</v>
      </c>
      <c r="E4" s="242"/>
      <c r="F4" s="242">
        <f t="shared" si="0"/>
        <v>0</v>
      </c>
      <c r="H4" s="243"/>
    </row>
    <row r="5" spans="1:8" x14ac:dyDescent="0.3">
      <c r="A5" s="239" t="s">
        <v>160</v>
      </c>
      <c r="B5" s="240" t="s">
        <v>161</v>
      </c>
      <c r="C5" s="241" t="s">
        <v>157</v>
      </c>
      <c r="D5" s="240">
        <v>1</v>
      </c>
      <c r="E5" s="242"/>
      <c r="F5" s="242">
        <f t="shared" si="0"/>
        <v>0</v>
      </c>
      <c r="H5" s="243"/>
    </row>
    <row r="6" spans="1:8" x14ac:dyDescent="0.3">
      <c r="A6" s="239" t="s">
        <v>162</v>
      </c>
      <c r="B6" s="240" t="s">
        <v>161</v>
      </c>
      <c r="C6" s="241" t="s">
        <v>163</v>
      </c>
      <c r="D6" s="240">
        <v>1</v>
      </c>
      <c r="E6" s="242"/>
      <c r="F6" s="242">
        <f t="shared" si="0"/>
        <v>0</v>
      </c>
      <c r="H6" s="243"/>
    </row>
    <row r="7" spans="1:8" x14ac:dyDescent="0.3">
      <c r="A7" s="239" t="s">
        <v>164</v>
      </c>
      <c r="B7" s="240" t="s">
        <v>156</v>
      </c>
      <c r="C7" s="241" t="s">
        <v>157</v>
      </c>
      <c r="D7" s="240">
        <v>1</v>
      </c>
      <c r="E7" s="242"/>
      <c r="F7" s="242">
        <f t="shared" si="0"/>
        <v>0</v>
      </c>
      <c r="H7" s="243"/>
    </row>
    <row r="8" spans="1:8" x14ac:dyDescent="0.3">
      <c r="A8" s="239" t="s">
        <v>165</v>
      </c>
      <c r="B8" s="240" t="s">
        <v>166</v>
      </c>
      <c r="C8" s="241" t="s">
        <v>157</v>
      </c>
      <c r="D8" s="240">
        <v>5</v>
      </c>
      <c r="E8" s="242"/>
      <c r="F8" s="242">
        <f t="shared" si="0"/>
        <v>0</v>
      </c>
      <c r="H8" s="243"/>
    </row>
    <row r="9" spans="1:8" x14ac:dyDescent="0.3">
      <c r="A9" s="239" t="s">
        <v>167</v>
      </c>
      <c r="B9" s="240" t="s">
        <v>168</v>
      </c>
      <c r="C9" s="241" t="s">
        <v>169</v>
      </c>
      <c r="D9" s="240">
        <v>2</v>
      </c>
      <c r="E9" s="242"/>
      <c r="F9" s="242">
        <f t="shared" si="0"/>
        <v>0</v>
      </c>
      <c r="H9" s="243"/>
    </row>
    <row r="10" spans="1:8" x14ac:dyDescent="0.3">
      <c r="A10" s="239" t="s">
        <v>170</v>
      </c>
      <c r="B10" s="240" t="s">
        <v>163</v>
      </c>
      <c r="C10" s="241" t="s">
        <v>163</v>
      </c>
      <c r="D10" s="240">
        <v>1</v>
      </c>
      <c r="E10" s="242"/>
      <c r="F10" s="242">
        <f t="shared" si="0"/>
        <v>0</v>
      </c>
      <c r="H10" s="243"/>
    </row>
    <row r="11" spans="1:8" ht="24" x14ac:dyDescent="0.3">
      <c r="A11" s="239" t="s">
        <v>171</v>
      </c>
      <c r="B11" s="240" t="s">
        <v>172</v>
      </c>
      <c r="C11" s="241" t="s">
        <v>173</v>
      </c>
      <c r="D11" s="240">
        <v>1</v>
      </c>
      <c r="E11" s="242"/>
      <c r="F11" s="242">
        <f t="shared" si="0"/>
        <v>0</v>
      </c>
      <c r="H11" s="243"/>
    </row>
    <row r="12" spans="1:8" ht="24" x14ac:dyDescent="0.3">
      <c r="A12" s="244" t="s">
        <v>174</v>
      </c>
      <c r="B12" s="240" t="s">
        <v>172</v>
      </c>
      <c r="C12" s="241" t="s">
        <v>173</v>
      </c>
      <c r="D12" s="240">
        <v>2</v>
      </c>
      <c r="E12" s="242"/>
      <c r="F12" s="242">
        <f t="shared" si="0"/>
        <v>0</v>
      </c>
      <c r="H12" s="243"/>
    </row>
    <row r="13" spans="1:8" x14ac:dyDescent="0.3">
      <c r="A13" s="239" t="s">
        <v>175</v>
      </c>
      <c r="B13" s="240" t="s">
        <v>176</v>
      </c>
      <c r="C13" s="241" t="s">
        <v>157</v>
      </c>
      <c r="D13" s="240">
        <v>1</v>
      </c>
      <c r="E13" s="242"/>
      <c r="F13" s="242">
        <f t="shared" si="0"/>
        <v>0</v>
      </c>
      <c r="H13" s="243"/>
    </row>
    <row r="14" spans="1:8" ht="24" x14ac:dyDescent="0.3">
      <c r="A14" s="239" t="s">
        <v>177</v>
      </c>
      <c r="B14" s="240" t="s">
        <v>172</v>
      </c>
      <c r="C14" s="241" t="s">
        <v>178</v>
      </c>
      <c r="D14" s="240">
        <v>1</v>
      </c>
      <c r="E14" s="242"/>
      <c r="F14" s="242">
        <f t="shared" si="0"/>
        <v>0</v>
      </c>
      <c r="H14" s="243"/>
    </row>
    <row r="15" spans="1:8" ht="24" x14ac:dyDescent="0.3">
      <c r="A15" s="239" t="s">
        <v>179</v>
      </c>
      <c r="B15" s="240" t="s">
        <v>172</v>
      </c>
      <c r="C15" s="241" t="s">
        <v>180</v>
      </c>
      <c r="D15" s="240">
        <v>1</v>
      </c>
      <c r="E15" s="242"/>
      <c r="F15" s="242">
        <f t="shared" si="0"/>
        <v>0</v>
      </c>
      <c r="H15" s="243"/>
    </row>
    <row r="16" spans="1:8" x14ac:dyDescent="0.3">
      <c r="A16" s="239" t="s">
        <v>181</v>
      </c>
      <c r="B16" s="240" t="s">
        <v>172</v>
      </c>
      <c r="C16" s="241" t="s">
        <v>182</v>
      </c>
      <c r="D16" s="240">
        <v>3</v>
      </c>
      <c r="E16" s="242"/>
      <c r="F16" s="242">
        <f t="shared" si="0"/>
        <v>0</v>
      </c>
      <c r="H16" s="243"/>
    </row>
    <row r="17" spans="1:8" x14ac:dyDescent="0.3">
      <c r="A17" s="239" t="s">
        <v>183</v>
      </c>
      <c r="B17" s="240" t="s">
        <v>184</v>
      </c>
      <c r="C17" s="241" t="s">
        <v>157</v>
      </c>
      <c r="D17" s="240">
        <v>1</v>
      </c>
      <c r="E17" s="245"/>
      <c r="F17" s="245">
        <f t="shared" si="0"/>
        <v>0</v>
      </c>
      <c r="H17" s="243"/>
    </row>
    <row r="18" spans="1:8" ht="24" x14ac:dyDescent="0.3">
      <c r="A18" s="244" t="s">
        <v>185</v>
      </c>
      <c r="B18" s="240" t="s">
        <v>157</v>
      </c>
      <c r="C18" s="241" t="s">
        <v>186</v>
      </c>
      <c r="D18" s="240">
        <v>1</v>
      </c>
      <c r="E18" s="242"/>
      <c r="F18" s="242">
        <f t="shared" si="0"/>
        <v>0</v>
      </c>
      <c r="H18" s="243"/>
    </row>
    <row r="19" spans="1:8" ht="24" x14ac:dyDescent="0.3">
      <c r="A19" s="239" t="s">
        <v>187</v>
      </c>
      <c r="B19" s="240" t="s">
        <v>172</v>
      </c>
      <c r="C19" s="241" t="s">
        <v>173</v>
      </c>
      <c r="D19" s="240">
        <v>1</v>
      </c>
      <c r="E19" s="242"/>
      <c r="F19" s="242">
        <f t="shared" si="0"/>
        <v>0</v>
      </c>
      <c r="H19" s="243"/>
    </row>
    <row r="20" spans="1:8" x14ac:dyDescent="0.3">
      <c r="A20" s="239" t="s">
        <v>188</v>
      </c>
      <c r="B20" s="240" t="s">
        <v>189</v>
      </c>
      <c r="C20" s="241" t="s">
        <v>157</v>
      </c>
      <c r="D20" s="240">
        <v>2</v>
      </c>
      <c r="E20" s="242"/>
      <c r="F20" s="242">
        <f t="shared" si="0"/>
        <v>0</v>
      </c>
      <c r="H20" s="243"/>
    </row>
    <row r="21" spans="1:8" ht="24" x14ac:dyDescent="0.3">
      <c r="A21" s="244" t="s">
        <v>190</v>
      </c>
      <c r="B21" s="240" t="s">
        <v>157</v>
      </c>
      <c r="C21" s="241" t="s">
        <v>191</v>
      </c>
      <c r="D21" s="240">
        <v>2</v>
      </c>
      <c r="E21" s="242"/>
      <c r="F21" s="242">
        <f t="shared" si="0"/>
        <v>0</v>
      </c>
      <c r="H21" s="243"/>
    </row>
    <row r="22" spans="1:8" ht="24" x14ac:dyDescent="0.3">
      <c r="A22" s="244" t="s">
        <v>192</v>
      </c>
      <c r="B22" s="240" t="s">
        <v>193</v>
      </c>
      <c r="C22" s="241" t="s">
        <v>194</v>
      </c>
      <c r="D22" s="240">
        <v>1</v>
      </c>
      <c r="E22" s="242"/>
      <c r="F22" s="242">
        <f t="shared" si="0"/>
        <v>0</v>
      </c>
      <c r="H22" s="243"/>
    </row>
    <row r="23" spans="1:8" ht="24" x14ac:dyDescent="0.3">
      <c r="A23" s="244" t="s">
        <v>195</v>
      </c>
      <c r="B23" s="240" t="s">
        <v>157</v>
      </c>
      <c r="C23" s="241" t="s">
        <v>157</v>
      </c>
      <c r="D23" s="240">
        <v>2</v>
      </c>
      <c r="E23" s="242"/>
      <c r="F23" s="242">
        <f t="shared" si="0"/>
        <v>0</v>
      </c>
      <c r="H23" s="243"/>
    </row>
    <row r="24" spans="1:8" ht="24" x14ac:dyDescent="0.3">
      <c r="A24" s="244" t="s">
        <v>196</v>
      </c>
      <c r="B24" s="240" t="s">
        <v>172</v>
      </c>
      <c r="C24" s="241" t="s">
        <v>197</v>
      </c>
      <c r="D24" s="240">
        <v>1</v>
      </c>
      <c r="E24" s="245"/>
      <c r="F24" s="245">
        <f t="shared" si="0"/>
        <v>0</v>
      </c>
      <c r="H24" s="243"/>
    </row>
    <row r="25" spans="1:8" ht="24" x14ac:dyDescent="0.3">
      <c r="A25" s="244" t="s">
        <v>198</v>
      </c>
      <c r="B25" s="240" t="s">
        <v>172</v>
      </c>
      <c r="C25" s="241" t="s">
        <v>173</v>
      </c>
      <c r="D25" s="240">
        <v>2</v>
      </c>
      <c r="E25" s="245"/>
      <c r="F25" s="245">
        <f t="shared" si="0"/>
        <v>0</v>
      </c>
      <c r="H25" s="243"/>
    </row>
    <row r="26" spans="1:8" x14ac:dyDescent="0.3">
      <c r="A26" s="244" t="s">
        <v>199</v>
      </c>
      <c r="B26" s="241" t="s">
        <v>200</v>
      </c>
      <c r="C26" s="241" t="s">
        <v>157</v>
      </c>
      <c r="D26" s="240">
        <v>2</v>
      </c>
      <c r="E26" s="242"/>
      <c r="F26" s="242">
        <f t="shared" si="0"/>
        <v>0</v>
      </c>
      <c r="H26" s="243"/>
    </row>
    <row r="27" spans="1:8" ht="24" x14ac:dyDescent="0.3">
      <c r="A27" s="244" t="s">
        <v>201</v>
      </c>
      <c r="B27" s="240" t="s">
        <v>172</v>
      </c>
      <c r="C27" s="241" t="s">
        <v>173</v>
      </c>
      <c r="D27" s="240">
        <v>2</v>
      </c>
      <c r="E27" s="242"/>
      <c r="F27" s="242">
        <f t="shared" si="0"/>
        <v>0</v>
      </c>
      <c r="H27" s="243"/>
    </row>
    <row r="28" spans="1:8" x14ac:dyDescent="0.3">
      <c r="A28" s="390" t="s">
        <v>202</v>
      </c>
      <c r="B28" s="390"/>
      <c r="C28" s="390"/>
      <c r="D28" s="390"/>
      <c r="E28" s="390"/>
      <c r="F28" s="242">
        <f>SUM(F3:F27)</f>
        <v>0</v>
      </c>
    </row>
    <row r="29" spans="1:8" x14ac:dyDescent="0.3">
      <c r="A29" s="390" t="s">
        <v>203</v>
      </c>
      <c r="B29" s="390"/>
      <c r="C29" s="390"/>
      <c r="D29" s="390"/>
      <c r="E29" s="246">
        <v>0.03</v>
      </c>
      <c r="F29" s="247">
        <f>F28*E29</f>
        <v>0</v>
      </c>
    </row>
    <row r="30" spans="1:8" x14ac:dyDescent="0.3">
      <c r="A30" s="391" t="s">
        <v>267</v>
      </c>
      <c r="B30" s="391"/>
      <c r="C30" s="391"/>
      <c r="D30" s="391"/>
      <c r="E30" s="391"/>
      <c r="F30" s="247">
        <f>F28+(F29*29)</f>
        <v>0</v>
      </c>
    </row>
    <row r="31" spans="1:8" x14ac:dyDescent="0.3">
      <c r="A31" s="392" t="s">
        <v>204</v>
      </c>
      <c r="B31" s="392"/>
      <c r="C31" s="392"/>
      <c r="D31" s="392"/>
      <c r="E31" s="392"/>
      <c r="F31" s="247">
        <f>F30/30</f>
        <v>0</v>
      </c>
    </row>
    <row r="32" spans="1:8" x14ac:dyDescent="0.3">
      <c r="A32" s="289"/>
      <c r="B32" s="289"/>
      <c r="C32" s="289"/>
      <c r="D32" s="289"/>
      <c r="E32" s="289"/>
      <c r="F32" s="249"/>
    </row>
    <row r="33" spans="1:7" x14ac:dyDescent="0.3">
      <c r="A33" s="248"/>
      <c r="C33" s="248"/>
      <c r="F33" s="249"/>
    </row>
    <row r="34" spans="1:7" x14ac:dyDescent="0.3">
      <c r="A34" s="389" t="s">
        <v>205</v>
      </c>
      <c r="B34" s="389"/>
      <c r="C34" s="389"/>
      <c r="D34" s="389"/>
      <c r="E34" s="389"/>
      <c r="F34" s="389"/>
    </row>
    <row r="35" spans="1:7" ht="24" x14ac:dyDescent="0.3">
      <c r="A35" s="237" t="s">
        <v>206</v>
      </c>
      <c r="B35" s="237" t="s">
        <v>150</v>
      </c>
      <c r="C35" s="237" t="s">
        <v>151</v>
      </c>
      <c r="D35" s="237" t="s">
        <v>152</v>
      </c>
      <c r="E35" s="237" t="s">
        <v>153</v>
      </c>
      <c r="F35" s="237" t="s">
        <v>154</v>
      </c>
      <c r="G35" s="237" t="s">
        <v>207</v>
      </c>
    </row>
    <row r="36" spans="1:7" x14ac:dyDescent="0.3">
      <c r="A36" s="239" t="s">
        <v>208</v>
      </c>
      <c r="B36" s="240" t="s">
        <v>157</v>
      </c>
      <c r="C36" s="241" t="s">
        <v>157</v>
      </c>
      <c r="D36" s="240">
        <v>1</v>
      </c>
      <c r="E36" s="242"/>
      <c r="F36" s="242">
        <f>D36*E36</f>
        <v>0</v>
      </c>
      <c r="G36" s="242">
        <f t="shared" ref="G36:G42" si="1">(E36*D36)/30</f>
        <v>0</v>
      </c>
    </row>
    <row r="37" spans="1:7" x14ac:dyDescent="0.3">
      <c r="A37" s="244" t="s">
        <v>209</v>
      </c>
      <c r="B37" s="240" t="s">
        <v>157</v>
      </c>
      <c r="C37" s="241" t="s">
        <v>157</v>
      </c>
      <c r="D37" s="240">
        <v>1</v>
      </c>
      <c r="E37" s="242"/>
      <c r="F37" s="242">
        <f t="shared" ref="F36:F42" si="2">D37*E37</f>
        <v>0</v>
      </c>
      <c r="G37" s="242">
        <f t="shared" si="1"/>
        <v>0</v>
      </c>
    </row>
    <row r="38" spans="1:7" x14ac:dyDescent="0.3">
      <c r="A38" s="244" t="s">
        <v>260</v>
      </c>
      <c r="B38" s="240" t="s">
        <v>157</v>
      </c>
      <c r="C38" s="241" t="s">
        <v>157</v>
      </c>
      <c r="D38" s="240">
        <v>1</v>
      </c>
      <c r="E38" s="245"/>
      <c r="F38" s="245">
        <f t="shared" si="2"/>
        <v>0</v>
      </c>
      <c r="G38" s="245">
        <f t="shared" si="1"/>
        <v>0</v>
      </c>
    </row>
    <row r="39" spans="1:7" x14ac:dyDescent="0.3">
      <c r="A39" s="244" t="s">
        <v>210</v>
      </c>
      <c r="B39" s="240" t="s">
        <v>157</v>
      </c>
      <c r="C39" s="241" t="s">
        <v>157</v>
      </c>
      <c r="D39" s="240">
        <v>1</v>
      </c>
      <c r="E39" s="245"/>
      <c r="F39" s="245">
        <f t="shared" si="2"/>
        <v>0</v>
      </c>
      <c r="G39" s="245">
        <f t="shared" si="1"/>
        <v>0</v>
      </c>
    </row>
    <row r="40" spans="1:7" x14ac:dyDescent="0.3">
      <c r="A40" s="244" t="s">
        <v>211</v>
      </c>
      <c r="B40" s="240" t="s">
        <v>157</v>
      </c>
      <c r="C40" s="241" t="s">
        <v>157</v>
      </c>
      <c r="D40" s="240">
        <v>1</v>
      </c>
      <c r="E40" s="245"/>
      <c r="F40" s="245">
        <f t="shared" si="2"/>
        <v>0</v>
      </c>
      <c r="G40" s="245">
        <f t="shared" si="1"/>
        <v>0</v>
      </c>
    </row>
    <row r="41" spans="1:7" x14ac:dyDescent="0.3">
      <c r="A41" s="244" t="s">
        <v>212</v>
      </c>
      <c r="B41" s="240" t="s">
        <v>157</v>
      </c>
      <c r="C41" s="241" t="s">
        <v>157</v>
      </c>
      <c r="D41" s="240">
        <v>2</v>
      </c>
      <c r="E41" s="245"/>
      <c r="F41" s="245">
        <f>D41*E41</f>
        <v>0</v>
      </c>
      <c r="G41" s="245">
        <f t="shared" si="1"/>
        <v>0</v>
      </c>
    </row>
    <row r="42" spans="1:7" x14ac:dyDescent="0.3">
      <c r="A42" s="239" t="s">
        <v>213</v>
      </c>
      <c r="B42" s="240" t="s">
        <v>157</v>
      </c>
      <c r="C42" s="241" t="s">
        <v>157</v>
      </c>
      <c r="D42" s="240">
        <v>2</v>
      </c>
      <c r="E42" s="242"/>
      <c r="F42" s="242">
        <f t="shared" si="2"/>
        <v>0</v>
      </c>
      <c r="G42" s="242">
        <f t="shared" si="1"/>
        <v>0</v>
      </c>
    </row>
    <row r="43" spans="1:7" x14ac:dyDescent="0.3">
      <c r="A43" s="386" t="s">
        <v>214</v>
      </c>
      <c r="B43" s="387"/>
      <c r="C43" s="387"/>
      <c r="D43" s="387"/>
      <c r="E43" s="388"/>
      <c r="F43" s="242">
        <f>SUM(F36:F42)</f>
        <v>0</v>
      </c>
      <c r="G43" s="250">
        <f>SUM(G36:G42)</f>
        <v>0</v>
      </c>
    </row>
    <row r="44" spans="1:7" x14ac:dyDescent="0.3">
      <c r="A44" s="248"/>
      <c r="C44" s="248"/>
      <c r="F44" s="290"/>
      <c r="G44" s="284"/>
    </row>
    <row r="46" spans="1:7" ht="30" customHeight="1" x14ac:dyDescent="0.3">
      <c r="A46" s="382" t="s">
        <v>247</v>
      </c>
      <c r="B46" s="382"/>
    </row>
    <row r="47" spans="1:7" ht="19" customHeight="1" x14ac:dyDescent="0.3">
      <c r="A47" s="237" t="s">
        <v>206</v>
      </c>
      <c r="B47" s="274" t="s">
        <v>246</v>
      </c>
    </row>
    <row r="48" spans="1:7" x14ac:dyDescent="0.3">
      <c r="A48" s="239" t="s">
        <v>208</v>
      </c>
      <c r="B48" s="250">
        <f t="shared" ref="B48:B54" si="3">10%*F36/30</f>
        <v>0</v>
      </c>
    </row>
    <row r="49" spans="1:6" x14ac:dyDescent="0.3">
      <c r="A49" s="244" t="s">
        <v>209</v>
      </c>
      <c r="B49" s="250">
        <f t="shared" si="3"/>
        <v>0</v>
      </c>
    </row>
    <row r="50" spans="1:6" x14ac:dyDescent="0.3">
      <c r="A50" s="244" t="s">
        <v>260</v>
      </c>
      <c r="B50" s="250">
        <f t="shared" si="3"/>
        <v>0</v>
      </c>
    </row>
    <row r="51" spans="1:6" x14ac:dyDescent="0.3">
      <c r="A51" s="244" t="s">
        <v>210</v>
      </c>
      <c r="B51" s="250">
        <f t="shared" si="3"/>
        <v>0</v>
      </c>
    </row>
    <row r="52" spans="1:6" x14ac:dyDescent="0.3">
      <c r="A52" s="244" t="s">
        <v>211</v>
      </c>
      <c r="B52" s="250">
        <f t="shared" si="3"/>
        <v>0</v>
      </c>
    </row>
    <row r="53" spans="1:6" x14ac:dyDescent="0.3">
      <c r="A53" s="244" t="s">
        <v>212</v>
      </c>
      <c r="B53" s="250">
        <f t="shared" si="3"/>
        <v>0</v>
      </c>
    </row>
    <row r="54" spans="1:6" x14ac:dyDescent="0.3">
      <c r="A54" s="239" t="s">
        <v>213</v>
      </c>
      <c r="B54" s="250">
        <f t="shared" si="3"/>
        <v>0</v>
      </c>
    </row>
    <row r="55" spans="1:6" x14ac:dyDescent="0.3">
      <c r="A55" s="275" t="s">
        <v>273</v>
      </c>
      <c r="B55" s="250">
        <f>SUM(B48:B54)</f>
        <v>0</v>
      </c>
    </row>
    <row r="56" spans="1:6" x14ac:dyDescent="0.3">
      <c r="A56" s="283"/>
      <c r="B56" s="284"/>
    </row>
    <row r="57" spans="1:6" x14ac:dyDescent="0.3">
      <c r="A57" s="283"/>
      <c r="B57" s="284"/>
    </row>
    <row r="58" spans="1:6" ht="13" customHeight="1" x14ac:dyDescent="0.3">
      <c r="A58" s="393" t="s">
        <v>272</v>
      </c>
      <c r="B58" s="393"/>
      <c r="C58" s="393"/>
      <c r="D58" s="393"/>
    </row>
    <row r="59" spans="1:6" ht="13" x14ac:dyDescent="0.3">
      <c r="A59" s="142" t="s">
        <v>215</v>
      </c>
      <c r="B59" s="255" t="s">
        <v>216</v>
      </c>
      <c r="C59" s="142" t="s">
        <v>153</v>
      </c>
      <c r="D59" s="142" t="s">
        <v>207</v>
      </c>
    </row>
    <row r="60" spans="1:6" ht="13" x14ac:dyDescent="0.3">
      <c r="A60" s="142" t="s">
        <v>220</v>
      </c>
      <c r="B60" s="258">
        <v>1</v>
      </c>
      <c r="C60" s="259"/>
      <c r="D60" s="259">
        <f>C60/30</f>
        <v>0</v>
      </c>
    </row>
    <row r="61" spans="1:6" ht="13" x14ac:dyDescent="0.3">
      <c r="A61" s="142" t="s">
        <v>275</v>
      </c>
      <c r="B61" s="258">
        <v>1</v>
      </c>
      <c r="C61" s="259">
        <f>10%*C60</f>
        <v>0</v>
      </c>
      <c r="D61" s="259">
        <f>C61/30</f>
        <v>0</v>
      </c>
    </row>
    <row r="62" spans="1:6" ht="13" x14ac:dyDescent="0.3">
      <c r="A62" s="2"/>
      <c r="B62" s="285"/>
      <c r="C62" s="181"/>
      <c r="D62" s="181"/>
    </row>
    <row r="63" spans="1:6" ht="13" x14ac:dyDescent="0.3">
      <c r="A63" s="2"/>
      <c r="B63" s="285"/>
      <c r="C63" s="181"/>
      <c r="D63" s="181"/>
    </row>
    <row r="64" spans="1:6" ht="13" x14ac:dyDescent="0.3">
      <c r="A64" s="395" t="s">
        <v>276</v>
      </c>
      <c r="B64" s="396"/>
      <c r="C64" s="396"/>
      <c r="D64" s="396"/>
      <c r="E64" s="396"/>
      <c r="F64" s="397"/>
    </row>
    <row r="65" spans="1:7" ht="13" x14ac:dyDescent="0.3">
      <c r="A65" s="142" t="s">
        <v>270</v>
      </c>
      <c r="B65" s="142" t="s">
        <v>268</v>
      </c>
      <c r="C65" s="253" t="s">
        <v>269</v>
      </c>
      <c r="D65" s="253" t="s">
        <v>241</v>
      </c>
      <c r="E65" s="253" t="s">
        <v>265</v>
      </c>
      <c r="F65" s="240" t="s">
        <v>277</v>
      </c>
    </row>
    <row r="66" spans="1:7" ht="13" x14ac:dyDescent="0.3">
      <c r="A66" s="255">
        <v>4</v>
      </c>
      <c r="B66" s="255"/>
      <c r="C66" s="281">
        <v>2</v>
      </c>
      <c r="D66" s="282">
        <f>A66*B66*C66</f>
        <v>0</v>
      </c>
      <c r="E66" s="256">
        <f>D66/30</f>
        <v>0</v>
      </c>
      <c r="F66" s="250">
        <f>E66/4</f>
        <v>0</v>
      </c>
    </row>
    <row r="67" spans="1:7" ht="13" x14ac:dyDescent="0.3">
      <c r="A67" s="91"/>
      <c r="B67" s="91"/>
      <c r="C67" s="286"/>
      <c r="D67" s="287"/>
      <c r="E67" s="288"/>
    </row>
    <row r="68" spans="1:7" ht="13" x14ac:dyDescent="0.3">
      <c r="A68" s="91"/>
      <c r="B68" s="91"/>
      <c r="C68" s="286"/>
      <c r="D68" s="287"/>
      <c r="E68" s="288"/>
    </row>
    <row r="69" spans="1:7" x14ac:dyDescent="0.3">
      <c r="A69" s="394" t="s">
        <v>261</v>
      </c>
      <c r="B69" s="394"/>
      <c r="C69" s="394"/>
      <c r="D69" s="394"/>
      <c r="E69" s="394"/>
      <c r="F69" s="394"/>
    </row>
    <row r="70" spans="1:7" x14ac:dyDescent="0.3">
      <c r="A70" s="237" t="s">
        <v>206</v>
      </c>
      <c r="B70" s="274" t="s">
        <v>263</v>
      </c>
      <c r="C70" s="274" t="s">
        <v>264</v>
      </c>
      <c r="D70" s="241" t="s">
        <v>153</v>
      </c>
      <c r="E70" s="240" t="s">
        <v>241</v>
      </c>
      <c r="F70" s="278" t="s">
        <v>265</v>
      </c>
    </row>
    <row r="71" spans="1:7" x14ac:dyDescent="0.3">
      <c r="A71" s="239" t="s">
        <v>262</v>
      </c>
      <c r="B71" s="240">
        <v>2</v>
      </c>
      <c r="C71" s="277">
        <v>2</v>
      </c>
      <c r="D71" s="241"/>
      <c r="E71" s="241">
        <f>D71*C71*B71</f>
        <v>0</v>
      </c>
      <c r="F71" s="279">
        <f>E71/30</f>
        <v>0</v>
      </c>
    </row>
    <row r="72" spans="1:7" x14ac:dyDescent="0.3">
      <c r="C72" s="291"/>
      <c r="D72" s="252"/>
      <c r="E72" s="252"/>
      <c r="F72" s="292"/>
    </row>
    <row r="73" spans="1:7" x14ac:dyDescent="0.3">
      <c r="C73" s="291"/>
      <c r="D73" s="252"/>
      <c r="E73" s="252"/>
      <c r="F73" s="292"/>
    </row>
    <row r="74" spans="1:7" ht="14.5" customHeight="1" x14ac:dyDescent="0.3">
      <c r="A74" s="276" t="s">
        <v>266</v>
      </c>
    </row>
    <row r="75" spans="1:7" ht="28" customHeight="1" x14ac:dyDescent="0.3">
      <c r="A75" s="237" t="s">
        <v>206</v>
      </c>
      <c r="B75" s="237" t="s">
        <v>150</v>
      </c>
      <c r="C75" s="237" t="s">
        <v>256</v>
      </c>
      <c r="D75" s="237" t="s">
        <v>153</v>
      </c>
      <c r="E75" s="237" t="s">
        <v>154</v>
      </c>
      <c r="F75" s="237" t="s">
        <v>207</v>
      </c>
    </row>
    <row r="76" spans="1:7" x14ac:dyDescent="0.3">
      <c r="A76" s="239" t="s">
        <v>248</v>
      </c>
      <c r="B76" s="240" t="s">
        <v>157</v>
      </c>
      <c r="C76" s="241">
        <f>3*6</f>
        <v>18</v>
      </c>
      <c r="D76" s="242"/>
      <c r="E76" s="242">
        <f t="shared" ref="E76:E82" si="4">C76*D76</f>
        <v>0</v>
      </c>
      <c r="F76" s="242">
        <f t="shared" ref="F76:F82" si="5">E76/30</f>
        <v>0</v>
      </c>
    </row>
    <row r="77" spans="1:7" x14ac:dyDescent="0.3">
      <c r="A77" s="244" t="s">
        <v>249</v>
      </c>
      <c r="B77" s="240" t="s">
        <v>255</v>
      </c>
      <c r="C77" s="241">
        <f>15*4</f>
        <v>60</v>
      </c>
      <c r="D77" s="242"/>
      <c r="E77" s="242">
        <f t="shared" si="4"/>
        <v>0</v>
      </c>
      <c r="F77" s="242">
        <f t="shared" si="5"/>
        <v>0</v>
      </c>
      <c r="G77" s="236" t="s">
        <v>259</v>
      </c>
    </row>
    <row r="78" spans="1:7" x14ac:dyDescent="0.3">
      <c r="A78" s="244" t="s">
        <v>250</v>
      </c>
      <c r="B78" s="240" t="s">
        <v>257</v>
      </c>
      <c r="C78" s="241">
        <f>3*3</f>
        <v>9</v>
      </c>
      <c r="D78" s="245"/>
      <c r="E78" s="242">
        <f t="shared" si="4"/>
        <v>0</v>
      </c>
      <c r="F78" s="242">
        <f t="shared" si="5"/>
        <v>0</v>
      </c>
    </row>
    <row r="79" spans="1:7" x14ac:dyDescent="0.3">
      <c r="A79" s="244" t="s">
        <v>251</v>
      </c>
      <c r="B79" s="240" t="s">
        <v>157</v>
      </c>
      <c r="C79" s="241">
        <f>2*3*6</f>
        <v>36</v>
      </c>
      <c r="D79" s="245"/>
      <c r="E79" s="242">
        <f t="shared" si="4"/>
        <v>0</v>
      </c>
      <c r="F79" s="242">
        <f t="shared" si="5"/>
        <v>0</v>
      </c>
    </row>
    <row r="80" spans="1:7" x14ac:dyDescent="0.3">
      <c r="A80" s="244" t="s">
        <v>252</v>
      </c>
      <c r="B80" s="240" t="s">
        <v>157</v>
      </c>
      <c r="C80" s="241">
        <f>6*3</f>
        <v>18</v>
      </c>
      <c r="D80" s="245"/>
      <c r="E80" s="245">
        <f t="shared" si="4"/>
        <v>0</v>
      </c>
      <c r="F80" s="245">
        <f t="shared" si="5"/>
        <v>0</v>
      </c>
    </row>
    <row r="81" spans="1:6" x14ac:dyDescent="0.3">
      <c r="A81" s="244" t="s">
        <v>253</v>
      </c>
      <c r="B81" s="240" t="s">
        <v>157</v>
      </c>
      <c r="C81" s="241">
        <f>6*3</f>
        <v>18</v>
      </c>
      <c r="D81" s="245"/>
      <c r="E81" s="245">
        <f t="shared" si="4"/>
        <v>0</v>
      </c>
      <c r="F81" s="245">
        <f t="shared" si="5"/>
        <v>0</v>
      </c>
    </row>
    <row r="82" spans="1:6" x14ac:dyDescent="0.3">
      <c r="A82" s="239" t="s">
        <v>254</v>
      </c>
      <c r="B82" s="240" t="s">
        <v>157</v>
      </c>
      <c r="C82" s="241">
        <f>2*6</f>
        <v>12</v>
      </c>
      <c r="D82" s="242"/>
      <c r="E82" s="242">
        <f t="shared" si="4"/>
        <v>0</v>
      </c>
      <c r="F82" s="242">
        <f t="shared" si="5"/>
        <v>0</v>
      </c>
    </row>
    <row r="83" spans="1:6" ht="16" customHeight="1" x14ac:dyDescent="0.3">
      <c r="A83" s="383" t="s">
        <v>258</v>
      </c>
      <c r="B83" s="384"/>
      <c r="C83" s="384"/>
      <c r="D83" s="385"/>
      <c r="E83" s="250">
        <f>SUM(E76:E82)</f>
        <v>0</v>
      </c>
      <c r="F83" s="250">
        <f>SUM(F76:F82)</f>
        <v>0</v>
      </c>
    </row>
  </sheetData>
  <mergeCells count="12">
    <mergeCell ref="A46:B46"/>
    <mergeCell ref="A83:D83"/>
    <mergeCell ref="A43:E43"/>
    <mergeCell ref="A1:F1"/>
    <mergeCell ref="A28:E28"/>
    <mergeCell ref="A29:D29"/>
    <mergeCell ref="A30:E30"/>
    <mergeCell ref="A31:E31"/>
    <mergeCell ref="A34:F34"/>
    <mergeCell ref="A58:D58"/>
    <mergeCell ref="A69:F69"/>
    <mergeCell ref="A64:F6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BB4A8-78BC-4B5C-A934-28FC6209914B}">
  <dimension ref="A1:D10"/>
  <sheetViews>
    <sheetView workbookViewId="0">
      <selection activeCell="C8" sqref="C8:C9"/>
    </sheetView>
  </sheetViews>
  <sheetFormatPr defaultColWidth="9.1796875" defaultRowHeight="13" x14ac:dyDescent="0.3"/>
  <cols>
    <col min="1" max="1" width="31.453125" style="2" customWidth="1"/>
    <col min="2" max="2" width="10.1796875" style="2" customWidth="1"/>
    <col min="3" max="3" width="16.81640625" style="2" customWidth="1"/>
    <col min="4" max="4" width="17.81640625" style="2" customWidth="1"/>
    <col min="5" max="16384" width="9.1796875" style="2"/>
  </cols>
  <sheetData>
    <row r="1" spans="1:4" x14ac:dyDescent="0.3">
      <c r="A1" s="398" t="s">
        <v>230</v>
      </c>
      <c r="B1" s="398"/>
      <c r="C1" s="398"/>
      <c r="D1" s="398"/>
    </row>
    <row r="2" spans="1:4" x14ac:dyDescent="0.3">
      <c r="A2" s="253" t="s">
        <v>215</v>
      </c>
      <c r="B2" s="253" t="s">
        <v>216</v>
      </c>
      <c r="C2" s="253" t="s">
        <v>153</v>
      </c>
      <c r="D2" s="253" t="s">
        <v>217</v>
      </c>
    </row>
    <row r="3" spans="1:4" x14ac:dyDescent="0.3">
      <c r="A3" s="254" t="s">
        <v>218</v>
      </c>
      <c r="B3" s="255">
        <v>4</v>
      </c>
      <c r="C3" s="256"/>
      <c r="D3" s="256">
        <f>C3*B3</f>
        <v>0</v>
      </c>
    </row>
    <row r="4" spans="1:4" x14ac:dyDescent="0.3">
      <c r="A4" s="398" t="s">
        <v>219</v>
      </c>
      <c r="B4" s="398"/>
      <c r="C4" s="398"/>
      <c r="D4" s="257">
        <f>D3/30</f>
        <v>0</v>
      </c>
    </row>
    <row r="6" spans="1:4" x14ac:dyDescent="0.3">
      <c r="A6" s="399" t="s">
        <v>242</v>
      </c>
      <c r="B6" s="399"/>
      <c r="C6" s="399"/>
      <c r="D6" s="399"/>
    </row>
    <row r="7" spans="1:4" x14ac:dyDescent="0.3">
      <c r="A7" s="255" t="s">
        <v>239</v>
      </c>
      <c r="B7" s="255" t="s">
        <v>216</v>
      </c>
      <c r="C7" s="255" t="s">
        <v>240</v>
      </c>
      <c r="D7" s="255" t="s">
        <v>241</v>
      </c>
    </row>
    <row r="8" spans="1:4" x14ac:dyDescent="0.3">
      <c r="A8" s="142" t="s">
        <v>243</v>
      </c>
      <c r="B8" s="255">
        <v>2</v>
      </c>
      <c r="C8" s="256"/>
      <c r="D8" s="256">
        <f>B8*C8</f>
        <v>0</v>
      </c>
    </row>
    <row r="9" spans="1:4" x14ac:dyDescent="0.3">
      <c r="A9" s="142" t="s">
        <v>244</v>
      </c>
      <c r="B9" s="255">
        <f>1*30</f>
        <v>30</v>
      </c>
      <c r="C9" s="256"/>
      <c r="D9" s="256">
        <f>B9*C9</f>
        <v>0</v>
      </c>
    </row>
    <row r="10" spans="1:4" x14ac:dyDescent="0.3">
      <c r="A10" s="398" t="s">
        <v>219</v>
      </c>
      <c r="B10" s="398"/>
      <c r="C10" s="398"/>
      <c r="D10" s="257">
        <f>(D8+D9)/30</f>
        <v>0</v>
      </c>
    </row>
  </sheetData>
  <mergeCells count="4">
    <mergeCell ref="A1:D1"/>
    <mergeCell ref="A4:C4"/>
    <mergeCell ref="A6:D6"/>
    <mergeCell ref="A10:C10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6EA6-6046-4067-9F52-E983016F1958}">
  <dimension ref="B1:G24"/>
  <sheetViews>
    <sheetView workbookViewId="0">
      <selection activeCell="D3" sqref="D3"/>
    </sheetView>
  </sheetViews>
  <sheetFormatPr defaultColWidth="9.1796875" defaultRowHeight="13" x14ac:dyDescent="0.3"/>
  <cols>
    <col min="1" max="1" width="3.1796875" style="2" customWidth="1"/>
    <col min="2" max="2" width="25.1796875" style="2" customWidth="1"/>
    <col min="3" max="3" width="18.81640625" style="2" customWidth="1"/>
    <col min="4" max="4" width="16.08984375" style="2" customWidth="1"/>
    <col min="5" max="5" width="18.1796875" style="2" customWidth="1"/>
    <col min="6" max="6" width="16.453125" style="2" customWidth="1"/>
    <col min="7" max="7" width="22.453125" style="2" customWidth="1"/>
    <col min="8" max="8" width="11.453125" style="2" customWidth="1"/>
    <col min="9" max="9" width="14.81640625" style="2" customWidth="1"/>
    <col min="10" max="10" width="13.81640625" style="2" customWidth="1"/>
    <col min="11" max="16384" width="9.1796875" style="2"/>
  </cols>
  <sheetData>
    <row r="1" spans="2:6" x14ac:dyDescent="0.3">
      <c r="B1" s="400" t="s">
        <v>274</v>
      </c>
      <c r="C1" s="400"/>
      <c r="D1" s="400"/>
      <c r="E1" s="400"/>
    </row>
    <row r="2" spans="2:6" x14ac:dyDescent="0.3">
      <c r="B2" s="142" t="s">
        <v>215</v>
      </c>
      <c r="C2" s="255" t="s">
        <v>216</v>
      </c>
      <c r="D2" s="142" t="s">
        <v>153</v>
      </c>
      <c r="E2" s="142" t="s">
        <v>207</v>
      </c>
    </row>
    <row r="3" spans="2:6" x14ac:dyDescent="0.3">
      <c r="B3" s="142" t="s">
        <v>221</v>
      </c>
      <c r="C3" s="258">
        <v>1</v>
      </c>
      <c r="D3" s="259"/>
      <c r="E3" s="259">
        <f>C3*D3</f>
        <v>0</v>
      </c>
    </row>
    <row r="5" spans="2:6" x14ac:dyDescent="0.3">
      <c r="D5" s="179"/>
      <c r="E5" s="260"/>
      <c r="F5" s="261"/>
    </row>
    <row r="6" spans="2:6" x14ac:dyDescent="0.3">
      <c r="D6" s="179"/>
      <c r="E6" s="260"/>
      <c r="F6" s="261"/>
    </row>
    <row r="7" spans="2:6" x14ac:dyDescent="0.3">
      <c r="D7" s="179"/>
      <c r="E7" s="260"/>
      <c r="F7" s="261"/>
    </row>
    <row r="8" spans="2:6" x14ac:dyDescent="0.3">
      <c r="D8" s="179"/>
      <c r="E8" s="260"/>
      <c r="F8" s="261"/>
    </row>
    <row r="9" spans="2:6" x14ac:dyDescent="0.3">
      <c r="D9" s="179"/>
      <c r="E9" s="260"/>
      <c r="F9" s="261"/>
    </row>
    <row r="10" spans="2:6" x14ac:dyDescent="0.3">
      <c r="D10" s="179"/>
      <c r="E10" s="260"/>
      <c r="F10" s="261"/>
    </row>
    <row r="11" spans="2:6" x14ac:dyDescent="0.3">
      <c r="F11" s="261"/>
    </row>
    <row r="12" spans="2:6" x14ac:dyDescent="0.3">
      <c r="F12" s="261"/>
    </row>
    <row r="15" spans="2:6" x14ac:dyDescent="0.3">
      <c r="D15" s="179"/>
      <c r="E15" s="91"/>
      <c r="F15" s="261"/>
    </row>
    <row r="16" spans="2:6" x14ac:dyDescent="0.3">
      <c r="D16" s="179"/>
      <c r="E16" s="91"/>
      <c r="F16" s="261"/>
    </row>
    <row r="17" spans="4:7" x14ac:dyDescent="0.3">
      <c r="D17" s="179"/>
      <c r="E17" s="91"/>
      <c r="F17" s="261"/>
    </row>
    <row r="18" spans="4:7" x14ac:dyDescent="0.3">
      <c r="D18" s="179"/>
      <c r="E18" s="91"/>
      <c r="F18" s="261"/>
    </row>
    <row r="19" spans="4:7" x14ac:dyDescent="0.3">
      <c r="D19" s="179"/>
      <c r="E19" s="91"/>
      <c r="F19" s="261"/>
    </row>
    <row r="20" spans="4:7" x14ac:dyDescent="0.3">
      <c r="D20" s="179"/>
      <c r="E20" s="91"/>
      <c r="F20" s="261"/>
    </row>
    <row r="21" spans="4:7" x14ac:dyDescent="0.3">
      <c r="D21" s="179"/>
      <c r="E21" s="91"/>
      <c r="F21" s="261"/>
    </row>
    <row r="22" spans="4:7" x14ac:dyDescent="0.3">
      <c r="D22" s="179"/>
      <c r="E22" s="91"/>
      <c r="F22" s="261"/>
    </row>
    <row r="23" spans="4:7" x14ac:dyDescent="0.3">
      <c r="F23" s="261"/>
      <c r="G23" s="262"/>
    </row>
    <row r="24" spans="4:7" x14ac:dyDescent="0.3">
      <c r="F24" s="261"/>
    </row>
  </sheetData>
  <mergeCells count="1">
    <mergeCell ref="B1:E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636EF504351448B9986C124EF840B" ma:contentTypeVersion="13" ma:contentTypeDescription="Crie um novo documento." ma:contentTypeScope="" ma:versionID="8b6513e23a091c0ed8545d6a34895674">
  <xsd:schema xmlns:xsd="http://www.w3.org/2001/XMLSchema" xmlns:xs="http://www.w3.org/2001/XMLSchema" xmlns:p="http://schemas.microsoft.com/office/2006/metadata/properties" xmlns:ns2="5f0ceaee-1c6d-4a1a-b2af-b88ea90adb8c" xmlns:ns3="13a03ff5-e5b4-47bc-8039-72b8b18bf603" targetNamespace="http://schemas.microsoft.com/office/2006/metadata/properties" ma:root="true" ma:fieldsID="af0c1cf4ef56af765982ed744584692e" ns2:_="" ns3:_="">
    <xsd:import namespace="5f0ceaee-1c6d-4a1a-b2af-b88ea90adb8c"/>
    <xsd:import namespace="13a03ff5-e5b4-47bc-8039-72b8b18bf6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ceaee-1c6d-4a1a-b2af-b88ea90adb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a03ff5-e5b4-47bc-8039-72b8b18bf60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B7ABC6-A444-41C7-AD40-A1FEE497C3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E4677E-7A2A-4E0E-BEB9-50E0F9CB77E3}">
  <ds:schemaRefs>
    <ds:schemaRef ds:uri="http://schemas.microsoft.com/office/2006/documentManagement/types"/>
    <ds:schemaRef ds:uri="http://purl.org/dc/elements/1.1/"/>
    <ds:schemaRef ds:uri="13a03ff5-e5b4-47bc-8039-72b8b18bf603"/>
    <ds:schemaRef ds:uri="http://schemas.openxmlformats.org/package/2006/metadata/core-properties"/>
    <ds:schemaRef ds:uri="5f0ceaee-1c6d-4a1a-b2af-b88ea90adb8c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D12CDA8-454E-49DD-BCF2-598BA9FC62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ceaee-1c6d-4a1a-b2af-b88ea90adb8c"/>
    <ds:schemaRef ds:uri="13a03ff5-e5b4-47bc-8039-72b8b18bf6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Materiais - Módulo 7</vt:lpstr>
      <vt:lpstr>Custos</vt:lpstr>
      <vt:lpstr>Salários</vt:lpstr>
      <vt:lpstr>Materiais e Medicamentos</vt:lpstr>
      <vt:lpstr>uniformes</vt:lpstr>
      <vt:lpstr>Desp adm</vt:lpstr>
      <vt:lpstr>Custos!Area_de_impressao</vt:lpstr>
      <vt:lpstr>'Materiais - Módulo 7'!Area_de_impressao</vt:lpstr>
      <vt:lpstr>salarios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Neves Pantaleao</dc:creator>
  <cp:keywords/>
  <dc:description/>
  <cp:lastModifiedBy>Luisa Filipe Faria</cp:lastModifiedBy>
  <cp:revision/>
  <cp:lastPrinted>2024-12-29T14:55:52Z</cp:lastPrinted>
  <dcterms:created xsi:type="dcterms:W3CDTF">2017-05-29T16:08:49Z</dcterms:created>
  <dcterms:modified xsi:type="dcterms:W3CDTF">2025-05-22T22:34:33Z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0x0101002E6636EF504351448B9986C124EF840B</vt:lpwstr>
  </property>
</Properties>
</file>