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edro.marques\Desktop\planilhas fabio\"/>
    </mc:Choice>
  </mc:AlternateContent>
  <bookViews>
    <workbookView xWindow="0" yWindow="0" windowWidth="28800" windowHeight="12315"/>
  </bookViews>
  <sheets>
    <sheet name="Table 1" sheetId="1" r:id="rId1"/>
  </sheets>
  <calcPr calcId="152511"/>
</workbook>
</file>

<file path=xl/calcChain.xml><?xml version="1.0" encoding="utf-8"?>
<calcChain xmlns="http://schemas.openxmlformats.org/spreadsheetml/2006/main">
  <c r="D170" i="1" l="1"/>
  <c r="D169" i="1"/>
  <c r="D171" i="1"/>
  <c r="D168" i="1"/>
  <c r="J411" i="1" l="1"/>
  <c r="J402" i="1"/>
  <c r="I380" i="1"/>
  <c r="G380" i="1"/>
  <c r="E380" i="1"/>
  <c r="D380" i="1"/>
  <c r="I377" i="1"/>
  <c r="G377" i="1"/>
  <c r="E377" i="1"/>
  <c r="D377" i="1"/>
  <c r="I376" i="1"/>
  <c r="G376" i="1"/>
  <c r="E376" i="1"/>
  <c r="D376" i="1"/>
  <c r="G114" i="1"/>
  <c r="D112" i="1"/>
  <c r="D113" i="1"/>
  <c r="D114" i="1"/>
  <c r="D111" i="1"/>
  <c r="E112" i="1"/>
  <c r="E114" i="1"/>
  <c r="I260" i="1"/>
  <c r="E274" i="1" s="1"/>
  <c r="D362" i="1"/>
  <c r="I354" i="1"/>
  <c r="I355" i="1"/>
  <c r="I356" i="1"/>
  <c r="I353" i="1"/>
  <c r="G355" i="1"/>
  <c r="G354" i="1"/>
  <c r="G356" i="1"/>
  <c r="G353" i="1"/>
  <c r="E354" i="1"/>
  <c r="E355" i="1"/>
  <c r="E356" i="1"/>
  <c r="E353" i="1"/>
  <c r="D354" i="1"/>
  <c r="D355" i="1"/>
  <c r="D356" i="1"/>
  <c r="D353" i="1"/>
  <c r="D349" i="1"/>
  <c r="D348" i="1"/>
  <c r="D347" i="1"/>
  <c r="E347" i="1" s="1"/>
  <c r="D346" i="1"/>
  <c r="E346" i="1" s="1"/>
  <c r="E348" i="1"/>
  <c r="E349" i="1"/>
  <c r="G342" i="1"/>
  <c r="G339" i="1"/>
  <c r="G340" i="1"/>
  <c r="G341" i="1"/>
  <c r="G338" i="1"/>
  <c r="D334" i="1"/>
  <c r="E334" i="1" s="1"/>
  <c r="D333" i="1"/>
  <c r="E333" i="1" s="1"/>
  <c r="D332" i="1"/>
  <c r="E332" i="1" s="1"/>
  <c r="D331" i="1"/>
  <c r="E331" i="1" s="1"/>
  <c r="I327" i="1"/>
  <c r="I322" i="1"/>
  <c r="E318" i="1"/>
  <c r="G308" i="1"/>
  <c r="G309" i="1"/>
  <c r="G310" i="1"/>
  <c r="G307" i="1"/>
  <c r="G311" i="1" s="1"/>
  <c r="I240" i="1"/>
  <c r="G169" i="1"/>
  <c r="G171" i="1"/>
  <c r="G168" i="1"/>
  <c r="I149" i="1"/>
  <c r="I150" i="1"/>
  <c r="I151" i="1"/>
  <c r="I148" i="1"/>
  <c r="D191" i="1" s="1"/>
  <c r="G191" i="1" s="1"/>
  <c r="M140" i="1"/>
  <c r="M141" i="1"/>
  <c r="M142" i="1"/>
  <c r="M139" i="1"/>
  <c r="G133" i="1"/>
  <c r="G134" i="1"/>
  <c r="G135" i="1"/>
  <c r="G132" i="1"/>
  <c r="G126" i="1"/>
  <c r="G127" i="1"/>
  <c r="G128" i="1"/>
  <c r="G125" i="1"/>
  <c r="G119" i="1"/>
  <c r="G120" i="1"/>
  <c r="G121" i="1"/>
  <c r="G118" i="1"/>
  <c r="D105" i="1"/>
  <c r="I105" i="1" s="1"/>
  <c r="D106" i="1"/>
  <c r="I106" i="1" s="1"/>
  <c r="E113" i="1" s="1"/>
  <c r="D107" i="1"/>
  <c r="I107" i="1" s="1"/>
  <c r="D104" i="1"/>
  <c r="I104" i="1" s="1"/>
  <c r="E111" i="1" s="1"/>
  <c r="I98" i="1"/>
  <c r="I99" i="1"/>
  <c r="I100" i="1"/>
  <c r="I97" i="1"/>
  <c r="D70" i="1"/>
  <c r="D39" i="1"/>
  <c r="G39" i="1" s="1"/>
  <c r="D32" i="1"/>
  <c r="G32" i="1" s="1"/>
  <c r="D53" i="1" s="1"/>
  <c r="D23" i="1"/>
  <c r="T23" i="1" s="1"/>
  <c r="D22" i="1"/>
  <c r="T22" i="1" s="1"/>
  <c r="D24" i="1"/>
  <c r="T24" i="1" s="1"/>
  <c r="D42" i="1" s="1"/>
  <c r="G42" i="1" s="1"/>
  <c r="D21" i="1"/>
  <c r="T21" i="1" s="1"/>
  <c r="D46" i="1" s="1"/>
  <c r="I46" i="1" s="1"/>
  <c r="G113" i="1" l="1"/>
  <c r="G112" i="1"/>
  <c r="E275" i="1"/>
  <c r="E276" i="1"/>
  <c r="E273" i="1"/>
  <c r="G53" i="1"/>
  <c r="G214" i="1"/>
  <c r="D194" i="1"/>
  <c r="G194" i="1" s="1"/>
  <c r="D192" i="1"/>
  <c r="G192" i="1" s="1"/>
  <c r="D35" i="1"/>
  <c r="G35" i="1" s="1"/>
  <c r="D49" i="1"/>
  <c r="I49" i="1" s="1"/>
  <c r="G56" i="1" s="1"/>
  <c r="D193" i="1"/>
  <c r="G193" i="1" s="1"/>
  <c r="D315" i="1"/>
  <c r="E315" i="1" s="1"/>
  <c r="D317" i="1"/>
  <c r="E317" i="1" s="1"/>
  <c r="D316" i="1"/>
  <c r="E316" i="1" s="1"/>
  <c r="E217" i="1"/>
  <c r="E56" i="1"/>
  <c r="E53" i="1"/>
  <c r="I53" i="1" s="1"/>
  <c r="E214" i="1"/>
  <c r="D48" i="1"/>
  <c r="I48" i="1" s="1"/>
  <c r="D41" i="1"/>
  <c r="G41" i="1" s="1"/>
  <c r="D34" i="1"/>
  <c r="G34" i="1" s="1"/>
  <c r="G111" i="1"/>
  <c r="D47" i="1"/>
  <c r="I47" i="1" s="1"/>
  <c r="D40" i="1"/>
  <c r="G40" i="1" s="1"/>
  <c r="D33" i="1"/>
  <c r="G33" i="1" s="1"/>
  <c r="D214" i="1"/>
  <c r="D217" i="1" l="1"/>
  <c r="D56" i="1"/>
  <c r="I56" i="1"/>
  <c r="G217" i="1"/>
  <c r="I217" i="1"/>
  <c r="D221" i="1"/>
  <c r="G221" i="1" s="1"/>
  <c r="G230" i="1" s="1"/>
  <c r="D74" i="1"/>
  <c r="G74" i="1" s="1"/>
  <c r="D88" i="1" s="1"/>
  <c r="D81" i="1"/>
  <c r="G81" i="1" s="1"/>
  <c r="D224" i="1"/>
  <c r="G224" i="1" s="1"/>
  <c r="G233" i="1" s="1"/>
  <c r="D77" i="1"/>
  <c r="G77" i="1" s="1"/>
  <c r="D91" i="1" s="1"/>
  <c r="D84" i="1"/>
  <c r="G84" i="1" s="1"/>
  <c r="G55" i="1"/>
  <c r="G216" i="1"/>
  <c r="E216" i="1"/>
  <c r="E55" i="1"/>
  <c r="I214" i="1"/>
  <c r="D55" i="1"/>
  <c r="D216" i="1"/>
  <c r="D54" i="1"/>
  <c r="D215" i="1"/>
  <c r="E54" i="1"/>
  <c r="E215" i="1"/>
  <c r="G54" i="1"/>
  <c r="G215" i="1"/>
  <c r="I55" i="1" l="1"/>
  <c r="D223" i="1" s="1"/>
  <c r="G223" i="1" s="1"/>
  <c r="G232" i="1" s="1"/>
  <c r="E91" i="1"/>
  <c r="D201" i="1"/>
  <c r="G201" i="1" s="1"/>
  <c r="D208" i="1" s="1"/>
  <c r="G208" i="1" s="1"/>
  <c r="E233" i="1" s="1"/>
  <c r="D178" i="1"/>
  <c r="G178" i="1" s="1"/>
  <c r="D185" i="1" s="1"/>
  <c r="G185" i="1" s="1"/>
  <c r="D233" i="1" s="1"/>
  <c r="I233" i="1" s="1"/>
  <c r="I215" i="1"/>
  <c r="D198" i="1"/>
  <c r="G198" i="1" s="1"/>
  <c r="D205" i="1" s="1"/>
  <c r="G205" i="1" s="1"/>
  <c r="E230" i="1" s="1"/>
  <c r="E88" i="1"/>
  <c r="G88" i="1" s="1"/>
  <c r="D175" i="1"/>
  <c r="G175" i="1" s="1"/>
  <c r="D182" i="1" s="1"/>
  <c r="G182" i="1" s="1"/>
  <c r="D230" i="1" s="1"/>
  <c r="I230" i="1" s="1"/>
  <c r="G91" i="1"/>
  <c r="I54" i="1"/>
  <c r="I216" i="1"/>
  <c r="I378" i="1" l="1"/>
  <c r="D269" i="1"/>
  <c r="D266" i="1"/>
  <c r="D378" i="1"/>
  <c r="D83" i="1"/>
  <c r="G83" i="1" s="1"/>
  <c r="G170" i="1" s="1"/>
  <c r="D76" i="1"/>
  <c r="G76" i="1" s="1"/>
  <c r="D90" i="1" s="1"/>
  <c r="G90" i="1" s="1"/>
  <c r="D222" i="1"/>
  <c r="G222" i="1" s="1"/>
  <c r="G231" i="1" s="1"/>
  <c r="D82" i="1"/>
  <c r="G82" i="1" s="1"/>
  <c r="D75" i="1"/>
  <c r="G75" i="1" s="1"/>
  <c r="D89" i="1" s="1"/>
  <c r="D200" i="1"/>
  <c r="G200" i="1" s="1"/>
  <c r="D207" i="1" s="1"/>
  <c r="G207" i="1" s="1"/>
  <c r="E232" i="1" s="1"/>
  <c r="D177" i="1"/>
  <c r="G177" i="1" s="1"/>
  <c r="D184" i="1" s="1"/>
  <c r="G184" i="1" s="1"/>
  <c r="D232" i="1" s="1"/>
  <c r="E90" i="1"/>
  <c r="G269" i="1" l="1"/>
  <c r="D276" i="1" s="1"/>
  <c r="G276" i="1" s="1"/>
  <c r="I276" i="1" s="1"/>
  <c r="D301" i="1" s="1"/>
  <c r="D285" i="1"/>
  <c r="G285" i="1" s="1"/>
  <c r="D292" i="1" s="1"/>
  <c r="G292" i="1" s="1"/>
  <c r="E301" i="1" s="1"/>
  <c r="G266" i="1"/>
  <c r="D273" i="1" s="1"/>
  <c r="G273" i="1" s="1"/>
  <c r="I273" i="1" s="1"/>
  <c r="D298" i="1" s="1"/>
  <c r="G298" i="1" s="1"/>
  <c r="D282" i="1"/>
  <c r="G282" i="1" s="1"/>
  <c r="D289" i="1" s="1"/>
  <c r="G289" i="1" s="1"/>
  <c r="E298" i="1" s="1"/>
  <c r="I232" i="1"/>
  <c r="D176" i="1"/>
  <c r="G176" i="1" s="1"/>
  <c r="D183" i="1" s="1"/>
  <c r="G183" i="1" s="1"/>
  <c r="D231" i="1" s="1"/>
  <c r="D199" i="1"/>
  <c r="G199" i="1" s="1"/>
  <c r="D206" i="1" s="1"/>
  <c r="G206" i="1" s="1"/>
  <c r="E231" i="1" s="1"/>
  <c r="E89" i="1"/>
  <c r="G89" i="1" s="1"/>
  <c r="D268" i="1" l="1"/>
  <c r="G378" i="1"/>
  <c r="G301" i="1"/>
  <c r="D379" i="1"/>
  <c r="D367" i="1"/>
  <c r="G367" i="1" s="1"/>
  <c r="D381" i="1" s="1"/>
  <c r="D382" i="1" s="1"/>
  <c r="D386" i="1" s="1"/>
  <c r="I231" i="1"/>
  <c r="D267" i="1" l="1"/>
  <c r="E378" i="1"/>
  <c r="D370" i="1"/>
  <c r="G370" i="1" s="1"/>
  <c r="I381" i="1" s="1"/>
  <c r="I379" i="1"/>
  <c r="G268" i="1"/>
  <c r="D275" i="1" s="1"/>
  <c r="G275" i="1" s="1"/>
  <c r="I275" i="1" s="1"/>
  <c r="D300" i="1" s="1"/>
  <c r="D284" i="1"/>
  <c r="G284" i="1" s="1"/>
  <c r="D291" i="1" s="1"/>
  <c r="G291" i="1" s="1"/>
  <c r="E300" i="1" s="1"/>
  <c r="G300" i="1" l="1"/>
  <c r="I382" i="1"/>
  <c r="I386" i="1" s="1"/>
  <c r="G267" i="1"/>
  <c r="D274" i="1" s="1"/>
  <c r="G274" i="1" s="1"/>
  <c r="I274" i="1" s="1"/>
  <c r="D299" i="1" s="1"/>
  <c r="D283" i="1"/>
  <c r="G283" i="1" s="1"/>
  <c r="D290" i="1" s="1"/>
  <c r="G290" i="1" s="1"/>
  <c r="E299" i="1" s="1"/>
  <c r="G299" i="1" l="1"/>
  <c r="D368" i="1"/>
  <c r="G368" i="1" s="1"/>
  <c r="E381" i="1" s="1"/>
  <c r="E379" i="1"/>
  <c r="D369" i="1"/>
  <c r="G369" i="1" s="1"/>
  <c r="G381" i="1" s="1"/>
  <c r="G379" i="1"/>
  <c r="G382" i="1" l="1"/>
  <c r="G386" i="1" s="1"/>
  <c r="E382" i="1"/>
  <c r="E386" i="1" s="1"/>
  <c r="D387" i="1" l="1"/>
  <c r="D388" i="1" s="1"/>
</calcChain>
</file>

<file path=xl/sharedStrings.xml><?xml version="1.0" encoding="utf-8"?>
<sst xmlns="http://schemas.openxmlformats.org/spreadsheetml/2006/main" count="1346" uniqueCount="516">
  <si>
    <r>
      <rPr>
        <b/>
        <sz val="6"/>
        <rFont val="Times New Roman"/>
        <family val="1"/>
      </rPr>
      <t>Ministério da Justiça Fundação Nacional do Índio Museu do Índio</t>
    </r>
  </si>
  <si>
    <r>
      <rPr>
        <b/>
        <sz val="4"/>
        <rFont val="Calibri"/>
        <family val="1"/>
      </rPr>
      <t xml:space="preserve">Planilha desenvolvida pelo servidor
</t>
    </r>
    <r>
      <rPr>
        <b/>
        <sz val="4"/>
        <rFont val="Calibri"/>
        <family val="1"/>
      </rPr>
      <t xml:space="preserve">Paulo Casali Serviço de Contratos e Licitações
</t>
    </r>
    <r>
      <rPr>
        <b/>
        <sz val="4"/>
        <rFont val="Calibri"/>
        <family val="1"/>
      </rPr>
      <t>SECOL 04/12/2020</t>
    </r>
  </si>
  <si>
    <r>
      <rPr>
        <sz val="9"/>
        <color rgb="FFFFFFFF"/>
        <rFont val="Times New Roman"/>
        <family val="1"/>
      </rPr>
      <t xml:space="preserve">PLANILHA DE CUSTOS E FORMAÇÃO DE PREÇOS
</t>
    </r>
    <r>
      <rPr>
        <sz val="9"/>
        <color rgb="FFFFFFFF"/>
        <rFont val="Times New Roman"/>
        <family val="1"/>
      </rPr>
      <t>MODELO DE FORMAÇÃO DE CUSTO MENSAL PARA UM EMPREGADO</t>
    </r>
  </si>
  <si>
    <r>
      <rPr>
        <sz val="6"/>
        <color rgb="FFFF0000"/>
        <rFont val="Times New Roman"/>
        <family val="1"/>
      </rPr>
      <t xml:space="preserve">* A planilha de custos e formação de preços é ferramenta de apoio à realização de estimativas da contratação e para a análise das propostas na fase de pregão e nas prorrogações contratuais.
</t>
    </r>
    <r>
      <rPr>
        <sz val="6"/>
        <color rgb="FFFF0000"/>
        <rFont val="Times New Roman"/>
        <family val="1"/>
      </rPr>
      <t xml:space="preserve">* O modelo disponibilizado na Instrução Normativa n° 5, de 26 de maio de 2017, é inspiracional, devendo ser adaptado pelo órgão ou entidade contratante às suas necessidades.
</t>
    </r>
    <r>
      <rPr>
        <sz val="6"/>
        <color rgb="FFFF0000"/>
        <rFont val="Times New Roman"/>
        <family val="1"/>
      </rPr>
      <t xml:space="preserve">*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t>
    </r>
    <r>
      <rPr>
        <sz val="6"/>
        <color rgb="FFFF0000"/>
        <rFont val="Times New Roman"/>
        <family val="1"/>
      </rPr>
      <t xml:space="preserve">* É responsábilidade do usuário que optar pela utilização deste modelo a conferência das fórmulas automatizadas em conformidade com as dispoções de CLT e CCT, para minimizar o risco de equívocos no cômputo das previsões financeiras.
</t>
    </r>
    <r>
      <rPr>
        <sz val="6"/>
        <color rgb="FFFF0000"/>
        <rFont val="Times New Roman"/>
        <family val="1"/>
      </rPr>
      <t>* Dúvidas sobre a metodologia de cálculo poderão ser esclarecidas com a leitura dos Cadernos Técnicos de divulgação de valores limites em: https://www.comprasgovernamentais.gov.br/index.php/cadernos-tecnicos-e-valores- limites.</t>
    </r>
  </si>
  <si>
    <r>
      <rPr>
        <b/>
        <sz val="6"/>
        <rFont val="Times New Roman"/>
        <family val="1"/>
      </rPr>
      <t>MÓDULO 1 - REMUNERAÇÃO</t>
    </r>
  </si>
  <si>
    <r>
      <rPr>
        <sz val="6"/>
        <color rgb="FFFF0000"/>
        <rFont val="Times New Roman"/>
        <family val="1"/>
      </rPr>
      <t xml:space="preserve">* A remuneração é definida no art. 457 da Consolidação das Leis do Trabalho.
</t>
    </r>
    <r>
      <rPr>
        <sz val="6"/>
        <color rgb="FFFF0000"/>
        <rFont val="Times New Roman"/>
        <family val="1"/>
      </rPr>
      <t>* É composta por Salário Base, Adicionais (noturno, de insalubridade ou periculosidade) e gratificações, quando houver.</t>
    </r>
  </si>
  <si>
    <r>
      <rPr>
        <b/>
        <sz val="6"/>
        <rFont val="Times New Roman"/>
        <family val="1"/>
      </rPr>
      <t>SALÁRIO BASE</t>
    </r>
  </si>
  <si>
    <r>
      <rPr>
        <sz val="6"/>
        <color rgb="FFFF0000"/>
        <rFont val="Times New Roman"/>
        <family val="1"/>
      </rPr>
      <t xml:space="preserve">* O Salário Base vem definido na Convenção Coletiva de Trabalho da categoria profissional a ser contratada para o objeto da prestação de serviço.
</t>
    </r>
    <r>
      <rPr>
        <sz val="6"/>
        <color rgb="FFFF0000"/>
        <rFont val="Times New Roman"/>
        <family val="1"/>
      </rPr>
      <t>* O contratante deverá observar se a CCT abrange o município de prestação de serviço e se está vigente.</t>
    </r>
  </si>
  <si>
    <r>
      <rPr>
        <b/>
        <sz val="6"/>
        <rFont val="Times New Roman"/>
        <family val="1"/>
      </rPr>
      <t>FUNÇÃO</t>
    </r>
  </si>
  <si>
    <r>
      <rPr>
        <b/>
        <sz val="6"/>
        <rFont val="Times New Roman"/>
        <family val="1"/>
      </rPr>
      <t>Insalubridade %</t>
    </r>
  </si>
  <si>
    <r>
      <rPr>
        <b/>
        <sz val="6"/>
        <rFont val="Times New Roman"/>
        <family val="1"/>
      </rPr>
      <t>Periculosidade %</t>
    </r>
  </si>
  <si>
    <r>
      <rPr>
        <b/>
        <sz val="6"/>
        <rFont val="Times New Roman"/>
        <family val="1"/>
      </rPr>
      <t>Trabalho Noturno %</t>
    </r>
  </si>
  <si>
    <r>
      <rPr>
        <b/>
        <sz val="6"/>
        <rFont val="Times New Roman"/>
        <family val="1"/>
      </rPr>
      <t>Servente</t>
    </r>
  </si>
  <si>
    <r>
      <rPr>
        <b/>
        <sz val="6"/>
        <rFont val="Times New Roman"/>
        <family val="1"/>
      </rPr>
      <t>Servente com Insalubridade</t>
    </r>
  </si>
  <si>
    <r>
      <rPr>
        <b/>
        <sz val="6"/>
        <rFont val="Times New Roman"/>
        <family val="1"/>
      </rPr>
      <t>Encarregado</t>
    </r>
  </si>
  <si>
    <r>
      <rPr>
        <b/>
        <sz val="6"/>
        <rFont val="Times New Roman"/>
        <family val="1"/>
      </rPr>
      <t>Copeiro</t>
    </r>
  </si>
  <si>
    <r>
      <rPr>
        <sz val="6"/>
        <color rgb="FFFF0000"/>
        <rFont val="Times New Roman"/>
        <family val="1"/>
      </rPr>
      <t xml:space="preserve">* Gratificação de função, quando houver, virá informada na Convenção Coletiva de Trabalho da categoria profissional a ser contratada.
</t>
    </r>
    <r>
      <rPr>
        <sz val="6"/>
        <color rgb="FFFF0000"/>
        <rFont val="Times New Roman"/>
        <family val="1"/>
      </rPr>
      <t xml:space="preserve">* O órgão contrantante deverá observar, além da existência de gratificação, se esta incidirá sobre os adicionais, devendo adaptar a planilha ao caso em concreto.
</t>
    </r>
    <r>
      <rPr>
        <sz val="6"/>
        <color rgb="FFFF0000"/>
        <rFont val="Times New Roman"/>
        <family val="1"/>
      </rPr>
      <t>*  Para o presente modelo foi considerada gratificação como percentual sobre o salário base e sem incidência sobre os adicionais (noturno, periculosidade ou insalubridade).</t>
    </r>
  </si>
  <si>
    <r>
      <rPr>
        <sz val="6"/>
        <color rgb="FFFF0000"/>
        <rFont val="Times New Roman"/>
        <family val="1"/>
      </rPr>
      <t xml:space="preserve">* Os adicionais de periculosidade ou insalubridade, em conformidade com os art. 192 e 193 da CLT, dependem da natureza do serviço a ser prestado.
</t>
    </r>
    <r>
      <rPr>
        <sz val="6"/>
        <color rgb="FFFF0000"/>
        <rFont val="Times New Roman"/>
        <family val="1"/>
      </rPr>
      <t>* O órgão contrantante deverá observar, além da existência de previsão em CLT, se há informações na Convenção Coletiva de Trabalho acerca dos adicionais, bem como seu percentual e a base de cálculo, devendo adaptar a planilha ao caso em concreto.</t>
    </r>
  </si>
  <si>
    <r>
      <rPr>
        <sz val="6"/>
        <color rgb="FFFF0000"/>
        <rFont val="Times New Roman"/>
        <family val="1"/>
      </rPr>
      <t xml:space="preserve">* O Adicional Noturno e a Hora Noturna Reduzida, conforme art. 73 da CLT, serão pagos entre 22h e 5h do dia seguinte, sem prorrogação quando da jornada 12x36h.
</t>
    </r>
    <r>
      <rPr>
        <sz val="6"/>
        <color rgb="FFFF0000"/>
        <rFont val="Times New Roman"/>
        <family val="1"/>
      </rPr>
      <t>*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t>
    </r>
  </si>
  <si>
    <r>
      <rPr>
        <b/>
        <sz val="6"/>
        <color rgb="FFFF0000"/>
        <rFont val="Times New Roman"/>
        <family val="1"/>
      </rPr>
      <t>Este quadro totaliza a remuneração devida ao trabalhador, conforme previsão da Consolidação das Leis do Trabalho e valores disponíveis na Convenção Coletiva para a categoria</t>
    </r>
  </si>
  <si>
    <r>
      <rPr>
        <b/>
        <sz val="6"/>
        <rFont val="Times New Roman"/>
        <family val="1"/>
      </rPr>
      <t>Categoria</t>
    </r>
  </si>
  <si>
    <r>
      <rPr>
        <b/>
        <sz val="6"/>
        <rFont val="Times New Roman"/>
        <family val="1"/>
      </rPr>
      <t>Salário Base</t>
    </r>
  </si>
  <si>
    <r>
      <rPr>
        <b/>
        <sz val="6"/>
        <rFont val="Times New Roman"/>
        <family val="1"/>
      </rPr>
      <t>Remuneração 1 (R$)</t>
    </r>
  </si>
  <si>
    <r>
      <rPr>
        <b/>
        <sz val="6"/>
        <rFont val="Times New Roman"/>
        <family val="1"/>
      </rPr>
      <t>Remuneração 2 (R$)</t>
    </r>
  </si>
  <si>
    <r>
      <rPr>
        <b/>
        <sz val="6"/>
        <rFont val="Times New Roman"/>
        <family val="1"/>
      </rPr>
      <t>Insalubridade</t>
    </r>
  </si>
  <si>
    <r>
      <rPr>
        <b/>
        <sz val="6"/>
        <rFont val="Times New Roman"/>
        <family val="1"/>
      </rPr>
      <t>Periculosidade</t>
    </r>
  </si>
  <si>
    <r>
      <rPr>
        <b/>
        <sz val="6"/>
        <rFont val="Times New Roman"/>
        <family val="1"/>
      </rPr>
      <t>Trabalho Noturno</t>
    </r>
  </si>
  <si>
    <r>
      <rPr>
        <b/>
        <sz val="6"/>
        <rFont val="Times New Roman"/>
        <family val="1"/>
      </rPr>
      <t>Total</t>
    </r>
  </si>
  <si>
    <r>
      <rPr>
        <sz val="6"/>
        <rFont val="Times New Roman"/>
        <family val="1"/>
      </rPr>
      <t>Servente</t>
    </r>
  </si>
  <si>
    <r>
      <rPr>
        <sz val="6"/>
        <rFont val="Times New Roman"/>
        <family val="1"/>
      </rPr>
      <t>Servente com Insalubridade</t>
    </r>
  </si>
  <si>
    <r>
      <rPr>
        <sz val="6"/>
        <rFont val="Times New Roman"/>
        <family val="1"/>
      </rPr>
      <t>Encarregado</t>
    </r>
  </si>
  <si>
    <r>
      <rPr>
        <sz val="6"/>
        <rFont val="Times New Roman"/>
        <family val="1"/>
      </rPr>
      <t>Copeiro</t>
    </r>
  </si>
  <si>
    <r>
      <rPr>
        <b/>
        <sz val="6"/>
        <rFont val="Times New Roman"/>
        <family val="1"/>
      </rPr>
      <t>MÓDULO 2 - ENCARGOS E BENEFÍCIOS (ANUAIS, MENSAIS E DIÁRIOS)</t>
    </r>
  </si>
  <si>
    <r>
      <rPr>
        <b/>
        <sz val="6"/>
        <rFont val="Times New Roman"/>
        <family val="1"/>
      </rPr>
      <t>SUBMÓDULO 2.1 – 13° SALÁRIO, FÉRIAS E ADICIONAL DE FÉRIAS</t>
    </r>
  </si>
  <si>
    <r>
      <rPr>
        <b/>
        <sz val="6"/>
        <rFont val="Times New Roman"/>
        <family val="1"/>
      </rPr>
      <t>13° SALÁRIO - Previsto no Decreto 57.155, de 1965.</t>
    </r>
  </si>
  <si>
    <r>
      <rPr>
        <b/>
        <sz val="6"/>
        <rFont val="Times New Roman"/>
        <family val="1"/>
      </rPr>
      <t>Base de cálculo</t>
    </r>
  </si>
  <si>
    <r>
      <rPr>
        <b/>
        <sz val="6"/>
        <rFont val="Times New Roman"/>
        <family val="1"/>
      </rPr>
      <t xml:space="preserve">Provisionamento
</t>
    </r>
    <r>
      <rPr>
        <b/>
        <sz val="6"/>
        <rFont val="Times New Roman"/>
        <family val="1"/>
      </rPr>
      <t>Mensal</t>
    </r>
  </si>
  <si>
    <r>
      <rPr>
        <b/>
        <sz val="6"/>
        <rFont val="Times New Roman"/>
        <family val="1"/>
      </rPr>
      <t>Valor</t>
    </r>
  </si>
  <si>
    <r>
      <rPr>
        <b/>
        <sz val="6"/>
        <rFont val="Times New Roman"/>
        <family val="1"/>
      </rPr>
      <t>FÉRIAS - Previsto no art. 7° da Constituição Federal</t>
    </r>
  </si>
  <si>
    <r>
      <rPr>
        <b/>
        <sz val="6"/>
        <rFont val="Times New Roman"/>
        <family val="1"/>
      </rPr>
      <t>ADICIONAL DE FÉRIAS - 1/3 CONSTITUCIONAL</t>
    </r>
  </si>
  <si>
    <r>
      <rPr>
        <b/>
        <sz val="6"/>
        <rFont val="Times New Roman"/>
        <family val="1"/>
      </rPr>
      <t>Alíquota Adicional</t>
    </r>
  </si>
  <si>
    <r>
      <rPr>
        <b/>
        <sz val="6"/>
        <rFont val="Times New Roman"/>
        <family val="1"/>
      </rPr>
      <t>13° Salário</t>
    </r>
  </si>
  <si>
    <r>
      <rPr>
        <b/>
        <sz val="6"/>
        <rFont val="Times New Roman"/>
        <family val="1"/>
      </rPr>
      <t>Férias</t>
    </r>
  </si>
  <si>
    <r>
      <rPr>
        <b/>
        <sz val="6"/>
        <rFont val="Times New Roman"/>
        <family val="1"/>
      </rPr>
      <t>1/3 Constitucional</t>
    </r>
  </si>
  <si>
    <r>
      <rPr>
        <b/>
        <sz val="6"/>
        <rFont val="Times New Roman"/>
        <family val="1"/>
      </rPr>
      <t>SUBMÓDULO 2.2 - ENCARGOS PREVIDENCIÁRIOS E FGTS</t>
    </r>
  </si>
  <si>
    <r>
      <rPr>
        <sz val="6"/>
        <color rgb="FFFF0000"/>
        <rFont val="Times New Roman"/>
        <family val="1"/>
      </rPr>
      <t xml:space="preserve">* Previsto no art. 195 da Constituição Federal.
</t>
    </r>
    <r>
      <rPr>
        <sz val="6"/>
        <color rgb="FFFF0000"/>
        <rFont val="Times New Roman"/>
        <family val="1"/>
      </rPr>
      <t>* Os percentuais informados não são taxativos e deverão observar o enquadramento real das empresas prestadoras de serviço, em especial no que diz respeito ao SAT-GIIL/RAT.</t>
    </r>
  </si>
  <si>
    <r>
      <rPr>
        <b/>
        <sz val="6"/>
        <rFont val="Times New Roman"/>
        <family val="1"/>
      </rPr>
      <t>COMPOSIÇÃO DO GPS E FGTS</t>
    </r>
  </si>
  <si>
    <r>
      <rPr>
        <b/>
        <sz val="6"/>
        <rFont val="Times New Roman"/>
        <family val="1"/>
      </rPr>
      <t>Encargos</t>
    </r>
  </si>
  <si>
    <r>
      <rPr>
        <b/>
        <sz val="6"/>
        <rFont val="Times New Roman"/>
        <family val="1"/>
      </rPr>
      <t>Percentual</t>
    </r>
  </si>
  <si>
    <r>
      <rPr>
        <sz val="6"/>
        <rFont val="Times New Roman"/>
        <family val="1"/>
      </rPr>
      <t>INSS - empregador</t>
    </r>
  </si>
  <si>
    <r>
      <rPr>
        <sz val="6"/>
        <rFont val="Times New Roman"/>
        <family val="1"/>
      </rPr>
      <t>Salário-Educação</t>
    </r>
  </si>
  <si>
    <r>
      <rPr>
        <sz val="6"/>
        <rFont val="Times New Roman"/>
        <family val="1"/>
      </rPr>
      <t>SAT</t>
    </r>
  </si>
  <si>
    <r>
      <rPr>
        <sz val="6"/>
        <rFont val="Times New Roman"/>
        <family val="1"/>
      </rPr>
      <t>SESC</t>
    </r>
  </si>
  <si>
    <r>
      <rPr>
        <sz val="6"/>
        <rFont val="Times New Roman"/>
        <family val="1"/>
      </rPr>
      <t>SENAC</t>
    </r>
  </si>
  <si>
    <r>
      <rPr>
        <sz val="6"/>
        <rFont val="Times New Roman"/>
        <family val="1"/>
      </rPr>
      <t>SEBRAE</t>
    </r>
  </si>
  <si>
    <r>
      <rPr>
        <sz val="6"/>
        <rFont val="Times New Roman"/>
        <family val="1"/>
      </rPr>
      <t>INCRA</t>
    </r>
  </si>
  <si>
    <r>
      <rPr>
        <sz val="6"/>
        <rFont val="Times New Roman"/>
        <family val="1"/>
      </rPr>
      <t>FGTS</t>
    </r>
  </si>
  <si>
    <r>
      <rPr>
        <b/>
        <sz val="6"/>
        <rFont val="Times New Roman"/>
        <family val="1"/>
      </rPr>
      <t>TOTAL</t>
    </r>
  </si>
  <si>
    <r>
      <rPr>
        <b/>
        <sz val="6"/>
        <rFont val="Times New Roman"/>
        <family val="1"/>
      </rPr>
      <t>GPS - GUIA DA PREVIDÊNCIA SOCIAL</t>
    </r>
  </si>
  <si>
    <r>
      <rPr>
        <b/>
        <sz val="6"/>
        <rFont val="Times New Roman"/>
        <family val="1"/>
      </rPr>
      <t>FGTS - FUNDO DE GARANTIA POR TEMPO DE SERVIÇO</t>
    </r>
  </si>
  <si>
    <r>
      <rPr>
        <b/>
        <sz val="6"/>
        <rFont val="Times New Roman"/>
        <family val="1"/>
      </rPr>
      <t>GPS</t>
    </r>
  </si>
  <si>
    <r>
      <rPr>
        <b/>
        <sz val="6"/>
        <rFont val="Times New Roman"/>
        <family val="1"/>
      </rPr>
      <t>FGTS</t>
    </r>
  </si>
  <si>
    <r>
      <rPr>
        <b/>
        <sz val="6"/>
        <rFont val="Times New Roman"/>
        <family val="1"/>
      </rPr>
      <t>SUBMÓDULO 2.3 - BENEFÍCIOS MENSAIS E DIÁRIOS</t>
    </r>
  </si>
  <si>
    <r>
      <rPr>
        <sz val="6"/>
        <color rgb="FFFF0000"/>
        <rFont val="Times New Roman"/>
        <family val="1"/>
      </rPr>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
</t>
    </r>
    <r>
      <rPr>
        <b/>
        <sz val="6"/>
        <rFont val="Times New Roman"/>
        <family val="1"/>
      </rPr>
      <t>VALE TRANSPORTE</t>
    </r>
  </si>
  <si>
    <r>
      <rPr>
        <b/>
        <sz val="6"/>
        <rFont val="Times New Roman"/>
        <family val="1"/>
      </rPr>
      <t>CUSTO DA PASSAGEM</t>
    </r>
  </si>
  <si>
    <r>
      <rPr>
        <b/>
        <sz val="6"/>
        <rFont val="Times New Roman"/>
        <family val="1"/>
      </rPr>
      <t>Vr. Unitário</t>
    </r>
  </si>
  <si>
    <r>
      <rPr>
        <b/>
        <sz val="6"/>
        <rFont val="Times New Roman"/>
        <family val="1"/>
      </rPr>
      <t>Vales por dia</t>
    </r>
  </si>
  <si>
    <r>
      <rPr>
        <b/>
        <sz val="6"/>
        <rFont val="Times New Roman"/>
        <family val="1"/>
      </rPr>
      <t xml:space="preserve">Dias efetivamente
</t>
    </r>
    <r>
      <rPr>
        <b/>
        <sz val="6"/>
        <rFont val="Times New Roman"/>
        <family val="1"/>
      </rPr>
      <t>trabalhados</t>
    </r>
  </si>
  <si>
    <r>
      <rPr>
        <b/>
        <sz val="6"/>
        <rFont val="Times New Roman"/>
        <family val="1"/>
      </rPr>
      <t>Custo total</t>
    </r>
  </si>
  <si>
    <r>
      <rPr>
        <b/>
        <sz val="6"/>
        <rFont val="Times New Roman"/>
        <family val="1"/>
      </rPr>
      <t>DESCONTO DO VALE TRANSPORTE</t>
    </r>
  </si>
  <si>
    <r>
      <rPr>
        <b/>
        <sz val="6"/>
        <rFont val="Times New Roman"/>
        <family val="1"/>
      </rPr>
      <t>Proporcionalidade</t>
    </r>
  </si>
  <si>
    <r>
      <rPr>
        <b/>
        <sz val="6"/>
        <rFont val="Times New Roman"/>
        <family val="1"/>
      </rPr>
      <t>Desconto</t>
    </r>
  </si>
  <si>
    <r>
      <rPr>
        <b/>
        <sz val="6"/>
        <rFont val="Times New Roman"/>
        <family val="1"/>
      </rPr>
      <t>CUSTO EFETIVO DO VALE TRANSPORTE</t>
    </r>
  </si>
  <si>
    <r>
      <rPr>
        <b/>
        <sz val="6"/>
        <rFont val="Times New Roman"/>
        <family val="1"/>
      </rPr>
      <t>Valor do desconto</t>
    </r>
  </si>
  <si>
    <r>
      <rPr>
        <b/>
        <sz val="6"/>
        <rFont val="Times New Roman"/>
        <family val="1"/>
      </rPr>
      <t>Custo efetivo</t>
    </r>
  </si>
  <si>
    <r>
      <rPr>
        <b/>
        <sz val="6"/>
        <rFont val="Times New Roman"/>
        <family val="1"/>
      </rPr>
      <t>VALE ALIMENTAÇÃO/REFEIÇÃO</t>
    </r>
  </si>
  <si>
    <r>
      <rPr>
        <b/>
        <sz val="6"/>
        <rFont val="Times New Roman"/>
        <family val="1"/>
      </rPr>
      <t>Valor diário</t>
    </r>
  </si>
  <si>
    <r>
      <rPr>
        <b/>
        <sz val="6"/>
        <rFont val="Times New Roman"/>
        <family val="1"/>
      </rPr>
      <t>Dias efetivamente trabalhados</t>
    </r>
  </si>
  <si>
    <r>
      <rPr>
        <b/>
        <sz val="6"/>
        <rFont val="Times New Roman"/>
        <family val="1"/>
      </rPr>
      <t>DESCONTO DO VALE ALIMENTAÇÃO/REFEIÇÃO</t>
    </r>
  </si>
  <si>
    <r>
      <rPr>
        <b/>
        <sz val="6"/>
        <rFont val="Times New Roman"/>
        <family val="1"/>
      </rPr>
      <t>CUSTO EFETIVO DO VALE ALIMENTAÇÃO/REFEIÇÃO</t>
    </r>
  </si>
  <si>
    <r>
      <rPr>
        <b/>
        <sz val="6"/>
        <rFont val="Times New Roman"/>
        <family val="1"/>
      </rPr>
      <t>Aux Transporte</t>
    </r>
  </si>
  <si>
    <r>
      <rPr>
        <b/>
        <sz val="6"/>
        <rFont val="Times New Roman"/>
        <family val="1"/>
      </rPr>
      <t>Aux Alimentação</t>
    </r>
  </si>
  <si>
    <r>
      <rPr>
        <b/>
        <sz val="6"/>
        <rFont val="Times New Roman"/>
        <family val="1"/>
      </rPr>
      <t>nefício Social Familiar (</t>
    </r>
  </si>
  <si>
    <r>
      <rPr>
        <b/>
        <sz val="6"/>
        <rFont val="Times New Roman"/>
        <family val="1"/>
      </rPr>
      <t>Benefício Abono (R$)</t>
    </r>
  </si>
  <si>
    <r>
      <rPr>
        <b/>
        <sz val="6"/>
        <rFont val="Times New Roman"/>
        <family val="1"/>
      </rPr>
      <t>Submódulo 2.1</t>
    </r>
  </si>
  <si>
    <r>
      <rPr>
        <b/>
        <sz val="6"/>
        <rFont val="Times New Roman"/>
        <family val="1"/>
      </rPr>
      <t>Submódulo 2.2</t>
    </r>
  </si>
  <si>
    <r>
      <rPr>
        <b/>
        <sz val="6"/>
        <rFont val="Times New Roman"/>
        <family val="1"/>
      </rPr>
      <t>Submódulo 2.3</t>
    </r>
  </si>
  <si>
    <r>
      <rPr>
        <b/>
        <sz val="6"/>
        <rFont val="Times New Roman"/>
        <family val="1"/>
      </rPr>
      <t>MÓDULO 3 - PROVISÃO PARA RESCISÃO</t>
    </r>
  </si>
  <si>
    <r>
      <rPr>
        <sz val="6"/>
        <color rgb="FFFF0000"/>
        <rFont val="Times New Roman"/>
        <family val="1"/>
      </rPr>
      <t xml:space="preserve">* Este módulo destina-se a calcular o custo de possível desligamento de um empregado vinculado ao contrato de prestação de seviços.
</t>
    </r>
    <r>
      <rPr>
        <sz val="6"/>
        <color rgb="FFFF0000"/>
        <rFont val="Times New Roman"/>
        <family val="1"/>
      </rPr>
      <t>* Na metodologia Seges calcula-se uma probabilidade de ocorrência, por tipos de desligamentos, como fator de ponderação do custo total.</t>
    </r>
  </si>
  <si>
    <r>
      <rPr>
        <b/>
        <sz val="6"/>
        <rFont val="Times New Roman"/>
        <family val="1"/>
      </rPr>
      <t>PERCENTUAIS POR TIPO DE DESLIGAMENTO</t>
    </r>
  </si>
  <si>
    <r>
      <rPr>
        <sz val="4"/>
        <rFont val="Times New Roman"/>
        <family val="1"/>
      </rPr>
      <t>* Valores retirados do CAGED</t>
    </r>
  </si>
  <si>
    <r>
      <rPr>
        <b/>
        <sz val="6"/>
        <rFont val="Times New Roman"/>
        <family val="1"/>
      </rPr>
      <t>Tipos</t>
    </r>
  </si>
  <si>
    <r>
      <rPr>
        <sz val="6"/>
        <rFont val="Times New Roman"/>
        <family val="1"/>
      </rPr>
      <t xml:space="preserve">Demissão
</t>
    </r>
    <r>
      <rPr>
        <sz val="6"/>
        <rFont val="Times New Roman"/>
        <family val="1"/>
      </rPr>
      <t>SEM  justa Causa</t>
    </r>
  </si>
  <si>
    <r>
      <rPr>
        <sz val="6"/>
        <rFont val="Times New Roman"/>
        <family val="1"/>
      </rPr>
      <t xml:space="preserve">SEM justa Causa
</t>
    </r>
    <r>
      <rPr>
        <sz val="6"/>
        <rFont val="Times New Roman"/>
        <family val="1"/>
      </rPr>
      <t>AP INDENIZADO</t>
    </r>
  </si>
  <si>
    <r>
      <rPr>
        <sz val="6"/>
        <rFont val="Times New Roman"/>
        <family val="1"/>
      </rPr>
      <t>Percentual API</t>
    </r>
  </si>
  <si>
    <r>
      <rPr>
        <sz val="6"/>
        <rFont val="Times New Roman"/>
        <family val="1"/>
      </rPr>
      <t xml:space="preserve">SEM justa Causa
</t>
    </r>
    <r>
      <rPr>
        <sz val="6"/>
        <rFont val="Times New Roman"/>
        <family val="1"/>
      </rPr>
      <t>AP TRABALHADO</t>
    </r>
  </si>
  <si>
    <r>
      <rPr>
        <sz val="6"/>
        <rFont val="Times New Roman"/>
        <family val="1"/>
      </rPr>
      <t>Percentual APT</t>
    </r>
  </si>
  <si>
    <r>
      <rPr>
        <sz val="6"/>
        <rFont val="Times New Roman"/>
        <family val="1"/>
      </rPr>
      <t xml:space="preserve">Demissão
</t>
    </r>
    <r>
      <rPr>
        <sz val="6"/>
        <rFont val="Times New Roman"/>
        <family val="1"/>
      </rPr>
      <t>COM  justa Causa</t>
    </r>
  </si>
  <si>
    <r>
      <rPr>
        <sz val="4"/>
        <rFont val="Times New Roman"/>
        <family val="1"/>
      </rPr>
      <t xml:space="preserve">* Valores retirados do CAGED
</t>
    </r>
    <r>
      <rPr>
        <sz val="4"/>
        <rFont val="Times New Roman"/>
        <family val="1"/>
      </rPr>
      <t>* Valores retirados do CAGED</t>
    </r>
  </si>
  <si>
    <r>
      <rPr>
        <sz val="6"/>
        <rFont val="Times New Roman"/>
        <family val="1"/>
      </rPr>
      <t>Desligamentos OUTROS TIPOS</t>
    </r>
  </si>
  <si>
    <r>
      <rPr>
        <b/>
        <sz val="6"/>
        <rFont val="Times New Roman"/>
        <family val="1"/>
      </rPr>
      <t>SUBMÓDULO 3.1 - AVISO PRÉVIO INDENIZADO</t>
    </r>
  </si>
  <si>
    <r>
      <rPr>
        <sz val="6"/>
        <color rgb="FFFF0000"/>
        <rFont val="Times New Roman"/>
        <family val="1"/>
      </rPr>
      <t>* Quando ocorrer a demissão de uma trabalhador e a empresa não conceder prazo de aviso prévio, o trabalhador terá direito a receber o salário referente ao mês completo, conforme dispõe o art. 487 § 1º da CLT.</t>
    </r>
  </si>
  <si>
    <r>
      <rPr>
        <b/>
        <sz val="6"/>
        <rFont val="Times New Roman"/>
        <family val="1"/>
      </rPr>
      <t>AVISO PRÉVIO INDENIZADO</t>
    </r>
  </si>
  <si>
    <r>
      <rPr>
        <b/>
        <sz val="6"/>
        <rFont val="Times New Roman"/>
        <family val="1"/>
      </rPr>
      <t>MULTA DO FGTS E CONTRIBUIÇÃO SOCIAL SOBRE O AVISO PRÉVIO INDENIZADO</t>
    </r>
  </si>
  <si>
    <r>
      <rPr>
        <b/>
        <sz val="6"/>
        <rFont val="Times New Roman"/>
        <family val="1"/>
      </rPr>
      <t xml:space="preserve">Percentual da
</t>
    </r>
    <r>
      <rPr>
        <b/>
        <sz val="6"/>
        <rFont val="Times New Roman"/>
        <family val="1"/>
      </rPr>
      <t>Multa</t>
    </r>
  </si>
  <si>
    <r>
      <rPr>
        <b/>
        <sz val="6"/>
        <rFont val="Times New Roman"/>
        <family val="1"/>
      </rPr>
      <t>SUBMÓDULO 3.1 - CUSTO DO AVISO PRÉVIO INDENIZADO</t>
    </r>
  </si>
  <si>
    <r>
      <rPr>
        <b/>
        <sz val="6"/>
        <rFont val="Times New Roman"/>
        <family val="1"/>
      </rPr>
      <t>SUBMÓDULO 3.2 - AVISO PRÉVIO TRABALHADO</t>
    </r>
  </si>
  <si>
    <r>
      <rPr>
        <sz val="6"/>
        <color rgb="FFFF0000"/>
        <rFont val="Times New Roman"/>
        <family val="1"/>
      </rPr>
      <t>* Quando ocorrer a demissão de um trabalhador com aviso prévio, o trabalhador cumprirá os dias em atividade, e terá direito a receber o salário referente ao mês completo, conforme dispõe o art. 487 § 1º da CLT.</t>
    </r>
  </si>
  <si>
    <r>
      <rPr>
        <b/>
        <sz val="6"/>
        <rFont val="Times New Roman"/>
        <family val="1"/>
      </rPr>
      <t>AVISO PRÉVIO TRABALHADO</t>
    </r>
  </si>
  <si>
    <r>
      <rPr>
        <b/>
        <sz val="6"/>
        <rFont val="Times New Roman"/>
        <family val="1"/>
      </rPr>
      <t>MULTA DO FGTS E CONTRIBUIÇÃO SOCIAL SOBRE O AVISO PRÉVIO TRABALHADO</t>
    </r>
  </si>
  <si>
    <r>
      <rPr>
        <b/>
        <sz val="6"/>
        <rFont val="Times New Roman"/>
        <family val="1"/>
      </rPr>
      <t>SUBMÓDULO 3.2 - CUSTO DO AVISO PRÉVIO TRABALHADO</t>
    </r>
  </si>
  <si>
    <r>
      <rPr>
        <b/>
        <sz val="6"/>
        <rFont val="Times New Roman"/>
        <family val="1"/>
      </rPr>
      <t>SUBMÓDULO 3.3 - DEMISSÃO POR JUSTA CAUSA</t>
    </r>
  </si>
  <si>
    <r>
      <rPr>
        <sz val="6"/>
        <color rgb="FFFF0000"/>
        <rFont val="Times New Roman"/>
        <family val="1"/>
      </rPr>
      <t xml:space="preserve">*Na hipotese de demissão por justa causa o empregado perde o direito ao pagamento de 13° salário, férias e adicional de férias, como previsto no parágrafo único do art. 146 da CLT.
</t>
    </r>
    <r>
      <rPr>
        <sz val="6"/>
        <color rgb="FFFF0000"/>
        <rFont val="Times New Roman"/>
        <family val="1"/>
      </rPr>
      <t xml:space="preserve">* Para estes casos,  na metodologia Seges, haverá o desconto dos valores que, por tratar-se de provisão mensal, deverão ser reduzidos da fatura da empresa contratada.
</t>
    </r>
    <r>
      <rPr>
        <sz val="6"/>
        <color rgb="FFFF0000"/>
        <rFont val="Times New Roman"/>
        <family val="1"/>
      </rPr>
      <t>* Igualmente, o cômputo de custos com demissão por justa causa considera a probabilidade de ocorrência desta para provisionamento.</t>
    </r>
  </si>
  <si>
    <r>
      <rPr>
        <b/>
        <sz val="6"/>
        <rFont val="Times New Roman"/>
        <family val="1"/>
      </rPr>
      <t>BASE DE CÁLCULO PARA DEMISSÃO POR JUSTA CAUSA</t>
    </r>
  </si>
  <si>
    <r>
      <rPr>
        <b/>
        <sz val="6"/>
        <rFont val="Times New Roman"/>
        <family val="1"/>
      </rPr>
      <t xml:space="preserve">Valor provisionado do
</t>
    </r>
    <r>
      <rPr>
        <b/>
        <sz val="6"/>
        <rFont val="Times New Roman"/>
        <family val="1"/>
      </rPr>
      <t>13º Salário</t>
    </r>
  </si>
  <si>
    <r>
      <rPr>
        <b/>
        <sz val="6"/>
        <rFont val="Times New Roman"/>
        <family val="1"/>
      </rPr>
      <t xml:space="preserve">Valor provisionado das
</t>
    </r>
    <r>
      <rPr>
        <b/>
        <sz val="6"/>
        <rFont val="Times New Roman"/>
        <family val="1"/>
      </rPr>
      <t>Férias</t>
    </r>
  </si>
  <si>
    <r>
      <rPr>
        <b/>
        <sz val="6"/>
        <rFont val="Times New Roman"/>
        <family val="1"/>
      </rPr>
      <t xml:space="preserve">Valor provisionado do
</t>
    </r>
    <r>
      <rPr>
        <b/>
        <sz val="6"/>
        <rFont val="Times New Roman"/>
        <family val="1"/>
      </rPr>
      <t>Adicional de Férias</t>
    </r>
  </si>
  <si>
    <r>
      <rPr>
        <b/>
        <sz val="6"/>
        <rFont val="Times New Roman"/>
        <family val="1"/>
      </rPr>
      <t>SUBMÓDULO 3.3 - CUSTO DA DEMISSÃO COM JUSTA CAUSA</t>
    </r>
  </si>
  <si>
    <r>
      <rPr>
        <b/>
        <sz val="6"/>
        <rFont val="Times New Roman"/>
        <family val="1"/>
      </rPr>
      <t>Base de Cálculo</t>
    </r>
  </si>
  <si>
    <r>
      <rPr>
        <b/>
        <sz val="6"/>
        <rFont val="Times New Roman"/>
        <family val="1"/>
      </rPr>
      <t>Submódulo 3.1</t>
    </r>
  </si>
  <si>
    <r>
      <rPr>
        <b/>
        <sz val="6"/>
        <rFont val="Times New Roman"/>
        <family val="1"/>
      </rPr>
      <t>Submódulo 3.2</t>
    </r>
  </si>
  <si>
    <r>
      <rPr>
        <b/>
        <sz val="6"/>
        <rFont val="Times New Roman"/>
        <family val="1"/>
      </rPr>
      <t>Submódulo 3.3</t>
    </r>
  </si>
  <si>
    <r>
      <rPr>
        <b/>
        <sz val="6"/>
        <rFont val="Times New Roman"/>
        <family val="1"/>
      </rPr>
      <t>MÓDULO 4 - CUSTO DE REPOSIÇÃO DO PROFISSIONAL AUSENTE</t>
    </r>
  </si>
  <si>
    <r>
      <rPr>
        <sz val="6"/>
        <color rgb="FFFF0000"/>
        <rFont val="Times New Roman"/>
        <family val="1"/>
      </rPr>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t>
    </r>
    <r>
      <rPr>
        <sz val="6"/>
        <color rgb="FFFF0000"/>
        <rFont val="Times New Roman"/>
        <family val="1"/>
      </rPr>
      <t xml:space="preserve">* Na metodologia Seges utiliza-se uma probabilidade de ocorrência, mediante estatísticas da Relação Anual de Informações Sociais-2016 (RAIS/MTE), da Pesquisa Nacional por Amostra de Domicílios-2016 (PNAD/IBGE), do Registro Civil (IBGE)-2016.
</t>
    </r>
    <r>
      <rPr>
        <sz val="6"/>
        <color rgb="FFFF0000"/>
        <rFont val="Times New Roman"/>
        <family val="1"/>
      </rPr>
      <t xml:space="preserve">* São computados, então, a probabilidade de dias de ausência para cobertura, conforme escala de trabalho mensal.
</t>
    </r>
    <r>
      <rPr>
        <sz val="6"/>
        <color rgb="FFFF0000"/>
        <rFont val="Times New Roman"/>
        <family val="1"/>
      </rPr>
      <t xml:space="preserve">* Para jornadas jornadas 12x36h a necessidade de reposição incide somente em 50% do dias de ausência devido à escala.
</t>
    </r>
    <r>
      <rPr>
        <sz val="6"/>
        <color rgb="FFFF0000"/>
        <rFont val="Times New Roman"/>
        <family val="1"/>
      </rPr>
      <t>* Na jornada 44h computa-se somente a reposição nos dias úteis.</t>
    </r>
  </si>
  <si>
    <r>
      <rPr>
        <b/>
        <sz val="6"/>
        <rFont val="Times New Roman"/>
        <family val="1"/>
      </rPr>
      <t>Probabilidade de ocorrência de ausências legais, conforme previsão do art. 473 da CLT.</t>
    </r>
  </si>
  <si>
    <r>
      <rPr>
        <b/>
        <sz val="6"/>
        <rFont val="Times New Roman"/>
        <family val="1"/>
      </rPr>
      <t>Memória de Cálculo - número de dias de reposição do profissional ausente para cada evento</t>
    </r>
  </si>
  <si>
    <r>
      <rPr>
        <b/>
        <sz val="6"/>
        <rFont val="Times New Roman"/>
        <family val="1"/>
      </rPr>
      <t>Incidência anual</t>
    </r>
  </si>
  <si>
    <r>
      <rPr>
        <b/>
        <sz val="6"/>
        <rFont val="Times New Roman"/>
        <family val="1"/>
      </rPr>
      <t xml:space="preserve">Duração Legal
</t>
    </r>
    <r>
      <rPr>
        <b/>
        <sz val="6"/>
        <rFont val="Times New Roman"/>
        <family val="1"/>
      </rPr>
      <t>da Ausência</t>
    </r>
  </si>
  <si>
    <r>
      <rPr>
        <b/>
        <sz val="6"/>
        <rFont val="Times New Roman"/>
        <family val="1"/>
      </rPr>
      <t>Proporção dias afetados</t>
    </r>
  </si>
  <si>
    <r>
      <rPr>
        <b/>
        <sz val="6"/>
        <rFont val="Times New Roman"/>
        <family val="1"/>
      </rPr>
      <t>Dias de reposição</t>
    </r>
  </si>
  <si>
    <r>
      <rPr>
        <b/>
        <sz val="6"/>
        <rFont val="Times New Roman"/>
        <family val="1"/>
      </rPr>
      <t>Dias Úteis</t>
    </r>
  </si>
  <si>
    <r>
      <rPr>
        <sz val="6"/>
        <rFont val="Times New Roman"/>
        <family val="1"/>
      </rPr>
      <t>Férias</t>
    </r>
  </si>
  <si>
    <r>
      <rPr>
        <sz val="6"/>
        <rFont val="Times New Roman"/>
        <family val="1"/>
      </rPr>
      <t>Ausência justificada</t>
    </r>
  </si>
  <si>
    <r>
      <rPr>
        <sz val="6"/>
        <rFont val="Times New Roman"/>
        <family val="1"/>
      </rPr>
      <t>Acidente trabalho</t>
    </r>
  </si>
  <si>
    <r>
      <rPr>
        <sz val="6"/>
        <rFont val="Times New Roman"/>
        <family val="1"/>
      </rPr>
      <t>Afastamento por doença</t>
    </r>
  </si>
  <si>
    <r>
      <rPr>
        <sz val="6"/>
        <rFont val="Times New Roman"/>
        <family val="1"/>
      </rPr>
      <t>Consulta médica filho</t>
    </r>
  </si>
  <si>
    <r>
      <rPr>
        <sz val="6"/>
        <rFont val="Times New Roman"/>
        <family val="1"/>
      </rPr>
      <t>Óbitos na família</t>
    </r>
  </si>
  <si>
    <r>
      <rPr>
        <sz val="6"/>
        <rFont val="Times New Roman"/>
        <family val="1"/>
      </rPr>
      <t>Casamento</t>
    </r>
  </si>
  <si>
    <r>
      <rPr>
        <sz val="6"/>
        <rFont val="Times New Roman"/>
        <family val="1"/>
      </rPr>
      <t>Doação de sangue</t>
    </r>
  </si>
  <si>
    <r>
      <rPr>
        <sz val="6"/>
        <rFont val="Times New Roman"/>
        <family val="1"/>
      </rPr>
      <t>Testemunho</t>
    </r>
  </si>
  <si>
    <r>
      <rPr>
        <sz val="6"/>
        <rFont val="Times New Roman"/>
        <family val="1"/>
      </rPr>
      <t>Paternidade</t>
    </r>
  </si>
  <si>
    <r>
      <rPr>
        <sz val="6"/>
        <rFont val="Times New Roman"/>
        <family val="1"/>
      </rPr>
      <t>Maternidade</t>
    </r>
  </si>
  <si>
    <r>
      <rPr>
        <sz val="6"/>
        <rFont val="Times New Roman"/>
        <family val="1"/>
      </rPr>
      <t>Consulta pré-natal</t>
    </r>
  </si>
  <si>
    <r>
      <rPr>
        <b/>
        <sz val="6"/>
        <rFont val="Times New Roman"/>
        <family val="1"/>
      </rPr>
      <t>Total Para reposição</t>
    </r>
  </si>
  <si>
    <r>
      <rPr>
        <b/>
        <sz val="6"/>
        <rFont val="Times New Roman"/>
        <family val="1"/>
      </rPr>
      <t>SUBMÓDULO 4.1 - AUSÊNCIAS LEGAIS</t>
    </r>
  </si>
  <si>
    <r>
      <rPr>
        <sz val="6"/>
        <color rgb="FFFF0000"/>
        <rFont val="Times New Roman"/>
        <family val="1"/>
      </rPr>
      <t xml:space="preserve">* O Submódulo 4.1 destina-se ao cálculo do custo estimado para a reposição de ausências legais do empregado residente.
</t>
    </r>
    <r>
      <rPr>
        <sz val="6"/>
        <color rgb="FFFF0000"/>
        <rFont val="Times New Roman"/>
        <family val="1"/>
      </rPr>
      <t xml:space="preserve">*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t>
    </r>
    <r>
      <rPr>
        <sz val="6"/>
        <color rgb="FFFF0000"/>
        <rFont val="Times New Roman"/>
        <family val="1"/>
      </rPr>
      <t>* Com base neste custo diário estima-se o custo mensal com reposição de profissional ausente.</t>
    </r>
  </si>
  <si>
    <r>
      <rPr>
        <b/>
        <sz val="6"/>
        <rFont val="Times New Roman"/>
        <family val="1"/>
      </rPr>
      <t>CUSTO DIÁRIO PARA O REPOSITOR</t>
    </r>
  </si>
  <si>
    <r>
      <rPr>
        <b/>
        <sz val="6"/>
        <rFont val="Times New Roman"/>
        <family val="1"/>
      </rPr>
      <t>Divisor do dia</t>
    </r>
  </si>
  <si>
    <r>
      <rPr>
        <b/>
        <sz val="6"/>
        <rFont val="Times New Roman"/>
        <family val="1"/>
      </rPr>
      <t>Custo diário</t>
    </r>
  </si>
  <si>
    <r>
      <rPr>
        <b/>
        <sz val="6"/>
        <rFont val="Times New Roman"/>
        <family val="1"/>
      </rPr>
      <t xml:space="preserve">Necessidade de
</t>
    </r>
    <r>
      <rPr>
        <b/>
        <sz val="6"/>
        <rFont val="Times New Roman"/>
        <family val="1"/>
      </rPr>
      <t>Reposição</t>
    </r>
  </si>
  <si>
    <r>
      <rPr>
        <b/>
        <sz val="6"/>
        <rFont val="Times New Roman"/>
        <family val="1"/>
      </rPr>
      <t>Custo anual</t>
    </r>
  </si>
  <si>
    <r>
      <rPr>
        <b/>
        <sz val="6"/>
        <rFont val="Times New Roman"/>
        <family val="1"/>
      </rPr>
      <t>Custo mensal</t>
    </r>
  </si>
  <si>
    <r>
      <rPr>
        <b/>
        <sz val="6"/>
        <rFont val="Times New Roman"/>
        <family val="1"/>
      </rPr>
      <t>SUBMÓDULO 4.2 - INTRAJORNADA</t>
    </r>
  </si>
  <si>
    <r>
      <rPr>
        <sz val="6"/>
        <color rgb="FFFF0000"/>
        <rFont val="Times New Roman"/>
        <family val="1"/>
      </rPr>
      <t xml:space="preserve">* O submódulo 4.2 destina-se a calcular o custo de um repositor para cobertura do tempo de concessão do intervalo para repouso e alimentação, previsto no art. 71 da Consolidação das Leis do Trabalho, ao empregado residente.
</t>
    </r>
    <r>
      <rPr>
        <sz val="6"/>
        <color rgb="FFFF0000"/>
        <rFont val="Times New Roman"/>
        <family val="1"/>
      </rPr>
      <t xml:space="preserve">* Na metodologia Seges, calcula-se o custo da hora de trabalho e multiplica-se pela necessidade de horas de cobertura no mês.
</t>
    </r>
    <r>
      <rPr>
        <sz val="6"/>
        <color rgb="FFFF0000"/>
        <rFont val="Times New Roman"/>
        <family val="1"/>
      </rPr>
      <t xml:space="preserve">* Por tratar-se de condição excepcional, dependerá de decisão do órgão contratante, bem como de disposições constantes da Convenção Coletiva quanto ao tempo de intervalo e ao adicional para pagamento.
</t>
    </r>
    <r>
      <rPr>
        <sz val="6"/>
        <color rgb="FFFF0000"/>
        <rFont val="Times New Roman"/>
        <family val="1"/>
      </rPr>
      <t>*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r>
  </si>
  <si>
    <r>
      <rPr>
        <b/>
        <sz val="6"/>
        <rFont val="Times New Roman"/>
        <family val="1"/>
      </rPr>
      <t>CUSTO POR HORA DO REPOSITOR</t>
    </r>
  </si>
  <si>
    <r>
      <rPr>
        <b/>
        <sz val="6"/>
        <rFont val="Times New Roman"/>
        <family val="1"/>
      </rPr>
      <t>divisor de hora</t>
    </r>
  </si>
  <si>
    <r>
      <rPr>
        <b/>
        <sz val="6"/>
        <rFont val="Times New Roman"/>
        <family val="1"/>
      </rPr>
      <t>Valor da hora</t>
    </r>
  </si>
  <si>
    <r>
      <rPr>
        <b/>
        <sz val="6"/>
        <rFont val="Times New Roman"/>
        <family val="1"/>
      </rPr>
      <t>Necessidade de Reposição (horas)</t>
    </r>
  </si>
  <si>
    <r>
      <rPr>
        <b/>
        <sz val="6"/>
        <rFont val="Times New Roman"/>
        <family val="1"/>
      </rPr>
      <t>Submódulo 4.1</t>
    </r>
  </si>
  <si>
    <r>
      <rPr>
        <b/>
        <sz val="6"/>
        <rFont val="Times New Roman"/>
        <family val="1"/>
      </rPr>
      <t>Submódulo 4.2</t>
    </r>
  </si>
  <si>
    <r>
      <rPr>
        <b/>
        <sz val="6"/>
        <rFont val="Times New Roman"/>
        <family val="1"/>
      </rPr>
      <t>MÓDULO 5 - INSUMOS DE MÃO DE OBRA</t>
    </r>
  </si>
  <si>
    <r>
      <rPr>
        <b/>
        <sz val="6"/>
        <rFont val="Times New Roman"/>
        <family val="1"/>
      </rPr>
      <t>UNIFORMES - COMPOSIÇÃO - VALOR ANUAL</t>
    </r>
  </si>
  <si>
    <r>
      <rPr>
        <b/>
        <sz val="6"/>
        <rFont val="Times New Roman"/>
        <family val="1"/>
      </rPr>
      <t>Item</t>
    </r>
  </si>
  <si>
    <r>
      <rPr>
        <b/>
        <sz val="6"/>
        <rFont val="Times New Roman"/>
        <family val="1"/>
      </rPr>
      <t>qte</t>
    </r>
  </si>
  <si>
    <r>
      <rPr>
        <b/>
        <sz val="6"/>
        <rFont val="Times New Roman"/>
        <family val="1"/>
      </rPr>
      <t>Vr. Unitario</t>
    </r>
  </si>
  <si>
    <r>
      <rPr>
        <sz val="6"/>
        <rFont val="Times New Roman"/>
        <family val="1"/>
      </rPr>
      <t>Uniformes cf/ Planilha de pesquisa de preços, tabela 4</t>
    </r>
  </si>
  <si>
    <r>
      <rPr>
        <b/>
        <sz val="6"/>
        <rFont val="Times New Roman"/>
        <family val="1"/>
      </rPr>
      <t>Custo anual por Pessoa</t>
    </r>
  </si>
  <si>
    <r>
      <rPr>
        <b/>
        <sz val="6"/>
        <rFont val="Times New Roman"/>
        <family val="1"/>
      </rPr>
      <t>UNIFORMES</t>
    </r>
  </si>
  <si>
    <r>
      <rPr>
        <b/>
        <sz val="6"/>
        <rFont val="Times New Roman"/>
        <family val="1"/>
      </rPr>
      <t>EQUIPAMENTOS</t>
    </r>
  </si>
  <si>
    <r>
      <rPr>
        <b/>
        <sz val="6"/>
        <rFont val="Times New Roman"/>
        <family val="1"/>
      </rPr>
      <t>Descrição</t>
    </r>
  </si>
  <si>
    <r>
      <rPr>
        <b/>
        <sz val="6"/>
        <rFont val="Times New Roman"/>
        <family val="1"/>
      </rPr>
      <t>Cotação</t>
    </r>
  </si>
  <si>
    <r>
      <rPr>
        <b/>
        <sz val="6"/>
        <rFont val="Times New Roman"/>
        <family val="1"/>
      </rPr>
      <t>Duração dos itens (vida útil em meses)</t>
    </r>
  </si>
  <si>
    <r>
      <rPr>
        <b/>
        <sz val="6"/>
        <rFont val="Times New Roman"/>
        <family val="1"/>
      </rPr>
      <t>Subtotal</t>
    </r>
  </si>
  <si>
    <r>
      <rPr>
        <sz val="6"/>
        <rFont val="Times New Roman"/>
        <family val="1"/>
      </rPr>
      <t xml:space="preserve">Equipamentos, cf/ Planilha de pesquisa
</t>
    </r>
    <r>
      <rPr>
        <sz val="6"/>
        <rFont val="Times New Roman"/>
        <family val="1"/>
      </rPr>
      <t>de preços, tabela 3</t>
    </r>
  </si>
  <si>
    <r>
      <rPr>
        <b/>
        <sz val="6"/>
        <rFont val="Times New Roman"/>
        <family val="1"/>
      </rPr>
      <t>Custo Anual por pessoa</t>
    </r>
  </si>
  <si>
    <r>
      <rPr>
        <b/>
        <sz val="6"/>
        <rFont val="Times New Roman"/>
        <family val="1"/>
      </rPr>
      <t>CUSTO MENSAL DOS EQUIPAMENTOS</t>
    </r>
  </si>
  <si>
    <r>
      <rPr>
        <b/>
        <sz val="6"/>
        <rFont val="Times New Roman"/>
        <family val="1"/>
      </rPr>
      <t>MATERIAIS</t>
    </r>
  </si>
  <si>
    <r>
      <rPr>
        <b/>
        <sz val="6"/>
        <rFont val="Times New Roman"/>
        <family val="1"/>
      </rPr>
      <t>Valor Unitário</t>
    </r>
  </si>
  <si>
    <r>
      <rPr>
        <sz val="6"/>
        <rFont val="Times New Roman"/>
        <family val="1"/>
      </rPr>
      <t xml:space="preserve">Materiais, cf/ Planilha de pesquisa de
</t>
    </r>
    <r>
      <rPr>
        <sz val="6"/>
        <rFont val="Times New Roman"/>
        <family val="1"/>
      </rPr>
      <t>preços, tabela 1</t>
    </r>
  </si>
  <si>
    <r>
      <rPr>
        <b/>
        <sz val="6"/>
        <rFont val="Times New Roman"/>
        <family val="1"/>
      </rPr>
      <t>CUSTO MENSAL DOS MATERIAIS</t>
    </r>
  </si>
  <si>
    <r>
      <rPr>
        <b/>
        <sz val="6"/>
        <rFont val="Times New Roman"/>
        <family val="1"/>
      </rPr>
      <t>Material</t>
    </r>
  </si>
  <si>
    <r>
      <rPr>
        <sz val="6"/>
        <rFont val="Times New Roman"/>
        <family val="1"/>
      </rPr>
      <t>sim</t>
    </r>
  </si>
  <si>
    <r>
      <rPr>
        <b/>
        <sz val="6"/>
        <rFont val="Times New Roman"/>
        <family val="1"/>
      </rPr>
      <t>Uniformes</t>
    </r>
  </si>
  <si>
    <r>
      <rPr>
        <b/>
        <sz val="6"/>
        <rFont val="Times New Roman"/>
        <family val="1"/>
      </rPr>
      <t>Equipamentos</t>
    </r>
  </si>
  <si>
    <r>
      <rPr>
        <b/>
        <sz val="6"/>
        <rFont val="Times New Roman"/>
        <family val="1"/>
      </rPr>
      <t>Materiais</t>
    </r>
  </si>
  <si>
    <r>
      <rPr>
        <b/>
        <sz val="6"/>
        <rFont val="Times New Roman"/>
        <family val="1"/>
      </rPr>
      <t>MÓDULO 6 - CUSTOS INDIRETOS, TRIBUTOS E LUCRO</t>
    </r>
  </si>
  <si>
    <r>
      <rPr>
        <b/>
        <sz val="6"/>
        <rFont val="Times New Roman"/>
        <family val="1"/>
      </rPr>
      <t>INFORMAÇÃO DE % ESTIMADOS DE CITL</t>
    </r>
  </si>
  <si>
    <r>
      <rPr>
        <sz val="6"/>
        <rFont val="Times New Roman"/>
        <family val="1"/>
      </rPr>
      <t>Custos Indiretos</t>
    </r>
  </si>
  <si>
    <r>
      <rPr>
        <b/>
        <sz val="6"/>
        <rFont val="Times New Roman"/>
        <family val="1"/>
      </rPr>
      <t>PIS</t>
    </r>
  </si>
  <si>
    <r>
      <rPr>
        <b/>
        <sz val="6"/>
        <rFont val="Times New Roman"/>
        <family val="1"/>
      </rPr>
      <t>COFINS</t>
    </r>
  </si>
  <si>
    <r>
      <rPr>
        <b/>
        <sz val="6"/>
        <rFont val="Times New Roman"/>
        <family val="1"/>
      </rPr>
      <t>ISS</t>
    </r>
  </si>
  <si>
    <r>
      <rPr>
        <sz val="6"/>
        <rFont val="Times New Roman"/>
        <family val="1"/>
      </rPr>
      <t>Tributos</t>
    </r>
  </si>
  <si>
    <r>
      <rPr>
        <sz val="6"/>
        <rFont val="Times New Roman"/>
        <family val="1"/>
      </rPr>
      <t>Lucro</t>
    </r>
  </si>
  <si>
    <r>
      <rPr>
        <b/>
        <sz val="6"/>
        <rFont val="Times New Roman"/>
        <family val="1"/>
      </rPr>
      <t>CUSTO DO TRABALHADOR</t>
    </r>
  </si>
  <si>
    <r>
      <rPr>
        <b/>
        <sz val="6"/>
        <rFont val="Times New Roman"/>
        <family val="1"/>
      </rPr>
      <t>CUSTO TOTAL POR TRABALHADOR</t>
    </r>
  </si>
  <si>
    <r>
      <rPr>
        <b/>
        <sz val="6"/>
        <rFont val="Times New Roman"/>
        <family val="1"/>
      </rPr>
      <t>Módulo</t>
    </r>
  </si>
  <si>
    <r>
      <rPr>
        <sz val="6"/>
        <rFont val="Times New Roman"/>
        <family val="1"/>
      </rPr>
      <t>Remuneração</t>
    </r>
  </si>
  <si>
    <r>
      <rPr>
        <sz val="6"/>
        <rFont val="Times New Roman"/>
        <family val="1"/>
      </rPr>
      <t>Encargos e Benefícios</t>
    </r>
  </si>
  <si>
    <r>
      <rPr>
        <sz val="6"/>
        <rFont val="Times New Roman"/>
        <family val="1"/>
      </rPr>
      <t>Rescisão</t>
    </r>
  </si>
  <si>
    <r>
      <rPr>
        <sz val="6"/>
        <rFont val="Times New Roman"/>
        <family val="1"/>
      </rPr>
      <t>Reposição do Profissional Ausente</t>
    </r>
  </si>
  <si>
    <r>
      <rPr>
        <sz val="6"/>
        <rFont val="Times New Roman"/>
        <family val="1"/>
      </rPr>
      <t>Insumos Diversos</t>
    </r>
  </si>
  <si>
    <r>
      <rPr>
        <sz val="6"/>
        <rFont val="Times New Roman"/>
        <family val="1"/>
      </rPr>
      <t>Custos Indiretos, Tributos e Lucro</t>
    </r>
  </si>
  <si>
    <r>
      <rPr>
        <b/>
        <sz val="6"/>
        <rFont val="Times New Roman"/>
        <family val="1"/>
      </rPr>
      <t>Valor por Empregado</t>
    </r>
  </si>
  <si>
    <r>
      <rPr>
        <b/>
        <sz val="6"/>
        <rFont val="Times New Roman"/>
        <family val="1"/>
      </rPr>
      <t>CUSTO DA CONTRATAÇÃO</t>
    </r>
  </si>
  <si>
    <r>
      <rPr>
        <sz val="6"/>
        <rFont val="Times New Roman"/>
        <family val="1"/>
      </rPr>
      <t>Quantidade de Empregados</t>
    </r>
  </si>
  <si>
    <r>
      <rPr>
        <sz val="6"/>
        <rFont val="Times New Roman"/>
        <family val="1"/>
      </rPr>
      <t>Subtotal por Função</t>
    </r>
  </si>
  <si>
    <r>
      <rPr>
        <sz val="6"/>
        <rFont val="Times New Roman"/>
        <family val="1"/>
      </rPr>
      <t>Total da Contratação/mês</t>
    </r>
  </si>
  <si>
    <r>
      <rPr>
        <b/>
        <sz val="6"/>
        <rFont val="Times New Roman"/>
        <family val="1"/>
      </rPr>
      <t>Total da Contratação/ano</t>
    </r>
  </si>
  <si>
    <r>
      <rPr>
        <b/>
        <sz val="7.5"/>
        <rFont val="Times New Roman"/>
        <family val="1"/>
      </rPr>
      <t>Ministério da Justiça Fundação Nacional do Índio Museu do Índio</t>
    </r>
  </si>
  <si>
    <r>
      <rPr>
        <sz val="5"/>
        <rFont val="Times New Roman"/>
        <family val="1"/>
      </rPr>
      <t>Planilha desenvolvida pelo servidor Paulo Casali, do Serviço de Contratos e Licitações - SECOL, em 04/12/2020</t>
    </r>
  </si>
  <si>
    <r>
      <rPr>
        <sz val="11.5"/>
        <color rgb="FFFFFFFF"/>
        <rFont val="Times New Roman"/>
        <family val="1"/>
      </rPr>
      <t xml:space="preserve">PLANILHA DE CUSTOS E FORMAÇÃO DE PREÇOS
</t>
    </r>
    <r>
      <rPr>
        <sz val="11.5"/>
        <color rgb="FFFFFFFF"/>
        <rFont val="Times New Roman"/>
        <family val="1"/>
      </rPr>
      <t>MODELO PARA A CONSOLIDAÇÃO E APRESENTAÇÃO DE PROPOSTAS</t>
    </r>
  </si>
  <si>
    <r>
      <rPr>
        <sz val="7.5"/>
        <color rgb="FFFF0000"/>
        <rFont val="Times New Roman"/>
        <family val="1"/>
      </rPr>
      <t xml:space="preserve">Com ajustes após publicação da Lei n° 13.467, de 2017.
</t>
    </r>
    <r>
      <rPr>
        <b/>
        <sz val="7.5"/>
        <rFont val="Times New Roman"/>
        <family val="1"/>
      </rPr>
      <t>Servente</t>
    </r>
  </si>
  <si>
    <r>
      <rPr>
        <b/>
        <sz val="7.5"/>
        <rFont val="Times New Roman"/>
        <family val="1"/>
      </rPr>
      <t>Módulo 1 - Composição da Remuneração</t>
    </r>
  </si>
  <si>
    <r>
      <rPr>
        <b/>
        <sz val="7.5"/>
        <rFont val="Times New Roman"/>
        <family val="1"/>
      </rPr>
      <t>Composição da Remuneração</t>
    </r>
  </si>
  <si>
    <r>
      <rPr>
        <b/>
        <sz val="7.5"/>
        <rFont val="Times New Roman"/>
        <family val="1"/>
      </rPr>
      <t>Valor (R$)</t>
    </r>
  </si>
  <si>
    <r>
      <rPr>
        <sz val="7.5"/>
        <rFont val="Times New Roman"/>
        <family val="1"/>
      </rPr>
      <t>A</t>
    </r>
  </si>
  <si>
    <r>
      <rPr>
        <sz val="7.5"/>
        <rFont val="Times New Roman"/>
        <family val="1"/>
      </rPr>
      <t>Salário Base</t>
    </r>
  </si>
  <si>
    <r>
      <rPr>
        <sz val="7.5"/>
        <rFont val="Times New Roman"/>
        <family val="1"/>
      </rPr>
      <t>B</t>
    </r>
  </si>
  <si>
    <r>
      <rPr>
        <sz val="7.5"/>
        <rFont val="Times New Roman"/>
        <family val="1"/>
      </rPr>
      <t>Remuneração 1 (R$)</t>
    </r>
  </si>
  <si>
    <r>
      <rPr>
        <b/>
        <sz val="7.5"/>
        <rFont val="Times New Roman"/>
        <family val="1"/>
      </rPr>
      <t>-</t>
    </r>
  </si>
  <si>
    <r>
      <rPr>
        <sz val="7.5"/>
        <rFont val="Times New Roman"/>
        <family val="1"/>
      </rPr>
      <t>C</t>
    </r>
  </si>
  <si>
    <r>
      <rPr>
        <sz val="7.5"/>
        <rFont val="Times New Roman"/>
        <family val="1"/>
      </rPr>
      <t>Remuneração 2 (R$)</t>
    </r>
  </si>
  <si>
    <r>
      <rPr>
        <sz val="7.5"/>
        <rFont val="Times New Roman"/>
        <family val="1"/>
      </rPr>
      <t>D</t>
    </r>
  </si>
  <si>
    <r>
      <rPr>
        <sz val="7.5"/>
        <rFont val="Times New Roman"/>
        <family val="1"/>
      </rPr>
      <t>Insalubridade</t>
    </r>
  </si>
  <si>
    <r>
      <rPr>
        <sz val="7.5"/>
        <rFont val="Times New Roman"/>
        <family val="1"/>
      </rPr>
      <t>E</t>
    </r>
  </si>
  <si>
    <r>
      <rPr>
        <sz val="7.5"/>
        <rFont val="Times New Roman"/>
        <family val="1"/>
      </rPr>
      <t>Periculosidade</t>
    </r>
  </si>
  <si>
    <r>
      <rPr>
        <sz val="7.5"/>
        <rFont val="Times New Roman"/>
        <family val="1"/>
      </rPr>
      <t>F</t>
    </r>
  </si>
  <si>
    <r>
      <rPr>
        <sz val="7.5"/>
        <rFont val="Times New Roman"/>
        <family val="1"/>
      </rPr>
      <t>Trabalho Noturno</t>
    </r>
  </si>
  <si>
    <r>
      <rPr>
        <b/>
        <sz val="7.5"/>
        <rFont val="Times New Roman"/>
        <family val="1"/>
      </rPr>
      <t>Total</t>
    </r>
  </si>
  <si>
    <r>
      <rPr>
        <b/>
        <sz val="7.5"/>
        <rFont val="Times New Roman"/>
        <family val="1"/>
      </rPr>
      <t>Módulo 2 - Encargos e Benefícios Anuais, Mensais e Diários</t>
    </r>
  </si>
  <si>
    <r>
      <rPr>
        <b/>
        <sz val="7.5"/>
        <rFont val="Times New Roman"/>
        <family val="1"/>
      </rPr>
      <t>Submódulo 2.1 - 13º (décimo terceiro) Salário, Férias e Adicional de Férias</t>
    </r>
  </si>
  <si>
    <r>
      <rPr>
        <b/>
        <sz val="7.5"/>
        <rFont val="Times New Roman"/>
        <family val="1"/>
      </rPr>
      <t>2.1</t>
    </r>
  </si>
  <si>
    <r>
      <rPr>
        <b/>
        <sz val="7.5"/>
        <rFont val="Times New Roman"/>
        <family val="1"/>
      </rPr>
      <t>13º (décimo terceiro) Salário, Férias e Adicional de Férias</t>
    </r>
  </si>
  <si>
    <r>
      <rPr>
        <sz val="7.5"/>
        <rFont val="Times New Roman"/>
        <family val="1"/>
      </rPr>
      <t>13º (décimo terceiro) Salário</t>
    </r>
  </si>
  <si>
    <r>
      <rPr>
        <sz val="7.5"/>
        <rFont val="Times New Roman"/>
        <family val="1"/>
      </rPr>
      <t>Férias e Adicional de Férias</t>
    </r>
  </si>
  <si>
    <r>
      <rPr>
        <b/>
        <sz val="7.5"/>
        <rFont val="Times New Roman"/>
        <family val="1"/>
      </rPr>
      <t>Submódulo 2.2 - Encargos Previdenciários (GPS), Fundo de Garantia por Tempo de Serviço (FGTS) e outras contribuições.</t>
    </r>
  </si>
  <si>
    <r>
      <rPr>
        <b/>
        <sz val="7.5"/>
        <rFont val="Times New Roman"/>
        <family val="1"/>
      </rPr>
      <t>2.2</t>
    </r>
  </si>
  <si>
    <r>
      <rPr>
        <b/>
        <sz val="7.5"/>
        <rFont val="Times New Roman"/>
        <family val="1"/>
      </rPr>
      <t>GPS, FGTS e outras contribuições</t>
    </r>
  </si>
  <si>
    <r>
      <rPr>
        <b/>
        <sz val="7.5"/>
        <rFont val="Times New Roman"/>
        <family val="1"/>
      </rPr>
      <t>Percentual (%)</t>
    </r>
  </si>
  <si>
    <r>
      <rPr>
        <sz val="7.5"/>
        <rFont val="Times New Roman"/>
        <family val="1"/>
      </rPr>
      <t>INSS - empregador</t>
    </r>
  </si>
  <si>
    <r>
      <rPr>
        <sz val="7.5"/>
        <rFont val="Times New Roman"/>
        <family val="1"/>
      </rPr>
      <t>Salário-Educação</t>
    </r>
  </si>
  <si>
    <r>
      <rPr>
        <sz val="7.5"/>
        <rFont val="Times New Roman"/>
        <family val="1"/>
      </rPr>
      <t>SAT</t>
    </r>
  </si>
  <si>
    <r>
      <rPr>
        <sz val="7.5"/>
        <rFont val="Times New Roman"/>
        <family val="1"/>
      </rPr>
      <t>SESC</t>
    </r>
  </si>
  <si>
    <r>
      <rPr>
        <sz val="7.5"/>
        <rFont val="Times New Roman"/>
        <family val="1"/>
      </rPr>
      <t>SENAC</t>
    </r>
  </si>
  <si>
    <r>
      <rPr>
        <sz val="7.5"/>
        <rFont val="Times New Roman"/>
        <family val="1"/>
      </rPr>
      <t>SEBRAE</t>
    </r>
  </si>
  <si>
    <r>
      <rPr>
        <sz val="7.5"/>
        <rFont val="Times New Roman"/>
        <family val="1"/>
      </rPr>
      <t>G</t>
    </r>
  </si>
  <si>
    <r>
      <rPr>
        <sz val="7.5"/>
        <rFont val="Times New Roman"/>
        <family val="1"/>
      </rPr>
      <t>INCRA</t>
    </r>
  </si>
  <si>
    <r>
      <rPr>
        <sz val="7.5"/>
        <rFont val="Times New Roman"/>
        <family val="1"/>
      </rPr>
      <t>H</t>
    </r>
  </si>
  <si>
    <r>
      <rPr>
        <sz val="7.5"/>
        <rFont val="Times New Roman"/>
        <family val="1"/>
      </rPr>
      <t>FGTS</t>
    </r>
  </si>
  <si>
    <r>
      <rPr>
        <b/>
        <sz val="7.5"/>
        <rFont val="Times New Roman"/>
        <family val="1"/>
      </rPr>
      <t>Submódulo 2.3 - Benefícios Mensais e Diários.</t>
    </r>
  </si>
  <si>
    <r>
      <rPr>
        <b/>
        <sz val="6.5"/>
        <rFont val="Times New Roman"/>
        <family val="1"/>
      </rPr>
      <t>Valor da passagem (R$)</t>
    </r>
  </si>
  <si>
    <r>
      <rPr>
        <b/>
        <sz val="6.5"/>
        <rFont val="Times New Roman"/>
        <family val="1"/>
      </rPr>
      <t>Dias Trabalhados</t>
    </r>
  </si>
  <si>
    <r>
      <rPr>
        <b/>
        <sz val="6.5"/>
        <rFont val="Times New Roman"/>
        <family val="1"/>
      </rPr>
      <t>Proporcionalidade</t>
    </r>
  </si>
  <si>
    <r>
      <rPr>
        <b/>
        <sz val="6.5"/>
        <rFont val="Times New Roman"/>
        <family val="1"/>
      </rPr>
      <t>Vales por dia</t>
    </r>
  </si>
  <si>
    <r>
      <rPr>
        <b/>
        <sz val="7.5"/>
        <rFont val="Times New Roman"/>
        <family val="1"/>
      </rPr>
      <t>2.3</t>
    </r>
  </si>
  <si>
    <r>
      <rPr>
        <b/>
        <sz val="7.5"/>
        <rFont val="Times New Roman"/>
        <family val="1"/>
      </rPr>
      <t>Benefícios Mensais e Diários</t>
    </r>
  </si>
  <si>
    <r>
      <rPr>
        <sz val="7.5"/>
        <rFont val="Times New Roman"/>
        <family val="1"/>
      </rPr>
      <t>Transporte</t>
    </r>
  </si>
  <si>
    <r>
      <rPr>
        <b/>
        <sz val="6.5"/>
        <rFont val="Times New Roman"/>
        <family val="1"/>
      </rPr>
      <t>Vale Aliment /dia (R$)</t>
    </r>
  </si>
  <si>
    <r>
      <rPr>
        <b/>
        <sz val="6.5"/>
        <rFont val="Times New Roman"/>
        <family val="1"/>
      </rPr>
      <t>Desc. Vale Aliment.</t>
    </r>
  </si>
  <si>
    <r>
      <rPr>
        <sz val="7.5"/>
        <rFont val="Times New Roman"/>
        <family val="1"/>
      </rPr>
      <t>Auxílio-Refeição/Alimentação</t>
    </r>
  </si>
  <si>
    <r>
      <rPr>
        <sz val="7.5"/>
        <rFont val="Times New Roman"/>
        <family val="1"/>
      </rPr>
      <t>Benefício Social Familiar (R$)</t>
    </r>
  </si>
  <si>
    <r>
      <rPr>
        <sz val="7.5"/>
        <rFont val="Times New Roman"/>
        <family val="1"/>
      </rPr>
      <t>-</t>
    </r>
  </si>
  <si>
    <r>
      <rPr>
        <b/>
        <sz val="6.5"/>
        <rFont val="Times New Roman"/>
        <family val="1"/>
      </rPr>
      <t>Valores do CAGED</t>
    </r>
  </si>
  <si>
    <r>
      <rPr>
        <sz val="7.5"/>
        <rFont val="Times New Roman"/>
        <family val="1"/>
      </rPr>
      <t>Benefício Abono (R$)</t>
    </r>
  </si>
  <si>
    <r>
      <rPr>
        <b/>
        <sz val="7.5"/>
        <rFont val="Times New Roman"/>
        <family val="1"/>
      </rPr>
      <t>Quadro-Resumo do Módulo 2 - Encargos e Benefícios anuais, mensais e diários</t>
    </r>
  </si>
  <si>
    <r>
      <rPr>
        <b/>
        <sz val="7.5"/>
        <rFont val="Times New Roman"/>
        <family val="1"/>
      </rPr>
      <t>Encargos e Benefícios Anuais, Mensais e Diários</t>
    </r>
  </si>
  <si>
    <r>
      <rPr>
        <sz val="7.5"/>
        <rFont val="Times New Roman"/>
        <family val="1"/>
      </rPr>
      <t>2.1</t>
    </r>
  </si>
  <si>
    <r>
      <rPr>
        <sz val="7.5"/>
        <rFont val="Times New Roman"/>
        <family val="1"/>
      </rPr>
      <t>13º (décimo terceiro) Salário, Férias e Adicional de Férias</t>
    </r>
  </si>
  <si>
    <r>
      <rPr>
        <sz val="7.5"/>
        <rFont val="Times New Roman"/>
        <family val="1"/>
      </rPr>
      <t>2.2</t>
    </r>
  </si>
  <si>
    <r>
      <rPr>
        <sz val="7.5"/>
        <rFont val="Times New Roman"/>
        <family val="1"/>
      </rPr>
      <t>GPS, FGTS e outras contribuições</t>
    </r>
  </si>
  <si>
    <r>
      <rPr>
        <sz val="7.5"/>
        <rFont val="Times New Roman"/>
        <family val="1"/>
      </rPr>
      <t>2.3</t>
    </r>
  </si>
  <si>
    <r>
      <rPr>
        <sz val="7.5"/>
        <rFont val="Times New Roman"/>
        <family val="1"/>
      </rPr>
      <t>Benefícios Mensais e Diários</t>
    </r>
  </si>
  <si>
    <r>
      <rPr>
        <b/>
        <sz val="7.5"/>
        <rFont val="Times New Roman"/>
        <family val="1"/>
      </rPr>
      <t>Módulo 3 - Provisão para Rescisão</t>
    </r>
  </si>
  <si>
    <r>
      <rPr>
        <sz val="6.5"/>
        <rFont val="Times New Roman"/>
        <family val="1"/>
      </rPr>
      <t>Demissão sem justa causa</t>
    </r>
  </si>
  <si>
    <r>
      <rPr>
        <b/>
        <sz val="7.5"/>
        <rFont val="Times New Roman"/>
        <family val="1"/>
      </rPr>
      <t>Provisão para Rescisão</t>
    </r>
  </si>
  <si>
    <r>
      <rPr>
        <sz val="6.5"/>
        <rFont val="Times New Roman"/>
        <family val="1"/>
      </rPr>
      <t>SEM justa Causa AP INDENIZADO</t>
    </r>
  </si>
  <si>
    <r>
      <rPr>
        <sz val="7.5"/>
        <rFont val="Times New Roman"/>
        <family val="1"/>
      </rPr>
      <t>Aviso Prévio Indenizado</t>
    </r>
  </si>
  <si>
    <r>
      <rPr>
        <sz val="6.5"/>
        <rFont val="Times New Roman"/>
        <family val="1"/>
      </rPr>
      <t>SEM justa Causa AP TRABALHADO</t>
    </r>
  </si>
  <si>
    <r>
      <rPr>
        <sz val="7.5"/>
        <rFont val="Times New Roman"/>
        <family val="1"/>
      </rPr>
      <t>Multa do FGTS e contribuição social sobre o Aviso Prévio Indenizado</t>
    </r>
  </si>
  <si>
    <r>
      <rPr>
        <sz val="6.5"/>
        <rFont val="Times New Roman"/>
        <family val="1"/>
      </rPr>
      <t>Demissão com justa causa</t>
    </r>
  </si>
  <si>
    <r>
      <rPr>
        <sz val="7.5"/>
        <rFont val="Times New Roman"/>
        <family val="1"/>
      </rPr>
      <t>3.1</t>
    </r>
  </si>
  <si>
    <r>
      <rPr>
        <sz val="7.5"/>
        <rFont val="Times New Roman"/>
        <family val="1"/>
      </rPr>
      <t>Custo do AP Indenizado</t>
    </r>
  </si>
  <si>
    <r>
      <rPr>
        <sz val="6.5"/>
        <rFont val="Times New Roman"/>
        <family val="1"/>
      </rPr>
      <t>Desligamentos outros</t>
    </r>
  </si>
  <si>
    <r>
      <rPr>
        <sz val="7.5"/>
        <rFont val="Times New Roman"/>
        <family val="1"/>
      </rPr>
      <t>Aviso Prévio Trabalhado</t>
    </r>
  </si>
  <si>
    <r>
      <rPr>
        <sz val="6.5"/>
        <rFont val="Times New Roman"/>
        <family val="1"/>
      </rPr>
      <t>Total</t>
    </r>
  </si>
  <si>
    <r>
      <rPr>
        <sz val="7.5"/>
        <rFont val="Times New Roman"/>
        <family val="1"/>
      </rPr>
      <t>Multa do FGTS e contribuição social sobre o Aviso Prévio Trabalhado</t>
    </r>
  </si>
  <si>
    <r>
      <rPr>
        <sz val="7.5"/>
        <rFont val="Times New Roman"/>
        <family val="1"/>
      </rPr>
      <t>3.2</t>
    </r>
  </si>
  <si>
    <r>
      <rPr>
        <sz val="7.5"/>
        <rFont val="Times New Roman"/>
        <family val="1"/>
      </rPr>
      <t>Custo do AP Trabalhado</t>
    </r>
  </si>
  <si>
    <r>
      <rPr>
        <sz val="7.5"/>
        <rFont val="Times New Roman"/>
        <family val="1"/>
      </rPr>
      <t>3.3</t>
    </r>
  </si>
  <si>
    <r>
      <rPr>
        <sz val="7.5"/>
        <rFont val="Times New Roman"/>
        <family val="1"/>
      </rPr>
      <t>Demissão por justa causa</t>
    </r>
  </si>
  <si>
    <r>
      <rPr>
        <b/>
        <sz val="7.5"/>
        <rFont val="Times New Roman"/>
        <family val="1"/>
      </rPr>
      <t>Módulo 4 - Custo de Reposição do Profissional Ausente</t>
    </r>
  </si>
  <si>
    <r>
      <rPr>
        <b/>
        <sz val="7.5"/>
        <rFont val="Times New Roman"/>
        <family val="1"/>
      </rPr>
      <t>Submódulo 4.1 - Ausências Legais</t>
    </r>
  </si>
  <si>
    <r>
      <rPr>
        <b/>
        <sz val="7.5"/>
        <rFont val="Times New Roman"/>
        <family val="1"/>
      </rPr>
      <t>4.1</t>
    </r>
  </si>
  <si>
    <r>
      <rPr>
        <b/>
        <sz val="7.5"/>
        <rFont val="Times New Roman"/>
        <family val="1"/>
      </rPr>
      <t>Ausências Legais</t>
    </r>
  </si>
  <si>
    <r>
      <rPr>
        <b/>
        <sz val="6.5"/>
        <rFont val="Times New Roman"/>
        <family val="1"/>
      </rPr>
      <t>Incid. anual</t>
    </r>
  </si>
  <si>
    <r>
      <rPr>
        <b/>
        <sz val="6.5"/>
        <rFont val="Times New Roman"/>
        <family val="1"/>
      </rPr>
      <t>Duração Legal</t>
    </r>
  </si>
  <si>
    <r>
      <rPr>
        <b/>
        <sz val="6.5"/>
        <rFont val="Times New Roman"/>
        <family val="1"/>
      </rPr>
      <t>Proporção</t>
    </r>
  </si>
  <si>
    <r>
      <rPr>
        <b/>
        <sz val="6.5"/>
        <rFont val="Times New Roman"/>
        <family val="1"/>
      </rPr>
      <t>DU/ano</t>
    </r>
  </si>
  <si>
    <r>
      <rPr>
        <sz val="7.5"/>
        <rFont val="Times New Roman"/>
        <family val="1"/>
      </rPr>
      <t>Férias</t>
    </r>
  </si>
  <si>
    <r>
      <rPr>
        <sz val="7.5"/>
        <rFont val="Times New Roman"/>
        <family val="1"/>
      </rPr>
      <t>Ausência justificada</t>
    </r>
  </si>
  <si>
    <r>
      <rPr>
        <sz val="7.5"/>
        <rFont val="Times New Roman"/>
        <family val="1"/>
      </rPr>
      <t>Acidente trabalho</t>
    </r>
  </si>
  <si>
    <r>
      <rPr>
        <sz val="7.5"/>
        <rFont val="Times New Roman"/>
        <family val="1"/>
      </rPr>
      <t>Afastamento por doença</t>
    </r>
  </si>
  <si>
    <r>
      <rPr>
        <sz val="7.5"/>
        <rFont val="Times New Roman"/>
        <family val="1"/>
      </rPr>
      <t>Consulta médica filho</t>
    </r>
  </si>
  <si>
    <r>
      <rPr>
        <sz val="7.5"/>
        <rFont val="Times New Roman"/>
        <family val="1"/>
      </rPr>
      <t>Óbitos na família</t>
    </r>
  </si>
  <si>
    <r>
      <rPr>
        <sz val="7.5"/>
        <rFont val="Times New Roman"/>
        <family val="1"/>
      </rPr>
      <t>Casamento</t>
    </r>
  </si>
  <si>
    <r>
      <rPr>
        <sz val="7.5"/>
        <rFont val="Times New Roman"/>
        <family val="1"/>
      </rPr>
      <t>Doação de sangue</t>
    </r>
  </si>
  <si>
    <r>
      <rPr>
        <sz val="7.5"/>
        <rFont val="Times New Roman"/>
        <family val="1"/>
      </rPr>
      <t>I</t>
    </r>
  </si>
  <si>
    <r>
      <rPr>
        <sz val="7.5"/>
        <rFont val="Times New Roman"/>
        <family val="1"/>
      </rPr>
      <t>Testemunho</t>
    </r>
  </si>
  <si>
    <r>
      <rPr>
        <sz val="7.5"/>
        <rFont val="Times New Roman"/>
        <family val="1"/>
      </rPr>
      <t>J</t>
    </r>
  </si>
  <si>
    <r>
      <rPr>
        <sz val="7.5"/>
        <rFont val="Times New Roman"/>
        <family val="1"/>
      </rPr>
      <t>Paternidade</t>
    </r>
  </si>
  <si>
    <r>
      <rPr>
        <sz val="7.5"/>
        <rFont val="Times New Roman"/>
        <family val="1"/>
      </rPr>
      <t>K</t>
    </r>
  </si>
  <si>
    <r>
      <rPr>
        <sz val="7.5"/>
        <rFont val="Times New Roman"/>
        <family val="1"/>
      </rPr>
      <t>Maternidade</t>
    </r>
  </si>
  <si>
    <r>
      <rPr>
        <sz val="7.5"/>
        <rFont val="Times New Roman"/>
        <family val="1"/>
      </rPr>
      <t>L</t>
    </r>
  </si>
  <si>
    <r>
      <rPr>
        <sz val="7.5"/>
        <rFont val="Times New Roman"/>
        <family val="1"/>
      </rPr>
      <t>Consulta pré-natal</t>
    </r>
  </si>
  <si>
    <r>
      <rPr>
        <sz val="7.5"/>
        <rFont val="Times New Roman"/>
        <family val="1"/>
      </rPr>
      <t>M</t>
    </r>
  </si>
  <si>
    <r>
      <rPr>
        <sz val="7.5"/>
        <rFont val="Times New Roman"/>
        <family val="1"/>
      </rPr>
      <t>N</t>
    </r>
  </si>
  <si>
    <r>
      <rPr>
        <sz val="7.5"/>
        <rFont val="Times New Roman"/>
        <family val="1"/>
      </rPr>
      <t>O</t>
    </r>
  </si>
  <si>
    <r>
      <rPr>
        <sz val="7.5"/>
        <rFont val="Times New Roman"/>
        <family val="1"/>
      </rPr>
      <t>P</t>
    </r>
  </si>
  <si>
    <r>
      <rPr>
        <sz val="7.5"/>
        <rFont val="Times New Roman"/>
        <family val="1"/>
      </rPr>
      <t>Q</t>
    </r>
  </si>
  <si>
    <r>
      <rPr>
        <sz val="7.5"/>
        <rFont val="Times New Roman"/>
        <family val="1"/>
      </rPr>
      <t>R</t>
    </r>
  </si>
  <si>
    <r>
      <rPr>
        <sz val="7.5"/>
        <rFont val="Times New Roman"/>
        <family val="1"/>
      </rPr>
      <t>S</t>
    </r>
  </si>
  <si>
    <r>
      <rPr>
        <sz val="7.5"/>
        <rFont val="Times New Roman"/>
        <family val="1"/>
      </rPr>
      <t>T</t>
    </r>
  </si>
  <si>
    <r>
      <rPr>
        <b/>
        <sz val="7.5"/>
        <rFont val="Times New Roman"/>
        <family val="1"/>
      </rPr>
      <t>Submódulo 4.2 - Intrajornada</t>
    </r>
  </si>
  <si>
    <r>
      <rPr>
        <b/>
        <sz val="7.5"/>
        <rFont val="Times New Roman"/>
        <family val="1"/>
      </rPr>
      <t>4.2</t>
    </r>
  </si>
  <si>
    <r>
      <rPr>
        <b/>
        <sz val="7.5"/>
        <rFont val="Times New Roman"/>
        <family val="1"/>
      </rPr>
      <t>Intrajornada</t>
    </r>
  </si>
  <si>
    <r>
      <rPr>
        <sz val="7.5"/>
        <rFont val="Times New Roman"/>
        <family val="1"/>
      </rPr>
      <t>Intervalo para repouso e alimentação</t>
    </r>
  </si>
  <si>
    <r>
      <rPr>
        <b/>
        <sz val="7.5"/>
        <rFont val="Times New Roman"/>
        <family val="1"/>
      </rPr>
      <t>Quadro-Resumo do Módulo 4 - Custo de Reposição do Profissional Ausente</t>
    </r>
  </si>
  <si>
    <r>
      <rPr>
        <b/>
        <sz val="7.5"/>
        <rFont val="Times New Roman"/>
        <family val="1"/>
      </rPr>
      <t>Custo de Reposição do Profissional Ausente</t>
    </r>
  </si>
  <si>
    <r>
      <rPr>
        <sz val="7.5"/>
        <rFont val="Times New Roman"/>
        <family val="1"/>
      </rPr>
      <t>4.1</t>
    </r>
  </si>
  <si>
    <r>
      <rPr>
        <sz val="7.5"/>
        <rFont val="Times New Roman"/>
        <family val="1"/>
      </rPr>
      <t>Ausências Legais</t>
    </r>
  </si>
  <si>
    <r>
      <rPr>
        <sz val="7.5"/>
        <rFont val="Times New Roman"/>
        <family val="1"/>
      </rPr>
      <t>4.2</t>
    </r>
  </si>
  <si>
    <r>
      <rPr>
        <sz val="7.5"/>
        <rFont val="Times New Roman"/>
        <family val="1"/>
      </rPr>
      <t>Intrajornada</t>
    </r>
  </si>
  <si>
    <r>
      <rPr>
        <b/>
        <sz val="7.5"/>
        <rFont val="Times New Roman"/>
        <family val="1"/>
      </rPr>
      <t>Módulo 5 - Insumos Diversos</t>
    </r>
  </si>
  <si>
    <r>
      <rPr>
        <b/>
        <sz val="7.5"/>
        <rFont val="Times New Roman"/>
        <family val="1"/>
      </rPr>
      <t>Insumos Diversos</t>
    </r>
  </si>
  <si>
    <r>
      <rPr>
        <sz val="7.5"/>
        <rFont val="Times New Roman"/>
        <family val="1"/>
      </rPr>
      <t>Uniformes</t>
    </r>
  </si>
  <si>
    <r>
      <rPr>
        <sz val="7.5"/>
        <rFont val="Times New Roman"/>
        <family val="1"/>
      </rPr>
      <t>Equipamentos</t>
    </r>
  </si>
  <si>
    <r>
      <rPr>
        <sz val="7.5"/>
        <rFont val="Times New Roman"/>
        <family val="1"/>
      </rPr>
      <t>Materiais</t>
    </r>
  </si>
  <si>
    <r>
      <rPr>
        <b/>
        <sz val="7.5"/>
        <rFont val="Times New Roman"/>
        <family val="1"/>
      </rPr>
      <t>Módulo 6 - Custos Indiretos, Tributos e Lucro</t>
    </r>
  </si>
  <si>
    <r>
      <rPr>
        <b/>
        <sz val="7.5"/>
        <rFont val="Times New Roman"/>
        <family val="1"/>
      </rPr>
      <t>Custos Indiretos, Tributos e Lucro</t>
    </r>
  </si>
  <si>
    <r>
      <rPr>
        <sz val="7.5"/>
        <rFont val="Times New Roman"/>
        <family val="1"/>
      </rPr>
      <t>Custos Indiretos</t>
    </r>
  </si>
  <si>
    <r>
      <rPr>
        <sz val="7.5"/>
        <rFont val="Times New Roman"/>
        <family val="1"/>
      </rPr>
      <t>Lucro</t>
    </r>
  </si>
  <si>
    <r>
      <rPr>
        <sz val="7.5"/>
        <rFont val="Times New Roman"/>
        <family val="1"/>
      </rPr>
      <t>Tributos</t>
    </r>
  </si>
  <si>
    <r>
      <rPr>
        <sz val="7.5"/>
        <rFont val="Times New Roman"/>
        <family val="1"/>
      </rPr>
      <t>PIS</t>
    </r>
  </si>
  <si>
    <r>
      <rPr>
        <sz val="7.5"/>
        <rFont val="Times New Roman"/>
        <family val="1"/>
      </rPr>
      <t>COFINS</t>
    </r>
  </si>
  <si>
    <r>
      <rPr>
        <sz val="7.5"/>
        <rFont val="Times New Roman"/>
        <family val="1"/>
      </rPr>
      <t>ISS</t>
    </r>
  </si>
  <si>
    <r>
      <rPr>
        <b/>
        <sz val="7.5"/>
        <rFont val="Times New Roman"/>
        <family val="1"/>
      </rPr>
      <t>2. QUADRO-RESUMO DO CUSTO POR EMPREGADO</t>
    </r>
  </si>
  <si>
    <r>
      <rPr>
        <b/>
        <sz val="7.5"/>
        <rFont val="Times New Roman"/>
        <family val="1"/>
      </rPr>
      <t>Mão de obra vinculada à execução contratual (valor por empregado)</t>
    </r>
  </si>
  <si>
    <r>
      <rPr>
        <b/>
        <sz val="7.5"/>
        <rFont val="Times New Roman"/>
        <family val="1"/>
      </rPr>
      <t>A</t>
    </r>
  </si>
  <si>
    <r>
      <rPr>
        <sz val="7.5"/>
        <rFont val="Times New Roman"/>
        <family val="1"/>
      </rPr>
      <t>Módulo 1 - Composição da Remuneração</t>
    </r>
  </si>
  <si>
    <r>
      <rPr>
        <b/>
        <sz val="7.5"/>
        <rFont val="Times New Roman"/>
        <family val="1"/>
      </rPr>
      <t>B</t>
    </r>
  </si>
  <si>
    <r>
      <rPr>
        <sz val="7.5"/>
        <rFont val="Times New Roman"/>
        <family val="1"/>
      </rPr>
      <t>Módulo 2 - Encargos e Benefícios Anuais, Mensais e Diários</t>
    </r>
  </si>
  <si>
    <r>
      <rPr>
        <b/>
        <sz val="7.5"/>
        <rFont val="Times New Roman"/>
        <family val="1"/>
      </rPr>
      <t>C</t>
    </r>
  </si>
  <si>
    <r>
      <rPr>
        <sz val="7.5"/>
        <rFont val="Times New Roman"/>
        <family val="1"/>
      </rPr>
      <t>Módulo 3 - Provisão para Rescisão</t>
    </r>
  </si>
  <si>
    <r>
      <rPr>
        <b/>
        <sz val="7.5"/>
        <rFont val="Times New Roman"/>
        <family val="1"/>
      </rPr>
      <t>D</t>
    </r>
  </si>
  <si>
    <r>
      <rPr>
        <sz val="7.5"/>
        <rFont val="Times New Roman"/>
        <family val="1"/>
      </rPr>
      <t>Módulo 4 - Custo de Reposição do Profissional Ausente</t>
    </r>
  </si>
  <si>
    <r>
      <rPr>
        <b/>
        <sz val="7.5"/>
        <rFont val="Times New Roman"/>
        <family val="1"/>
      </rPr>
      <t>E</t>
    </r>
  </si>
  <si>
    <r>
      <rPr>
        <sz val="7.5"/>
        <rFont val="Times New Roman"/>
        <family val="1"/>
      </rPr>
      <t>Módulo 5 - Insumos Diversos</t>
    </r>
  </si>
  <si>
    <r>
      <rPr>
        <b/>
        <sz val="7.5"/>
        <rFont val="Times New Roman"/>
        <family val="1"/>
      </rPr>
      <t>Subtotal (A + B +C+ D+E)</t>
    </r>
  </si>
  <si>
    <r>
      <rPr>
        <b/>
        <sz val="7.5"/>
        <rFont val="Times New Roman"/>
        <family val="1"/>
      </rPr>
      <t>F</t>
    </r>
  </si>
  <si>
    <r>
      <rPr>
        <sz val="7.5"/>
        <rFont val="Times New Roman"/>
        <family val="1"/>
      </rPr>
      <t>Módulo 6 – Custos Indiretos, Tributos e Lucro</t>
    </r>
  </si>
  <si>
    <r>
      <rPr>
        <b/>
        <sz val="7.5"/>
        <rFont val="Times New Roman"/>
        <family val="1"/>
      </rPr>
      <t>Valor Total por Empregado</t>
    </r>
  </si>
  <si>
    <r>
      <rPr>
        <sz val="7.5"/>
        <color rgb="FFFF0000"/>
        <rFont val="Times New Roman"/>
        <family val="1"/>
      </rPr>
      <t xml:space="preserve">Com ajustes após publicação da Lei n° 13.467, de 2017.
</t>
    </r>
    <r>
      <rPr>
        <b/>
        <sz val="7.5"/>
        <rFont val="Times New Roman"/>
        <family val="1"/>
      </rPr>
      <t>Servente com Insalubridade</t>
    </r>
  </si>
  <si>
    <r>
      <rPr>
        <sz val="7.5"/>
        <color rgb="FFFF0000"/>
        <rFont val="Times New Roman"/>
        <family val="1"/>
      </rPr>
      <t xml:space="preserve">Com ajustes após publicação da Lei n° 13.467, de 2017.
</t>
    </r>
    <r>
      <rPr>
        <b/>
        <sz val="7.5"/>
        <rFont val="Times New Roman"/>
        <family val="1"/>
      </rPr>
      <t>Encarregado</t>
    </r>
  </si>
  <si>
    <r>
      <rPr>
        <b/>
        <sz val="5.5"/>
        <rFont val="Times New Roman"/>
        <family val="1"/>
      </rPr>
      <t>Ministério da Justiça Fundação Nacional do Índio Museu do Índio</t>
    </r>
  </si>
  <si>
    <r>
      <rPr>
        <sz val="3.5"/>
        <rFont val="Times New Roman"/>
        <family val="1"/>
      </rPr>
      <t>Planilha desenvolvida pelo servidor Paulo Casali, do Serviço de Contratos e Licitações - SECOL, em 04/12/2020</t>
    </r>
  </si>
  <si>
    <r>
      <rPr>
        <sz val="8"/>
        <color rgb="FFFFFFFF"/>
        <rFont val="Times New Roman"/>
        <family val="1"/>
      </rPr>
      <t xml:space="preserve">PLANILHA DE CUSTOS E FORMAÇÃO DE PREÇOS
</t>
    </r>
    <r>
      <rPr>
        <sz val="8"/>
        <color rgb="FFFFFFFF"/>
        <rFont val="Times New Roman"/>
        <family val="1"/>
      </rPr>
      <t>MODELO PARA A CONSOLIDAÇÃO E APRESENTAÇÃO DE PROPOSTAS</t>
    </r>
  </si>
  <si>
    <r>
      <rPr>
        <sz val="5.5"/>
        <color rgb="FFFF0000"/>
        <rFont val="Times New Roman"/>
        <family val="1"/>
      </rPr>
      <t xml:space="preserve">Com ajustes após publicação da Lei n° 13.467, de 2017.
</t>
    </r>
    <r>
      <rPr>
        <b/>
        <sz val="5.5"/>
        <rFont val="Times New Roman"/>
        <family val="1"/>
      </rPr>
      <t>Copeiro</t>
    </r>
  </si>
  <si>
    <r>
      <rPr>
        <b/>
        <sz val="5.5"/>
        <rFont val="Times New Roman"/>
        <family val="1"/>
      </rPr>
      <t>Módulo 1 - Composição da Remuneração</t>
    </r>
  </si>
  <si>
    <r>
      <rPr>
        <b/>
        <sz val="5.5"/>
        <rFont val="Times New Roman"/>
        <family val="1"/>
      </rPr>
      <t>Composição da Remuneração</t>
    </r>
  </si>
  <si>
    <r>
      <rPr>
        <b/>
        <sz val="5.5"/>
        <rFont val="Times New Roman"/>
        <family val="1"/>
      </rPr>
      <t>Valor (R$)</t>
    </r>
  </si>
  <si>
    <r>
      <rPr>
        <sz val="5.5"/>
        <rFont val="Times New Roman"/>
        <family val="1"/>
      </rPr>
      <t>A</t>
    </r>
  </si>
  <si>
    <r>
      <rPr>
        <sz val="5.5"/>
        <rFont val="Times New Roman"/>
        <family val="1"/>
      </rPr>
      <t>Salário Base</t>
    </r>
  </si>
  <si>
    <r>
      <rPr>
        <sz val="5.5"/>
        <rFont val="Times New Roman"/>
        <family val="1"/>
      </rPr>
      <t>B</t>
    </r>
  </si>
  <si>
    <r>
      <rPr>
        <sz val="5.5"/>
        <rFont val="Times New Roman"/>
        <family val="1"/>
      </rPr>
      <t>Remuneração 1 (R$)</t>
    </r>
  </si>
  <si>
    <r>
      <rPr>
        <b/>
        <sz val="5.5"/>
        <rFont val="Times New Roman"/>
        <family val="1"/>
      </rPr>
      <t>-</t>
    </r>
  </si>
  <si>
    <r>
      <rPr>
        <sz val="5.5"/>
        <rFont val="Times New Roman"/>
        <family val="1"/>
      </rPr>
      <t>C</t>
    </r>
  </si>
  <si>
    <r>
      <rPr>
        <sz val="5.5"/>
        <rFont val="Times New Roman"/>
        <family val="1"/>
      </rPr>
      <t>Remuneração 2 (R$)</t>
    </r>
  </si>
  <si>
    <r>
      <rPr>
        <sz val="5.5"/>
        <rFont val="Times New Roman"/>
        <family val="1"/>
      </rPr>
      <t>D</t>
    </r>
  </si>
  <si>
    <r>
      <rPr>
        <sz val="5.5"/>
        <rFont val="Times New Roman"/>
        <family val="1"/>
      </rPr>
      <t>Insalubridade</t>
    </r>
  </si>
  <si>
    <r>
      <rPr>
        <sz val="5.5"/>
        <rFont val="Times New Roman"/>
        <family val="1"/>
      </rPr>
      <t>E</t>
    </r>
  </si>
  <si>
    <r>
      <rPr>
        <sz val="5.5"/>
        <rFont val="Times New Roman"/>
        <family val="1"/>
      </rPr>
      <t>Periculosidade</t>
    </r>
  </si>
  <si>
    <r>
      <rPr>
        <sz val="5.5"/>
        <rFont val="Times New Roman"/>
        <family val="1"/>
      </rPr>
      <t>F</t>
    </r>
  </si>
  <si>
    <r>
      <rPr>
        <sz val="5.5"/>
        <rFont val="Times New Roman"/>
        <family val="1"/>
      </rPr>
      <t>Trabalho Noturno</t>
    </r>
  </si>
  <si>
    <r>
      <rPr>
        <b/>
        <sz val="5.5"/>
        <rFont val="Times New Roman"/>
        <family val="1"/>
      </rPr>
      <t>Total</t>
    </r>
  </si>
  <si>
    <r>
      <rPr>
        <b/>
        <sz val="5.5"/>
        <rFont val="Times New Roman"/>
        <family val="1"/>
      </rPr>
      <t>Módulo 2 - Encargos e Benefícios Anuais, Mensais e Diários</t>
    </r>
  </si>
  <si>
    <r>
      <rPr>
        <b/>
        <sz val="5.5"/>
        <rFont val="Times New Roman"/>
        <family val="1"/>
      </rPr>
      <t>Submódulo 2.1 - 13º (décimo terceiro) Salário, Férias e Adicional de Férias</t>
    </r>
  </si>
  <si>
    <r>
      <rPr>
        <b/>
        <sz val="5.5"/>
        <rFont val="Times New Roman"/>
        <family val="1"/>
      </rPr>
      <t>2.1</t>
    </r>
  </si>
  <si>
    <r>
      <rPr>
        <b/>
        <sz val="5.5"/>
        <rFont val="Times New Roman"/>
        <family val="1"/>
      </rPr>
      <t>13º (décimo terceiro) Salário, Férias e Adicional de Férias</t>
    </r>
  </si>
  <si>
    <r>
      <rPr>
        <sz val="5.5"/>
        <rFont val="Times New Roman"/>
        <family val="1"/>
      </rPr>
      <t>13º (décimo terceiro) Salário</t>
    </r>
  </si>
  <si>
    <r>
      <rPr>
        <sz val="5.5"/>
        <rFont val="Times New Roman"/>
        <family val="1"/>
      </rPr>
      <t>Férias e Adicional de Férias</t>
    </r>
  </si>
  <si>
    <r>
      <rPr>
        <b/>
        <sz val="5.5"/>
        <rFont val="Times New Roman"/>
        <family val="1"/>
      </rPr>
      <t>Submódulo 2.2 - Encargos Previdenciários (GPS), Fundo de Garantia por Tempo de Serviço (FGTS) e outras contribuições.</t>
    </r>
  </si>
  <si>
    <r>
      <rPr>
        <b/>
        <sz val="5.5"/>
        <rFont val="Times New Roman"/>
        <family val="1"/>
      </rPr>
      <t>2.2</t>
    </r>
  </si>
  <si>
    <r>
      <rPr>
        <b/>
        <sz val="5.5"/>
        <rFont val="Times New Roman"/>
        <family val="1"/>
      </rPr>
      <t>GPS, FGTS e outras contribuições</t>
    </r>
  </si>
  <si>
    <r>
      <rPr>
        <b/>
        <sz val="5.5"/>
        <rFont val="Times New Roman"/>
        <family val="1"/>
      </rPr>
      <t>Percentual (%)</t>
    </r>
  </si>
  <si>
    <r>
      <rPr>
        <sz val="5.5"/>
        <rFont val="Times New Roman"/>
        <family val="1"/>
      </rPr>
      <t>INSS - empregador</t>
    </r>
  </si>
  <si>
    <r>
      <rPr>
        <sz val="5.5"/>
        <rFont val="Times New Roman"/>
        <family val="1"/>
      </rPr>
      <t>Salário-Educação</t>
    </r>
  </si>
  <si>
    <r>
      <rPr>
        <sz val="5.5"/>
        <rFont val="Times New Roman"/>
        <family val="1"/>
      </rPr>
      <t>SAT</t>
    </r>
  </si>
  <si>
    <r>
      <rPr>
        <sz val="5.5"/>
        <rFont val="Times New Roman"/>
        <family val="1"/>
      </rPr>
      <t>SESC</t>
    </r>
  </si>
  <si>
    <r>
      <rPr>
        <sz val="5.5"/>
        <rFont val="Times New Roman"/>
        <family val="1"/>
      </rPr>
      <t>SENAC</t>
    </r>
  </si>
  <si>
    <r>
      <rPr>
        <sz val="5.5"/>
        <rFont val="Times New Roman"/>
        <family val="1"/>
      </rPr>
      <t>SEBRAE</t>
    </r>
  </si>
  <si>
    <r>
      <rPr>
        <sz val="5.5"/>
        <rFont val="Times New Roman"/>
        <family val="1"/>
      </rPr>
      <t>G</t>
    </r>
  </si>
  <si>
    <r>
      <rPr>
        <sz val="5.5"/>
        <rFont val="Times New Roman"/>
        <family val="1"/>
      </rPr>
      <t>INCRA</t>
    </r>
  </si>
  <si>
    <r>
      <rPr>
        <sz val="5.5"/>
        <rFont val="Times New Roman"/>
        <family val="1"/>
      </rPr>
      <t>H</t>
    </r>
  </si>
  <si>
    <r>
      <rPr>
        <sz val="5.5"/>
        <rFont val="Times New Roman"/>
        <family val="1"/>
      </rPr>
      <t>FGTS</t>
    </r>
  </si>
  <si>
    <r>
      <rPr>
        <b/>
        <sz val="5.5"/>
        <rFont val="Times New Roman"/>
        <family val="1"/>
      </rPr>
      <t>Submódulo 2.3 - Benefícios Mensais e Diários.</t>
    </r>
  </si>
  <si>
    <r>
      <rPr>
        <b/>
        <sz val="5.5"/>
        <rFont val="Times New Roman"/>
        <family val="1"/>
      </rPr>
      <t>2.3</t>
    </r>
  </si>
  <si>
    <r>
      <rPr>
        <b/>
        <sz val="5.5"/>
        <rFont val="Times New Roman"/>
        <family val="1"/>
      </rPr>
      <t>Benefícios Mensais e Diários</t>
    </r>
  </si>
  <si>
    <r>
      <rPr>
        <b/>
        <sz val="4.5"/>
        <rFont val="Times New Roman"/>
        <family val="1"/>
      </rPr>
      <t>Valor da passagem (R$)</t>
    </r>
  </si>
  <si>
    <r>
      <rPr>
        <b/>
        <sz val="4.5"/>
        <rFont val="Times New Roman"/>
        <family val="1"/>
      </rPr>
      <t>Dias Trabalhados</t>
    </r>
  </si>
  <si>
    <r>
      <rPr>
        <b/>
        <sz val="4.5"/>
        <rFont val="Times New Roman"/>
        <family val="1"/>
      </rPr>
      <t>Proporcionalidade</t>
    </r>
  </si>
  <si>
    <r>
      <rPr>
        <b/>
        <sz val="4.5"/>
        <rFont val="Times New Roman"/>
        <family val="1"/>
      </rPr>
      <t>Vales por dia</t>
    </r>
  </si>
  <si>
    <r>
      <rPr>
        <sz val="5.5"/>
        <rFont val="Times New Roman"/>
        <family val="1"/>
      </rPr>
      <t>Transporte</t>
    </r>
  </si>
  <si>
    <r>
      <rPr>
        <sz val="5.5"/>
        <rFont val="Times New Roman"/>
        <family val="1"/>
      </rPr>
      <t>Auxílio-Refeição/Alimentação</t>
    </r>
  </si>
  <si>
    <r>
      <rPr>
        <sz val="5.5"/>
        <rFont val="Times New Roman"/>
        <family val="1"/>
      </rPr>
      <t>Benefício Social Familiar (R$)</t>
    </r>
  </si>
  <si>
    <r>
      <rPr>
        <sz val="5.5"/>
        <rFont val="Times New Roman"/>
        <family val="1"/>
      </rPr>
      <t>-</t>
    </r>
  </si>
  <si>
    <r>
      <rPr>
        <b/>
        <sz val="4.5"/>
        <rFont val="Times New Roman"/>
        <family val="1"/>
      </rPr>
      <t>Vale Aliment /dia (R$)</t>
    </r>
  </si>
  <si>
    <r>
      <rPr>
        <b/>
        <sz val="4.5"/>
        <rFont val="Times New Roman"/>
        <family val="1"/>
      </rPr>
      <t>Desc. Vale Aliment.</t>
    </r>
  </si>
  <si>
    <r>
      <rPr>
        <sz val="5.5"/>
        <rFont val="Times New Roman"/>
        <family val="1"/>
      </rPr>
      <t>Benefício Abono (R$)</t>
    </r>
  </si>
  <si>
    <r>
      <rPr>
        <b/>
        <sz val="5.5"/>
        <rFont val="Times New Roman"/>
        <family val="1"/>
      </rPr>
      <t>Quadro-Resumo do Módulo 2 - Encargos e Benefícios anuais, mensais e diários</t>
    </r>
  </si>
  <si>
    <r>
      <rPr>
        <b/>
        <sz val="5.5"/>
        <rFont val="Times New Roman"/>
        <family val="1"/>
      </rPr>
      <t>Encargos e Benefícios Anuais, Mensais e Diários</t>
    </r>
  </si>
  <si>
    <r>
      <rPr>
        <sz val="5.5"/>
        <rFont val="Times New Roman"/>
        <family val="1"/>
      </rPr>
      <t>2.1</t>
    </r>
  </si>
  <si>
    <r>
      <rPr>
        <sz val="5.5"/>
        <rFont val="Times New Roman"/>
        <family val="1"/>
      </rPr>
      <t>13º (décimo terceiro) Salário, Férias e Adicional de Férias</t>
    </r>
  </si>
  <si>
    <r>
      <rPr>
        <sz val="5.5"/>
        <rFont val="Times New Roman"/>
        <family val="1"/>
      </rPr>
      <t>2.2</t>
    </r>
  </si>
  <si>
    <r>
      <rPr>
        <sz val="5.5"/>
        <rFont val="Times New Roman"/>
        <family val="1"/>
      </rPr>
      <t>GPS, FGTS e outras contribuições</t>
    </r>
  </si>
  <si>
    <r>
      <rPr>
        <sz val="5.5"/>
        <rFont val="Times New Roman"/>
        <family val="1"/>
      </rPr>
      <t>2.3</t>
    </r>
  </si>
  <si>
    <r>
      <rPr>
        <sz val="5.5"/>
        <rFont val="Times New Roman"/>
        <family val="1"/>
      </rPr>
      <t>Benefícios Mensais e Diários</t>
    </r>
  </si>
  <si>
    <r>
      <rPr>
        <b/>
        <sz val="5.5"/>
        <rFont val="Times New Roman"/>
        <family val="1"/>
      </rPr>
      <t>Módulo 3 - Provisão para Rescisão</t>
    </r>
  </si>
  <si>
    <r>
      <rPr>
        <b/>
        <sz val="5.5"/>
        <rFont val="Times New Roman"/>
        <family val="1"/>
      </rPr>
      <t>Provisão para Rescisão</t>
    </r>
  </si>
  <si>
    <r>
      <rPr>
        <b/>
        <sz val="4.5"/>
        <rFont val="Times New Roman"/>
        <family val="1"/>
      </rPr>
      <t>Valores do CAGED</t>
    </r>
  </si>
  <si>
    <r>
      <rPr>
        <sz val="5.5"/>
        <rFont val="Times New Roman"/>
        <family val="1"/>
      </rPr>
      <t>Aviso Prévio Indenizado</t>
    </r>
  </si>
  <si>
    <r>
      <rPr>
        <sz val="4.5"/>
        <rFont val="Times New Roman"/>
        <family val="1"/>
      </rPr>
      <t>Demissão sem justa causa</t>
    </r>
  </si>
  <si>
    <r>
      <rPr>
        <sz val="5.5"/>
        <rFont val="Times New Roman"/>
        <family val="1"/>
      </rPr>
      <t>Multa do FGTS e contribuição social sobre o Aviso Prévio Indenizado</t>
    </r>
  </si>
  <si>
    <r>
      <rPr>
        <sz val="4.5"/>
        <rFont val="Times New Roman"/>
        <family val="1"/>
      </rPr>
      <t>SEM justa Causa AP INDENIZADO</t>
    </r>
  </si>
  <si>
    <r>
      <rPr>
        <sz val="5.5"/>
        <rFont val="Times New Roman"/>
        <family val="1"/>
      </rPr>
      <t>3.1</t>
    </r>
  </si>
  <si>
    <r>
      <rPr>
        <sz val="5.5"/>
        <rFont val="Times New Roman"/>
        <family val="1"/>
      </rPr>
      <t>Custo do AP Indenizado</t>
    </r>
  </si>
  <si>
    <r>
      <rPr>
        <sz val="4.5"/>
        <rFont val="Times New Roman"/>
        <family val="1"/>
      </rPr>
      <t>SEM justa Causa AP TRABALHADO</t>
    </r>
  </si>
  <si>
    <r>
      <rPr>
        <sz val="5.5"/>
        <rFont val="Times New Roman"/>
        <family val="1"/>
      </rPr>
      <t>Aviso Prévio Trabalhado</t>
    </r>
  </si>
  <si>
    <r>
      <rPr>
        <sz val="4.5"/>
        <rFont val="Times New Roman"/>
        <family val="1"/>
      </rPr>
      <t>Demissão com justa causa</t>
    </r>
  </si>
  <si>
    <r>
      <rPr>
        <sz val="5.5"/>
        <rFont val="Times New Roman"/>
        <family val="1"/>
      </rPr>
      <t>Multa do FGTS e contribuição social sobre o Aviso Prévio Trabalhado</t>
    </r>
  </si>
  <si>
    <r>
      <rPr>
        <sz val="4.5"/>
        <rFont val="Times New Roman"/>
        <family val="1"/>
      </rPr>
      <t>Desligamentos outros</t>
    </r>
  </si>
  <si>
    <r>
      <rPr>
        <sz val="5.5"/>
        <rFont val="Times New Roman"/>
        <family val="1"/>
      </rPr>
      <t>3.2</t>
    </r>
  </si>
  <si>
    <r>
      <rPr>
        <sz val="5.5"/>
        <rFont val="Times New Roman"/>
        <family val="1"/>
      </rPr>
      <t>Custo do AP Trabalhado</t>
    </r>
  </si>
  <si>
    <r>
      <rPr>
        <sz val="4.5"/>
        <rFont val="Times New Roman"/>
        <family val="1"/>
      </rPr>
      <t>Total</t>
    </r>
  </si>
  <si>
    <r>
      <rPr>
        <sz val="5.5"/>
        <rFont val="Times New Roman"/>
        <family val="1"/>
      </rPr>
      <t>3.3</t>
    </r>
  </si>
  <si>
    <r>
      <rPr>
        <sz val="5.5"/>
        <rFont val="Times New Roman"/>
        <family val="1"/>
      </rPr>
      <t>Demissão por justa causa</t>
    </r>
  </si>
  <si>
    <r>
      <rPr>
        <b/>
        <sz val="5.5"/>
        <rFont val="Times New Roman"/>
        <family val="1"/>
      </rPr>
      <t>Módulo 4 - Custo de Reposição do Profissional Ausente</t>
    </r>
  </si>
  <si>
    <r>
      <rPr>
        <b/>
        <sz val="5.5"/>
        <rFont val="Times New Roman"/>
        <family val="1"/>
      </rPr>
      <t>Submódulo 4.1 - Ausências Legais</t>
    </r>
  </si>
  <si>
    <r>
      <rPr>
        <b/>
        <sz val="5.5"/>
        <rFont val="Times New Roman"/>
        <family val="1"/>
      </rPr>
      <t>4.1</t>
    </r>
  </si>
  <si>
    <r>
      <rPr>
        <b/>
        <sz val="5.5"/>
        <rFont val="Times New Roman"/>
        <family val="1"/>
      </rPr>
      <t>Ausências Legais</t>
    </r>
  </si>
  <si>
    <r>
      <rPr>
        <b/>
        <sz val="4.5"/>
        <rFont val="Times New Roman"/>
        <family val="1"/>
      </rPr>
      <t>Incid. anual</t>
    </r>
  </si>
  <si>
    <r>
      <rPr>
        <b/>
        <sz val="4.5"/>
        <rFont val="Times New Roman"/>
        <family val="1"/>
      </rPr>
      <t>Duração Legal</t>
    </r>
  </si>
  <si>
    <r>
      <rPr>
        <b/>
        <sz val="4.5"/>
        <rFont val="Times New Roman"/>
        <family val="1"/>
      </rPr>
      <t>Proporção</t>
    </r>
  </si>
  <si>
    <r>
      <rPr>
        <b/>
        <sz val="4.5"/>
        <rFont val="Times New Roman"/>
        <family val="1"/>
      </rPr>
      <t>DU/ano</t>
    </r>
  </si>
  <si>
    <r>
      <rPr>
        <sz val="5.5"/>
        <rFont val="Times New Roman"/>
        <family val="1"/>
      </rPr>
      <t>Férias</t>
    </r>
  </si>
  <si>
    <r>
      <rPr>
        <sz val="5.5"/>
        <rFont val="Times New Roman"/>
        <family val="1"/>
      </rPr>
      <t>Ausência justificada</t>
    </r>
  </si>
  <si>
    <r>
      <rPr>
        <sz val="5.5"/>
        <rFont val="Times New Roman"/>
        <family val="1"/>
      </rPr>
      <t>Acidente trabalho</t>
    </r>
  </si>
  <si>
    <r>
      <rPr>
        <sz val="5.5"/>
        <rFont val="Times New Roman"/>
        <family val="1"/>
      </rPr>
      <t>Afastamento por doença</t>
    </r>
  </si>
  <si>
    <r>
      <rPr>
        <sz val="5.5"/>
        <rFont val="Times New Roman"/>
        <family val="1"/>
      </rPr>
      <t>Consulta médica filho</t>
    </r>
  </si>
  <si>
    <r>
      <rPr>
        <sz val="5.5"/>
        <rFont val="Times New Roman"/>
        <family val="1"/>
      </rPr>
      <t>Óbitos na família</t>
    </r>
  </si>
  <si>
    <r>
      <rPr>
        <sz val="5.5"/>
        <rFont val="Times New Roman"/>
        <family val="1"/>
      </rPr>
      <t>Casamento</t>
    </r>
  </si>
  <si>
    <r>
      <rPr>
        <sz val="5.5"/>
        <rFont val="Times New Roman"/>
        <family val="1"/>
      </rPr>
      <t>Doação de sangue</t>
    </r>
  </si>
  <si>
    <r>
      <rPr>
        <sz val="5.5"/>
        <rFont val="Times New Roman"/>
        <family val="1"/>
      </rPr>
      <t>I</t>
    </r>
  </si>
  <si>
    <r>
      <rPr>
        <sz val="5.5"/>
        <rFont val="Times New Roman"/>
        <family val="1"/>
      </rPr>
      <t>Testemunho</t>
    </r>
  </si>
  <si>
    <r>
      <rPr>
        <sz val="5.5"/>
        <rFont val="Times New Roman"/>
        <family val="1"/>
      </rPr>
      <t>J</t>
    </r>
  </si>
  <si>
    <r>
      <rPr>
        <sz val="5.5"/>
        <rFont val="Times New Roman"/>
        <family val="1"/>
      </rPr>
      <t>Paternidade</t>
    </r>
  </si>
  <si>
    <r>
      <rPr>
        <sz val="5.5"/>
        <rFont val="Times New Roman"/>
        <family val="1"/>
      </rPr>
      <t>K</t>
    </r>
  </si>
  <si>
    <r>
      <rPr>
        <sz val="5.5"/>
        <rFont val="Times New Roman"/>
        <family val="1"/>
      </rPr>
      <t>Maternidade</t>
    </r>
  </si>
  <si>
    <r>
      <rPr>
        <sz val="5.5"/>
        <rFont val="Times New Roman"/>
        <family val="1"/>
      </rPr>
      <t>L</t>
    </r>
  </si>
  <si>
    <r>
      <rPr>
        <sz val="5.5"/>
        <rFont val="Times New Roman"/>
        <family val="1"/>
      </rPr>
      <t>Consulta pré-natal</t>
    </r>
  </si>
  <si>
    <r>
      <rPr>
        <sz val="5.5"/>
        <rFont val="Times New Roman"/>
        <family val="1"/>
      </rPr>
      <t>M</t>
    </r>
  </si>
  <si>
    <r>
      <rPr>
        <sz val="5.5"/>
        <rFont val="Times New Roman"/>
        <family val="1"/>
      </rPr>
      <t>N</t>
    </r>
  </si>
  <si>
    <r>
      <rPr>
        <sz val="5.5"/>
        <rFont val="Times New Roman"/>
        <family val="1"/>
      </rPr>
      <t>O</t>
    </r>
  </si>
  <si>
    <r>
      <rPr>
        <sz val="5.5"/>
        <rFont val="Times New Roman"/>
        <family val="1"/>
      </rPr>
      <t>P</t>
    </r>
  </si>
  <si>
    <r>
      <rPr>
        <sz val="5.5"/>
        <rFont val="Times New Roman"/>
        <family val="1"/>
      </rPr>
      <t>Q</t>
    </r>
  </si>
  <si>
    <r>
      <rPr>
        <sz val="5.5"/>
        <rFont val="Times New Roman"/>
        <family val="1"/>
      </rPr>
      <t>R</t>
    </r>
  </si>
  <si>
    <r>
      <rPr>
        <sz val="5.5"/>
        <rFont val="Times New Roman"/>
        <family val="1"/>
      </rPr>
      <t>S</t>
    </r>
  </si>
  <si>
    <r>
      <rPr>
        <sz val="5.5"/>
        <rFont val="Times New Roman"/>
        <family val="1"/>
      </rPr>
      <t>T</t>
    </r>
  </si>
  <si>
    <r>
      <rPr>
        <b/>
        <sz val="5.5"/>
        <rFont val="Times New Roman"/>
        <family val="1"/>
      </rPr>
      <t>Submódulo 4.2 - Intrajornada</t>
    </r>
  </si>
  <si>
    <r>
      <rPr>
        <b/>
        <sz val="5.5"/>
        <rFont val="Times New Roman"/>
        <family val="1"/>
      </rPr>
      <t>4.2</t>
    </r>
  </si>
  <si>
    <r>
      <rPr>
        <b/>
        <sz val="5.5"/>
        <rFont val="Times New Roman"/>
        <family val="1"/>
      </rPr>
      <t>Intrajornada</t>
    </r>
  </si>
  <si>
    <r>
      <rPr>
        <sz val="5.5"/>
        <rFont val="Times New Roman"/>
        <family val="1"/>
      </rPr>
      <t>Intervalo para repouso e alimentação</t>
    </r>
  </si>
  <si>
    <r>
      <rPr>
        <b/>
        <sz val="5.5"/>
        <rFont val="Times New Roman"/>
        <family val="1"/>
      </rPr>
      <t>Quadro-Resumo do Módulo 4 - Custo de Reposição do Profissional Ausente</t>
    </r>
  </si>
  <si>
    <r>
      <rPr>
        <b/>
        <sz val="5.5"/>
        <rFont val="Times New Roman"/>
        <family val="1"/>
      </rPr>
      <t>Custo de Reposição do Profissional Ausente</t>
    </r>
  </si>
  <si>
    <r>
      <rPr>
        <sz val="5.5"/>
        <rFont val="Times New Roman"/>
        <family val="1"/>
      </rPr>
      <t>4.1</t>
    </r>
  </si>
  <si>
    <r>
      <rPr>
        <sz val="5.5"/>
        <rFont val="Times New Roman"/>
        <family val="1"/>
      </rPr>
      <t>Ausências Legais</t>
    </r>
  </si>
  <si>
    <r>
      <rPr>
        <sz val="5.5"/>
        <rFont val="Times New Roman"/>
        <family val="1"/>
      </rPr>
      <t>4.2</t>
    </r>
  </si>
  <si>
    <r>
      <rPr>
        <sz val="5.5"/>
        <rFont val="Times New Roman"/>
        <family val="1"/>
      </rPr>
      <t>Intrajornada</t>
    </r>
  </si>
  <si>
    <r>
      <rPr>
        <b/>
        <sz val="5.5"/>
        <rFont val="Times New Roman"/>
        <family val="1"/>
      </rPr>
      <t>Módulo 5 - Insumos Diversos</t>
    </r>
  </si>
  <si>
    <r>
      <rPr>
        <b/>
        <sz val="5.5"/>
        <rFont val="Times New Roman"/>
        <family val="1"/>
      </rPr>
      <t>Insumos Diversos</t>
    </r>
  </si>
  <si>
    <r>
      <rPr>
        <sz val="5.5"/>
        <rFont val="Times New Roman"/>
        <family val="1"/>
      </rPr>
      <t>Uniformes</t>
    </r>
  </si>
  <si>
    <r>
      <rPr>
        <sz val="5.5"/>
        <rFont val="Times New Roman"/>
        <family val="1"/>
      </rPr>
      <t>Equipamentos</t>
    </r>
  </si>
  <si>
    <r>
      <rPr>
        <sz val="5.5"/>
        <rFont val="Times New Roman"/>
        <family val="1"/>
      </rPr>
      <t>Materiais</t>
    </r>
  </si>
  <si>
    <r>
      <rPr>
        <b/>
        <sz val="5.5"/>
        <rFont val="Times New Roman"/>
        <family val="1"/>
      </rPr>
      <t>Módulo 6 - Custos Indiretos, Tributos e Lucro</t>
    </r>
  </si>
  <si>
    <r>
      <rPr>
        <b/>
        <sz val="5.5"/>
        <rFont val="Times New Roman"/>
        <family val="1"/>
      </rPr>
      <t>Custos Indiretos, Tributos e Lucro</t>
    </r>
  </si>
  <si>
    <r>
      <rPr>
        <sz val="5.5"/>
        <rFont val="Times New Roman"/>
        <family val="1"/>
      </rPr>
      <t>Custos Indiretos</t>
    </r>
  </si>
  <si>
    <r>
      <rPr>
        <sz val="5.5"/>
        <rFont val="Times New Roman"/>
        <family val="1"/>
      </rPr>
      <t>Lucro</t>
    </r>
  </si>
  <si>
    <r>
      <rPr>
        <sz val="5.5"/>
        <rFont val="Times New Roman"/>
        <family val="1"/>
      </rPr>
      <t>Tributos</t>
    </r>
  </si>
  <si>
    <r>
      <rPr>
        <sz val="5.5"/>
        <rFont val="Times New Roman"/>
        <family val="1"/>
      </rPr>
      <t>PIS</t>
    </r>
  </si>
  <si>
    <r>
      <rPr>
        <sz val="5.5"/>
        <rFont val="Times New Roman"/>
        <family val="1"/>
      </rPr>
      <t>COFINS</t>
    </r>
  </si>
  <si>
    <r>
      <rPr>
        <sz val="5.5"/>
        <rFont val="Times New Roman"/>
        <family val="1"/>
      </rPr>
      <t>ISS</t>
    </r>
  </si>
  <si>
    <r>
      <rPr>
        <b/>
        <sz val="5.5"/>
        <rFont val="Times New Roman"/>
        <family val="1"/>
      </rPr>
      <t>2. QUADRO-RESUMO DO CUSTO POR EMPREGADO</t>
    </r>
  </si>
  <si>
    <r>
      <rPr>
        <b/>
        <sz val="5.5"/>
        <rFont val="Times New Roman"/>
        <family val="1"/>
      </rPr>
      <t>Mão de obra vinculada à execução contratual (valor por empregado)</t>
    </r>
  </si>
  <si>
    <r>
      <rPr>
        <b/>
        <sz val="5.5"/>
        <rFont val="Times New Roman"/>
        <family val="1"/>
      </rPr>
      <t>A</t>
    </r>
  </si>
  <si>
    <r>
      <rPr>
        <sz val="5.5"/>
        <rFont val="Times New Roman"/>
        <family val="1"/>
      </rPr>
      <t>Módulo 1 - Composição da Remuneração</t>
    </r>
  </si>
  <si>
    <r>
      <rPr>
        <b/>
        <sz val="5.5"/>
        <rFont val="Times New Roman"/>
        <family val="1"/>
      </rPr>
      <t>B</t>
    </r>
  </si>
  <si>
    <r>
      <rPr>
        <sz val="5.5"/>
        <rFont val="Times New Roman"/>
        <family val="1"/>
      </rPr>
      <t>Módulo 2 - Encargos e Benefícios Anuais, Mensais e Diários</t>
    </r>
  </si>
  <si>
    <r>
      <rPr>
        <b/>
        <sz val="5.5"/>
        <rFont val="Times New Roman"/>
        <family val="1"/>
      </rPr>
      <t>C</t>
    </r>
  </si>
  <si>
    <r>
      <rPr>
        <sz val="5.5"/>
        <rFont val="Times New Roman"/>
        <family val="1"/>
      </rPr>
      <t>Módulo 3 - Provisão para Rescisão</t>
    </r>
  </si>
  <si>
    <r>
      <rPr>
        <b/>
        <sz val="5.5"/>
        <rFont val="Times New Roman"/>
        <family val="1"/>
      </rPr>
      <t>D</t>
    </r>
  </si>
  <si>
    <r>
      <rPr>
        <sz val="5.5"/>
        <rFont val="Times New Roman"/>
        <family val="1"/>
      </rPr>
      <t>Módulo 4 - Custo de Reposição do Profissional Ausente</t>
    </r>
  </si>
  <si>
    <r>
      <rPr>
        <b/>
        <sz val="5.5"/>
        <rFont val="Times New Roman"/>
        <family val="1"/>
      </rPr>
      <t>E</t>
    </r>
  </si>
  <si>
    <r>
      <rPr>
        <sz val="5.5"/>
        <rFont val="Times New Roman"/>
        <family val="1"/>
      </rPr>
      <t>Módulo 5 - Insumos Diversos</t>
    </r>
  </si>
  <si>
    <r>
      <rPr>
        <b/>
        <sz val="5.5"/>
        <rFont val="Times New Roman"/>
        <family val="1"/>
      </rPr>
      <t>Subtotal (A + B +C+ D+E)</t>
    </r>
  </si>
  <si>
    <r>
      <rPr>
        <b/>
        <sz val="5.5"/>
        <rFont val="Times New Roman"/>
        <family val="1"/>
      </rPr>
      <t>F</t>
    </r>
  </si>
  <si>
    <r>
      <rPr>
        <sz val="5.5"/>
        <rFont val="Times New Roman"/>
        <family val="1"/>
      </rPr>
      <t>Módulo 6 – Custos Indiretos, Tributos e Lucro</t>
    </r>
  </si>
  <si>
    <r>
      <rPr>
        <b/>
        <sz val="5.5"/>
        <rFont val="Times New Roman"/>
        <family val="1"/>
      </rPr>
      <t>Valor Total por Empregado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</si>
</sst>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Red]\-0.00"/>
    <numFmt numFmtId="166" formatCode="0.0000"/>
    <numFmt numFmtId="167" formatCode="0.0"/>
  </numFmts>
  <fonts count="32" x14ac:knownFonts="1">
    <font>
      <sz val="10"/>
      <color rgb="FF000000"/>
      <name val="Times New Roman"/>
      <charset val="204"/>
    </font>
    <font>
      <b/>
      <sz val="6"/>
      <name val="Times New Roman"/>
      <family val="1"/>
    </font>
    <font>
      <b/>
      <sz val="6"/>
      <color rgb="FF000000"/>
      <name val="Times New Roman"/>
      <family val="2"/>
    </font>
    <font>
      <sz val="6"/>
      <name val="Times New Roman"/>
      <family val="1"/>
    </font>
    <font>
      <sz val="6"/>
      <color rgb="FF000000"/>
      <name val="Times New Roman"/>
      <family val="2"/>
    </font>
    <font>
      <sz val="4"/>
      <name val="Times New Roman"/>
      <family val="1"/>
    </font>
    <font>
      <sz val="6"/>
      <color rgb="FFFF0000"/>
      <name val="Times New Roman"/>
      <family val="2"/>
    </font>
    <font>
      <b/>
      <sz val="6"/>
      <color rgb="FFFF0000"/>
      <name val="Times New Roman"/>
      <family val="2"/>
    </font>
    <font>
      <b/>
      <sz val="7.5"/>
      <name val="Times New Roman"/>
      <family val="1"/>
    </font>
    <font>
      <sz val="5"/>
      <name val="Times New Roman"/>
      <family val="1"/>
    </font>
    <font>
      <b/>
      <sz val="7.5"/>
      <color rgb="FF000000"/>
      <name val="Times New Roman"/>
      <family val="2"/>
    </font>
    <font>
      <sz val="7.5"/>
      <name val="Times New Roman"/>
      <family val="1"/>
    </font>
    <font>
      <sz val="7.5"/>
      <color rgb="FF000000"/>
      <name val="Times New Roman"/>
      <family val="2"/>
    </font>
    <font>
      <b/>
      <sz val="6.5"/>
      <name val="Times New Roman"/>
      <family val="1"/>
    </font>
    <font>
      <sz val="6.5"/>
      <color rgb="FF000000"/>
      <name val="Times New Roman"/>
      <family val="2"/>
    </font>
    <font>
      <sz val="6.5"/>
      <name val="Times New Roman"/>
      <family val="1"/>
    </font>
    <font>
      <b/>
      <sz val="5.5"/>
      <name val="Times New Roman"/>
      <family val="1"/>
    </font>
    <font>
      <sz val="3.5"/>
      <name val="Times New Roman"/>
      <family val="1"/>
    </font>
    <font>
      <b/>
      <sz val="5.5"/>
      <color rgb="FF000000"/>
      <name val="Times New Roman"/>
      <family val="2"/>
    </font>
    <font>
      <sz val="5.5"/>
      <name val="Times New Roman"/>
      <family val="1"/>
    </font>
    <font>
      <sz val="5.5"/>
      <color rgb="FF000000"/>
      <name val="Times New Roman"/>
      <family val="2"/>
    </font>
    <font>
      <b/>
      <sz val="4.5"/>
      <name val="Times New Roman"/>
      <family val="1"/>
    </font>
    <font>
      <sz val="4.5"/>
      <color rgb="FF000000"/>
      <name val="Times New Roman"/>
      <family val="2"/>
    </font>
    <font>
      <sz val="4.5"/>
      <name val="Times New Roman"/>
      <family val="1"/>
    </font>
    <font>
      <b/>
      <sz val="4"/>
      <name val="Calibri"/>
      <family val="1"/>
    </font>
    <font>
      <sz val="9"/>
      <color rgb="FFFFFFFF"/>
      <name val="Times New Roman"/>
      <family val="1"/>
    </font>
    <font>
      <sz val="6"/>
      <color rgb="FFFF0000"/>
      <name val="Times New Roman"/>
      <family val="1"/>
    </font>
    <font>
      <b/>
      <sz val="6"/>
      <color rgb="FFFF0000"/>
      <name val="Times New Roman"/>
      <family val="1"/>
    </font>
    <font>
      <sz val="11.5"/>
      <color rgb="FFFFFFFF"/>
      <name val="Times New Roman"/>
      <family val="1"/>
    </font>
    <font>
      <sz val="7.5"/>
      <color rgb="FFFF0000"/>
      <name val="Times New Roman"/>
      <family val="1"/>
    </font>
    <font>
      <sz val="8"/>
      <color rgb="FFFFFFFF"/>
      <name val="Times New Roman"/>
      <family val="1"/>
    </font>
    <font>
      <sz val="5.5"/>
      <color rgb="FFFF0000"/>
      <name val="Times New Roman"/>
      <family val="1"/>
    </font>
  </fonts>
  <fills count="8">
    <fill>
      <patternFill patternType="none"/>
    </fill>
    <fill>
      <patternFill patternType="gray125"/>
    </fill>
    <fill>
      <patternFill patternType="solid">
        <fgColor rgb="FF2F75B5"/>
      </patternFill>
    </fill>
    <fill>
      <patternFill patternType="solid">
        <fgColor rgb="FF9AC1E6"/>
      </patternFill>
    </fill>
    <fill>
      <patternFill patternType="solid">
        <fgColor rgb="FFBCD6ED"/>
      </patternFill>
    </fill>
    <fill>
      <patternFill patternType="solid">
        <fgColor rgb="FFFFBF00"/>
      </patternFill>
    </fill>
    <fill>
      <patternFill patternType="solid">
        <fgColor rgb="FFDDEBF6"/>
      </patternFill>
    </fill>
    <fill>
      <patternFill patternType="solid">
        <fgColor theme="0"/>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43">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1" fillId="3" borderId="2" xfId="0" applyFont="1" applyFill="1" applyBorder="1" applyAlignment="1">
      <alignment horizontal="center" vertical="top" wrapText="1"/>
    </xf>
    <xf numFmtId="4" fontId="2" fillId="0" borderId="2"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4" fontId="4" fillId="0" borderId="2" xfId="0" applyNumberFormat="1" applyFont="1" applyFill="1" applyBorder="1" applyAlignment="1">
      <alignment horizontal="center" vertical="top" shrinkToFit="1"/>
    </xf>
    <xf numFmtId="2" fontId="4" fillId="0" borderId="2" xfId="0" applyNumberFormat="1" applyFont="1" applyFill="1" applyBorder="1" applyAlignment="1">
      <alignment horizontal="center" vertical="top" shrinkToFit="1"/>
    </xf>
    <xf numFmtId="0" fontId="0" fillId="3" borderId="2" xfId="0" applyFill="1" applyBorder="1" applyAlignment="1">
      <alignment horizontal="center" vertical="top" wrapText="1"/>
    </xf>
    <xf numFmtId="10" fontId="4" fillId="0" borderId="2" xfId="0" applyNumberFormat="1" applyFont="1" applyFill="1" applyBorder="1" applyAlignment="1">
      <alignment horizontal="center" vertical="top" shrinkToFit="1"/>
    </xf>
    <xf numFmtId="164" fontId="4" fillId="0" borderId="2" xfId="0" applyNumberFormat="1" applyFont="1" applyFill="1" applyBorder="1" applyAlignment="1">
      <alignment horizontal="center" vertical="top" shrinkToFit="1"/>
    </xf>
    <xf numFmtId="10" fontId="2" fillId="4" borderId="2" xfId="0" applyNumberFormat="1" applyFont="1" applyFill="1" applyBorder="1" applyAlignment="1">
      <alignment horizontal="center" vertical="top" shrinkToFit="1"/>
    </xf>
    <xf numFmtId="1" fontId="4" fillId="0" borderId="2" xfId="0" applyNumberFormat="1" applyFont="1" applyFill="1" applyBorder="1" applyAlignment="1">
      <alignment horizontal="center" vertical="top" shrinkToFit="1"/>
    </xf>
    <xf numFmtId="10" fontId="2" fillId="3" borderId="2" xfId="0" applyNumberFormat="1" applyFont="1" applyFill="1" applyBorder="1" applyAlignment="1">
      <alignment horizontal="center" vertical="top" shrinkToFit="1"/>
    </xf>
    <xf numFmtId="165" fontId="6" fillId="0" borderId="2" xfId="0" applyNumberFormat="1" applyFont="1" applyFill="1" applyBorder="1" applyAlignment="1">
      <alignment horizontal="center" vertical="top" shrinkToFit="1"/>
    </xf>
    <xf numFmtId="166" fontId="4" fillId="0" borderId="2" xfId="0" applyNumberFormat="1" applyFont="1" applyFill="1" applyBorder="1" applyAlignment="1">
      <alignment horizontal="center" vertical="top" shrinkToFit="1"/>
    </xf>
    <xf numFmtId="2" fontId="4" fillId="0" borderId="2" xfId="0" applyNumberFormat="1" applyFont="1" applyFill="1" applyBorder="1" applyAlignment="1">
      <alignment horizontal="center" vertical="center" shrinkToFit="1"/>
    </xf>
    <xf numFmtId="1" fontId="2" fillId="0" borderId="2" xfId="0" applyNumberFormat="1" applyFont="1" applyFill="1" applyBorder="1" applyAlignment="1">
      <alignment horizontal="center" vertical="top" shrinkToFit="1"/>
    </xf>
    <xf numFmtId="1" fontId="14" fillId="0" borderId="2" xfId="0" applyNumberFormat="1" applyFont="1" applyFill="1" applyBorder="1" applyAlignment="1">
      <alignment horizontal="right" vertical="top" shrinkToFit="1"/>
    </xf>
    <xf numFmtId="9" fontId="14" fillId="0" borderId="2" xfId="0" applyNumberFormat="1" applyFont="1" applyFill="1" applyBorder="1" applyAlignment="1">
      <alignment horizontal="right" vertical="top" shrinkToFit="1"/>
    </xf>
    <xf numFmtId="10" fontId="14" fillId="0" borderId="2" xfId="0" applyNumberFormat="1" applyFont="1" applyFill="1" applyBorder="1" applyAlignment="1">
      <alignment horizontal="right" vertical="top" shrinkToFit="1"/>
    </xf>
    <xf numFmtId="0" fontId="0" fillId="0" borderId="2" xfId="0" applyFill="1" applyBorder="1" applyAlignment="1">
      <alignment horizontal="left"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left" vertical="top" wrapText="1" indent="3"/>
    </xf>
    <xf numFmtId="1" fontId="14" fillId="0" borderId="2" xfId="0" applyNumberFormat="1" applyFont="1" applyFill="1" applyBorder="1" applyAlignment="1">
      <alignment horizontal="center" vertical="top" shrinkToFit="1"/>
    </xf>
    <xf numFmtId="10" fontId="14" fillId="0" borderId="2" xfId="0" applyNumberFormat="1" applyFont="1" applyFill="1" applyBorder="1" applyAlignment="1">
      <alignment horizontal="left" vertical="top" indent="3" shrinkToFit="1"/>
    </xf>
    <xf numFmtId="10" fontId="14" fillId="0" borderId="2" xfId="0" applyNumberFormat="1" applyFont="1" applyFill="1" applyBorder="1" applyAlignment="1">
      <alignment horizontal="left" vertical="top" indent="4" shrinkToFit="1"/>
    </xf>
    <xf numFmtId="1" fontId="18" fillId="0" borderId="2" xfId="0" applyNumberFormat="1" applyFont="1" applyFill="1" applyBorder="1" applyAlignment="1">
      <alignment horizontal="center" vertical="top" shrinkToFit="1"/>
    </xf>
    <xf numFmtId="0" fontId="19" fillId="0" borderId="2" xfId="0" applyFont="1" applyFill="1" applyBorder="1" applyAlignment="1">
      <alignment horizontal="center" vertical="top" wrapText="1"/>
    </xf>
    <xf numFmtId="0" fontId="16" fillId="0" borderId="2" xfId="0" applyFont="1" applyFill="1" applyBorder="1" applyAlignment="1">
      <alignment horizontal="center" vertical="top" wrapText="1"/>
    </xf>
    <xf numFmtId="4" fontId="4" fillId="7" borderId="2" xfId="0" applyNumberFormat="1" applyFont="1" applyFill="1" applyBorder="1" applyAlignment="1">
      <alignment horizontal="center" vertical="top" shrinkToFit="1"/>
    </xf>
    <xf numFmtId="2" fontId="0" fillId="0" borderId="0" xfId="0" applyNumberFormat="1" applyFill="1" applyBorder="1" applyAlignment="1">
      <alignment horizontal="left" vertical="top"/>
    </xf>
    <xf numFmtId="4" fontId="2" fillId="5" borderId="2" xfId="0" applyNumberFormat="1" applyFont="1" applyFill="1" applyBorder="1" applyAlignment="1">
      <alignment horizontal="center" vertical="top" shrinkToFit="1"/>
    </xf>
    <xf numFmtId="0" fontId="1" fillId="0" borderId="0" xfId="0" applyFont="1" applyFill="1" applyBorder="1" applyAlignment="1">
      <alignment horizontal="center" vertical="center" wrapText="1"/>
    </xf>
    <xf numFmtId="0" fontId="0" fillId="0" borderId="0" xfId="0" applyFill="1" applyBorder="1" applyAlignment="1">
      <alignment horizontal="right" vertical="center" wrapText="1" indent="4"/>
    </xf>
    <xf numFmtId="0" fontId="0" fillId="2" borderId="0" xfId="0" applyFill="1" applyBorder="1" applyAlignment="1">
      <alignment horizontal="center" vertical="top" wrapText="1"/>
    </xf>
    <xf numFmtId="0" fontId="0" fillId="0" borderId="0" xfId="0" applyFill="1" applyBorder="1" applyAlignment="1">
      <alignment horizontal="left" vertical="top" wrapText="1"/>
    </xf>
    <xf numFmtId="0" fontId="1" fillId="2"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0" fillId="0" borderId="0" xfId="0" applyFill="1" applyBorder="1" applyAlignment="1">
      <alignment horizontal="left" wrapText="1"/>
    </xf>
    <xf numFmtId="0" fontId="1" fillId="3" borderId="3" xfId="0" applyFont="1" applyFill="1" applyBorder="1" applyAlignment="1">
      <alignment horizontal="left" vertical="top" wrapText="1" indent="1"/>
    </xf>
    <xf numFmtId="0" fontId="1" fillId="3" borderId="4" xfId="0" applyFont="1" applyFill="1" applyBorder="1" applyAlignment="1">
      <alignment horizontal="left" vertical="top" wrapText="1" indent="1"/>
    </xf>
    <xf numFmtId="0" fontId="1" fillId="3" borderId="5" xfId="0" applyFont="1" applyFill="1" applyBorder="1" applyAlignment="1">
      <alignment horizontal="left" vertical="top" wrapText="1" inden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4" fontId="2" fillId="0" borderId="3" xfId="0" applyNumberFormat="1" applyFont="1" applyFill="1" applyBorder="1" applyAlignment="1">
      <alignment horizontal="center" vertical="top" shrinkToFit="1"/>
    </xf>
    <xf numFmtId="164" fontId="2" fillId="0" borderId="4" xfId="0" applyNumberFormat="1" applyFont="1" applyFill="1" applyBorder="1" applyAlignment="1">
      <alignment horizontal="center" vertical="top" shrinkToFit="1"/>
    </xf>
    <xf numFmtId="164" fontId="2" fillId="0" borderId="5" xfId="0" applyNumberFormat="1" applyFont="1" applyFill="1" applyBorder="1" applyAlignment="1">
      <alignment horizontal="center" vertical="top" shrinkToFit="1"/>
    </xf>
    <xf numFmtId="0" fontId="1" fillId="0" borderId="0" xfId="0" applyFont="1" applyFill="1" applyBorder="1" applyAlignment="1">
      <alignment horizontal="left" vertical="top" wrapText="1" indent="6"/>
    </xf>
    <xf numFmtId="0" fontId="0" fillId="0" borderId="6" xfId="0" applyFill="1" applyBorder="1" applyAlignment="1">
      <alignment horizontal="left" wrapText="1"/>
    </xf>
    <xf numFmtId="0" fontId="0" fillId="0" borderId="7" xfId="0" applyFill="1" applyBorder="1" applyAlignment="1">
      <alignment horizontal="left" wrapText="1"/>
    </xf>
    <xf numFmtId="0" fontId="1" fillId="3" borderId="3" xfId="0" applyFont="1" applyFill="1" applyBorder="1" applyAlignment="1">
      <alignment horizontal="left" vertical="top" wrapText="1" indent="2"/>
    </xf>
    <xf numFmtId="0" fontId="1" fillId="3" borderId="4" xfId="0" applyFont="1" applyFill="1" applyBorder="1" applyAlignment="1">
      <alignment horizontal="left" vertical="top" wrapText="1" indent="2"/>
    </xf>
    <xf numFmtId="0" fontId="1" fillId="3" borderId="5" xfId="0" applyFont="1" applyFill="1" applyBorder="1" applyAlignment="1">
      <alignment horizontal="left" vertical="top" wrapText="1" indent="2"/>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2" fontId="4" fillId="0" borderId="3" xfId="0" applyNumberFormat="1" applyFont="1" applyFill="1" applyBorder="1" applyAlignment="1">
      <alignment horizontal="center" vertical="top" shrinkToFit="1"/>
    </xf>
    <xf numFmtId="2" fontId="4" fillId="0" borderId="5" xfId="0" applyNumberFormat="1" applyFont="1" applyFill="1" applyBorder="1" applyAlignment="1">
      <alignment horizontal="center" vertical="top" shrinkToFit="1"/>
    </xf>
    <xf numFmtId="2" fontId="4" fillId="0" borderId="4" xfId="0" applyNumberFormat="1" applyFont="1" applyFill="1" applyBorder="1" applyAlignment="1">
      <alignment horizontal="center" vertical="top" shrinkToFit="1"/>
    </xf>
    <xf numFmtId="4" fontId="2" fillId="0" borderId="3" xfId="0" applyNumberFormat="1" applyFont="1" applyFill="1" applyBorder="1" applyAlignment="1">
      <alignment horizontal="center" vertical="top" shrinkToFit="1"/>
    </xf>
    <xf numFmtId="4" fontId="2" fillId="0" borderId="4" xfId="0" applyNumberFormat="1" applyFont="1" applyFill="1" applyBorder="1" applyAlignment="1">
      <alignment horizontal="center" vertical="top" shrinkToFit="1"/>
    </xf>
    <xf numFmtId="4" fontId="2" fillId="0" borderId="5"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0" fontId="1" fillId="3" borderId="3" xfId="0" applyFont="1" applyFill="1" applyBorder="1" applyAlignment="1">
      <alignment horizontal="left" vertical="top" wrapText="1" indent="10"/>
    </xf>
    <xf numFmtId="0" fontId="1" fillId="3" borderId="4" xfId="0" applyFont="1" applyFill="1" applyBorder="1" applyAlignment="1">
      <alignment horizontal="left" vertical="top" wrapText="1" indent="10"/>
    </xf>
    <xf numFmtId="0" fontId="1" fillId="3" borderId="5" xfId="0" applyFont="1" applyFill="1" applyBorder="1" applyAlignment="1">
      <alignment horizontal="left" vertical="top" wrapText="1" indent="10"/>
    </xf>
    <xf numFmtId="0" fontId="0" fillId="3" borderId="3" xfId="0" applyFill="1" applyBorder="1" applyAlignment="1">
      <alignment horizontal="center" vertical="top" wrapText="1"/>
    </xf>
    <xf numFmtId="0" fontId="0" fillId="3" borderId="5" xfId="0" applyFill="1" applyBorder="1" applyAlignment="1">
      <alignment horizontal="center" vertical="top" wrapText="1"/>
    </xf>
    <xf numFmtId="10" fontId="4" fillId="0" borderId="3" xfId="0" applyNumberFormat="1" applyFont="1" applyFill="1" applyBorder="1" applyAlignment="1">
      <alignment horizontal="center" vertical="top" shrinkToFit="1"/>
    </xf>
    <xf numFmtId="10" fontId="4" fillId="0" borderId="5" xfId="0" applyNumberFormat="1" applyFont="1" applyFill="1" applyBorder="1" applyAlignment="1">
      <alignment horizontal="center" vertical="top" shrinkToFit="1"/>
    </xf>
    <xf numFmtId="2" fontId="2" fillId="0" borderId="3" xfId="0" applyNumberFormat="1" applyFont="1" applyFill="1" applyBorder="1" applyAlignment="1">
      <alignment horizontal="center" vertical="top" shrinkToFit="1"/>
    </xf>
    <xf numFmtId="2" fontId="2" fillId="0" borderId="5" xfId="0" applyNumberFormat="1" applyFont="1" applyFill="1" applyBorder="1" applyAlignment="1">
      <alignment horizontal="center" vertical="top" shrinkToFit="1"/>
    </xf>
    <xf numFmtId="2" fontId="2" fillId="0" borderId="4" xfId="0" applyNumberFormat="1" applyFont="1" applyFill="1" applyBorder="1" applyAlignment="1">
      <alignment horizontal="center" vertical="top" shrinkToFit="1"/>
    </xf>
    <xf numFmtId="0" fontId="1" fillId="3" borderId="3" xfId="0" applyFont="1" applyFill="1" applyBorder="1" applyAlignment="1">
      <alignment horizontal="left" vertical="top" wrapText="1" indent="11"/>
    </xf>
    <xf numFmtId="0" fontId="1" fillId="3" borderId="4" xfId="0" applyFont="1" applyFill="1" applyBorder="1" applyAlignment="1">
      <alignment horizontal="left" vertical="top" wrapText="1" indent="11"/>
    </xf>
    <xf numFmtId="0" fontId="1" fillId="3" borderId="5" xfId="0" applyFont="1" applyFill="1" applyBorder="1" applyAlignment="1">
      <alignment horizontal="left" vertical="top" wrapText="1" indent="11"/>
    </xf>
    <xf numFmtId="0" fontId="1" fillId="3" borderId="3" xfId="0" applyFont="1" applyFill="1" applyBorder="1" applyAlignment="1">
      <alignment horizontal="left" vertical="top" wrapText="1" indent="5"/>
    </xf>
    <xf numFmtId="0" fontId="1" fillId="3" borderId="4" xfId="0" applyFont="1" applyFill="1" applyBorder="1" applyAlignment="1">
      <alignment horizontal="left" vertical="top" wrapText="1" indent="5"/>
    </xf>
    <xf numFmtId="0" fontId="1" fillId="3" borderId="5" xfId="0" applyFont="1" applyFill="1" applyBorder="1" applyAlignment="1">
      <alignment horizontal="left" vertical="top" wrapText="1" indent="5"/>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3" borderId="3" xfId="0" applyFont="1" applyFill="1" applyBorder="1" applyAlignment="1">
      <alignment horizontal="left" vertical="top" wrapText="1" indent="12"/>
    </xf>
    <xf numFmtId="0" fontId="1" fillId="3" borderId="4" xfId="0" applyFont="1" applyFill="1" applyBorder="1" applyAlignment="1">
      <alignment horizontal="left" vertical="top" wrapText="1" indent="12"/>
    </xf>
    <xf numFmtId="0" fontId="1" fillId="3" borderId="5" xfId="0" applyFont="1" applyFill="1" applyBorder="1" applyAlignment="1">
      <alignment horizontal="left" vertical="top" wrapText="1" indent="12"/>
    </xf>
    <xf numFmtId="0" fontId="1" fillId="3" borderId="3" xfId="0" applyFont="1" applyFill="1" applyBorder="1" applyAlignment="1">
      <alignment horizontal="left" vertical="top" wrapText="1" indent="8"/>
    </xf>
    <xf numFmtId="0" fontId="1" fillId="3" borderId="4" xfId="0" applyFont="1" applyFill="1" applyBorder="1" applyAlignment="1">
      <alignment horizontal="left" vertical="top" wrapText="1" indent="8"/>
    </xf>
    <xf numFmtId="0" fontId="1" fillId="3" borderId="5" xfId="0" applyFont="1" applyFill="1" applyBorder="1" applyAlignment="1">
      <alignment horizontal="left" vertical="top" wrapText="1" indent="8"/>
    </xf>
    <xf numFmtId="1" fontId="4" fillId="0" borderId="3" xfId="0" applyNumberFormat="1" applyFont="1" applyFill="1" applyBorder="1" applyAlignment="1">
      <alignment horizontal="center" vertical="top" shrinkToFit="1"/>
    </xf>
    <xf numFmtId="1" fontId="4" fillId="0" borderId="5" xfId="0" applyNumberFormat="1" applyFont="1" applyFill="1" applyBorder="1" applyAlignment="1">
      <alignment horizontal="center" vertical="top" shrinkToFit="1"/>
    </xf>
    <xf numFmtId="164" fontId="4" fillId="0" borderId="3" xfId="0" applyNumberFormat="1" applyFont="1" applyFill="1" applyBorder="1" applyAlignment="1">
      <alignment horizontal="center" vertical="top" shrinkToFit="1"/>
    </xf>
    <xf numFmtId="164" fontId="4" fillId="0" borderId="5" xfId="0" applyNumberFormat="1" applyFont="1" applyFill="1" applyBorder="1" applyAlignment="1">
      <alignment horizontal="center" vertical="top" shrinkToFit="1"/>
    </xf>
    <xf numFmtId="9" fontId="4" fillId="0" borderId="3" xfId="0" applyNumberFormat="1" applyFont="1" applyFill="1" applyBorder="1" applyAlignment="1">
      <alignment horizontal="center" vertical="top" shrinkToFit="1"/>
    </xf>
    <xf numFmtId="9" fontId="4" fillId="0" borderId="5" xfId="0" applyNumberFormat="1" applyFont="1" applyFill="1" applyBorder="1" applyAlignment="1">
      <alignment horizontal="center" vertical="top" shrinkToFit="1"/>
    </xf>
    <xf numFmtId="0" fontId="1" fillId="0" borderId="0" xfId="0" applyFont="1" applyFill="1" applyBorder="1" applyAlignment="1">
      <alignment horizontal="left" vertical="center" wrapText="1"/>
    </xf>
    <xf numFmtId="0" fontId="1" fillId="3" borderId="3" xfId="0" applyFont="1" applyFill="1" applyBorder="1" applyAlignment="1">
      <alignment horizontal="left" vertical="top" wrapText="1" indent="13"/>
    </xf>
    <xf numFmtId="0" fontId="1" fillId="3" borderId="4" xfId="0" applyFont="1" applyFill="1" applyBorder="1" applyAlignment="1">
      <alignment horizontal="left" vertical="top" wrapText="1" indent="13"/>
    </xf>
    <xf numFmtId="0" fontId="1" fillId="3" borderId="5" xfId="0" applyFont="1" applyFill="1" applyBorder="1" applyAlignment="1">
      <alignment horizontal="left" vertical="top" wrapText="1" indent="13"/>
    </xf>
    <xf numFmtId="0" fontId="1" fillId="3" borderId="3" xfId="0" applyFont="1" applyFill="1" applyBorder="1" applyAlignment="1">
      <alignment horizontal="left" vertical="top" wrapText="1" indent="9"/>
    </xf>
    <xf numFmtId="0" fontId="1" fillId="3" borderId="4" xfId="0" applyFont="1" applyFill="1" applyBorder="1" applyAlignment="1">
      <alignment horizontal="left" vertical="top" wrapText="1" indent="9"/>
    </xf>
    <xf numFmtId="0" fontId="1" fillId="3" borderId="5" xfId="0" applyFont="1" applyFill="1" applyBorder="1" applyAlignment="1">
      <alignment horizontal="left" vertical="top" wrapText="1" indent="9"/>
    </xf>
    <xf numFmtId="0" fontId="5" fillId="0" borderId="1" xfId="0" applyFont="1" applyFill="1" applyBorder="1" applyAlignment="1">
      <alignment horizontal="left" wrapText="1"/>
    </xf>
    <xf numFmtId="0" fontId="5" fillId="0" borderId="0" xfId="0" applyFont="1" applyFill="1" applyBorder="1" applyAlignment="1">
      <alignment horizontal="left" wrapText="1"/>
    </xf>
    <xf numFmtId="0" fontId="5" fillId="0" borderId="6" xfId="0" applyFont="1" applyFill="1" applyBorder="1" applyAlignment="1">
      <alignment horizontal="left" wrapText="1"/>
    </xf>
    <xf numFmtId="0" fontId="5" fillId="0" borderId="7" xfId="0" applyFont="1" applyFill="1" applyBorder="1" applyAlignment="1">
      <alignment horizontal="left"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5" xfId="0" applyFill="1" applyBorder="1" applyAlignment="1">
      <alignment horizontal="center" vertical="top" wrapText="1"/>
    </xf>
    <xf numFmtId="0" fontId="0" fillId="0" borderId="3" xfId="0" applyFill="1" applyBorder="1" applyAlignment="1">
      <alignment horizontal="left" vertical="top" wrapText="1" indent="3"/>
    </xf>
    <xf numFmtId="0" fontId="0" fillId="0" borderId="4" xfId="0" applyFill="1" applyBorder="1" applyAlignment="1">
      <alignment horizontal="left" vertical="top" wrapText="1" indent="3"/>
    </xf>
    <xf numFmtId="0" fontId="0" fillId="0" borderId="5" xfId="0" applyFill="1" applyBorder="1" applyAlignment="1">
      <alignment horizontal="left" vertical="top" wrapText="1" indent="3"/>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 xfId="0" applyFill="1" applyBorder="1" applyAlignment="1">
      <alignment horizontal="left" vertical="top" wrapText="1"/>
    </xf>
    <xf numFmtId="0" fontId="3" fillId="0" borderId="3" xfId="0" applyFont="1" applyFill="1" applyBorder="1" applyAlignment="1">
      <alignment horizontal="left" vertical="top" wrapText="1" indent="4"/>
    </xf>
    <xf numFmtId="0" fontId="3" fillId="0" borderId="4" xfId="0" applyFont="1" applyFill="1" applyBorder="1" applyAlignment="1">
      <alignment horizontal="left" vertical="top" wrapText="1" indent="4"/>
    </xf>
    <xf numFmtId="0" fontId="3" fillId="0" borderId="5" xfId="0" applyFont="1" applyFill="1" applyBorder="1" applyAlignment="1">
      <alignment horizontal="left" vertical="top" wrapText="1" indent="4"/>
    </xf>
    <xf numFmtId="0" fontId="3" fillId="0" borderId="0" xfId="0" applyFont="1" applyFill="1" applyBorder="1" applyAlignment="1">
      <alignment horizontal="left" vertical="top" wrapText="1"/>
    </xf>
    <xf numFmtId="2" fontId="0" fillId="0" borderId="0" xfId="0" applyNumberFormat="1" applyFill="1" applyBorder="1" applyAlignment="1">
      <alignment horizontal="left" wrapText="1"/>
    </xf>
    <xf numFmtId="0" fontId="1" fillId="3" borderId="3" xfId="0" applyFont="1" applyFill="1" applyBorder="1" applyAlignment="1">
      <alignment horizontal="left" vertical="top" wrapText="1" indent="3"/>
    </xf>
    <xf numFmtId="0" fontId="1" fillId="3" borderId="4" xfId="0" applyFont="1" applyFill="1" applyBorder="1" applyAlignment="1">
      <alignment horizontal="left" vertical="top" wrapText="1" indent="3"/>
    </xf>
    <xf numFmtId="0" fontId="1" fillId="3" borderId="5" xfId="0" applyFont="1" applyFill="1" applyBorder="1" applyAlignment="1">
      <alignment horizontal="left" vertical="top" wrapText="1" indent="3"/>
    </xf>
    <xf numFmtId="0" fontId="0" fillId="3" borderId="3" xfId="0" applyFill="1" applyBorder="1" applyAlignment="1">
      <alignment horizontal="left" vertical="top" wrapText="1"/>
    </xf>
    <xf numFmtId="0" fontId="0" fillId="3" borderId="5" xfId="0" applyFill="1" applyBorder="1" applyAlignment="1">
      <alignment horizontal="left" vertical="top" wrapText="1"/>
    </xf>
    <xf numFmtId="165" fontId="6" fillId="0" borderId="3" xfId="0" applyNumberFormat="1" applyFont="1" applyFill="1" applyBorder="1" applyAlignment="1">
      <alignment horizontal="center" vertical="top" shrinkToFit="1"/>
    </xf>
    <xf numFmtId="165" fontId="6" fillId="0" borderId="5" xfId="0" applyNumberFormat="1" applyFont="1" applyFill="1" applyBorder="1" applyAlignment="1">
      <alignment horizontal="center" vertical="top" shrinkToFit="1"/>
    </xf>
    <xf numFmtId="165" fontId="7" fillId="0" borderId="3" xfId="0" applyNumberFormat="1" applyFont="1" applyFill="1" applyBorder="1" applyAlignment="1">
      <alignment horizontal="center" vertical="top" shrinkToFit="1"/>
    </xf>
    <xf numFmtId="165" fontId="7" fillId="0" borderId="4" xfId="0" applyNumberFormat="1" applyFont="1" applyFill="1" applyBorder="1" applyAlignment="1">
      <alignment horizontal="center" vertical="top" shrinkToFit="1"/>
    </xf>
    <xf numFmtId="165" fontId="7" fillId="0" borderId="5" xfId="0" applyNumberFormat="1" applyFont="1" applyFill="1" applyBorder="1" applyAlignment="1">
      <alignment horizontal="center" vertical="top" shrinkToFit="1"/>
    </xf>
    <xf numFmtId="0" fontId="0" fillId="0" borderId="1" xfId="0"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3" borderId="3" xfId="0" applyFill="1" applyBorder="1" applyAlignment="1">
      <alignment horizontal="left" vertical="top" wrapText="1" indent="1"/>
    </xf>
    <xf numFmtId="0" fontId="0" fillId="3" borderId="5" xfId="0" applyFill="1" applyBorder="1" applyAlignment="1">
      <alignment horizontal="left" vertical="top" wrapText="1" indent="1"/>
    </xf>
    <xf numFmtId="0" fontId="1" fillId="0" borderId="3" xfId="0" applyFont="1" applyFill="1" applyBorder="1" applyAlignment="1">
      <alignment horizontal="left" vertical="top" wrapText="1" indent="2"/>
    </xf>
    <xf numFmtId="0" fontId="1" fillId="0" borderId="4" xfId="0" applyFont="1" applyFill="1" applyBorder="1" applyAlignment="1">
      <alignment horizontal="left" vertical="top" wrapText="1" indent="2"/>
    </xf>
    <xf numFmtId="0" fontId="1" fillId="0" borderId="5" xfId="0" applyFont="1" applyFill="1" applyBorder="1" applyAlignment="1">
      <alignment horizontal="left" vertical="top" wrapText="1" indent="2"/>
    </xf>
    <xf numFmtId="1" fontId="4" fillId="0" borderId="4" xfId="0" applyNumberFormat="1" applyFont="1" applyFill="1" applyBorder="1" applyAlignment="1">
      <alignment horizontal="center" vertical="top" shrinkToFit="1"/>
    </xf>
    <xf numFmtId="166" fontId="4" fillId="0" borderId="3" xfId="0" applyNumberFormat="1" applyFont="1" applyFill="1" applyBorder="1" applyAlignment="1">
      <alignment horizontal="center" vertical="top" shrinkToFit="1"/>
    </xf>
    <xf numFmtId="166" fontId="4" fillId="0" borderId="4" xfId="0" applyNumberFormat="1" applyFont="1" applyFill="1" applyBorder="1" applyAlignment="1">
      <alignment horizontal="center" vertical="top" shrinkToFit="1"/>
    </xf>
    <xf numFmtId="166" fontId="4" fillId="0" borderId="5" xfId="0" applyNumberFormat="1" applyFont="1" applyFill="1" applyBorder="1" applyAlignment="1">
      <alignment horizontal="center" vertical="top" shrinkToFit="1"/>
    </xf>
    <xf numFmtId="0" fontId="0" fillId="0" borderId="9" xfId="0" applyFill="1" applyBorder="1" applyAlignment="1">
      <alignment horizontal="left" wrapText="1"/>
    </xf>
    <xf numFmtId="0" fontId="0" fillId="0" borderId="10" xfId="0" applyFill="1" applyBorder="1" applyAlignment="1">
      <alignment horizontal="left" wrapText="1"/>
    </xf>
    <xf numFmtId="166" fontId="2" fillId="0" borderId="3" xfId="0" applyNumberFormat="1" applyFont="1" applyFill="1" applyBorder="1" applyAlignment="1">
      <alignment horizontal="center" vertical="top" shrinkToFit="1"/>
    </xf>
    <xf numFmtId="166" fontId="2" fillId="0" borderId="4" xfId="0" applyNumberFormat="1" applyFont="1" applyFill="1" applyBorder="1" applyAlignment="1">
      <alignment horizontal="center" vertical="top" shrinkToFit="1"/>
    </xf>
    <xf numFmtId="166" fontId="2" fillId="0" borderId="5" xfId="0" applyNumberFormat="1" applyFont="1" applyFill="1" applyBorder="1" applyAlignment="1">
      <alignment horizontal="center" vertical="top" shrinkToFit="1"/>
    </xf>
    <xf numFmtId="166" fontId="0" fillId="0" borderId="0" xfId="0" applyNumberFormat="1" applyFill="1" applyBorder="1" applyAlignment="1">
      <alignment horizontal="left" wrapText="1"/>
    </xf>
    <xf numFmtId="4" fontId="4" fillId="0" borderId="3" xfId="0" applyNumberFormat="1" applyFont="1" applyFill="1" applyBorder="1" applyAlignment="1">
      <alignment horizontal="center" vertical="top" shrinkToFit="1"/>
    </xf>
    <xf numFmtId="4" fontId="4" fillId="0" borderId="5" xfId="0" applyNumberFormat="1" applyFont="1" applyFill="1" applyBorder="1" applyAlignment="1">
      <alignment horizontal="center" vertical="top" shrinkToFit="1"/>
    </xf>
    <xf numFmtId="0" fontId="1" fillId="3" borderId="3" xfId="0" applyFont="1" applyFill="1" applyBorder="1" applyAlignment="1">
      <alignment horizontal="left" vertical="top" wrapText="1" indent="6"/>
    </xf>
    <xf numFmtId="0" fontId="1" fillId="3" borderId="4" xfId="0" applyFont="1" applyFill="1" applyBorder="1" applyAlignment="1">
      <alignment horizontal="left" vertical="top" wrapText="1" indent="6"/>
    </xf>
    <xf numFmtId="0" fontId="1" fillId="3" borderId="5" xfId="0" applyFont="1" applyFill="1" applyBorder="1" applyAlignment="1">
      <alignment horizontal="left" vertical="top" wrapText="1" indent="6"/>
    </xf>
    <xf numFmtId="0" fontId="3" fillId="0" borderId="3" xfId="0" applyFont="1" applyFill="1" applyBorder="1" applyAlignment="1">
      <alignment horizontal="left" vertical="top" wrapText="1" indent="1"/>
    </xf>
    <xf numFmtId="0" fontId="3" fillId="0" borderId="4" xfId="0" applyFont="1" applyFill="1" applyBorder="1" applyAlignment="1">
      <alignment horizontal="left" vertical="top" wrapText="1" indent="1"/>
    </xf>
    <xf numFmtId="0" fontId="3" fillId="0" borderId="5" xfId="0" applyFont="1" applyFill="1" applyBorder="1" applyAlignment="1">
      <alignment horizontal="left" vertical="top" wrapText="1" indent="1"/>
    </xf>
    <xf numFmtId="0" fontId="1" fillId="3" borderId="3" xfId="0" applyFont="1" applyFill="1" applyBorder="1" applyAlignment="1">
      <alignment horizontal="right" vertical="top" wrapText="1"/>
    </xf>
    <xf numFmtId="0" fontId="1" fillId="3" borderId="4" xfId="0" applyFont="1" applyFill="1" applyBorder="1" applyAlignment="1">
      <alignment horizontal="right" vertical="top" wrapText="1"/>
    </xf>
    <xf numFmtId="0" fontId="1" fillId="3" borderId="5" xfId="0" applyFont="1" applyFill="1" applyBorder="1" applyAlignment="1">
      <alignment horizontal="right" vertical="top" wrapText="1"/>
    </xf>
    <xf numFmtId="2" fontId="2" fillId="3" borderId="3" xfId="0" applyNumberFormat="1" applyFont="1" applyFill="1" applyBorder="1" applyAlignment="1">
      <alignment horizontal="center" vertical="top" shrinkToFit="1"/>
    </xf>
    <xf numFmtId="2" fontId="2" fillId="3" borderId="5" xfId="0" applyNumberFormat="1" applyFont="1" applyFill="1" applyBorder="1" applyAlignment="1">
      <alignment horizontal="center" vertical="top" shrinkToFit="1"/>
    </xf>
    <xf numFmtId="1" fontId="4" fillId="0" borderId="3" xfId="0" applyNumberFormat="1" applyFont="1" applyFill="1" applyBorder="1" applyAlignment="1">
      <alignment horizontal="center" vertical="center" shrinkToFit="1"/>
    </xf>
    <xf numFmtId="1" fontId="4" fillId="0" borderId="4" xfId="0" applyNumberFormat="1" applyFont="1" applyFill="1" applyBorder="1" applyAlignment="1">
      <alignment horizontal="center" vertical="center" shrinkToFit="1"/>
    </xf>
    <xf numFmtId="1" fontId="4" fillId="0" borderId="5" xfId="0" applyNumberFormat="1" applyFont="1" applyFill="1" applyBorder="1" applyAlignment="1">
      <alignment horizontal="center" vertical="center" shrinkToFit="1"/>
    </xf>
    <xf numFmtId="2" fontId="4" fillId="0" borderId="3" xfId="0" applyNumberFormat="1" applyFont="1" applyFill="1" applyBorder="1" applyAlignment="1">
      <alignment horizontal="center" vertical="center" shrinkToFit="1"/>
    </xf>
    <xf numFmtId="2" fontId="4" fillId="0" borderId="4" xfId="0" applyNumberFormat="1" applyFont="1" applyFill="1" applyBorder="1" applyAlignment="1">
      <alignment horizontal="center" vertical="center" shrinkToFit="1"/>
    </xf>
    <xf numFmtId="2" fontId="4" fillId="0" borderId="5" xfId="0" applyNumberFormat="1" applyFont="1" applyFill="1" applyBorder="1" applyAlignment="1">
      <alignment horizontal="center" vertical="center" shrinkToFit="1"/>
    </xf>
    <xf numFmtId="2" fontId="2" fillId="3" borderId="4" xfId="0" applyNumberFormat="1" applyFont="1" applyFill="1" applyBorder="1" applyAlignment="1">
      <alignment horizontal="center" vertical="top" shrinkToFit="1"/>
    </xf>
    <xf numFmtId="0" fontId="1" fillId="0" borderId="3" xfId="0" applyFont="1" applyFill="1" applyBorder="1" applyAlignment="1">
      <alignment horizontal="right" vertical="top" wrapText="1"/>
    </xf>
    <xf numFmtId="0" fontId="1" fillId="0" borderId="4" xfId="0" applyFont="1" applyFill="1" applyBorder="1" applyAlignment="1">
      <alignment horizontal="right" vertical="top" wrapText="1"/>
    </xf>
    <xf numFmtId="0" fontId="1" fillId="0" borderId="5" xfId="0" applyFont="1" applyFill="1" applyBorder="1" applyAlignment="1">
      <alignment horizontal="right" vertical="top" wrapText="1"/>
    </xf>
    <xf numFmtId="4" fontId="2" fillId="3" borderId="3" xfId="0" applyNumberFormat="1" applyFont="1" applyFill="1" applyBorder="1" applyAlignment="1">
      <alignment horizontal="center" vertical="top" shrinkToFit="1"/>
    </xf>
    <xf numFmtId="4" fontId="2" fillId="3" borderId="5" xfId="0" applyNumberFormat="1" applyFont="1" applyFill="1" applyBorder="1" applyAlignment="1">
      <alignment horizontal="center" vertical="top" shrinkToFit="1"/>
    </xf>
    <xf numFmtId="10" fontId="2" fillId="0" borderId="3" xfId="0" applyNumberFormat="1" applyFont="1" applyFill="1" applyBorder="1" applyAlignment="1">
      <alignment horizontal="center" vertical="top" shrinkToFit="1"/>
    </xf>
    <xf numFmtId="10" fontId="2" fillId="0" borderId="5" xfId="0" applyNumberFormat="1" applyFont="1" applyFill="1" applyBorder="1" applyAlignment="1">
      <alignment horizontal="center" vertical="top" shrinkToFit="1"/>
    </xf>
    <xf numFmtId="10" fontId="2" fillId="0" borderId="4" xfId="0" applyNumberFormat="1" applyFont="1" applyFill="1" applyBorder="1" applyAlignment="1">
      <alignment horizontal="center" vertical="top" shrinkToFit="1"/>
    </xf>
    <xf numFmtId="0" fontId="0" fillId="0" borderId="8" xfId="0" applyFill="1" applyBorder="1" applyAlignment="1">
      <alignment horizontal="left" wrapText="1"/>
    </xf>
    <xf numFmtId="4" fontId="4" fillId="0" borderId="4" xfId="0" applyNumberFormat="1" applyFont="1" applyFill="1" applyBorder="1" applyAlignment="1">
      <alignment horizontal="center" vertical="top" shrinkToFit="1"/>
    </xf>
    <xf numFmtId="0" fontId="1" fillId="5" borderId="3" xfId="0" applyFont="1" applyFill="1" applyBorder="1" applyAlignment="1">
      <alignment horizontal="center" vertical="top" wrapText="1"/>
    </xf>
    <xf numFmtId="0" fontId="1" fillId="5" borderId="4" xfId="0" applyFont="1" applyFill="1" applyBorder="1" applyAlignment="1">
      <alignment horizontal="center" vertical="top" wrapText="1"/>
    </xf>
    <xf numFmtId="0" fontId="1" fillId="5" borderId="5" xfId="0" applyFont="1" applyFill="1" applyBorder="1" applyAlignment="1">
      <alignment horizontal="center" vertical="top" wrapText="1"/>
    </xf>
    <xf numFmtId="4" fontId="2" fillId="5" borderId="3" xfId="0" applyNumberFormat="1" applyFont="1" applyFill="1" applyBorder="1" applyAlignment="1">
      <alignment horizontal="center" vertical="top" shrinkToFit="1"/>
    </xf>
    <xf numFmtId="4" fontId="2" fillId="5" borderId="5" xfId="0" applyNumberFormat="1" applyFont="1" applyFill="1" applyBorder="1" applyAlignment="1">
      <alignment horizontal="center" vertical="top" shrinkToFit="1"/>
    </xf>
    <xf numFmtId="4" fontId="2" fillId="5" borderId="4" xfId="0" applyNumberFormat="1" applyFont="1" applyFill="1" applyBorder="1" applyAlignment="1">
      <alignment horizontal="center" vertical="top" shrinkToFit="1"/>
    </xf>
    <xf numFmtId="1" fontId="2" fillId="0" borderId="3" xfId="0" applyNumberFormat="1" applyFont="1" applyFill="1" applyBorder="1" applyAlignment="1">
      <alignment horizontal="center" vertical="top" shrinkToFit="1"/>
    </xf>
    <xf numFmtId="1" fontId="2" fillId="0" borderId="5" xfId="0" applyNumberFormat="1" applyFont="1" applyFill="1" applyBorder="1" applyAlignment="1">
      <alignment horizontal="center" vertical="top" shrinkToFit="1"/>
    </xf>
    <xf numFmtId="1" fontId="2" fillId="0" borderId="4" xfId="0" applyNumberFormat="1" applyFont="1" applyFill="1" applyBorder="1" applyAlignment="1">
      <alignment horizontal="center" vertical="top" shrinkToFit="1"/>
    </xf>
    <xf numFmtId="0" fontId="8" fillId="0" borderId="0" xfId="0" applyFont="1" applyFill="1" applyBorder="1" applyAlignment="1">
      <alignment horizontal="left" vertical="top" wrapText="1"/>
    </xf>
    <xf numFmtId="0" fontId="9" fillId="0" borderId="0" xfId="0" applyFont="1" applyFill="1" applyBorder="1" applyAlignment="1">
      <alignment horizontal="left" vertical="top" wrapText="1" indent="31"/>
    </xf>
    <xf numFmtId="0" fontId="0" fillId="0" borderId="0" xfId="0" applyFill="1" applyBorder="1" applyAlignment="1">
      <alignment horizontal="center" vertical="top" wrapText="1"/>
    </xf>
    <xf numFmtId="0" fontId="8" fillId="3" borderId="0" xfId="0" applyFont="1" applyFill="1" applyBorder="1" applyAlignment="1">
      <alignment horizontal="center" vertical="top" wrapText="1"/>
    </xf>
    <xf numFmtId="1" fontId="10" fillId="0" borderId="3" xfId="0" applyNumberFormat="1" applyFont="1" applyFill="1" applyBorder="1" applyAlignment="1">
      <alignment horizontal="center" vertical="top" shrinkToFit="1"/>
    </xf>
    <xf numFmtId="1" fontId="10" fillId="0" borderId="5" xfId="0" applyNumberFormat="1" applyFont="1" applyFill="1" applyBorder="1" applyAlignment="1">
      <alignment horizontal="center" vertical="top" shrinkToFit="1"/>
    </xf>
    <xf numFmtId="0" fontId="8" fillId="0" borderId="3" xfId="0" applyFont="1" applyFill="1" applyBorder="1" applyAlignment="1">
      <alignment horizontal="left" vertical="top" wrapText="1" indent="12"/>
    </xf>
    <xf numFmtId="0" fontId="8" fillId="0" borderId="4" xfId="0" applyFont="1" applyFill="1" applyBorder="1" applyAlignment="1">
      <alignment horizontal="left" vertical="top" wrapText="1" indent="12"/>
    </xf>
    <xf numFmtId="0" fontId="8" fillId="0" borderId="5" xfId="0" applyFont="1" applyFill="1" applyBorder="1" applyAlignment="1">
      <alignment horizontal="left" vertical="top" wrapText="1" indent="12"/>
    </xf>
    <xf numFmtId="0" fontId="8" fillId="0" borderId="3" xfId="0" applyFont="1" applyFill="1" applyBorder="1" applyAlignment="1">
      <alignment horizontal="left" vertical="top" wrapText="1" indent="2"/>
    </xf>
    <xf numFmtId="0" fontId="8" fillId="0" borderId="4" xfId="0" applyFont="1" applyFill="1" applyBorder="1" applyAlignment="1">
      <alignment horizontal="left" vertical="top" wrapText="1" indent="2"/>
    </xf>
    <xf numFmtId="0" fontId="8" fillId="0" borderId="5" xfId="0" applyFont="1" applyFill="1" applyBorder="1" applyAlignment="1">
      <alignment horizontal="left" vertical="top" wrapText="1" indent="2"/>
    </xf>
    <xf numFmtId="0" fontId="11" fillId="0" borderId="3"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4" fontId="10" fillId="0" borderId="3" xfId="0" applyNumberFormat="1" applyFont="1" applyFill="1" applyBorder="1" applyAlignment="1">
      <alignment horizontal="right" vertical="top" shrinkToFit="1"/>
    </xf>
    <xf numFmtId="4" fontId="10" fillId="0" borderId="4" xfId="0" applyNumberFormat="1" applyFont="1" applyFill="1" applyBorder="1" applyAlignment="1">
      <alignment horizontal="right" vertical="top" shrinkToFit="1"/>
    </xf>
    <xf numFmtId="4" fontId="10" fillId="0" borderId="5" xfId="0" applyNumberFormat="1" applyFont="1" applyFill="1" applyBorder="1" applyAlignment="1">
      <alignment horizontal="right" vertical="top" shrinkToFit="1"/>
    </xf>
    <xf numFmtId="0" fontId="8" fillId="0" borderId="3" xfId="0" applyFont="1" applyFill="1" applyBorder="1" applyAlignment="1">
      <alignment horizontal="right" vertical="top" wrapText="1" indent="1"/>
    </xf>
    <xf numFmtId="0" fontId="8" fillId="0" borderId="4" xfId="0" applyFont="1" applyFill="1" applyBorder="1" applyAlignment="1">
      <alignment horizontal="right" vertical="top" wrapText="1" indent="1"/>
    </xf>
    <xf numFmtId="0" fontId="8" fillId="0" borderId="5" xfId="0" applyFont="1" applyFill="1" applyBorder="1" applyAlignment="1">
      <alignment horizontal="right" vertical="top" wrapText="1" inden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3" borderId="0" xfId="0" applyFont="1" applyFill="1" applyBorder="1" applyAlignment="1">
      <alignment horizontal="left" vertical="top" wrapText="1" indent="13"/>
    </xf>
    <xf numFmtId="0" fontId="8" fillId="6" borderId="0" xfId="0" applyFont="1" applyFill="1" applyBorder="1" applyAlignment="1">
      <alignment horizontal="center" vertical="top" wrapText="1"/>
    </xf>
    <xf numFmtId="0" fontId="8" fillId="0" borderId="3" xfId="0" applyFont="1" applyFill="1" applyBorder="1" applyAlignment="1">
      <alignment horizontal="left" vertical="top" wrapText="1" indent="5"/>
    </xf>
    <xf numFmtId="0" fontId="8" fillId="0" borderId="4" xfId="0" applyFont="1" applyFill="1" applyBorder="1" applyAlignment="1">
      <alignment horizontal="left" vertical="top" wrapText="1" indent="5"/>
    </xf>
    <xf numFmtId="0" fontId="8" fillId="0" borderId="5" xfId="0" applyFont="1" applyFill="1" applyBorder="1" applyAlignment="1">
      <alignment horizontal="left" vertical="top" wrapText="1" indent="5"/>
    </xf>
    <xf numFmtId="2" fontId="12" fillId="0" borderId="3" xfId="0" applyNumberFormat="1" applyFont="1" applyFill="1" applyBorder="1" applyAlignment="1">
      <alignment horizontal="right" vertical="top" shrinkToFit="1"/>
    </xf>
    <xf numFmtId="2" fontId="12" fillId="0" borderId="4" xfId="0" applyNumberFormat="1" applyFont="1" applyFill="1" applyBorder="1" applyAlignment="1">
      <alignment horizontal="right" vertical="top" shrinkToFit="1"/>
    </xf>
    <xf numFmtId="2" fontId="12" fillId="0" borderId="5" xfId="0" applyNumberFormat="1" applyFont="1" applyFill="1" applyBorder="1" applyAlignment="1">
      <alignment horizontal="right" vertical="top" shrinkToFit="1"/>
    </xf>
    <xf numFmtId="2" fontId="10" fillId="0" borderId="3" xfId="0" applyNumberFormat="1" applyFont="1" applyFill="1" applyBorder="1" applyAlignment="1">
      <alignment horizontal="right" vertical="top" shrinkToFit="1"/>
    </xf>
    <xf numFmtId="2" fontId="10" fillId="0" borderId="4" xfId="0" applyNumberFormat="1" applyFont="1" applyFill="1" applyBorder="1" applyAlignment="1">
      <alignment horizontal="right" vertical="top" shrinkToFit="1"/>
    </xf>
    <xf numFmtId="2" fontId="10" fillId="0" borderId="5" xfId="0" applyNumberFormat="1" applyFont="1" applyFill="1" applyBorder="1" applyAlignment="1">
      <alignment horizontal="right" vertical="top" shrinkToFit="1"/>
    </xf>
    <xf numFmtId="0" fontId="8" fillId="6" borderId="0" xfId="0" applyFont="1" applyFill="1" applyBorder="1" applyAlignment="1">
      <alignment horizontal="left" vertical="top" wrapText="1" indent="3"/>
    </xf>
    <xf numFmtId="0" fontId="8" fillId="0" borderId="3" xfId="0" applyFont="1" applyFill="1" applyBorder="1" applyAlignment="1">
      <alignment horizontal="left" vertical="top" wrapText="1" indent="11"/>
    </xf>
    <xf numFmtId="0" fontId="8" fillId="0" borderId="4" xfId="0" applyFont="1" applyFill="1" applyBorder="1" applyAlignment="1">
      <alignment horizontal="left" vertical="top" wrapText="1" indent="11"/>
    </xf>
    <xf numFmtId="0" fontId="8" fillId="0" borderId="5" xfId="0" applyFont="1" applyFill="1" applyBorder="1" applyAlignment="1">
      <alignment horizontal="left" vertical="top" wrapText="1" indent="11"/>
    </xf>
    <xf numFmtId="0" fontId="8" fillId="0" borderId="3" xfId="0" applyFont="1" applyFill="1" applyBorder="1" applyAlignment="1">
      <alignment horizontal="left" vertical="top" wrapText="1" indent="1"/>
    </xf>
    <xf numFmtId="0" fontId="8" fillId="0" borderId="4" xfId="0" applyFont="1" applyFill="1" applyBorder="1" applyAlignment="1">
      <alignment horizontal="left" vertical="top" wrapText="1" indent="1"/>
    </xf>
    <xf numFmtId="0" fontId="8" fillId="0" borderId="5" xfId="0" applyFont="1" applyFill="1" applyBorder="1" applyAlignment="1">
      <alignment horizontal="left" vertical="top" wrapText="1" indent="1"/>
    </xf>
    <xf numFmtId="10" fontId="12" fillId="0" borderId="3" xfId="0" applyNumberFormat="1" applyFont="1" applyFill="1" applyBorder="1" applyAlignment="1">
      <alignment horizontal="center" vertical="top" shrinkToFit="1"/>
    </xf>
    <xf numFmtId="10" fontId="12" fillId="0" borderId="4" xfId="0" applyNumberFormat="1" applyFont="1" applyFill="1" applyBorder="1" applyAlignment="1">
      <alignment horizontal="center" vertical="top" shrinkToFit="1"/>
    </xf>
    <xf numFmtId="10" fontId="12" fillId="0" borderId="5" xfId="0" applyNumberFormat="1" applyFont="1" applyFill="1" applyBorder="1" applyAlignment="1">
      <alignment horizontal="center" vertical="top" shrinkToFit="1"/>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10"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8" xfId="0" applyFont="1" applyFill="1" applyBorder="1" applyAlignment="1">
      <alignment horizontal="left" vertical="top" wrapText="1" indent="2"/>
    </xf>
    <xf numFmtId="0" fontId="13" fillId="0" borderId="9" xfId="0" applyFont="1" applyFill="1" applyBorder="1" applyAlignment="1">
      <alignment horizontal="left" vertical="top" wrapText="1" indent="2"/>
    </xf>
    <xf numFmtId="0" fontId="13" fillId="0" borderId="10" xfId="0" applyFont="1" applyFill="1" applyBorder="1" applyAlignment="1">
      <alignment horizontal="left" vertical="top" wrapText="1" indent="2"/>
    </xf>
    <xf numFmtId="0" fontId="13" fillId="0" borderId="6" xfId="0" applyFont="1" applyFill="1" applyBorder="1" applyAlignment="1">
      <alignment horizontal="left" vertical="top" wrapText="1" indent="2"/>
    </xf>
    <xf numFmtId="0" fontId="13" fillId="0" borderId="7" xfId="0" applyFont="1" applyFill="1" applyBorder="1" applyAlignment="1">
      <alignment horizontal="left" vertical="top" wrapText="1" indent="2"/>
    </xf>
    <xf numFmtId="0" fontId="13" fillId="0" borderId="11" xfId="0" applyFont="1" applyFill="1" applyBorder="1" applyAlignment="1">
      <alignment horizontal="left" vertical="top" wrapText="1" indent="2"/>
    </xf>
    <xf numFmtId="0" fontId="13" fillId="0" borderId="12" xfId="0" applyFont="1" applyFill="1" applyBorder="1" applyAlignment="1">
      <alignment horizontal="left" vertical="top" wrapText="1" indent="1"/>
    </xf>
    <xf numFmtId="0" fontId="13" fillId="0" borderId="13" xfId="0" applyFont="1" applyFill="1" applyBorder="1" applyAlignment="1">
      <alignment horizontal="left" vertical="top" wrapText="1" indent="1"/>
    </xf>
    <xf numFmtId="0" fontId="13" fillId="0" borderId="12" xfId="0" applyFont="1" applyFill="1" applyBorder="1" applyAlignment="1">
      <alignment horizontal="left" vertical="top" wrapText="1" indent="2"/>
    </xf>
    <xf numFmtId="0" fontId="13" fillId="0" borderId="13" xfId="0" applyFont="1" applyFill="1" applyBorder="1" applyAlignment="1">
      <alignment horizontal="left" vertical="top" wrapText="1" indent="2"/>
    </xf>
    <xf numFmtId="167" fontId="14" fillId="0" borderId="3" xfId="0" applyNumberFormat="1" applyFont="1" applyFill="1" applyBorder="1" applyAlignment="1">
      <alignment horizontal="right" vertical="top" shrinkToFit="1"/>
    </xf>
    <xf numFmtId="167" fontId="14" fillId="0" borderId="4" xfId="0" applyNumberFormat="1" applyFont="1" applyFill="1" applyBorder="1" applyAlignment="1">
      <alignment horizontal="right" vertical="top" shrinkToFit="1"/>
    </xf>
    <xf numFmtId="167" fontId="14" fillId="0" borderId="5" xfId="0" applyNumberFormat="1" applyFont="1" applyFill="1" applyBorder="1" applyAlignment="1">
      <alignment horizontal="right" vertical="top" shrinkToFit="1"/>
    </xf>
    <xf numFmtId="1" fontId="14" fillId="0" borderId="3" xfId="0" applyNumberFormat="1" applyFont="1" applyFill="1" applyBorder="1" applyAlignment="1">
      <alignment horizontal="right" vertical="top" shrinkToFit="1"/>
    </xf>
    <xf numFmtId="1" fontId="14" fillId="0" borderId="4" xfId="0" applyNumberFormat="1" applyFont="1" applyFill="1" applyBorder="1" applyAlignment="1">
      <alignment horizontal="right" vertical="top" shrinkToFit="1"/>
    </xf>
    <xf numFmtId="1" fontId="14" fillId="0" borderId="5" xfId="0" applyNumberFormat="1" applyFont="1" applyFill="1" applyBorder="1" applyAlignment="1">
      <alignment horizontal="right" vertical="top" shrinkToFit="1"/>
    </xf>
    <xf numFmtId="0" fontId="13" fillId="0" borderId="8" xfId="0" applyFont="1" applyFill="1" applyBorder="1" applyAlignment="1">
      <alignment horizontal="left" vertical="top" wrapText="1" indent="1"/>
    </xf>
    <xf numFmtId="0" fontId="13" fillId="0" borderId="9" xfId="0" applyFont="1" applyFill="1" applyBorder="1" applyAlignment="1">
      <alignment horizontal="left" vertical="top" wrapText="1" indent="1"/>
    </xf>
    <xf numFmtId="0" fontId="13" fillId="0" borderId="10" xfId="0" applyFont="1" applyFill="1" applyBorder="1" applyAlignment="1">
      <alignment horizontal="left" vertical="top" wrapText="1" indent="1"/>
    </xf>
    <xf numFmtId="0" fontId="13" fillId="0" borderId="6" xfId="0" applyFont="1" applyFill="1" applyBorder="1" applyAlignment="1">
      <alignment horizontal="left" vertical="top" wrapText="1" indent="1"/>
    </xf>
    <xf numFmtId="0" fontId="13" fillId="0" borderId="7" xfId="0" applyFont="1" applyFill="1" applyBorder="1" applyAlignment="1">
      <alignment horizontal="left" vertical="top" wrapText="1" indent="1"/>
    </xf>
    <xf numFmtId="0" fontId="13" fillId="0" borderId="11" xfId="0" applyFont="1" applyFill="1" applyBorder="1" applyAlignment="1">
      <alignment horizontal="left" vertical="top" wrapText="1" indent="1"/>
    </xf>
    <xf numFmtId="0" fontId="11" fillId="0" borderId="3" xfId="0" applyFont="1" applyFill="1" applyBorder="1" applyAlignment="1">
      <alignment horizontal="right" vertical="top" wrapText="1"/>
    </xf>
    <xf numFmtId="0" fontId="11" fillId="0" borderId="4" xfId="0" applyFont="1" applyFill="1" applyBorder="1" applyAlignment="1">
      <alignment horizontal="right" vertical="top" wrapText="1"/>
    </xf>
    <xf numFmtId="0" fontId="11" fillId="0" borderId="5" xfId="0" applyFont="1" applyFill="1" applyBorder="1" applyAlignment="1">
      <alignment horizontal="right" vertical="top" wrapText="1"/>
    </xf>
    <xf numFmtId="2" fontId="14" fillId="0" borderId="3" xfId="0" applyNumberFormat="1" applyFont="1" applyFill="1" applyBorder="1" applyAlignment="1">
      <alignment horizontal="right" vertical="top" shrinkToFit="1"/>
    </xf>
    <xf numFmtId="2" fontId="14" fillId="0" borderId="4" xfId="0" applyNumberFormat="1" applyFont="1" applyFill="1" applyBorder="1" applyAlignment="1">
      <alignment horizontal="right" vertical="top" shrinkToFit="1"/>
    </xf>
    <xf numFmtId="2" fontId="14" fillId="0" borderId="5" xfId="0" applyNumberFormat="1" applyFont="1" applyFill="1" applyBorder="1" applyAlignment="1">
      <alignment horizontal="right" vertical="top" shrinkToFit="1"/>
    </xf>
    <xf numFmtId="9" fontId="14" fillId="0" borderId="3" xfId="0" applyNumberFormat="1" applyFont="1" applyFill="1" applyBorder="1" applyAlignment="1">
      <alignment horizontal="right" vertical="top" shrinkToFit="1"/>
    </xf>
    <xf numFmtId="9" fontId="14" fillId="0" borderId="4" xfId="0" applyNumberFormat="1" applyFont="1" applyFill="1" applyBorder="1" applyAlignment="1">
      <alignment horizontal="right" vertical="top" shrinkToFit="1"/>
    </xf>
    <xf numFmtId="9" fontId="14" fillId="0" borderId="5" xfId="0" applyNumberFormat="1" applyFont="1" applyFill="1" applyBorder="1" applyAlignment="1">
      <alignment horizontal="right" vertical="top" shrinkToFit="1"/>
    </xf>
    <xf numFmtId="0" fontId="13" fillId="0" borderId="0" xfId="0" applyFont="1" applyFill="1" applyBorder="1" applyAlignment="1">
      <alignment horizontal="left" wrapText="1"/>
    </xf>
    <xf numFmtId="0" fontId="8" fillId="0" borderId="3" xfId="0" applyFont="1" applyFill="1" applyBorder="1" applyAlignment="1">
      <alignment horizontal="left" vertical="top" wrapText="1" indent="8"/>
    </xf>
    <xf numFmtId="0" fontId="8" fillId="0" borderId="4" xfId="0" applyFont="1" applyFill="1" applyBorder="1" applyAlignment="1">
      <alignment horizontal="left" vertical="top" wrapText="1" indent="8"/>
    </xf>
    <xf numFmtId="0" fontId="8" fillId="0" borderId="5" xfId="0" applyFont="1" applyFill="1" applyBorder="1" applyAlignment="1">
      <alignment horizontal="left" vertical="top" wrapText="1" indent="8"/>
    </xf>
    <xf numFmtId="0" fontId="15" fillId="0" borderId="3"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0" borderId="5" xfId="0" applyFont="1" applyFill="1" applyBorder="1" applyAlignment="1">
      <alignment horizontal="left" vertical="top" wrapText="1"/>
    </xf>
    <xf numFmtId="0" fontId="0" fillId="0" borderId="3" xfId="0" applyFill="1" applyBorder="1" applyAlignment="1">
      <alignment horizontal="left" wrapText="1"/>
    </xf>
    <xf numFmtId="0" fontId="0" fillId="0" borderId="5" xfId="0" applyFill="1" applyBorder="1" applyAlignment="1">
      <alignment horizontal="left" wrapText="1"/>
    </xf>
    <xf numFmtId="0" fontId="15" fillId="0" borderId="9" xfId="0" applyFont="1" applyFill="1" applyBorder="1" applyAlignment="1">
      <alignment horizontal="right" vertical="top" wrapText="1"/>
    </xf>
    <xf numFmtId="0" fontId="15" fillId="0" borderId="10" xfId="0" applyFont="1" applyFill="1" applyBorder="1" applyAlignment="1">
      <alignment horizontal="right" vertical="top" wrapText="1"/>
    </xf>
    <xf numFmtId="0" fontId="13" fillId="0" borderId="3" xfId="0" applyFont="1" applyFill="1" applyBorder="1" applyAlignment="1">
      <alignment horizontal="center" vertical="top" wrapText="1"/>
    </xf>
    <xf numFmtId="0" fontId="13" fillId="0" borderId="4" xfId="0" applyFont="1" applyFill="1" applyBorder="1" applyAlignment="1">
      <alignment horizontal="center" vertical="top" wrapText="1"/>
    </xf>
    <xf numFmtId="0" fontId="13" fillId="0" borderId="5" xfId="0" applyFont="1" applyFill="1" applyBorder="1" applyAlignment="1">
      <alignment horizontal="center" vertical="top" wrapText="1"/>
    </xf>
    <xf numFmtId="166" fontId="14" fillId="0" borderId="3" xfId="0" applyNumberFormat="1" applyFont="1" applyFill="1" applyBorder="1" applyAlignment="1">
      <alignment horizontal="center" vertical="top" shrinkToFit="1"/>
    </xf>
    <xf numFmtId="166" fontId="14" fillId="0" borderId="4" xfId="0" applyNumberFormat="1" applyFont="1" applyFill="1" applyBorder="1" applyAlignment="1">
      <alignment horizontal="center" vertical="top" shrinkToFit="1"/>
    </xf>
    <xf numFmtId="166" fontId="14" fillId="0" borderId="5" xfId="0" applyNumberFormat="1" applyFont="1" applyFill="1" applyBorder="1" applyAlignment="1">
      <alignment horizontal="center" vertical="top" shrinkToFit="1"/>
    </xf>
    <xf numFmtId="1" fontId="14" fillId="0" borderId="3" xfId="0" applyNumberFormat="1" applyFont="1" applyFill="1" applyBorder="1" applyAlignment="1">
      <alignment horizontal="center" vertical="top" shrinkToFit="1"/>
    </xf>
    <xf numFmtId="1" fontId="14" fillId="0" borderId="4" xfId="0" applyNumberFormat="1" applyFont="1" applyFill="1" applyBorder="1" applyAlignment="1">
      <alignment horizontal="center" vertical="top" shrinkToFit="1"/>
    </xf>
    <xf numFmtId="1" fontId="14" fillId="0" borderId="5" xfId="0" applyNumberFormat="1" applyFont="1" applyFill="1" applyBorder="1" applyAlignment="1">
      <alignment horizontal="center" vertical="top" shrinkToFit="1"/>
    </xf>
    <xf numFmtId="1" fontId="12" fillId="0" borderId="3" xfId="0" applyNumberFormat="1" applyFont="1" applyFill="1" applyBorder="1" applyAlignment="1">
      <alignment horizontal="left" vertical="top" shrinkToFit="1"/>
    </xf>
    <xf numFmtId="1" fontId="12" fillId="0" borderId="4" xfId="0" applyNumberFormat="1" applyFont="1" applyFill="1" applyBorder="1" applyAlignment="1">
      <alignment horizontal="left" vertical="top" shrinkToFit="1"/>
    </xf>
    <xf numFmtId="1" fontId="12" fillId="0" borderId="5" xfId="0" applyNumberFormat="1" applyFont="1" applyFill="1" applyBorder="1" applyAlignment="1">
      <alignment horizontal="left" vertical="top" shrinkToFit="1"/>
    </xf>
    <xf numFmtId="0" fontId="8" fillId="6" borderId="3" xfId="0" applyFont="1" applyFill="1" applyBorder="1" applyAlignment="1">
      <alignment horizontal="center" vertical="top" wrapText="1"/>
    </xf>
    <xf numFmtId="0" fontId="8" fillId="6" borderId="4" xfId="0" applyFont="1" applyFill="1" applyBorder="1" applyAlignment="1">
      <alignment horizontal="center" vertical="top" wrapText="1"/>
    </xf>
    <xf numFmtId="0" fontId="8" fillId="6" borderId="5" xfId="0" applyFont="1" applyFill="1" applyBorder="1" applyAlignment="1">
      <alignment horizontal="center" vertical="top" wrapText="1"/>
    </xf>
    <xf numFmtId="0" fontId="0" fillId="0" borderId="4" xfId="0" applyFill="1" applyBorder="1" applyAlignment="1">
      <alignment horizontal="left" wrapText="1"/>
    </xf>
    <xf numFmtId="0" fontId="8" fillId="0" borderId="3" xfId="0" applyFont="1" applyFill="1" applyBorder="1" applyAlignment="1">
      <alignment horizontal="right" vertical="top" wrapText="1"/>
    </xf>
    <xf numFmtId="0" fontId="8" fillId="0" borderId="4" xfId="0" applyFont="1" applyFill="1" applyBorder="1" applyAlignment="1">
      <alignment horizontal="right" vertical="top" wrapText="1"/>
    </xf>
    <xf numFmtId="0" fontId="8" fillId="0" borderId="5" xfId="0" applyFont="1" applyFill="1" applyBorder="1" applyAlignment="1">
      <alignment horizontal="righ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3" xfId="0" applyFont="1" applyFill="1" applyBorder="1" applyAlignment="1">
      <alignment horizontal="left" vertical="top" wrapText="1" indent="3"/>
    </xf>
    <xf numFmtId="0" fontId="8" fillId="0" borderId="4" xfId="0" applyFont="1" applyFill="1" applyBorder="1" applyAlignment="1">
      <alignment horizontal="left" vertical="top" wrapText="1" indent="3"/>
    </xf>
    <xf numFmtId="0" fontId="8" fillId="0" borderId="5" xfId="0" applyFont="1" applyFill="1" applyBorder="1" applyAlignment="1">
      <alignment horizontal="left" vertical="top" wrapText="1" indent="3"/>
    </xf>
    <xf numFmtId="4" fontId="12" fillId="0" borderId="3" xfId="0" applyNumberFormat="1" applyFont="1" applyFill="1" applyBorder="1" applyAlignment="1">
      <alignment horizontal="right" vertical="top" shrinkToFit="1"/>
    </xf>
    <xf numFmtId="4" fontId="12" fillId="0" borderId="4" xfId="0" applyNumberFormat="1" applyFont="1" applyFill="1" applyBorder="1" applyAlignment="1">
      <alignment horizontal="right" vertical="top" shrinkToFit="1"/>
    </xf>
    <xf numFmtId="4" fontId="12" fillId="0" borderId="5" xfId="0" applyNumberFormat="1" applyFont="1" applyFill="1" applyBorder="1" applyAlignment="1">
      <alignment horizontal="right" vertical="top" shrinkToFit="1"/>
    </xf>
    <xf numFmtId="0" fontId="0" fillId="0" borderId="11" xfId="0" applyFill="1" applyBorder="1" applyAlignment="1">
      <alignment horizontal="left" wrapText="1"/>
    </xf>
    <xf numFmtId="0" fontId="13" fillId="0" borderId="0" xfId="0" applyFont="1" applyFill="1" applyBorder="1" applyAlignment="1">
      <alignment horizontal="left" vertical="top" wrapText="1"/>
    </xf>
    <xf numFmtId="0" fontId="13" fillId="0" borderId="3" xfId="0" applyFont="1" applyFill="1" applyBorder="1" applyAlignment="1">
      <alignment horizontal="left" vertical="top" wrapText="1" indent="3"/>
    </xf>
    <xf numFmtId="0" fontId="13" fillId="0" borderId="4" xfId="0" applyFont="1" applyFill="1" applyBorder="1" applyAlignment="1">
      <alignment horizontal="left" vertical="top" wrapText="1" indent="3"/>
    </xf>
    <xf numFmtId="0" fontId="13" fillId="0" borderId="5" xfId="0" applyFont="1" applyFill="1" applyBorder="1" applyAlignment="1">
      <alignment horizontal="left" vertical="top" wrapText="1" indent="3"/>
    </xf>
    <xf numFmtId="0" fontId="13" fillId="0" borderId="3" xfId="0" applyFont="1" applyFill="1" applyBorder="1" applyAlignment="1">
      <alignment horizontal="left" vertical="top" wrapText="1" indent="2"/>
    </xf>
    <xf numFmtId="0" fontId="13" fillId="0" borderId="4" xfId="0" applyFont="1" applyFill="1" applyBorder="1" applyAlignment="1">
      <alignment horizontal="left" vertical="top" wrapText="1" indent="2"/>
    </xf>
    <xf numFmtId="0" fontId="13" fillId="0" borderId="5" xfId="0" applyFont="1" applyFill="1" applyBorder="1" applyAlignment="1">
      <alignment horizontal="left" vertical="top" wrapText="1" indent="2"/>
    </xf>
    <xf numFmtId="0" fontId="16" fillId="0" borderId="0" xfId="0" applyFont="1" applyFill="1" applyBorder="1" applyAlignment="1">
      <alignment horizontal="left" vertical="center" wrapText="1"/>
    </xf>
    <xf numFmtId="0" fontId="17" fillId="0" borderId="0" xfId="0" applyFont="1" applyFill="1" applyBorder="1" applyAlignment="1">
      <alignment horizontal="left" vertical="top" wrapText="1" indent="22"/>
    </xf>
    <xf numFmtId="0" fontId="16" fillId="3" borderId="0" xfId="0" applyFont="1" applyFill="1" applyBorder="1" applyAlignment="1">
      <alignment horizontal="left" vertical="top" wrapText="1" indent="12"/>
    </xf>
    <xf numFmtId="0" fontId="16" fillId="0" borderId="3" xfId="0" applyFont="1" applyFill="1" applyBorder="1" applyAlignment="1">
      <alignment horizontal="left" vertical="top" wrapText="1" indent="8"/>
    </xf>
    <xf numFmtId="0" fontId="16" fillId="0" borderId="4" xfId="0" applyFont="1" applyFill="1" applyBorder="1" applyAlignment="1">
      <alignment horizontal="left" vertical="top" wrapText="1" indent="8"/>
    </xf>
    <xf numFmtId="0" fontId="16" fillId="0" borderId="5" xfId="0" applyFont="1" applyFill="1" applyBorder="1" applyAlignment="1">
      <alignment horizontal="left" vertical="top" wrapText="1" indent="8"/>
    </xf>
    <xf numFmtId="0" fontId="16" fillId="0" borderId="3" xfId="0" applyFont="1" applyFill="1" applyBorder="1" applyAlignment="1">
      <alignment horizontal="left" vertical="top" wrapText="1" indent="2"/>
    </xf>
    <xf numFmtId="0" fontId="16" fillId="0" borderId="5" xfId="0" applyFont="1" applyFill="1" applyBorder="1" applyAlignment="1">
      <alignment horizontal="left" vertical="top" wrapText="1" indent="2"/>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5" xfId="0" applyFont="1" applyFill="1" applyBorder="1" applyAlignment="1">
      <alignment horizontal="left" vertical="top" wrapText="1"/>
    </xf>
    <xf numFmtId="4" fontId="18" fillId="0" borderId="3" xfId="0" applyNumberFormat="1" applyFont="1" applyFill="1" applyBorder="1" applyAlignment="1">
      <alignment horizontal="right" vertical="top" shrinkToFit="1"/>
    </xf>
    <xf numFmtId="4" fontId="18" fillId="0" borderId="5" xfId="0" applyNumberFormat="1" applyFont="1" applyFill="1" applyBorder="1" applyAlignment="1">
      <alignment horizontal="right" vertical="top" shrinkToFit="1"/>
    </xf>
    <xf numFmtId="0" fontId="16" fillId="0" borderId="3" xfId="0" applyFont="1" applyFill="1" applyBorder="1" applyAlignment="1">
      <alignment horizontal="right" vertical="top" wrapText="1" indent="1"/>
    </xf>
    <xf numFmtId="0" fontId="16" fillId="0" borderId="5" xfId="0" applyFont="1" applyFill="1" applyBorder="1" applyAlignment="1">
      <alignment horizontal="right" vertical="top" wrapText="1" inden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3" borderId="0" xfId="0" applyFont="1" applyFill="1" applyBorder="1" applyAlignment="1">
      <alignment horizontal="left" vertical="top" wrapText="1" indent="9"/>
    </xf>
    <xf numFmtId="0" fontId="16" fillId="6" borderId="0" xfId="0" applyFont="1" applyFill="1" applyBorder="1" applyAlignment="1">
      <alignment horizontal="left" vertical="top" wrapText="1" indent="6"/>
    </xf>
    <xf numFmtId="0" fontId="16" fillId="0" borderId="3" xfId="0" applyFont="1" applyFill="1" applyBorder="1" applyAlignment="1">
      <alignment horizontal="left" vertical="top" wrapText="1" indent="4"/>
    </xf>
    <xf numFmtId="0" fontId="16" fillId="0" borderId="4" xfId="0" applyFont="1" applyFill="1" applyBorder="1" applyAlignment="1">
      <alignment horizontal="left" vertical="top" wrapText="1" indent="4"/>
    </xf>
    <xf numFmtId="0" fontId="16" fillId="0" borderId="5" xfId="0" applyFont="1" applyFill="1" applyBorder="1" applyAlignment="1">
      <alignment horizontal="left" vertical="top" wrapText="1" indent="4"/>
    </xf>
    <xf numFmtId="2" fontId="20" fillId="0" borderId="3" xfId="0" applyNumberFormat="1" applyFont="1" applyFill="1" applyBorder="1" applyAlignment="1">
      <alignment horizontal="right" vertical="top" shrinkToFit="1"/>
    </xf>
    <xf numFmtId="2" fontId="20" fillId="0" borderId="5" xfId="0" applyNumberFormat="1" applyFont="1" applyFill="1" applyBorder="1" applyAlignment="1">
      <alignment horizontal="right" vertical="top" shrinkToFit="1"/>
    </xf>
    <xf numFmtId="2" fontId="18" fillId="0" borderId="3" xfId="0" applyNumberFormat="1" applyFont="1" applyFill="1" applyBorder="1" applyAlignment="1">
      <alignment horizontal="right" vertical="top" shrinkToFit="1"/>
    </xf>
    <xf numFmtId="2" fontId="18" fillId="0" borderId="5" xfId="0" applyNumberFormat="1" applyFont="1" applyFill="1" applyBorder="1" applyAlignment="1">
      <alignment horizontal="right" vertical="top" shrinkToFit="1"/>
    </xf>
    <xf numFmtId="0" fontId="16" fillId="6" borderId="0" xfId="0" applyFont="1" applyFill="1" applyBorder="1" applyAlignment="1">
      <alignment horizontal="left" vertical="top" wrapText="1" indent="2"/>
    </xf>
    <xf numFmtId="0" fontId="16" fillId="0" borderId="3" xfId="0" applyFont="1" applyFill="1" applyBorder="1" applyAlignment="1">
      <alignment horizontal="left" vertical="top" wrapText="1" indent="7"/>
    </xf>
    <xf numFmtId="0" fontId="16" fillId="0" borderId="4" xfId="0" applyFont="1" applyFill="1" applyBorder="1" applyAlignment="1">
      <alignment horizontal="left" vertical="top" wrapText="1" indent="7"/>
    </xf>
    <xf numFmtId="0" fontId="16" fillId="0" borderId="5" xfId="0" applyFont="1" applyFill="1" applyBorder="1" applyAlignment="1">
      <alignment horizontal="left" vertical="top" wrapText="1" indent="7"/>
    </xf>
    <xf numFmtId="0" fontId="16" fillId="0" borderId="3" xfId="0" applyFont="1" applyFill="1" applyBorder="1" applyAlignment="1">
      <alignment horizontal="left" vertical="top" wrapText="1" indent="1"/>
    </xf>
    <xf numFmtId="0" fontId="16" fillId="0" borderId="5" xfId="0" applyFont="1" applyFill="1" applyBorder="1" applyAlignment="1">
      <alignment horizontal="left" vertical="top" wrapText="1" indent="1"/>
    </xf>
    <xf numFmtId="0" fontId="16" fillId="0" borderId="4" xfId="0" applyFont="1" applyFill="1" applyBorder="1" applyAlignment="1">
      <alignment horizontal="left" vertical="top" wrapText="1" indent="2"/>
    </xf>
    <xf numFmtId="10" fontId="20" fillId="0" borderId="3" xfId="0" applyNumberFormat="1" applyFont="1" applyFill="1" applyBorder="1" applyAlignment="1">
      <alignment horizontal="center" vertical="top" shrinkToFit="1"/>
    </xf>
    <xf numFmtId="10" fontId="20" fillId="0" borderId="5" xfId="0" applyNumberFormat="1" applyFont="1" applyFill="1" applyBorder="1" applyAlignment="1">
      <alignment horizontal="center" vertical="top" shrinkToFit="1"/>
    </xf>
    <xf numFmtId="2" fontId="20" fillId="0" borderId="4" xfId="0" applyNumberFormat="1" applyFont="1" applyFill="1" applyBorder="1" applyAlignment="1">
      <alignment horizontal="right" vertical="top" shrinkToFit="1"/>
    </xf>
    <xf numFmtId="2" fontId="18" fillId="0" borderId="4" xfId="0" applyNumberFormat="1" applyFont="1" applyFill="1" applyBorder="1" applyAlignment="1">
      <alignment horizontal="right" vertical="top" shrinkToFit="1"/>
    </xf>
    <xf numFmtId="0" fontId="16" fillId="6" borderId="0" xfId="0" applyFont="1" applyFill="1" applyBorder="1" applyAlignment="1">
      <alignment horizontal="left" vertical="top" wrapText="1" indent="11"/>
    </xf>
    <xf numFmtId="0" fontId="21" fillId="0" borderId="8" xfId="0" applyFont="1" applyFill="1" applyBorder="1" applyAlignment="1">
      <alignment horizontal="left" vertical="top" wrapText="1"/>
    </xf>
    <xf numFmtId="0" fontId="21" fillId="0" borderId="9" xfId="0" applyFont="1" applyFill="1" applyBorder="1" applyAlignment="1">
      <alignment horizontal="left" vertical="top" wrapText="1"/>
    </xf>
    <xf numFmtId="0" fontId="21" fillId="0" borderId="10" xfId="0" applyFont="1" applyFill="1" applyBorder="1" applyAlignment="1">
      <alignment horizontal="left" vertical="top" wrapText="1"/>
    </xf>
    <xf numFmtId="0" fontId="21" fillId="0" borderId="6"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11" xfId="0" applyFont="1" applyFill="1" applyBorder="1" applyAlignment="1">
      <alignment horizontal="left" vertical="top" wrapText="1"/>
    </xf>
    <xf numFmtId="0" fontId="21" fillId="0" borderId="8" xfId="0" applyFont="1" applyFill="1" applyBorder="1" applyAlignment="1">
      <alignment horizontal="left" vertical="top" wrapText="1" indent="1"/>
    </xf>
    <xf numFmtId="0" fontId="21" fillId="0" borderId="9" xfId="0" applyFont="1" applyFill="1" applyBorder="1" applyAlignment="1">
      <alignment horizontal="left" vertical="top" wrapText="1" indent="1"/>
    </xf>
    <xf numFmtId="0" fontId="21" fillId="0" borderId="10" xfId="0" applyFont="1" applyFill="1" applyBorder="1" applyAlignment="1">
      <alignment horizontal="left" vertical="top" wrapText="1" indent="1"/>
    </xf>
    <xf numFmtId="0" fontId="21" fillId="0" borderId="6" xfId="0" applyFont="1" applyFill="1" applyBorder="1" applyAlignment="1">
      <alignment horizontal="left" vertical="top" wrapText="1" indent="1"/>
    </xf>
    <xf numFmtId="0" fontId="21" fillId="0" borderId="7" xfId="0" applyFont="1" applyFill="1" applyBorder="1" applyAlignment="1">
      <alignment horizontal="left" vertical="top" wrapText="1" indent="1"/>
    </xf>
    <xf numFmtId="0" fontId="21" fillId="0" borderId="11" xfId="0" applyFont="1" applyFill="1" applyBorder="1" applyAlignment="1">
      <alignment horizontal="left" vertical="top" wrapText="1" indent="1"/>
    </xf>
    <xf numFmtId="0" fontId="21" fillId="0" borderId="8" xfId="0" applyFont="1" applyFill="1" applyBorder="1" applyAlignment="1">
      <alignment horizontal="left" vertical="top" wrapText="1" indent="2"/>
    </xf>
    <xf numFmtId="0" fontId="21" fillId="0" borderId="10" xfId="0" applyFont="1" applyFill="1" applyBorder="1" applyAlignment="1">
      <alignment horizontal="left" vertical="top" wrapText="1" indent="2"/>
    </xf>
    <xf numFmtId="0" fontId="21" fillId="0" borderId="6" xfId="0" applyFont="1" applyFill="1" applyBorder="1" applyAlignment="1">
      <alignment horizontal="left" vertical="top" wrapText="1" indent="2"/>
    </xf>
    <xf numFmtId="0" fontId="21" fillId="0" borderId="11" xfId="0" applyFont="1" applyFill="1" applyBorder="1" applyAlignment="1">
      <alignment horizontal="left" vertical="top" wrapText="1" indent="2"/>
    </xf>
    <xf numFmtId="167" fontId="22" fillId="0" borderId="3" xfId="0" applyNumberFormat="1" applyFont="1" applyFill="1" applyBorder="1" applyAlignment="1">
      <alignment horizontal="right" vertical="top" shrinkToFit="1"/>
    </xf>
    <xf numFmtId="167" fontId="22" fillId="0" borderId="4" xfId="0" applyNumberFormat="1" applyFont="1" applyFill="1" applyBorder="1" applyAlignment="1">
      <alignment horizontal="right" vertical="top" shrinkToFit="1"/>
    </xf>
    <xf numFmtId="167" fontId="22" fillId="0" borderId="5" xfId="0" applyNumberFormat="1" applyFont="1" applyFill="1" applyBorder="1" applyAlignment="1">
      <alignment horizontal="right" vertical="top" shrinkToFit="1"/>
    </xf>
    <xf numFmtId="1" fontId="22" fillId="0" borderId="3" xfId="0" applyNumberFormat="1" applyFont="1" applyFill="1" applyBorder="1" applyAlignment="1">
      <alignment horizontal="right" vertical="top" shrinkToFit="1"/>
    </xf>
    <xf numFmtId="1" fontId="22" fillId="0" borderId="4" xfId="0" applyNumberFormat="1" applyFont="1" applyFill="1" applyBorder="1" applyAlignment="1">
      <alignment horizontal="right" vertical="top" shrinkToFit="1"/>
    </xf>
    <xf numFmtId="1" fontId="22" fillId="0" borderId="5" xfId="0" applyNumberFormat="1" applyFont="1" applyFill="1" applyBorder="1" applyAlignment="1">
      <alignment horizontal="right" vertical="top" shrinkToFit="1"/>
    </xf>
    <xf numFmtId="9" fontId="22" fillId="0" borderId="3" xfId="0" applyNumberFormat="1" applyFont="1" applyFill="1" applyBorder="1" applyAlignment="1">
      <alignment horizontal="right" vertical="top" shrinkToFit="1"/>
    </xf>
    <xf numFmtId="9" fontId="22" fillId="0" borderId="5" xfId="0" applyNumberFormat="1" applyFont="1" applyFill="1" applyBorder="1" applyAlignment="1">
      <alignment horizontal="right" vertical="top" shrinkToFit="1"/>
    </xf>
    <xf numFmtId="0" fontId="19" fillId="0" borderId="3" xfId="0" applyFont="1" applyFill="1" applyBorder="1" applyAlignment="1">
      <alignment horizontal="right" vertical="top" wrapText="1"/>
    </xf>
    <xf numFmtId="0" fontId="19" fillId="0" borderId="5" xfId="0" applyFont="1" applyFill="1" applyBorder="1" applyAlignment="1">
      <alignment horizontal="right" vertical="top" wrapText="1"/>
    </xf>
    <xf numFmtId="0" fontId="0" fillId="0" borderId="8" xfId="0" applyFill="1" applyBorder="1" applyAlignment="1">
      <alignment horizontal="left" vertical="center" wrapText="1"/>
    </xf>
    <xf numFmtId="0" fontId="0" fillId="0" borderId="9" xfId="0" applyFill="1" applyBorder="1" applyAlignment="1">
      <alignment horizontal="left" vertical="center" wrapText="1"/>
    </xf>
    <xf numFmtId="2" fontId="22" fillId="0" borderId="3" xfId="0" applyNumberFormat="1" applyFont="1" applyFill="1" applyBorder="1" applyAlignment="1">
      <alignment horizontal="right" vertical="top" shrinkToFit="1"/>
    </xf>
    <xf numFmtId="2" fontId="22" fillId="0" borderId="4" xfId="0" applyNumberFormat="1" applyFont="1" applyFill="1" applyBorder="1" applyAlignment="1">
      <alignment horizontal="right" vertical="top" shrinkToFit="1"/>
    </xf>
    <xf numFmtId="2" fontId="22" fillId="0" borderId="5" xfId="0" applyNumberFormat="1" applyFont="1" applyFill="1" applyBorder="1" applyAlignment="1">
      <alignment horizontal="right" vertical="top" shrinkToFit="1"/>
    </xf>
    <xf numFmtId="9" fontId="22" fillId="0" borderId="4" xfId="0" applyNumberFormat="1" applyFont="1" applyFill="1" applyBorder="1" applyAlignment="1">
      <alignment horizontal="right" vertical="top" shrinkToFit="1"/>
    </xf>
    <xf numFmtId="0" fontId="16" fillId="0" borderId="3" xfId="0" applyFont="1" applyFill="1" applyBorder="1" applyAlignment="1">
      <alignment horizontal="left" vertical="top" wrapText="1" indent="5"/>
    </xf>
    <xf numFmtId="0" fontId="16" fillId="0" borderId="4" xfId="0" applyFont="1" applyFill="1" applyBorder="1" applyAlignment="1">
      <alignment horizontal="left" vertical="top" wrapText="1" indent="5"/>
    </xf>
    <xf numFmtId="0" fontId="16" fillId="0" borderId="5" xfId="0" applyFont="1" applyFill="1" applyBorder="1" applyAlignment="1">
      <alignment horizontal="left" vertical="top" wrapText="1" indent="5"/>
    </xf>
    <xf numFmtId="0" fontId="16" fillId="3" borderId="0" xfId="0" applyFont="1" applyFill="1" applyBorder="1" applyAlignment="1">
      <alignment horizontal="center" vertical="top" wrapText="1"/>
    </xf>
    <xf numFmtId="0" fontId="21" fillId="0" borderId="0" xfId="0" applyFont="1" applyFill="1" applyBorder="1" applyAlignment="1">
      <alignment horizontal="left" vertical="top" wrapText="1"/>
    </xf>
    <xf numFmtId="0" fontId="23" fillId="0" borderId="3"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5" xfId="0" applyFont="1" applyFill="1" applyBorder="1" applyAlignment="1">
      <alignment horizontal="left" vertical="top" wrapText="1"/>
    </xf>
    <xf numFmtId="10" fontId="22" fillId="0" borderId="3" xfId="0" applyNumberFormat="1" applyFont="1" applyFill="1" applyBorder="1" applyAlignment="1">
      <alignment horizontal="right" vertical="top" shrinkToFit="1"/>
    </xf>
    <xf numFmtId="10" fontId="22" fillId="0" borderId="5" xfId="0" applyNumberFormat="1" applyFont="1" applyFill="1" applyBorder="1" applyAlignment="1">
      <alignment horizontal="right" vertical="top" shrinkToFit="1"/>
    </xf>
    <xf numFmtId="0" fontId="23" fillId="0" borderId="9" xfId="0" applyFont="1" applyFill="1" applyBorder="1" applyAlignment="1">
      <alignment horizontal="right" vertical="top" wrapText="1"/>
    </xf>
    <xf numFmtId="0" fontId="23" fillId="0" borderId="10" xfId="0" applyFont="1" applyFill="1" applyBorder="1" applyAlignment="1">
      <alignment horizontal="right" vertical="top" wrapText="1"/>
    </xf>
    <xf numFmtId="0" fontId="16" fillId="6" borderId="0" xfId="0" applyFont="1" applyFill="1" applyBorder="1" applyAlignment="1">
      <alignment horizontal="center" vertical="top" wrapText="1"/>
    </xf>
    <xf numFmtId="0" fontId="21" fillId="0" borderId="3" xfId="0" applyFont="1" applyFill="1" applyBorder="1" applyAlignment="1">
      <alignment horizontal="left" vertical="top" wrapText="1" indent="2"/>
    </xf>
    <xf numFmtId="0" fontId="21" fillId="0" borderId="4" xfId="0" applyFont="1" applyFill="1" applyBorder="1" applyAlignment="1">
      <alignment horizontal="left" vertical="top" wrapText="1" indent="2"/>
    </xf>
    <xf numFmtId="0" fontId="21" fillId="0" borderId="5" xfId="0" applyFont="1" applyFill="1" applyBorder="1" applyAlignment="1">
      <alignment horizontal="left" vertical="top" wrapText="1" indent="2"/>
    </xf>
    <xf numFmtId="0" fontId="21" fillId="0" borderId="3" xfId="0" applyFont="1" applyFill="1" applyBorder="1" applyAlignment="1">
      <alignment horizontal="left" vertical="top" wrapText="1" indent="1"/>
    </xf>
    <xf numFmtId="0" fontId="21" fillId="0" borderId="4" xfId="0" applyFont="1" applyFill="1" applyBorder="1" applyAlignment="1">
      <alignment horizontal="left" vertical="top" wrapText="1" indent="1"/>
    </xf>
    <xf numFmtId="0" fontId="21" fillId="0" borderId="5" xfId="0" applyFont="1" applyFill="1" applyBorder="1" applyAlignment="1">
      <alignment horizontal="left" vertical="top" wrapText="1" indent="1"/>
    </xf>
    <xf numFmtId="0" fontId="21" fillId="0" borderId="3" xfId="0" applyFont="1" applyFill="1" applyBorder="1" applyAlignment="1">
      <alignment horizontal="center" vertical="top" wrapText="1"/>
    </xf>
    <xf numFmtId="0" fontId="21" fillId="0" borderId="5" xfId="0" applyFont="1" applyFill="1" applyBorder="1" applyAlignment="1">
      <alignment horizontal="center" vertical="top" wrapText="1"/>
    </xf>
    <xf numFmtId="166" fontId="22" fillId="0" borderId="3" xfId="0" applyNumberFormat="1" applyFont="1" applyFill="1" applyBorder="1" applyAlignment="1">
      <alignment horizontal="center" vertical="top" shrinkToFit="1"/>
    </xf>
    <xf numFmtId="166" fontId="22" fillId="0" borderId="4" xfId="0" applyNumberFormat="1" applyFont="1" applyFill="1" applyBorder="1" applyAlignment="1">
      <alignment horizontal="center" vertical="top" shrinkToFit="1"/>
    </xf>
    <xf numFmtId="166" fontId="22" fillId="0" borderId="5" xfId="0" applyNumberFormat="1" applyFont="1" applyFill="1" applyBorder="1" applyAlignment="1">
      <alignment horizontal="center" vertical="top" shrinkToFit="1"/>
    </xf>
    <xf numFmtId="1" fontId="22" fillId="0" borderId="3" xfId="0" applyNumberFormat="1" applyFont="1" applyFill="1" applyBorder="1" applyAlignment="1">
      <alignment horizontal="center" vertical="top" shrinkToFit="1"/>
    </xf>
    <xf numFmtId="1" fontId="22" fillId="0" borderId="4" xfId="0" applyNumberFormat="1" applyFont="1" applyFill="1" applyBorder="1" applyAlignment="1">
      <alignment horizontal="center" vertical="top" shrinkToFit="1"/>
    </xf>
    <xf numFmtId="1" fontId="22" fillId="0" borderId="5" xfId="0" applyNumberFormat="1" applyFont="1" applyFill="1" applyBorder="1" applyAlignment="1">
      <alignment horizontal="center" vertical="top" shrinkToFit="1"/>
    </xf>
    <xf numFmtId="10" fontId="22" fillId="0" borderId="3" xfId="0" applyNumberFormat="1" applyFont="1" applyFill="1" applyBorder="1" applyAlignment="1">
      <alignment horizontal="left" vertical="top" indent="2" shrinkToFit="1"/>
    </xf>
    <xf numFmtId="10" fontId="22" fillId="0" borderId="5" xfId="0" applyNumberFormat="1" applyFont="1" applyFill="1" applyBorder="1" applyAlignment="1">
      <alignment horizontal="left" vertical="top" indent="2" shrinkToFit="1"/>
    </xf>
    <xf numFmtId="1" fontId="20" fillId="0" borderId="3" xfId="0" applyNumberFormat="1" applyFont="1" applyFill="1" applyBorder="1" applyAlignment="1">
      <alignment horizontal="left" vertical="top" shrinkToFit="1"/>
    </xf>
    <xf numFmtId="1" fontId="20" fillId="0" borderId="4" xfId="0" applyNumberFormat="1" applyFont="1" applyFill="1" applyBorder="1" applyAlignment="1">
      <alignment horizontal="left" vertical="top" shrinkToFit="1"/>
    </xf>
    <xf numFmtId="1" fontId="20" fillId="0" borderId="5" xfId="0" applyNumberFormat="1" applyFont="1" applyFill="1" applyBorder="1" applyAlignment="1">
      <alignment horizontal="left" vertical="top" shrinkToFit="1"/>
    </xf>
    <xf numFmtId="0" fontId="16" fillId="6" borderId="3" xfId="0" applyFont="1" applyFill="1" applyBorder="1" applyAlignment="1">
      <alignment horizontal="center" vertical="top" wrapText="1"/>
    </xf>
    <xf numFmtId="0" fontId="16" fillId="6" borderId="4" xfId="0" applyFont="1" applyFill="1" applyBorder="1" applyAlignment="1">
      <alignment horizontal="center" vertical="top" wrapText="1"/>
    </xf>
    <xf numFmtId="0" fontId="16" fillId="6" borderId="5" xfId="0" applyFont="1" applyFill="1" applyBorder="1" applyAlignment="1">
      <alignment horizontal="center" vertical="top" wrapText="1"/>
    </xf>
    <xf numFmtId="0" fontId="16" fillId="0" borderId="3" xfId="0" applyFont="1" applyFill="1" applyBorder="1" applyAlignment="1">
      <alignment horizontal="right" vertical="top" wrapText="1"/>
    </xf>
    <xf numFmtId="0" fontId="16" fillId="0" borderId="5" xfId="0" applyFont="1" applyFill="1" applyBorder="1" applyAlignment="1">
      <alignment horizontal="right" vertical="top" wrapText="1"/>
    </xf>
    <xf numFmtId="0" fontId="16" fillId="0" borderId="3" xfId="0" applyFont="1" applyFill="1" applyBorder="1" applyAlignment="1">
      <alignment horizontal="left" vertical="top" wrapText="1" indent="6"/>
    </xf>
    <xf numFmtId="0" fontId="16" fillId="0" borderId="4" xfId="0" applyFont="1" applyFill="1" applyBorder="1" applyAlignment="1">
      <alignment horizontal="left" vertical="top" wrapText="1" indent="6"/>
    </xf>
    <xf numFmtId="0" fontId="16" fillId="0" borderId="5" xfId="0" applyFont="1" applyFill="1" applyBorder="1" applyAlignment="1">
      <alignment horizontal="left" vertical="top" wrapText="1" indent="6"/>
    </xf>
    <xf numFmtId="0" fontId="16" fillId="0" borderId="3"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3" borderId="0" xfId="0" applyFont="1" applyFill="1" applyBorder="1" applyAlignment="1">
      <alignment horizontal="left" vertical="top" wrapText="1" indent="11"/>
    </xf>
    <xf numFmtId="4" fontId="18" fillId="0" borderId="4" xfId="0" applyNumberFormat="1" applyFont="1" applyFill="1" applyBorder="1" applyAlignment="1">
      <alignment horizontal="right" vertical="top" shrinkToFit="1"/>
    </xf>
    <xf numFmtId="4" fontId="20" fillId="0" borderId="3" xfId="0" applyNumberFormat="1" applyFont="1" applyFill="1" applyBorder="1" applyAlignment="1">
      <alignment horizontal="right" vertical="top" shrinkToFit="1"/>
    </xf>
    <xf numFmtId="4" fontId="20" fillId="0" borderId="5" xfId="0" applyNumberFormat="1" applyFont="1" applyFill="1" applyBorder="1" applyAlignment="1">
      <alignment horizontal="right" vertical="top" shrinkToFit="1"/>
    </xf>
    <xf numFmtId="10" fontId="4" fillId="7" borderId="3" xfId="0" applyNumberFormat="1" applyFont="1" applyFill="1" applyBorder="1" applyAlignment="1">
      <alignment horizontal="center" vertical="top" shrinkToFit="1"/>
    </xf>
    <xf numFmtId="10" fontId="4" fillId="7" borderId="5" xfId="0" applyNumberFormat="1" applyFont="1" applyFill="1" applyBorder="1" applyAlignment="1">
      <alignment horizontal="center" vertical="top"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6</xdr:col>
      <xdr:colOff>102616</xdr:colOff>
      <xdr:row>0</xdr:row>
      <xdr:rowOff>202183</xdr:rowOff>
    </xdr:from>
    <xdr:ext cx="646175" cy="583691"/>
    <xdr:pic>
      <xdr:nvPicPr>
        <xdr:cNvPr id="2"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46175" cy="583691"/>
        </a:xfrm>
        <a:prstGeom prst="rect">
          <a:avLst/>
        </a:prstGeom>
      </xdr:spPr>
    </xdr:pic>
    <xdr:clientData/>
  </xdr:oneCellAnchor>
  <xdr:oneCellAnchor>
    <xdr:from>
      <xdr:col>8</xdr:col>
      <xdr:colOff>91804</xdr:colOff>
      <xdr:row>0</xdr:row>
      <xdr:rowOff>165607</xdr:rowOff>
    </xdr:from>
    <xdr:ext cx="479695" cy="669035"/>
    <xdr:pic>
      <xdr:nvPicPr>
        <xdr:cNvPr id="3" name="image2.jpe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479695" cy="669035"/>
        </a:xfrm>
        <a:prstGeom prst="rect">
          <a:avLst/>
        </a:prstGeom>
      </xdr:spPr>
    </xdr:pic>
    <xdr:clientData/>
  </xdr:oneCellAnchor>
  <xdr:oneCellAnchor>
    <xdr:from>
      <xdr:col>14</xdr:col>
      <xdr:colOff>47752</xdr:colOff>
      <xdr:row>388</xdr:row>
      <xdr:rowOff>203197</xdr:rowOff>
    </xdr:from>
    <xdr:ext cx="838200" cy="758951"/>
    <xdr:pic>
      <xdr:nvPicPr>
        <xdr:cNvPr id="4" name="image3.p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838200" cy="758951"/>
        </a:xfrm>
        <a:prstGeom prst="rect">
          <a:avLst/>
        </a:prstGeom>
      </xdr:spPr>
    </xdr:pic>
    <xdr:clientData/>
  </xdr:oneCellAnchor>
  <xdr:oneCellAnchor>
    <xdr:from>
      <xdr:col>10</xdr:col>
      <xdr:colOff>67505</xdr:colOff>
      <xdr:row>388</xdr:row>
      <xdr:rowOff>139189</xdr:rowOff>
    </xdr:from>
    <xdr:ext cx="623410" cy="868679"/>
    <xdr:pic>
      <xdr:nvPicPr>
        <xdr:cNvPr id="5" name="image2.jpe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623410" cy="868679"/>
        </a:xfrm>
        <a:prstGeom prst="rect">
          <a:avLst/>
        </a:prstGeom>
      </xdr:spPr>
    </xdr:pic>
    <xdr:clientData/>
  </xdr:oneCellAnchor>
  <xdr:oneCellAnchor>
    <xdr:from>
      <xdr:col>14</xdr:col>
      <xdr:colOff>47752</xdr:colOff>
      <xdr:row>525</xdr:row>
      <xdr:rowOff>203198</xdr:rowOff>
    </xdr:from>
    <xdr:ext cx="838200" cy="758951"/>
    <xdr:pic>
      <xdr:nvPicPr>
        <xdr:cNvPr id="6" name="image4.pn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838200" cy="758951"/>
        </a:xfrm>
        <a:prstGeom prst="rect">
          <a:avLst/>
        </a:prstGeom>
      </xdr:spPr>
    </xdr:pic>
    <xdr:clientData/>
  </xdr:oneCellAnchor>
  <xdr:oneCellAnchor>
    <xdr:from>
      <xdr:col>10</xdr:col>
      <xdr:colOff>67505</xdr:colOff>
      <xdr:row>525</xdr:row>
      <xdr:rowOff>139190</xdr:rowOff>
    </xdr:from>
    <xdr:ext cx="623410" cy="868679"/>
    <xdr:pic>
      <xdr:nvPicPr>
        <xdr:cNvPr id="7" name="image2.jpe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623410" cy="868679"/>
        </a:xfrm>
        <a:prstGeom prst="rect">
          <a:avLst/>
        </a:prstGeom>
      </xdr:spPr>
    </xdr:pic>
    <xdr:clientData/>
  </xdr:oneCellAnchor>
  <xdr:oneCellAnchor>
    <xdr:from>
      <xdr:col>14</xdr:col>
      <xdr:colOff>47752</xdr:colOff>
      <xdr:row>661</xdr:row>
      <xdr:rowOff>203197</xdr:rowOff>
    </xdr:from>
    <xdr:ext cx="838200" cy="758951"/>
    <xdr:pic>
      <xdr:nvPicPr>
        <xdr:cNvPr id="8" name="image5.pn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838200" cy="758951"/>
        </a:xfrm>
        <a:prstGeom prst="rect">
          <a:avLst/>
        </a:prstGeom>
      </xdr:spPr>
    </xdr:pic>
    <xdr:clientData/>
  </xdr:oneCellAnchor>
  <xdr:oneCellAnchor>
    <xdr:from>
      <xdr:col>10</xdr:col>
      <xdr:colOff>67505</xdr:colOff>
      <xdr:row>661</xdr:row>
      <xdr:rowOff>139189</xdr:rowOff>
    </xdr:from>
    <xdr:ext cx="623410" cy="868679"/>
    <xdr:pic>
      <xdr:nvPicPr>
        <xdr:cNvPr id="9" name="image2.jpe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623410" cy="868679"/>
        </a:xfrm>
        <a:prstGeom prst="rect">
          <a:avLst/>
        </a:prstGeom>
      </xdr:spPr>
    </xdr:pic>
    <xdr:clientData/>
  </xdr:oneCellAnchor>
  <xdr:oneCellAnchor>
    <xdr:from>
      <xdr:col>7</xdr:col>
      <xdr:colOff>76200</xdr:colOff>
      <xdr:row>797</xdr:row>
      <xdr:rowOff>188468</xdr:rowOff>
    </xdr:from>
    <xdr:ext cx="580643" cy="525779"/>
    <xdr:pic>
      <xdr:nvPicPr>
        <xdr:cNvPr id="10" name="image6.png"/>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580643" cy="525779"/>
        </a:xfrm>
        <a:prstGeom prst="rect">
          <a:avLst/>
        </a:prstGeom>
      </xdr:spPr>
    </xdr:pic>
    <xdr:clientData/>
  </xdr:oneCellAnchor>
  <xdr:oneCellAnchor>
    <xdr:from>
      <xdr:col>5</xdr:col>
      <xdr:colOff>110110</xdr:colOff>
      <xdr:row>797</xdr:row>
      <xdr:rowOff>144266</xdr:rowOff>
    </xdr:from>
    <xdr:ext cx="431143" cy="601979"/>
    <xdr:pic>
      <xdr:nvPicPr>
        <xdr:cNvPr id="11" name="image2.jpeg"/>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431143" cy="601979"/>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omprasgovernamentais.gov.br/index.php/cadernos-tecnicos-e-valor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32"/>
  <sheetViews>
    <sheetView tabSelected="1" topLeftCell="A363" zoomScale="160" zoomScaleNormal="160" workbookViewId="0">
      <selection activeCell="E370" sqref="E370:F370"/>
    </sheetView>
  </sheetViews>
  <sheetFormatPr defaultRowHeight="12.75" x14ac:dyDescent="0.2"/>
  <cols>
    <col min="1" max="1" width="5.83203125" customWidth="1"/>
    <col min="2" max="2" width="3.33203125" customWidth="1"/>
    <col min="3" max="3" width="14" customWidth="1"/>
    <col min="4" max="4" width="15.1640625" customWidth="1"/>
    <col min="5" max="5" width="12.6640625" customWidth="1"/>
    <col min="6" max="6" width="2.1640625" customWidth="1"/>
    <col min="7" max="7" width="9.33203125" customWidth="1"/>
    <col min="8" max="8" width="5.83203125" customWidth="1"/>
    <col min="9" max="9" width="4.6640625" customWidth="1"/>
    <col min="10" max="10" width="2.1640625" customWidth="1"/>
    <col min="11" max="12" width="3.33203125" customWidth="1"/>
    <col min="13" max="14" width="4.6640625" customWidth="1"/>
    <col min="15" max="15" width="5.83203125" customWidth="1"/>
    <col min="16" max="16" width="2.1640625" customWidth="1"/>
    <col min="17" max="17" width="9.33203125" customWidth="1"/>
    <col min="18" max="18" width="2.1640625" customWidth="1"/>
    <col min="19" max="19" width="1.1640625" customWidth="1"/>
    <col min="20" max="20" width="11.5" customWidth="1"/>
    <col min="21" max="21" width="2.1640625" customWidth="1"/>
    <col min="22" max="22" width="1.1640625" customWidth="1"/>
    <col min="23" max="23" width="19" customWidth="1"/>
    <col min="24" max="24" width="9.33203125" customWidth="1"/>
    <col min="25" max="25" width="17.33203125" customWidth="1"/>
    <col min="26" max="26" width="18.6640625" customWidth="1"/>
    <col min="27" max="27" width="11.5" customWidth="1"/>
  </cols>
  <sheetData>
    <row r="1" spans="1:23" ht="69.599999999999994" customHeight="1" x14ac:dyDescent="0.2">
      <c r="A1" s="33" t="s">
        <v>0</v>
      </c>
      <c r="B1" s="33"/>
      <c r="C1" s="33"/>
      <c r="D1" s="33"/>
      <c r="E1" s="33"/>
      <c r="F1" s="33"/>
      <c r="G1" s="33"/>
      <c r="H1" s="33"/>
      <c r="I1" s="33"/>
      <c r="J1" s="33"/>
      <c r="K1" s="33"/>
      <c r="L1" s="34" t="s">
        <v>1</v>
      </c>
      <c r="M1" s="34"/>
      <c r="N1" s="34"/>
      <c r="O1" s="34"/>
      <c r="P1" s="34"/>
      <c r="Q1" s="34"/>
      <c r="R1" s="34"/>
      <c r="S1" s="34"/>
      <c r="T1" s="34"/>
      <c r="U1" s="34"/>
      <c r="V1" s="34"/>
      <c r="W1" s="34"/>
    </row>
    <row r="2" spans="1:23" ht="25.5" customHeight="1" x14ac:dyDescent="0.2">
      <c r="A2" s="35" t="s">
        <v>2</v>
      </c>
      <c r="B2" s="35"/>
      <c r="C2" s="35"/>
      <c r="D2" s="35"/>
      <c r="E2" s="35"/>
      <c r="F2" s="35"/>
      <c r="G2" s="35"/>
      <c r="H2" s="35"/>
      <c r="I2" s="35"/>
      <c r="J2" s="35"/>
      <c r="K2" s="35"/>
      <c r="L2" s="35"/>
      <c r="M2" s="35"/>
      <c r="N2" s="35"/>
      <c r="O2" s="35"/>
      <c r="P2" s="35"/>
      <c r="Q2" s="35"/>
      <c r="R2" s="35"/>
      <c r="S2" s="35"/>
      <c r="T2" s="35"/>
      <c r="U2" s="35"/>
      <c r="V2" s="35"/>
      <c r="W2" s="1"/>
    </row>
    <row r="3" spans="1:23" ht="77.25" customHeight="1" x14ac:dyDescent="0.2">
      <c r="A3" s="36" t="s">
        <v>3</v>
      </c>
      <c r="B3" s="36"/>
      <c r="C3" s="36"/>
      <c r="D3" s="36"/>
      <c r="E3" s="36"/>
      <c r="F3" s="36"/>
      <c r="G3" s="36"/>
      <c r="H3" s="36"/>
      <c r="I3" s="36"/>
      <c r="J3" s="36"/>
      <c r="K3" s="36"/>
      <c r="L3" s="36"/>
      <c r="M3" s="36"/>
      <c r="N3" s="36"/>
      <c r="O3" s="36"/>
      <c r="P3" s="36"/>
      <c r="Q3" s="36"/>
      <c r="R3" s="36"/>
      <c r="S3" s="36"/>
      <c r="T3" s="36"/>
      <c r="U3" s="36"/>
      <c r="V3" s="36"/>
      <c r="W3" s="36"/>
    </row>
    <row r="4" spans="1:23" ht="11.85" customHeight="1" x14ac:dyDescent="0.2">
      <c r="A4" s="37" t="s">
        <v>4</v>
      </c>
      <c r="B4" s="37"/>
      <c r="C4" s="37"/>
      <c r="D4" s="37"/>
      <c r="E4" s="37"/>
      <c r="F4" s="37"/>
      <c r="G4" s="37"/>
      <c r="H4" s="37"/>
      <c r="I4" s="37"/>
      <c r="J4" s="37"/>
      <c r="K4" s="37"/>
      <c r="L4" s="37"/>
      <c r="M4" s="37"/>
      <c r="N4" s="37"/>
      <c r="O4" s="37"/>
      <c r="P4" s="37"/>
      <c r="Q4" s="37"/>
      <c r="R4" s="37"/>
      <c r="S4" s="37"/>
      <c r="T4" s="37"/>
      <c r="U4" s="37"/>
      <c r="V4" s="37"/>
      <c r="W4" s="2"/>
    </row>
    <row r="5" spans="1:23" ht="31.35" customHeight="1" x14ac:dyDescent="0.2">
      <c r="A5" s="36" t="s">
        <v>5</v>
      </c>
      <c r="B5" s="36"/>
      <c r="C5" s="36"/>
      <c r="D5" s="36"/>
      <c r="E5" s="36"/>
      <c r="F5" s="36"/>
      <c r="G5" s="36"/>
      <c r="H5" s="36"/>
      <c r="I5" s="36"/>
      <c r="J5" s="36"/>
      <c r="K5" s="36"/>
      <c r="L5" s="36"/>
      <c r="M5" s="36"/>
      <c r="N5" s="36"/>
      <c r="O5" s="36"/>
      <c r="P5" s="36"/>
      <c r="Q5" s="36"/>
      <c r="R5" s="36"/>
      <c r="S5" s="36"/>
      <c r="T5" s="36"/>
      <c r="U5" s="36"/>
      <c r="V5" s="36"/>
      <c r="W5" s="36"/>
    </row>
    <row r="6" spans="1:23" ht="8.25" customHeight="1" x14ac:dyDescent="0.2">
      <c r="A6" s="38" t="s">
        <v>6</v>
      </c>
      <c r="B6" s="39"/>
      <c r="C6" s="39"/>
      <c r="D6" s="39"/>
      <c r="E6" s="39"/>
      <c r="F6" s="39"/>
      <c r="G6" s="39"/>
      <c r="H6" s="39"/>
      <c r="I6" s="39"/>
      <c r="J6" s="39"/>
      <c r="K6" s="39"/>
      <c r="L6" s="39"/>
      <c r="M6" s="39"/>
      <c r="N6" s="39"/>
      <c r="O6" s="39"/>
      <c r="P6" s="39"/>
      <c r="Q6" s="39"/>
      <c r="R6" s="39"/>
      <c r="S6" s="39"/>
      <c r="T6" s="39"/>
      <c r="U6" s="39"/>
      <c r="V6" s="39"/>
      <c r="W6" s="2"/>
    </row>
    <row r="7" spans="1:23" ht="27.2" customHeight="1" x14ac:dyDescent="0.2">
      <c r="A7" s="36" t="s">
        <v>7</v>
      </c>
      <c r="B7" s="36"/>
      <c r="C7" s="36"/>
      <c r="D7" s="36"/>
      <c r="E7" s="36"/>
      <c r="F7" s="36"/>
      <c r="G7" s="36"/>
      <c r="H7" s="36"/>
      <c r="I7" s="36"/>
      <c r="J7" s="36"/>
      <c r="K7" s="36"/>
      <c r="L7" s="36"/>
      <c r="M7" s="36"/>
      <c r="N7" s="36"/>
      <c r="O7" s="36"/>
      <c r="P7" s="36"/>
      <c r="Q7" s="36"/>
      <c r="R7" s="36"/>
      <c r="S7" s="36"/>
      <c r="T7" s="36"/>
      <c r="U7" s="36"/>
      <c r="V7" s="36"/>
      <c r="W7" s="36"/>
    </row>
    <row r="8" spans="1:23" ht="12" customHeight="1" x14ac:dyDescent="0.2">
      <c r="A8" s="40" t="s">
        <v>8</v>
      </c>
      <c r="B8" s="41"/>
      <c r="C8" s="42"/>
      <c r="D8" s="3" t="s">
        <v>6</v>
      </c>
      <c r="E8" s="43"/>
      <c r="F8" s="43"/>
      <c r="G8" s="43"/>
      <c r="H8" s="43"/>
      <c r="I8" s="44" t="s">
        <v>9</v>
      </c>
      <c r="J8" s="45"/>
      <c r="K8" s="45"/>
      <c r="L8" s="46"/>
      <c r="M8" s="40" t="s">
        <v>10</v>
      </c>
      <c r="N8" s="41"/>
      <c r="O8" s="42"/>
      <c r="P8" s="40" t="s">
        <v>11</v>
      </c>
      <c r="Q8" s="41"/>
      <c r="R8" s="41"/>
      <c r="S8" s="42"/>
      <c r="T8" s="43"/>
      <c r="U8" s="43"/>
      <c r="V8" s="43"/>
      <c r="W8" s="2"/>
    </row>
    <row r="9" spans="1:23" ht="11.1" customHeight="1" x14ac:dyDescent="0.2">
      <c r="A9" s="47" t="s">
        <v>12</v>
      </c>
      <c r="B9" s="48"/>
      <c r="C9" s="49"/>
      <c r="D9" s="4">
        <v>1730.75</v>
      </c>
      <c r="E9" s="43"/>
      <c r="F9" s="43"/>
      <c r="G9" s="43"/>
      <c r="H9" s="43"/>
      <c r="I9" s="50">
        <v>0</v>
      </c>
      <c r="J9" s="51"/>
      <c r="K9" s="51"/>
      <c r="L9" s="52"/>
      <c r="M9" s="50">
        <v>0</v>
      </c>
      <c r="N9" s="51"/>
      <c r="O9" s="52"/>
      <c r="P9" s="50">
        <v>0</v>
      </c>
      <c r="Q9" s="51"/>
      <c r="R9" s="51"/>
      <c r="S9" s="52"/>
      <c r="T9" s="43"/>
      <c r="U9" s="43"/>
      <c r="V9" s="43"/>
      <c r="W9" s="2"/>
    </row>
    <row r="10" spans="1:23" ht="12" customHeight="1" x14ac:dyDescent="0.2">
      <c r="A10" s="47" t="s">
        <v>13</v>
      </c>
      <c r="B10" s="48"/>
      <c r="C10" s="49"/>
      <c r="D10" s="4">
        <v>1730.75</v>
      </c>
      <c r="E10" s="43"/>
      <c r="F10" s="43"/>
      <c r="G10" s="43"/>
      <c r="H10" s="43"/>
      <c r="I10" s="50">
        <v>0.2</v>
      </c>
      <c r="J10" s="51"/>
      <c r="K10" s="51"/>
      <c r="L10" s="52"/>
      <c r="M10" s="50">
        <v>0</v>
      </c>
      <c r="N10" s="51"/>
      <c r="O10" s="52"/>
      <c r="P10" s="50">
        <v>0</v>
      </c>
      <c r="Q10" s="51"/>
      <c r="R10" s="51"/>
      <c r="S10" s="52"/>
      <c r="T10" s="43"/>
      <c r="U10" s="43"/>
      <c r="V10" s="43"/>
      <c r="W10" s="2"/>
    </row>
    <row r="11" spans="1:23" ht="12" customHeight="1" x14ac:dyDescent="0.2">
      <c r="A11" s="47" t="s">
        <v>14</v>
      </c>
      <c r="B11" s="48"/>
      <c r="C11" s="49"/>
      <c r="D11" s="4">
        <v>2161.4499999999998</v>
      </c>
      <c r="E11" s="43"/>
      <c r="F11" s="43"/>
      <c r="G11" s="43"/>
      <c r="H11" s="43"/>
      <c r="I11" s="50">
        <v>0</v>
      </c>
      <c r="J11" s="51"/>
      <c r="K11" s="51"/>
      <c r="L11" s="52"/>
      <c r="M11" s="50">
        <v>0</v>
      </c>
      <c r="N11" s="51"/>
      <c r="O11" s="52"/>
      <c r="P11" s="50">
        <v>0</v>
      </c>
      <c r="Q11" s="51"/>
      <c r="R11" s="51"/>
      <c r="S11" s="52"/>
      <c r="T11" s="43"/>
      <c r="U11" s="43"/>
      <c r="V11" s="43"/>
      <c r="W11" s="2"/>
    </row>
    <row r="12" spans="1:23" ht="11.85" customHeight="1" x14ac:dyDescent="0.2">
      <c r="A12" s="47" t="s">
        <v>15</v>
      </c>
      <c r="B12" s="48"/>
      <c r="C12" s="49"/>
      <c r="D12" s="4">
        <v>1730.75</v>
      </c>
      <c r="E12" s="43"/>
      <c r="F12" s="43"/>
      <c r="G12" s="43"/>
      <c r="H12" s="43"/>
      <c r="I12" s="50">
        <v>0</v>
      </c>
      <c r="J12" s="51"/>
      <c r="K12" s="51"/>
      <c r="L12" s="52"/>
      <c r="M12" s="50">
        <v>0</v>
      </c>
      <c r="N12" s="51"/>
      <c r="O12" s="52"/>
      <c r="P12" s="50">
        <v>0</v>
      </c>
      <c r="Q12" s="51"/>
      <c r="R12" s="51"/>
      <c r="S12" s="52"/>
      <c r="T12" s="43"/>
      <c r="U12" s="43"/>
      <c r="V12" s="43"/>
      <c r="W12" s="2"/>
    </row>
    <row r="13" spans="1:23" ht="32.85" customHeight="1" x14ac:dyDescent="0.2">
      <c r="A13" s="36" t="s">
        <v>16</v>
      </c>
      <c r="B13" s="36"/>
      <c r="C13" s="36"/>
      <c r="D13" s="36"/>
      <c r="E13" s="36"/>
      <c r="F13" s="36"/>
      <c r="G13" s="36"/>
      <c r="H13" s="36"/>
      <c r="I13" s="36"/>
      <c r="J13" s="36"/>
      <c r="K13" s="36"/>
      <c r="L13" s="36"/>
      <c r="M13" s="36"/>
      <c r="N13" s="36"/>
      <c r="O13" s="36"/>
      <c r="P13" s="36"/>
      <c r="Q13" s="36"/>
      <c r="R13" s="36"/>
      <c r="S13" s="36"/>
      <c r="T13" s="36"/>
      <c r="U13" s="36"/>
      <c r="V13" s="36"/>
      <c r="W13" s="36"/>
    </row>
    <row r="14" spans="1:23" ht="29.1" customHeight="1" x14ac:dyDescent="0.2">
      <c r="A14" s="36" t="s">
        <v>17</v>
      </c>
      <c r="B14" s="36"/>
      <c r="C14" s="36"/>
      <c r="D14" s="36"/>
      <c r="E14" s="36"/>
      <c r="F14" s="36"/>
      <c r="G14" s="36"/>
      <c r="H14" s="36"/>
      <c r="I14" s="36"/>
      <c r="J14" s="36"/>
      <c r="K14" s="36"/>
      <c r="L14" s="36"/>
      <c r="M14" s="36"/>
      <c r="N14" s="36"/>
      <c r="O14" s="36"/>
      <c r="P14" s="36"/>
      <c r="Q14" s="36"/>
      <c r="R14" s="36"/>
      <c r="S14" s="36"/>
      <c r="T14" s="36"/>
      <c r="U14" s="36"/>
      <c r="V14" s="36"/>
      <c r="W14" s="36"/>
    </row>
    <row r="15" spans="1:23" ht="36.6" customHeight="1" x14ac:dyDescent="0.2">
      <c r="A15" s="36" t="s">
        <v>18</v>
      </c>
      <c r="B15" s="36"/>
      <c r="C15" s="36"/>
      <c r="D15" s="36"/>
      <c r="E15" s="36"/>
      <c r="F15" s="36"/>
      <c r="G15" s="36"/>
      <c r="H15" s="36"/>
      <c r="I15" s="36"/>
      <c r="J15" s="36"/>
      <c r="K15" s="36"/>
      <c r="L15" s="36"/>
      <c r="M15" s="36"/>
      <c r="N15" s="36"/>
      <c r="O15" s="36"/>
      <c r="P15" s="36"/>
      <c r="Q15" s="36"/>
      <c r="R15" s="36"/>
      <c r="S15" s="36"/>
      <c r="T15" s="36"/>
      <c r="U15" s="36"/>
      <c r="V15" s="36"/>
      <c r="W15" s="36"/>
    </row>
    <row r="16" spans="1:23" ht="12.6" customHeight="1" x14ac:dyDescent="0.2">
      <c r="A16" s="37" t="s">
        <v>4</v>
      </c>
      <c r="B16" s="37"/>
      <c r="C16" s="37"/>
      <c r="D16" s="37"/>
      <c r="E16" s="37"/>
      <c r="F16" s="37"/>
      <c r="G16" s="37"/>
      <c r="H16" s="37"/>
      <c r="I16" s="37"/>
      <c r="J16" s="37"/>
      <c r="K16" s="37"/>
      <c r="L16" s="37"/>
      <c r="M16" s="37"/>
      <c r="N16" s="37"/>
      <c r="O16" s="37"/>
      <c r="P16" s="37"/>
      <c r="Q16" s="37"/>
      <c r="R16" s="37"/>
      <c r="S16" s="37"/>
      <c r="T16" s="37"/>
      <c r="U16" s="37"/>
      <c r="V16" s="37"/>
      <c r="W16" s="5"/>
    </row>
    <row r="17" spans="1:23" ht="10.5" customHeight="1" x14ac:dyDescent="0.2">
      <c r="A17" s="53" t="s">
        <v>19</v>
      </c>
      <c r="B17" s="53"/>
      <c r="C17" s="53"/>
      <c r="D17" s="53"/>
      <c r="E17" s="53"/>
      <c r="F17" s="53"/>
      <c r="G17" s="53"/>
      <c r="H17" s="53"/>
      <c r="I17" s="53"/>
      <c r="J17" s="53"/>
      <c r="K17" s="53"/>
      <c r="L17" s="53"/>
      <c r="M17" s="53"/>
      <c r="N17" s="53"/>
      <c r="O17" s="53"/>
      <c r="P17" s="53"/>
      <c r="Q17" s="53"/>
      <c r="R17" s="53"/>
      <c r="S17" s="53"/>
      <c r="T17" s="53"/>
      <c r="U17" s="53"/>
      <c r="V17" s="53"/>
      <c r="W17" s="53"/>
    </row>
    <row r="18" spans="1:23" ht="8.25" customHeight="1" x14ac:dyDescent="0.2">
      <c r="A18" s="39" t="s">
        <v>4</v>
      </c>
      <c r="B18" s="39"/>
      <c r="C18" s="39"/>
      <c r="D18" s="39"/>
      <c r="E18" s="39"/>
      <c r="F18" s="39"/>
      <c r="G18" s="39"/>
      <c r="H18" s="39"/>
      <c r="I18" s="39"/>
      <c r="J18" s="39"/>
      <c r="K18" s="39"/>
      <c r="L18" s="39"/>
      <c r="M18" s="39"/>
      <c r="N18" s="39"/>
      <c r="O18" s="39"/>
      <c r="P18" s="39"/>
      <c r="Q18" s="39"/>
      <c r="R18" s="39"/>
      <c r="S18" s="39"/>
      <c r="T18" s="39"/>
      <c r="U18" s="39"/>
      <c r="V18" s="39"/>
      <c r="W18" s="2"/>
    </row>
    <row r="19" spans="1:23" ht="8.25" customHeight="1" x14ac:dyDescent="0.2">
      <c r="A19" s="54"/>
      <c r="B19" s="55"/>
      <c r="C19" s="55"/>
      <c r="D19" s="55"/>
      <c r="E19" s="55"/>
      <c r="F19" s="55"/>
      <c r="G19" s="55"/>
      <c r="H19" s="55"/>
      <c r="I19" s="55"/>
      <c r="J19" s="55"/>
      <c r="K19" s="55"/>
      <c r="L19" s="55"/>
      <c r="M19" s="55"/>
      <c r="N19" s="55"/>
      <c r="O19" s="55"/>
      <c r="P19" s="55"/>
      <c r="Q19" s="55"/>
      <c r="R19" s="55"/>
      <c r="S19" s="55"/>
      <c r="T19" s="55"/>
      <c r="U19" s="55"/>
      <c r="V19" s="55"/>
      <c r="W19" s="2"/>
    </row>
    <row r="20" spans="1:23" ht="11.1" customHeight="1" x14ac:dyDescent="0.2">
      <c r="A20" s="40" t="s">
        <v>20</v>
      </c>
      <c r="B20" s="41"/>
      <c r="C20" s="42"/>
      <c r="D20" s="3" t="s">
        <v>21</v>
      </c>
      <c r="E20" s="40" t="s">
        <v>22</v>
      </c>
      <c r="F20" s="42"/>
      <c r="G20" s="40" t="s">
        <v>23</v>
      </c>
      <c r="H20" s="42"/>
      <c r="I20" s="56" t="s">
        <v>24</v>
      </c>
      <c r="J20" s="57"/>
      <c r="K20" s="57"/>
      <c r="L20" s="58"/>
      <c r="M20" s="40" t="s">
        <v>25</v>
      </c>
      <c r="N20" s="41"/>
      <c r="O20" s="42"/>
      <c r="P20" s="40" t="s">
        <v>26</v>
      </c>
      <c r="Q20" s="41"/>
      <c r="R20" s="41"/>
      <c r="S20" s="42"/>
      <c r="T20" s="40" t="s">
        <v>27</v>
      </c>
      <c r="U20" s="41"/>
      <c r="V20" s="42"/>
      <c r="W20" s="2"/>
    </row>
    <row r="21" spans="1:23" ht="12" customHeight="1" x14ac:dyDescent="0.2">
      <c r="A21" s="59" t="s">
        <v>28</v>
      </c>
      <c r="B21" s="60"/>
      <c r="C21" s="61"/>
      <c r="D21" s="6">
        <f>D9</f>
        <v>1730.75</v>
      </c>
      <c r="E21" s="62">
        <v>0</v>
      </c>
      <c r="F21" s="63"/>
      <c r="G21" s="62">
        <v>0</v>
      </c>
      <c r="H21" s="63"/>
      <c r="I21" s="62">
        <v>0</v>
      </c>
      <c r="J21" s="64"/>
      <c r="K21" s="64"/>
      <c r="L21" s="63"/>
      <c r="M21" s="62">
        <v>0</v>
      </c>
      <c r="N21" s="64"/>
      <c r="O21" s="63"/>
      <c r="P21" s="62">
        <v>0</v>
      </c>
      <c r="Q21" s="64"/>
      <c r="R21" s="64"/>
      <c r="S21" s="63"/>
      <c r="T21" s="65">
        <f>SUM(D21:S21)</f>
        <v>1730.75</v>
      </c>
      <c r="U21" s="66"/>
      <c r="V21" s="67"/>
      <c r="W21" s="2"/>
    </row>
    <row r="22" spans="1:23" ht="12" customHeight="1" x14ac:dyDescent="0.2">
      <c r="A22" s="59" t="s">
        <v>29</v>
      </c>
      <c r="B22" s="60"/>
      <c r="C22" s="61"/>
      <c r="D22" s="6">
        <f t="shared" ref="D22:D24" si="0">D10</f>
        <v>1730.75</v>
      </c>
      <c r="E22" s="62">
        <v>0</v>
      </c>
      <c r="F22" s="63"/>
      <c r="G22" s="62">
        <v>0</v>
      </c>
      <c r="H22" s="63"/>
      <c r="I22" s="62">
        <v>346.15</v>
      </c>
      <c r="J22" s="64"/>
      <c r="K22" s="64"/>
      <c r="L22" s="63"/>
      <c r="M22" s="62">
        <v>0</v>
      </c>
      <c r="N22" s="64"/>
      <c r="O22" s="63"/>
      <c r="P22" s="62">
        <v>0</v>
      </c>
      <c r="Q22" s="64"/>
      <c r="R22" s="64"/>
      <c r="S22" s="63"/>
      <c r="T22" s="65">
        <f t="shared" ref="T22:T24" si="1">SUM(D22:S22)</f>
        <v>2076.9</v>
      </c>
      <c r="U22" s="66"/>
      <c r="V22" s="67"/>
      <c r="W22" s="2"/>
    </row>
    <row r="23" spans="1:23" ht="11.1" customHeight="1" x14ac:dyDescent="0.2">
      <c r="A23" s="59" t="s">
        <v>30</v>
      </c>
      <c r="B23" s="60"/>
      <c r="C23" s="61"/>
      <c r="D23" s="6">
        <f>D11</f>
        <v>2161.4499999999998</v>
      </c>
      <c r="E23" s="62">
        <v>0</v>
      </c>
      <c r="F23" s="63"/>
      <c r="G23" s="62">
        <v>0</v>
      </c>
      <c r="H23" s="63"/>
      <c r="I23" s="62">
        <v>0</v>
      </c>
      <c r="J23" s="64"/>
      <c r="K23" s="64"/>
      <c r="L23" s="63"/>
      <c r="M23" s="62">
        <v>0</v>
      </c>
      <c r="N23" s="64"/>
      <c r="O23" s="63"/>
      <c r="P23" s="62">
        <v>0</v>
      </c>
      <c r="Q23" s="64"/>
      <c r="R23" s="64"/>
      <c r="S23" s="63"/>
      <c r="T23" s="65">
        <f t="shared" si="1"/>
        <v>2161.4499999999998</v>
      </c>
      <c r="U23" s="66"/>
      <c r="V23" s="67"/>
      <c r="W23" s="2"/>
    </row>
    <row r="24" spans="1:23" ht="12" customHeight="1" x14ac:dyDescent="0.2">
      <c r="A24" s="59" t="s">
        <v>31</v>
      </c>
      <c r="B24" s="60"/>
      <c r="C24" s="61"/>
      <c r="D24" s="6">
        <f t="shared" si="0"/>
        <v>1730.75</v>
      </c>
      <c r="E24" s="62">
        <v>0</v>
      </c>
      <c r="F24" s="63"/>
      <c r="G24" s="62">
        <v>0</v>
      </c>
      <c r="H24" s="63"/>
      <c r="I24" s="62">
        <v>0</v>
      </c>
      <c r="J24" s="64"/>
      <c r="K24" s="64"/>
      <c r="L24" s="63"/>
      <c r="M24" s="62">
        <v>0</v>
      </c>
      <c r="N24" s="64"/>
      <c r="O24" s="63"/>
      <c r="P24" s="62">
        <v>0</v>
      </c>
      <c r="Q24" s="64"/>
      <c r="R24" s="64"/>
      <c r="S24" s="63"/>
      <c r="T24" s="65">
        <f t="shared" si="1"/>
        <v>1730.75</v>
      </c>
      <c r="U24" s="66"/>
      <c r="V24" s="67"/>
      <c r="W24" s="2"/>
    </row>
    <row r="25" spans="1:23" ht="12.6" customHeight="1" x14ac:dyDescent="0.2">
      <c r="A25" s="68"/>
      <c r="B25" s="68"/>
      <c r="C25" s="68"/>
      <c r="D25" s="5"/>
      <c r="E25" s="68"/>
      <c r="F25" s="68"/>
      <c r="G25" s="68"/>
      <c r="H25" s="68"/>
      <c r="I25" s="68"/>
      <c r="J25" s="68"/>
      <c r="K25" s="68"/>
      <c r="L25" s="5"/>
      <c r="M25" s="68"/>
      <c r="N25" s="68"/>
      <c r="O25" s="68"/>
      <c r="P25" s="68"/>
      <c r="Q25" s="68"/>
      <c r="R25" s="68"/>
      <c r="S25" s="68"/>
      <c r="T25" s="68"/>
      <c r="U25" s="68"/>
      <c r="V25" s="68"/>
      <c r="W25" s="5"/>
    </row>
    <row r="26" spans="1:23" ht="11.25" customHeight="1" x14ac:dyDescent="0.2">
      <c r="A26" s="37" t="s">
        <v>32</v>
      </c>
      <c r="B26" s="37"/>
      <c r="C26" s="37"/>
      <c r="D26" s="37"/>
      <c r="E26" s="37"/>
      <c r="F26" s="37"/>
      <c r="G26" s="37"/>
      <c r="H26" s="37"/>
      <c r="I26" s="37"/>
      <c r="J26" s="37"/>
      <c r="K26" s="37"/>
      <c r="L26" s="37"/>
      <c r="M26" s="37"/>
      <c r="N26" s="37"/>
      <c r="O26" s="37"/>
      <c r="P26" s="37"/>
      <c r="Q26" s="37"/>
      <c r="R26" s="37"/>
      <c r="S26" s="37"/>
      <c r="T26" s="37"/>
      <c r="U26" s="37"/>
      <c r="V26" s="37"/>
      <c r="W26" s="2"/>
    </row>
    <row r="27" spans="1:23" ht="11.85" customHeight="1" x14ac:dyDescent="0.2">
      <c r="A27" s="43"/>
      <c r="B27" s="43"/>
      <c r="C27" s="43"/>
      <c r="D27" s="2"/>
      <c r="E27" s="43"/>
      <c r="F27" s="43"/>
      <c r="G27" s="43"/>
      <c r="H27" s="43"/>
      <c r="I27" s="43"/>
      <c r="J27" s="43"/>
      <c r="K27" s="43"/>
      <c r="L27" s="2"/>
      <c r="M27" s="43"/>
      <c r="N27" s="43"/>
      <c r="O27" s="43"/>
      <c r="P27" s="43"/>
      <c r="Q27" s="43"/>
      <c r="R27" s="43"/>
      <c r="S27" s="43"/>
      <c r="T27" s="43"/>
      <c r="U27" s="43"/>
      <c r="V27" s="43"/>
      <c r="W27" s="2"/>
    </row>
    <row r="28" spans="1:23" ht="8.25" customHeight="1" x14ac:dyDescent="0.2">
      <c r="A28" s="38" t="s">
        <v>33</v>
      </c>
      <c r="B28" s="39"/>
      <c r="C28" s="39"/>
      <c r="D28" s="39"/>
      <c r="E28" s="39"/>
      <c r="F28" s="39"/>
      <c r="G28" s="39"/>
      <c r="H28" s="39"/>
      <c r="I28" s="39"/>
      <c r="J28" s="39"/>
      <c r="K28" s="39"/>
      <c r="L28" s="39"/>
      <c r="M28" s="39"/>
      <c r="N28" s="39"/>
      <c r="O28" s="39"/>
      <c r="P28" s="39"/>
      <c r="Q28" s="39"/>
      <c r="R28" s="39"/>
      <c r="S28" s="39"/>
      <c r="T28" s="39"/>
      <c r="U28" s="39"/>
      <c r="V28" s="39"/>
      <c r="W28" s="2"/>
    </row>
    <row r="29" spans="1:23" ht="11.45" customHeight="1" x14ac:dyDescent="0.2">
      <c r="A29" s="43"/>
      <c r="B29" s="43"/>
      <c r="C29" s="43"/>
      <c r="D29" s="2"/>
      <c r="E29" s="43"/>
      <c r="F29" s="43"/>
      <c r="G29" s="43"/>
      <c r="H29" s="43"/>
      <c r="I29" s="43"/>
      <c r="J29" s="43"/>
      <c r="K29" s="43"/>
      <c r="L29" s="2"/>
      <c r="M29" s="43"/>
      <c r="N29" s="43"/>
      <c r="O29" s="43"/>
      <c r="P29" s="43"/>
      <c r="Q29" s="43"/>
      <c r="R29" s="43"/>
      <c r="S29" s="43"/>
      <c r="T29" s="43"/>
      <c r="U29" s="43"/>
      <c r="V29" s="43"/>
      <c r="W29" s="2"/>
    </row>
    <row r="30" spans="1:23" ht="11.45" customHeight="1" x14ac:dyDescent="0.2">
      <c r="A30" s="69" t="s">
        <v>34</v>
      </c>
      <c r="B30" s="70"/>
      <c r="C30" s="70"/>
      <c r="D30" s="70"/>
      <c r="E30" s="70"/>
      <c r="F30" s="70"/>
      <c r="G30" s="70"/>
      <c r="H30" s="71"/>
      <c r="I30" s="43"/>
      <c r="J30" s="43"/>
      <c r="K30" s="43"/>
      <c r="L30" s="2"/>
      <c r="M30" s="43"/>
      <c r="N30" s="43"/>
      <c r="O30" s="43"/>
      <c r="P30" s="43"/>
      <c r="Q30" s="43"/>
      <c r="R30" s="43"/>
      <c r="S30" s="43"/>
      <c r="T30" s="43"/>
      <c r="U30" s="43"/>
      <c r="V30" s="43"/>
      <c r="W30" s="2"/>
    </row>
    <row r="31" spans="1:23" ht="16.5" customHeight="1" x14ac:dyDescent="0.2">
      <c r="A31" s="40" t="s">
        <v>20</v>
      </c>
      <c r="B31" s="41"/>
      <c r="C31" s="42"/>
      <c r="D31" s="3" t="s">
        <v>35</v>
      </c>
      <c r="E31" s="72" t="s">
        <v>36</v>
      </c>
      <c r="F31" s="73"/>
      <c r="G31" s="40" t="s">
        <v>37</v>
      </c>
      <c r="H31" s="42"/>
      <c r="I31" s="68"/>
      <c r="J31" s="68"/>
      <c r="K31" s="68"/>
      <c r="L31" s="5"/>
      <c r="M31" s="68"/>
      <c r="N31" s="68"/>
      <c r="O31" s="68"/>
      <c r="P31" s="68"/>
      <c r="Q31" s="68"/>
      <c r="R31" s="68"/>
      <c r="S31" s="68"/>
      <c r="T31" s="68"/>
      <c r="U31" s="68"/>
      <c r="V31" s="68"/>
      <c r="W31" s="5"/>
    </row>
    <row r="32" spans="1:23" ht="12" customHeight="1" x14ac:dyDescent="0.2">
      <c r="A32" s="59" t="s">
        <v>28</v>
      </c>
      <c r="B32" s="60"/>
      <c r="C32" s="61"/>
      <c r="D32" s="6">
        <f>T21</f>
        <v>1730.75</v>
      </c>
      <c r="E32" s="74">
        <v>8.3333333333333301E-2</v>
      </c>
      <c r="F32" s="75"/>
      <c r="G32" s="76">
        <f>D32*E32</f>
        <v>144.2291666666666</v>
      </c>
      <c r="H32" s="77"/>
      <c r="I32" s="43"/>
      <c r="J32" s="43"/>
      <c r="K32" s="43"/>
      <c r="L32" s="2"/>
      <c r="M32" s="43"/>
      <c r="N32" s="43"/>
      <c r="O32" s="43"/>
      <c r="P32" s="43"/>
      <c r="Q32" s="43"/>
      <c r="R32" s="43"/>
      <c r="S32" s="43"/>
      <c r="T32" s="43"/>
      <c r="U32" s="43"/>
      <c r="V32" s="43"/>
      <c r="W32" s="2"/>
    </row>
    <row r="33" spans="1:23" ht="12" customHeight="1" x14ac:dyDescent="0.2">
      <c r="A33" s="59" t="s">
        <v>29</v>
      </c>
      <c r="B33" s="60"/>
      <c r="C33" s="61"/>
      <c r="D33" s="6">
        <f t="shared" ref="D33:D35" si="2">T22</f>
        <v>2076.9</v>
      </c>
      <c r="E33" s="74">
        <v>8.3333333333333301E-2</v>
      </c>
      <c r="F33" s="75"/>
      <c r="G33" s="76">
        <f t="shared" ref="G33:G35" si="3">D33*E33</f>
        <v>173.07499999999993</v>
      </c>
      <c r="H33" s="77"/>
      <c r="I33" s="43"/>
      <c r="J33" s="43"/>
      <c r="K33" s="43"/>
      <c r="L33" s="2"/>
      <c r="M33" s="43"/>
      <c r="N33" s="43"/>
      <c r="O33" s="43"/>
      <c r="P33" s="43"/>
      <c r="Q33" s="43"/>
      <c r="R33" s="43"/>
      <c r="S33" s="43"/>
      <c r="T33" s="43"/>
      <c r="U33" s="43"/>
      <c r="V33" s="43"/>
      <c r="W33" s="2"/>
    </row>
    <row r="34" spans="1:23" ht="11.1" customHeight="1" x14ac:dyDescent="0.2">
      <c r="A34" s="59" t="s">
        <v>30</v>
      </c>
      <c r="B34" s="60"/>
      <c r="C34" s="61"/>
      <c r="D34" s="6">
        <f t="shared" si="2"/>
        <v>2161.4499999999998</v>
      </c>
      <c r="E34" s="74">
        <v>8.3333333333333301E-2</v>
      </c>
      <c r="F34" s="75"/>
      <c r="G34" s="76">
        <f t="shared" si="3"/>
        <v>180.12083333333325</v>
      </c>
      <c r="H34" s="77"/>
      <c r="I34" s="43"/>
      <c r="J34" s="43"/>
      <c r="K34" s="43"/>
      <c r="L34" s="2"/>
      <c r="M34" s="43"/>
      <c r="N34" s="43"/>
      <c r="O34" s="43"/>
      <c r="P34" s="43"/>
      <c r="Q34" s="43"/>
      <c r="R34" s="43"/>
      <c r="S34" s="43"/>
      <c r="T34" s="43"/>
      <c r="U34" s="43"/>
      <c r="V34" s="43"/>
      <c r="W34" s="2"/>
    </row>
    <row r="35" spans="1:23" ht="12" customHeight="1" x14ac:dyDescent="0.2">
      <c r="A35" s="59" t="s">
        <v>31</v>
      </c>
      <c r="B35" s="60"/>
      <c r="C35" s="61"/>
      <c r="D35" s="6">
        <f t="shared" si="2"/>
        <v>1730.75</v>
      </c>
      <c r="E35" s="74">
        <v>8.3333333333333301E-2</v>
      </c>
      <c r="F35" s="75"/>
      <c r="G35" s="76">
        <f t="shared" si="3"/>
        <v>144.2291666666666</v>
      </c>
      <c r="H35" s="77"/>
      <c r="I35" s="43"/>
      <c r="J35" s="43"/>
      <c r="K35" s="43"/>
      <c r="L35" s="2"/>
      <c r="M35" s="43"/>
      <c r="N35" s="43"/>
      <c r="O35" s="43"/>
      <c r="P35" s="43"/>
      <c r="Q35" s="43"/>
      <c r="R35" s="43"/>
      <c r="S35" s="43"/>
      <c r="T35" s="43"/>
      <c r="U35" s="43"/>
      <c r="V35" s="43"/>
      <c r="W35" s="2"/>
    </row>
    <row r="36" spans="1:23" ht="12.6" customHeight="1" x14ac:dyDescent="0.2">
      <c r="A36" s="68"/>
      <c r="B36" s="68"/>
      <c r="C36" s="68"/>
      <c r="D36" s="5"/>
      <c r="E36" s="68"/>
      <c r="F36" s="68"/>
      <c r="G36" s="68"/>
      <c r="H36" s="68"/>
      <c r="I36" s="68"/>
      <c r="J36" s="68"/>
      <c r="K36" s="68"/>
      <c r="L36" s="5"/>
      <c r="M36" s="68"/>
      <c r="N36" s="68"/>
      <c r="O36" s="68"/>
      <c r="P36" s="68"/>
      <c r="Q36" s="68"/>
      <c r="R36" s="68"/>
      <c r="S36" s="68"/>
      <c r="T36" s="68"/>
      <c r="U36" s="68"/>
      <c r="V36" s="68"/>
      <c r="W36" s="5"/>
    </row>
    <row r="37" spans="1:23" ht="10.5" customHeight="1" x14ac:dyDescent="0.2">
      <c r="A37" s="69" t="s">
        <v>38</v>
      </c>
      <c r="B37" s="70"/>
      <c r="C37" s="70"/>
      <c r="D37" s="70"/>
      <c r="E37" s="70"/>
      <c r="F37" s="70"/>
      <c r="G37" s="70"/>
      <c r="H37" s="71"/>
      <c r="I37" s="43"/>
      <c r="J37" s="43"/>
      <c r="K37" s="43"/>
      <c r="L37" s="2"/>
      <c r="M37" s="43"/>
      <c r="N37" s="43"/>
      <c r="O37" s="43"/>
      <c r="P37" s="43"/>
      <c r="Q37" s="43"/>
      <c r="R37" s="43"/>
      <c r="S37" s="43"/>
      <c r="T37" s="43"/>
      <c r="U37" s="43"/>
      <c r="V37" s="43"/>
      <c r="W37" s="2"/>
    </row>
    <row r="38" spans="1:23" ht="16.5" customHeight="1" x14ac:dyDescent="0.2">
      <c r="A38" s="40" t="s">
        <v>20</v>
      </c>
      <c r="B38" s="41"/>
      <c r="C38" s="42"/>
      <c r="D38" s="3" t="s">
        <v>35</v>
      </c>
      <c r="E38" s="72" t="s">
        <v>36</v>
      </c>
      <c r="F38" s="73"/>
      <c r="G38" s="40" t="s">
        <v>37</v>
      </c>
      <c r="H38" s="42"/>
      <c r="I38" s="68"/>
      <c r="J38" s="68"/>
      <c r="K38" s="68"/>
      <c r="L38" s="5"/>
      <c r="M38" s="68"/>
      <c r="N38" s="68"/>
      <c r="O38" s="68"/>
      <c r="P38" s="68"/>
      <c r="Q38" s="68"/>
      <c r="R38" s="68"/>
      <c r="S38" s="68"/>
      <c r="T38" s="68"/>
      <c r="U38" s="68"/>
      <c r="V38" s="68"/>
      <c r="W38" s="5"/>
    </row>
    <row r="39" spans="1:23" ht="11.1" customHeight="1" x14ac:dyDescent="0.2">
      <c r="A39" s="59" t="s">
        <v>28</v>
      </c>
      <c r="B39" s="60"/>
      <c r="C39" s="61"/>
      <c r="D39" s="6">
        <f>T21</f>
        <v>1730.75</v>
      </c>
      <c r="E39" s="74">
        <v>8.3333333333333301E-2</v>
      </c>
      <c r="F39" s="75"/>
      <c r="G39" s="76">
        <f>D39*E39</f>
        <v>144.2291666666666</v>
      </c>
      <c r="H39" s="77"/>
      <c r="I39" s="43"/>
      <c r="J39" s="43"/>
      <c r="K39" s="43"/>
      <c r="L39" s="2"/>
      <c r="M39" s="43"/>
      <c r="N39" s="43"/>
      <c r="O39" s="43"/>
      <c r="P39" s="43"/>
      <c r="Q39" s="43"/>
      <c r="R39" s="43"/>
      <c r="S39" s="43"/>
      <c r="T39" s="43"/>
      <c r="U39" s="43"/>
      <c r="V39" s="43"/>
      <c r="W39" s="2"/>
    </row>
    <row r="40" spans="1:23" ht="12" customHeight="1" x14ac:dyDescent="0.2">
      <c r="A40" s="59" t="s">
        <v>29</v>
      </c>
      <c r="B40" s="60"/>
      <c r="C40" s="61"/>
      <c r="D40" s="6">
        <f t="shared" ref="D40:D42" si="4">T22</f>
        <v>2076.9</v>
      </c>
      <c r="E40" s="74">
        <v>8.3333333333333301E-2</v>
      </c>
      <c r="F40" s="75"/>
      <c r="G40" s="76">
        <f t="shared" ref="G40:G42" si="5">D40*E40</f>
        <v>173.07499999999993</v>
      </c>
      <c r="H40" s="77"/>
      <c r="I40" s="43"/>
      <c r="J40" s="43"/>
      <c r="K40" s="43"/>
      <c r="L40" s="2"/>
      <c r="M40" s="43"/>
      <c r="N40" s="43"/>
      <c r="O40" s="43"/>
      <c r="P40" s="43"/>
      <c r="Q40" s="43"/>
      <c r="R40" s="43"/>
      <c r="S40" s="43"/>
      <c r="T40" s="43"/>
      <c r="U40" s="43"/>
      <c r="V40" s="43"/>
      <c r="W40" s="2"/>
    </row>
    <row r="41" spans="1:23" ht="12" customHeight="1" x14ac:dyDescent="0.2">
      <c r="A41" s="59" t="s">
        <v>30</v>
      </c>
      <c r="B41" s="60"/>
      <c r="C41" s="61"/>
      <c r="D41" s="6">
        <f t="shared" si="4"/>
        <v>2161.4499999999998</v>
      </c>
      <c r="E41" s="74">
        <v>8.3333333333333301E-2</v>
      </c>
      <c r="F41" s="75"/>
      <c r="G41" s="76">
        <f t="shared" si="5"/>
        <v>180.12083333333325</v>
      </c>
      <c r="H41" s="77"/>
      <c r="I41" s="43"/>
      <c r="J41" s="43"/>
      <c r="K41" s="43"/>
      <c r="L41" s="2"/>
      <c r="M41" s="43"/>
      <c r="N41" s="43"/>
      <c r="O41" s="43"/>
      <c r="P41" s="43"/>
      <c r="Q41" s="43"/>
      <c r="R41" s="43"/>
      <c r="S41" s="43"/>
      <c r="T41" s="43"/>
      <c r="U41" s="43"/>
      <c r="V41" s="43"/>
      <c r="W41" s="2"/>
    </row>
    <row r="42" spans="1:23" ht="11.85" customHeight="1" x14ac:dyDescent="0.2">
      <c r="A42" s="59" t="s">
        <v>31</v>
      </c>
      <c r="B42" s="60"/>
      <c r="C42" s="61"/>
      <c r="D42" s="6">
        <f t="shared" si="4"/>
        <v>1730.75</v>
      </c>
      <c r="E42" s="74">
        <v>8.3333333333333301E-2</v>
      </c>
      <c r="F42" s="75"/>
      <c r="G42" s="76">
        <f t="shared" si="5"/>
        <v>144.2291666666666</v>
      </c>
      <c r="H42" s="77"/>
      <c r="I42" s="43"/>
      <c r="J42" s="43"/>
      <c r="K42" s="43"/>
      <c r="L42" s="2"/>
      <c r="M42" s="43"/>
      <c r="N42" s="43"/>
      <c r="O42" s="43"/>
      <c r="P42" s="43"/>
      <c r="Q42" s="43"/>
      <c r="R42" s="43"/>
      <c r="S42" s="43"/>
      <c r="T42" s="43"/>
      <c r="U42" s="43"/>
      <c r="V42" s="43"/>
      <c r="W42" s="2"/>
    </row>
    <row r="43" spans="1:23" ht="11.85" customHeight="1" x14ac:dyDescent="0.2">
      <c r="A43" s="43"/>
      <c r="B43" s="43"/>
      <c r="C43" s="43"/>
      <c r="D43" s="2"/>
      <c r="E43" s="43"/>
      <c r="F43" s="43"/>
      <c r="G43" s="43"/>
      <c r="H43" s="43"/>
      <c r="I43" s="43"/>
      <c r="J43" s="43"/>
      <c r="K43" s="43"/>
      <c r="L43" s="2"/>
      <c r="M43" s="43"/>
      <c r="N43" s="43"/>
      <c r="O43" s="43"/>
      <c r="P43" s="43"/>
      <c r="Q43" s="43"/>
      <c r="R43" s="43"/>
      <c r="S43" s="43"/>
      <c r="T43" s="43"/>
      <c r="U43" s="43"/>
      <c r="V43" s="43"/>
      <c r="W43" s="2"/>
    </row>
    <row r="44" spans="1:23" ht="11.45" customHeight="1" x14ac:dyDescent="0.2">
      <c r="A44" s="40" t="s">
        <v>39</v>
      </c>
      <c r="B44" s="41"/>
      <c r="C44" s="41"/>
      <c r="D44" s="41"/>
      <c r="E44" s="41"/>
      <c r="F44" s="41"/>
      <c r="G44" s="41"/>
      <c r="H44" s="41"/>
      <c r="I44" s="41"/>
      <c r="J44" s="41"/>
      <c r="K44" s="41"/>
      <c r="L44" s="42"/>
      <c r="M44" s="43"/>
      <c r="N44" s="43"/>
      <c r="O44" s="43"/>
      <c r="P44" s="43"/>
      <c r="Q44" s="43"/>
      <c r="R44" s="43"/>
      <c r="S44" s="43"/>
      <c r="T44" s="43"/>
      <c r="U44" s="43"/>
      <c r="V44" s="43"/>
      <c r="W44" s="2"/>
    </row>
    <row r="45" spans="1:23" ht="16.5" customHeight="1" x14ac:dyDescent="0.2">
      <c r="A45" s="40" t="s">
        <v>20</v>
      </c>
      <c r="B45" s="41"/>
      <c r="C45" s="42"/>
      <c r="D45" s="3" t="s">
        <v>35</v>
      </c>
      <c r="E45" s="40" t="s">
        <v>40</v>
      </c>
      <c r="F45" s="42"/>
      <c r="G45" s="72" t="s">
        <v>36</v>
      </c>
      <c r="H45" s="73"/>
      <c r="I45" s="40" t="s">
        <v>37</v>
      </c>
      <c r="J45" s="41"/>
      <c r="K45" s="41"/>
      <c r="L45" s="42"/>
      <c r="M45" s="68"/>
      <c r="N45" s="68"/>
      <c r="O45" s="68"/>
      <c r="P45" s="68"/>
      <c r="Q45" s="68"/>
      <c r="R45" s="68"/>
      <c r="S45" s="68"/>
      <c r="T45" s="68"/>
      <c r="U45" s="68"/>
      <c r="V45" s="68"/>
      <c r="W45" s="5"/>
    </row>
    <row r="46" spans="1:23" ht="12" customHeight="1" x14ac:dyDescent="0.2">
      <c r="A46" s="59" t="s">
        <v>28</v>
      </c>
      <c r="B46" s="60"/>
      <c r="C46" s="61"/>
      <c r="D46" s="6">
        <f>T21</f>
        <v>1730.75</v>
      </c>
      <c r="E46" s="74">
        <v>0.33333333333330001</v>
      </c>
      <c r="F46" s="75"/>
      <c r="G46" s="74">
        <v>8.3333333333333301E-2</v>
      </c>
      <c r="H46" s="75"/>
      <c r="I46" s="76">
        <f>D46*E46*G46</f>
        <v>48.076388888884061</v>
      </c>
      <c r="J46" s="78"/>
      <c r="K46" s="78"/>
      <c r="L46" s="77"/>
      <c r="M46" s="43"/>
      <c r="N46" s="43"/>
      <c r="O46" s="43"/>
      <c r="P46" s="43"/>
      <c r="Q46" s="43"/>
      <c r="R46" s="43"/>
      <c r="S46" s="43"/>
      <c r="T46" s="43"/>
      <c r="U46" s="43"/>
      <c r="V46" s="43"/>
      <c r="W46" s="2"/>
    </row>
    <row r="47" spans="1:23" ht="11.1" customHeight="1" x14ac:dyDescent="0.2">
      <c r="A47" s="59" t="s">
        <v>29</v>
      </c>
      <c r="B47" s="60"/>
      <c r="C47" s="61"/>
      <c r="D47" s="6">
        <f t="shared" ref="D47:D49" si="6">T22</f>
        <v>2076.9</v>
      </c>
      <c r="E47" s="74">
        <v>0.33333333333330001</v>
      </c>
      <c r="F47" s="75"/>
      <c r="G47" s="74">
        <v>8.3333333333333301E-2</v>
      </c>
      <c r="H47" s="75"/>
      <c r="I47" s="76">
        <f t="shared" ref="I47:I49" si="7">D47*E47*G47</f>
        <v>57.691666666660879</v>
      </c>
      <c r="J47" s="78"/>
      <c r="K47" s="78"/>
      <c r="L47" s="77"/>
      <c r="M47" s="43"/>
      <c r="N47" s="43"/>
      <c r="O47" s="43"/>
      <c r="P47" s="43"/>
      <c r="Q47" s="43"/>
      <c r="R47" s="43"/>
      <c r="S47" s="43"/>
      <c r="T47" s="43"/>
      <c r="U47" s="43"/>
      <c r="V47" s="43"/>
      <c r="W47" s="2"/>
    </row>
    <row r="48" spans="1:23" ht="12" customHeight="1" x14ac:dyDescent="0.2">
      <c r="A48" s="59" t="s">
        <v>30</v>
      </c>
      <c r="B48" s="60"/>
      <c r="C48" s="61"/>
      <c r="D48" s="6">
        <f t="shared" si="6"/>
        <v>2161.4499999999998</v>
      </c>
      <c r="E48" s="74">
        <v>0.33333333333333298</v>
      </c>
      <c r="F48" s="75"/>
      <c r="G48" s="74">
        <v>8.3333333333333301E-2</v>
      </c>
      <c r="H48" s="75"/>
      <c r="I48" s="76">
        <f t="shared" si="7"/>
        <v>60.040277777777689</v>
      </c>
      <c r="J48" s="78"/>
      <c r="K48" s="78"/>
      <c r="L48" s="77"/>
      <c r="M48" s="43"/>
      <c r="N48" s="43"/>
      <c r="O48" s="43"/>
      <c r="P48" s="43"/>
      <c r="Q48" s="43"/>
      <c r="R48" s="43"/>
      <c r="S48" s="43"/>
      <c r="T48" s="43"/>
      <c r="U48" s="43"/>
      <c r="V48" s="43"/>
      <c r="W48" s="2"/>
    </row>
    <row r="49" spans="1:23" ht="11.85" customHeight="1" x14ac:dyDescent="0.2">
      <c r="A49" s="59" t="s">
        <v>31</v>
      </c>
      <c r="B49" s="60"/>
      <c r="C49" s="61"/>
      <c r="D49" s="6">
        <f t="shared" si="6"/>
        <v>1730.75</v>
      </c>
      <c r="E49" s="74">
        <v>0.33333333333330001</v>
      </c>
      <c r="F49" s="75"/>
      <c r="G49" s="74">
        <v>8.3333333333333301E-2</v>
      </c>
      <c r="H49" s="75"/>
      <c r="I49" s="76">
        <f t="shared" si="7"/>
        <v>48.076388888884061</v>
      </c>
      <c r="J49" s="78"/>
      <c r="K49" s="78"/>
      <c r="L49" s="77"/>
      <c r="M49" s="43"/>
      <c r="N49" s="43"/>
      <c r="O49" s="43"/>
      <c r="P49" s="43"/>
      <c r="Q49" s="43"/>
      <c r="R49" s="43"/>
      <c r="S49" s="43"/>
      <c r="T49" s="43"/>
      <c r="U49" s="43"/>
      <c r="V49" s="43"/>
      <c r="W49" s="2"/>
    </row>
    <row r="50" spans="1:23" ht="11.85" customHeight="1" x14ac:dyDescent="0.2">
      <c r="A50" s="43"/>
      <c r="B50" s="43"/>
      <c r="C50" s="43"/>
      <c r="D50" s="2"/>
      <c r="E50" s="43"/>
      <c r="F50" s="43"/>
      <c r="G50" s="43"/>
      <c r="H50" s="43"/>
      <c r="I50" s="43"/>
      <c r="J50" s="43"/>
      <c r="K50" s="43"/>
      <c r="L50" s="2"/>
      <c r="M50" s="43"/>
      <c r="N50" s="43"/>
      <c r="O50" s="43"/>
      <c r="P50" s="43"/>
      <c r="Q50" s="43"/>
      <c r="R50" s="43"/>
      <c r="S50" s="43"/>
      <c r="T50" s="43"/>
      <c r="U50" s="43"/>
      <c r="V50" s="43"/>
      <c r="W50" s="2"/>
    </row>
    <row r="51" spans="1:23" ht="12" customHeight="1" x14ac:dyDescent="0.2">
      <c r="A51" s="79" t="s">
        <v>33</v>
      </c>
      <c r="B51" s="80"/>
      <c r="C51" s="80"/>
      <c r="D51" s="80"/>
      <c r="E51" s="80"/>
      <c r="F51" s="80"/>
      <c r="G51" s="80"/>
      <c r="H51" s="80"/>
      <c r="I51" s="80"/>
      <c r="J51" s="80"/>
      <c r="K51" s="80"/>
      <c r="L51" s="81"/>
      <c r="M51" s="43"/>
      <c r="N51" s="43"/>
      <c r="O51" s="43"/>
      <c r="P51" s="43"/>
      <c r="Q51" s="43"/>
      <c r="R51" s="43"/>
      <c r="S51" s="43"/>
      <c r="T51" s="43"/>
      <c r="U51" s="43"/>
      <c r="V51" s="43"/>
      <c r="W51" s="2"/>
    </row>
    <row r="52" spans="1:23" ht="10.5" customHeight="1" x14ac:dyDescent="0.2">
      <c r="A52" s="40" t="s">
        <v>20</v>
      </c>
      <c r="B52" s="41"/>
      <c r="C52" s="42"/>
      <c r="D52" s="3" t="s">
        <v>41</v>
      </c>
      <c r="E52" s="40" t="s">
        <v>42</v>
      </c>
      <c r="F52" s="42"/>
      <c r="G52" s="40" t="s">
        <v>43</v>
      </c>
      <c r="H52" s="42"/>
      <c r="I52" s="40" t="s">
        <v>27</v>
      </c>
      <c r="J52" s="41"/>
      <c r="K52" s="41"/>
      <c r="L52" s="42"/>
      <c r="M52" s="43"/>
      <c r="N52" s="43"/>
      <c r="O52" s="43"/>
      <c r="P52" s="43"/>
      <c r="Q52" s="43"/>
      <c r="R52" s="43"/>
      <c r="S52" s="43"/>
      <c r="T52" s="43"/>
      <c r="U52" s="43"/>
      <c r="V52" s="43"/>
      <c r="W52" s="2"/>
    </row>
    <row r="53" spans="1:23" ht="12" customHeight="1" x14ac:dyDescent="0.2">
      <c r="A53" s="59" t="s">
        <v>28</v>
      </c>
      <c r="B53" s="60"/>
      <c r="C53" s="61"/>
      <c r="D53" s="7">
        <f>G32</f>
        <v>144.2291666666666</v>
      </c>
      <c r="E53" s="62">
        <f>G39</f>
        <v>144.2291666666666</v>
      </c>
      <c r="F53" s="63"/>
      <c r="G53" s="62">
        <f>I46</f>
        <v>48.076388888884061</v>
      </c>
      <c r="H53" s="63"/>
      <c r="I53" s="76">
        <f>SUM(D53:H53)</f>
        <v>336.53472222221728</v>
      </c>
      <c r="J53" s="78"/>
      <c r="K53" s="78"/>
      <c r="L53" s="77"/>
      <c r="M53" s="43"/>
      <c r="N53" s="43"/>
      <c r="O53" s="43"/>
      <c r="P53" s="43"/>
      <c r="Q53" s="43"/>
      <c r="R53" s="43"/>
      <c r="S53" s="43"/>
      <c r="T53" s="43"/>
      <c r="U53" s="43"/>
      <c r="V53" s="43"/>
      <c r="W53" s="2"/>
    </row>
    <row r="54" spans="1:23" ht="12" customHeight="1" x14ac:dyDescent="0.2">
      <c r="A54" s="59" t="s">
        <v>29</v>
      </c>
      <c r="B54" s="60"/>
      <c r="C54" s="61"/>
      <c r="D54" s="7">
        <f t="shared" ref="D54:D56" si="8">G33</f>
        <v>173.07499999999993</v>
      </c>
      <c r="E54" s="62">
        <f t="shared" ref="E54:E56" si="9">G40</f>
        <v>173.07499999999993</v>
      </c>
      <c r="F54" s="63"/>
      <c r="G54" s="62">
        <f t="shared" ref="G54:G56" si="10">I47</f>
        <v>57.691666666660879</v>
      </c>
      <c r="H54" s="63"/>
      <c r="I54" s="76">
        <f t="shared" ref="I54:I56" si="11">SUM(D54:H54)</f>
        <v>403.84166666666073</v>
      </c>
      <c r="J54" s="78"/>
      <c r="K54" s="78"/>
      <c r="L54" s="77"/>
      <c r="M54" s="43"/>
      <c r="N54" s="43"/>
      <c r="O54" s="43"/>
      <c r="P54" s="43"/>
      <c r="Q54" s="43"/>
      <c r="R54" s="43"/>
      <c r="S54" s="43"/>
      <c r="T54" s="43"/>
      <c r="U54" s="43"/>
      <c r="V54" s="43"/>
      <c r="W54" s="2"/>
    </row>
    <row r="55" spans="1:23" ht="11.1" customHeight="1" x14ac:dyDescent="0.2">
      <c r="A55" s="59" t="s">
        <v>30</v>
      </c>
      <c r="B55" s="60"/>
      <c r="C55" s="61"/>
      <c r="D55" s="7">
        <f t="shared" si="8"/>
        <v>180.12083333333325</v>
      </c>
      <c r="E55" s="62">
        <f t="shared" si="9"/>
        <v>180.12083333333325</v>
      </c>
      <c r="F55" s="63"/>
      <c r="G55" s="62">
        <f t="shared" si="10"/>
        <v>60.040277777777689</v>
      </c>
      <c r="H55" s="63"/>
      <c r="I55" s="76">
        <f t="shared" si="11"/>
        <v>420.28194444444421</v>
      </c>
      <c r="J55" s="78"/>
      <c r="K55" s="78"/>
      <c r="L55" s="77"/>
      <c r="M55" s="43"/>
      <c r="N55" s="43"/>
      <c r="O55" s="43"/>
      <c r="P55" s="43"/>
      <c r="Q55" s="43"/>
      <c r="R55" s="43"/>
      <c r="S55" s="43"/>
      <c r="T55" s="43"/>
      <c r="U55" s="43"/>
      <c r="V55" s="43"/>
      <c r="W55" s="2"/>
    </row>
    <row r="56" spans="1:23" ht="12.6" customHeight="1" x14ac:dyDescent="0.2">
      <c r="A56" s="59" t="s">
        <v>31</v>
      </c>
      <c r="B56" s="60"/>
      <c r="C56" s="61"/>
      <c r="D56" s="7">
        <f t="shared" si="8"/>
        <v>144.2291666666666</v>
      </c>
      <c r="E56" s="62">
        <f t="shared" si="9"/>
        <v>144.2291666666666</v>
      </c>
      <c r="F56" s="63"/>
      <c r="G56" s="62">
        <f t="shared" si="10"/>
        <v>48.076388888884061</v>
      </c>
      <c r="H56" s="63"/>
      <c r="I56" s="76">
        <f t="shared" si="11"/>
        <v>336.53472222221728</v>
      </c>
      <c r="J56" s="78"/>
      <c r="K56" s="78"/>
      <c r="L56" s="77"/>
      <c r="M56" s="68"/>
      <c r="N56" s="68"/>
      <c r="O56" s="68"/>
      <c r="P56" s="68"/>
      <c r="Q56" s="68"/>
      <c r="R56" s="68"/>
      <c r="S56" s="68"/>
      <c r="T56" s="68"/>
      <c r="U56" s="68"/>
      <c r="V56" s="68"/>
      <c r="W56" s="5"/>
    </row>
    <row r="57" spans="1:23" ht="12" customHeight="1" x14ac:dyDescent="0.2">
      <c r="A57" s="43"/>
      <c r="B57" s="43"/>
      <c r="C57" s="43"/>
      <c r="D57" s="2"/>
      <c r="E57" s="43"/>
      <c r="F57" s="43"/>
      <c r="G57" s="43"/>
      <c r="H57" s="43"/>
      <c r="I57" s="43"/>
      <c r="J57" s="43"/>
      <c r="K57" s="43"/>
      <c r="L57" s="43"/>
      <c r="M57" s="43"/>
      <c r="N57" s="43"/>
      <c r="O57" s="43"/>
      <c r="P57" s="43"/>
      <c r="Q57" s="43"/>
      <c r="R57" s="43"/>
      <c r="S57" s="43"/>
      <c r="T57" s="43"/>
      <c r="U57" s="43"/>
      <c r="V57" s="43"/>
      <c r="W57" s="2"/>
    </row>
    <row r="58" spans="1:23" ht="8.25" customHeight="1" x14ac:dyDescent="0.2">
      <c r="A58" s="38" t="s">
        <v>44</v>
      </c>
      <c r="B58" s="39"/>
      <c r="C58" s="39"/>
      <c r="D58" s="39"/>
      <c r="E58" s="39"/>
      <c r="F58" s="39"/>
      <c r="G58" s="39"/>
      <c r="H58" s="39"/>
      <c r="I58" s="39"/>
      <c r="J58" s="39"/>
      <c r="K58" s="39"/>
      <c r="L58" s="39"/>
      <c r="M58" s="39"/>
      <c r="N58" s="39"/>
      <c r="O58" s="39"/>
      <c r="P58" s="39"/>
      <c r="Q58" s="39"/>
      <c r="R58" s="39"/>
      <c r="S58" s="39"/>
      <c r="T58" s="39"/>
      <c r="U58" s="39"/>
      <c r="V58" s="39"/>
      <c r="W58" s="2"/>
    </row>
    <row r="59" spans="1:23" ht="26.45" customHeight="1" x14ac:dyDescent="0.2">
      <c r="A59" s="36" t="s">
        <v>45</v>
      </c>
      <c r="B59" s="36"/>
      <c r="C59" s="36"/>
      <c r="D59" s="36"/>
      <c r="E59" s="36"/>
      <c r="F59" s="36"/>
      <c r="G59" s="36"/>
      <c r="H59" s="36"/>
      <c r="I59" s="36"/>
      <c r="J59" s="36"/>
      <c r="K59" s="36"/>
      <c r="L59" s="36"/>
      <c r="M59" s="36"/>
      <c r="N59" s="36"/>
      <c r="O59" s="36"/>
      <c r="P59" s="36"/>
      <c r="Q59" s="36"/>
      <c r="R59" s="36"/>
      <c r="S59" s="36"/>
      <c r="T59" s="36"/>
      <c r="U59" s="36"/>
      <c r="V59" s="36"/>
      <c r="W59" s="36"/>
    </row>
    <row r="60" spans="1:23" ht="11.1" customHeight="1" x14ac:dyDescent="0.2">
      <c r="A60" s="82" t="s">
        <v>46</v>
      </c>
      <c r="B60" s="83"/>
      <c r="C60" s="83"/>
      <c r="D60" s="84"/>
      <c r="E60" s="43"/>
      <c r="F60" s="43"/>
      <c r="G60" s="43"/>
      <c r="H60" s="43"/>
      <c r="I60" s="43"/>
      <c r="J60" s="43"/>
      <c r="K60" s="43"/>
      <c r="L60" s="43"/>
      <c r="M60" s="43"/>
      <c r="N60" s="43"/>
      <c r="O60" s="43"/>
      <c r="P60" s="43"/>
      <c r="Q60" s="43"/>
      <c r="R60" s="43"/>
      <c r="S60" s="43"/>
      <c r="T60" s="43"/>
      <c r="U60" s="43"/>
      <c r="V60" s="43"/>
      <c r="W60" s="2"/>
    </row>
    <row r="61" spans="1:23" ht="12" customHeight="1" x14ac:dyDescent="0.2">
      <c r="A61" s="40" t="s">
        <v>47</v>
      </c>
      <c r="B61" s="41"/>
      <c r="C61" s="42"/>
      <c r="D61" s="3" t="s">
        <v>48</v>
      </c>
      <c r="E61" s="43"/>
      <c r="F61" s="43"/>
      <c r="G61" s="43"/>
      <c r="H61" s="43"/>
      <c r="I61" s="43"/>
      <c r="J61" s="43"/>
      <c r="K61" s="43"/>
      <c r="L61" s="43"/>
      <c r="M61" s="43"/>
      <c r="N61" s="43"/>
      <c r="O61" s="43"/>
      <c r="P61" s="43"/>
      <c r="Q61" s="43"/>
      <c r="R61" s="43"/>
      <c r="S61" s="43"/>
      <c r="T61" s="43"/>
      <c r="U61" s="43"/>
      <c r="V61" s="43"/>
      <c r="W61" s="2"/>
    </row>
    <row r="62" spans="1:23" ht="11.1" customHeight="1" x14ac:dyDescent="0.2">
      <c r="A62" s="59" t="s">
        <v>49</v>
      </c>
      <c r="B62" s="60"/>
      <c r="C62" s="61"/>
      <c r="D62" s="10">
        <v>0.2</v>
      </c>
      <c r="E62" s="43"/>
      <c r="F62" s="43"/>
      <c r="G62" s="43"/>
      <c r="H62" s="43"/>
      <c r="I62" s="43"/>
      <c r="J62" s="43"/>
      <c r="K62" s="43"/>
      <c r="L62" s="43"/>
      <c r="M62" s="43"/>
      <c r="N62" s="43"/>
      <c r="O62" s="43"/>
      <c r="P62" s="43"/>
      <c r="Q62" s="43"/>
      <c r="R62" s="43"/>
      <c r="S62" s="43"/>
      <c r="T62" s="43"/>
      <c r="U62" s="43"/>
      <c r="V62" s="43"/>
      <c r="W62" s="2"/>
    </row>
    <row r="63" spans="1:23" ht="12" customHeight="1" x14ac:dyDescent="0.2">
      <c r="A63" s="59" t="s">
        <v>50</v>
      </c>
      <c r="B63" s="60"/>
      <c r="C63" s="61"/>
      <c r="D63" s="10">
        <v>2.5000000000000001E-2</v>
      </c>
      <c r="E63" s="43"/>
      <c r="F63" s="43"/>
      <c r="G63" s="43"/>
      <c r="H63" s="43"/>
      <c r="I63" s="43"/>
      <c r="J63" s="43"/>
      <c r="K63" s="43"/>
      <c r="L63" s="43"/>
      <c r="M63" s="43"/>
      <c r="N63" s="43"/>
      <c r="O63" s="43"/>
      <c r="P63" s="43"/>
      <c r="Q63" s="43"/>
      <c r="R63" s="43"/>
      <c r="S63" s="43"/>
      <c r="T63" s="43"/>
      <c r="U63" s="43"/>
      <c r="V63" s="43"/>
      <c r="W63" s="2"/>
    </row>
    <row r="64" spans="1:23" ht="12" customHeight="1" x14ac:dyDescent="0.2">
      <c r="A64" s="59" t="s">
        <v>51</v>
      </c>
      <c r="B64" s="60"/>
      <c r="C64" s="61"/>
      <c r="D64" s="10">
        <v>0.03</v>
      </c>
      <c r="E64" s="43"/>
      <c r="F64" s="43"/>
      <c r="G64" s="43"/>
      <c r="H64" s="43"/>
      <c r="I64" s="43"/>
      <c r="J64" s="43"/>
      <c r="K64" s="43"/>
      <c r="L64" s="43"/>
      <c r="M64" s="43"/>
      <c r="N64" s="43"/>
      <c r="O64" s="43"/>
      <c r="P64" s="43"/>
      <c r="Q64" s="43"/>
      <c r="R64" s="43"/>
      <c r="S64" s="43"/>
      <c r="T64" s="43"/>
      <c r="U64" s="43"/>
      <c r="V64" s="43"/>
      <c r="W64" s="2"/>
    </row>
    <row r="65" spans="1:23" ht="11.1" customHeight="1" x14ac:dyDescent="0.2">
      <c r="A65" s="59" t="s">
        <v>52</v>
      </c>
      <c r="B65" s="60"/>
      <c r="C65" s="61"/>
      <c r="D65" s="10">
        <v>1.4999999999999999E-2</v>
      </c>
      <c r="E65" s="43"/>
      <c r="F65" s="43"/>
      <c r="G65" s="43"/>
      <c r="H65" s="43"/>
      <c r="I65" s="43"/>
      <c r="J65" s="43"/>
      <c r="K65" s="43"/>
      <c r="L65" s="43"/>
      <c r="M65" s="43"/>
      <c r="N65" s="43"/>
      <c r="O65" s="43"/>
      <c r="P65" s="43"/>
      <c r="Q65" s="43"/>
      <c r="R65" s="43"/>
      <c r="S65" s="43"/>
      <c r="T65" s="43"/>
      <c r="U65" s="43"/>
      <c r="V65" s="43"/>
      <c r="W65" s="2"/>
    </row>
    <row r="66" spans="1:23" ht="12" customHeight="1" x14ac:dyDescent="0.2">
      <c r="A66" s="59" t="s">
        <v>53</v>
      </c>
      <c r="B66" s="60"/>
      <c r="C66" s="61"/>
      <c r="D66" s="10">
        <v>0.01</v>
      </c>
      <c r="E66" s="43"/>
      <c r="F66" s="43"/>
      <c r="G66" s="43"/>
      <c r="H66" s="43"/>
      <c r="I66" s="43"/>
      <c r="J66" s="43"/>
      <c r="K66" s="43"/>
      <c r="L66" s="43"/>
      <c r="M66" s="43"/>
      <c r="N66" s="43"/>
      <c r="O66" s="43"/>
      <c r="P66" s="43"/>
      <c r="Q66" s="43"/>
      <c r="R66" s="43"/>
      <c r="S66" s="43"/>
      <c r="T66" s="43"/>
      <c r="U66" s="43"/>
      <c r="V66" s="43"/>
      <c r="W66" s="2"/>
    </row>
    <row r="67" spans="1:23" ht="12" customHeight="1" x14ac:dyDescent="0.2">
      <c r="A67" s="59" t="s">
        <v>54</v>
      </c>
      <c r="B67" s="60"/>
      <c r="C67" s="61"/>
      <c r="D67" s="10">
        <v>6.0000000000000001E-3</v>
      </c>
      <c r="E67" s="43"/>
      <c r="F67" s="43"/>
      <c r="G67" s="43"/>
      <c r="H67" s="43"/>
      <c r="I67" s="43"/>
      <c r="J67" s="43"/>
      <c r="K67" s="43"/>
      <c r="L67" s="43"/>
      <c r="M67" s="43"/>
      <c r="N67" s="43"/>
      <c r="O67" s="43"/>
      <c r="P67" s="43"/>
      <c r="Q67" s="43"/>
      <c r="R67" s="43"/>
      <c r="S67" s="43"/>
      <c r="T67" s="43"/>
      <c r="U67" s="43"/>
      <c r="V67" s="43"/>
      <c r="W67" s="2"/>
    </row>
    <row r="68" spans="1:23" ht="11.1" customHeight="1" x14ac:dyDescent="0.2">
      <c r="A68" s="59" t="s">
        <v>55</v>
      </c>
      <c r="B68" s="60"/>
      <c r="C68" s="61"/>
      <c r="D68" s="10">
        <v>2E-3</v>
      </c>
      <c r="E68" s="43"/>
      <c r="F68" s="43"/>
      <c r="G68" s="43"/>
      <c r="H68" s="43"/>
      <c r="I68" s="43"/>
      <c r="J68" s="43"/>
      <c r="K68" s="43"/>
      <c r="L68" s="43"/>
      <c r="M68" s="43"/>
      <c r="N68" s="43"/>
      <c r="O68" s="43"/>
      <c r="P68" s="43"/>
      <c r="Q68" s="43"/>
      <c r="R68" s="43"/>
      <c r="S68" s="43"/>
      <c r="T68" s="43"/>
      <c r="U68" s="43"/>
      <c r="V68" s="43"/>
      <c r="W68" s="2"/>
    </row>
    <row r="69" spans="1:23" ht="12" customHeight="1" x14ac:dyDescent="0.2">
      <c r="A69" s="59" t="s">
        <v>56</v>
      </c>
      <c r="B69" s="60"/>
      <c r="C69" s="61"/>
      <c r="D69" s="10">
        <v>0.08</v>
      </c>
      <c r="E69" s="43"/>
      <c r="F69" s="43"/>
      <c r="G69" s="43"/>
      <c r="H69" s="43"/>
      <c r="I69" s="43"/>
      <c r="J69" s="43"/>
      <c r="K69" s="43"/>
      <c r="L69" s="43"/>
      <c r="M69" s="43"/>
      <c r="N69" s="43"/>
      <c r="O69" s="43"/>
      <c r="P69" s="43"/>
      <c r="Q69" s="43"/>
      <c r="R69" s="43"/>
      <c r="S69" s="43"/>
      <c r="T69" s="43"/>
      <c r="U69" s="43"/>
      <c r="V69" s="43"/>
      <c r="W69" s="2"/>
    </row>
    <row r="70" spans="1:23" ht="11.85" customHeight="1" x14ac:dyDescent="0.2">
      <c r="A70" s="85" t="s">
        <v>57</v>
      </c>
      <c r="B70" s="86"/>
      <c r="C70" s="87"/>
      <c r="D70" s="11">
        <f>SUM(D62:D69)</f>
        <v>0.36800000000000005</v>
      </c>
      <c r="E70" s="43"/>
      <c r="F70" s="43"/>
      <c r="G70" s="43"/>
      <c r="H70" s="43"/>
      <c r="I70" s="43"/>
      <c r="J70" s="43"/>
      <c r="K70" s="43"/>
      <c r="L70" s="43"/>
      <c r="M70" s="43"/>
      <c r="N70" s="43"/>
      <c r="O70" s="43"/>
      <c r="P70" s="43"/>
      <c r="Q70" s="43"/>
      <c r="R70" s="43"/>
      <c r="S70" s="43"/>
      <c r="T70" s="43"/>
      <c r="U70" s="43"/>
      <c r="V70" s="43"/>
      <c r="W70" s="2"/>
    </row>
    <row r="71" spans="1:23" ht="11.85" customHeight="1" x14ac:dyDescent="0.2">
      <c r="A71" s="43"/>
      <c r="B71" s="43"/>
      <c r="C71" s="43"/>
      <c r="D71" s="2"/>
      <c r="E71" s="43"/>
      <c r="F71" s="43"/>
      <c r="G71" s="43"/>
      <c r="H71" s="43"/>
      <c r="I71" s="43"/>
      <c r="J71" s="43"/>
      <c r="K71" s="43"/>
      <c r="L71" s="43"/>
      <c r="M71" s="43"/>
      <c r="N71" s="43"/>
      <c r="O71" s="43"/>
      <c r="P71" s="43"/>
      <c r="Q71" s="43"/>
      <c r="R71" s="43"/>
      <c r="S71" s="43"/>
      <c r="T71" s="43"/>
      <c r="U71" s="43"/>
      <c r="V71" s="43"/>
      <c r="W71" s="2"/>
    </row>
    <row r="72" spans="1:23" ht="11.45" customHeight="1" x14ac:dyDescent="0.2">
      <c r="A72" s="88" t="s">
        <v>58</v>
      </c>
      <c r="B72" s="89"/>
      <c r="C72" s="89"/>
      <c r="D72" s="89"/>
      <c r="E72" s="89"/>
      <c r="F72" s="89"/>
      <c r="G72" s="89"/>
      <c r="H72" s="90"/>
      <c r="I72" s="43"/>
      <c r="J72" s="43"/>
      <c r="K72" s="43"/>
      <c r="L72" s="43"/>
      <c r="M72" s="43"/>
      <c r="N72" s="43"/>
      <c r="O72" s="43"/>
      <c r="P72" s="43"/>
      <c r="Q72" s="43"/>
      <c r="R72" s="43"/>
      <c r="S72" s="43"/>
      <c r="T72" s="43"/>
      <c r="U72" s="43"/>
      <c r="V72" s="43"/>
      <c r="W72" s="2"/>
    </row>
    <row r="73" spans="1:23" ht="11.1" customHeight="1" x14ac:dyDescent="0.2">
      <c r="A73" s="40" t="s">
        <v>20</v>
      </c>
      <c r="B73" s="41"/>
      <c r="C73" s="42"/>
      <c r="D73" s="3" t="s">
        <v>35</v>
      </c>
      <c r="E73" s="40" t="s">
        <v>48</v>
      </c>
      <c r="F73" s="42"/>
      <c r="G73" s="40" t="s">
        <v>37</v>
      </c>
      <c r="H73" s="42"/>
      <c r="I73" s="43"/>
      <c r="J73" s="43"/>
      <c r="K73" s="43"/>
      <c r="L73" s="43"/>
      <c r="M73" s="43"/>
      <c r="N73" s="43"/>
      <c r="O73" s="43"/>
      <c r="P73" s="43"/>
      <c r="Q73" s="43"/>
      <c r="R73" s="43"/>
      <c r="S73" s="43"/>
      <c r="T73" s="43"/>
      <c r="U73" s="43"/>
      <c r="V73" s="43"/>
      <c r="W73" s="2"/>
    </row>
    <row r="74" spans="1:23" ht="12" customHeight="1" x14ac:dyDescent="0.2">
      <c r="A74" s="59" t="s">
        <v>28</v>
      </c>
      <c r="B74" s="60"/>
      <c r="C74" s="61"/>
      <c r="D74" s="6">
        <f>T21+I53</f>
        <v>2067.2847222222172</v>
      </c>
      <c r="E74" s="74">
        <v>0.28799999999999998</v>
      </c>
      <c r="F74" s="75"/>
      <c r="G74" s="76">
        <f>D74*E74</f>
        <v>595.37799999999845</v>
      </c>
      <c r="H74" s="77"/>
      <c r="I74" s="43"/>
      <c r="J74" s="43"/>
      <c r="K74" s="43"/>
      <c r="L74" s="43"/>
      <c r="M74" s="43"/>
      <c r="N74" s="43"/>
      <c r="O74" s="43"/>
      <c r="P74" s="43"/>
      <c r="Q74" s="43"/>
      <c r="R74" s="43"/>
      <c r="S74" s="43"/>
      <c r="T74" s="43"/>
      <c r="U74" s="43"/>
      <c r="V74" s="43"/>
      <c r="W74" s="2"/>
    </row>
    <row r="75" spans="1:23" ht="12" customHeight="1" x14ac:dyDescent="0.2">
      <c r="A75" s="59" t="s">
        <v>29</v>
      </c>
      <c r="B75" s="60"/>
      <c r="C75" s="61"/>
      <c r="D75" s="6">
        <f t="shared" ref="D75:D77" si="12">T22+I54</f>
        <v>2480.7416666666609</v>
      </c>
      <c r="E75" s="74">
        <v>0.28799999999999998</v>
      </c>
      <c r="F75" s="75"/>
      <c r="G75" s="76">
        <f t="shared" ref="G75:G77" si="13">D75*E75</f>
        <v>714.45359999999823</v>
      </c>
      <c r="H75" s="77"/>
      <c r="I75" s="43"/>
      <c r="J75" s="43"/>
      <c r="K75" s="43"/>
      <c r="L75" s="43"/>
      <c r="M75" s="43"/>
      <c r="N75" s="43"/>
      <c r="O75" s="43"/>
      <c r="P75" s="43"/>
      <c r="Q75" s="43"/>
      <c r="R75" s="43"/>
      <c r="S75" s="43"/>
      <c r="T75" s="43"/>
      <c r="U75" s="43"/>
      <c r="V75" s="43"/>
      <c r="W75" s="2"/>
    </row>
    <row r="76" spans="1:23" ht="11.1" customHeight="1" x14ac:dyDescent="0.2">
      <c r="A76" s="59" t="s">
        <v>30</v>
      </c>
      <c r="B76" s="60"/>
      <c r="C76" s="61"/>
      <c r="D76" s="6">
        <f t="shared" si="12"/>
        <v>2581.7319444444438</v>
      </c>
      <c r="E76" s="74">
        <v>0.28799999999999998</v>
      </c>
      <c r="F76" s="75"/>
      <c r="G76" s="76">
        <f t="shared" si="13"/>
        <v>743.53879999999981</v>
      </c>
      <c r="H76" s="77"/>
      <c r="I76" s="43"/>
      <c r="J76" s="43"/>
      <c r="K76" s="43"/>
      <c r="L76" s="43"/>
      <c r="M76" s="43"/>
      <c r="N76" s="43"/>
      <c r="O76" s="43"/>
      <c r="P76" s="43"/>
      <c r="Q76" s="43"/>
      <c r="R76" s="43"/>
      <c r="S76" s="43"/>
      <c r="T76" s="43"/>
      <c r="U76" s="43"/>
      <c r="V76" s="43"/>
      <c r="W76" s="2"/>
    </row>
    <row r="77" spans="1:23" ht="12.6" customHeight="1" x14ac:dyDescent="0.2">
      <c r="A77" s="59" t="s">
        <v>31</v>
      </c>
      <c r="B77" s="60"/>
      <c r="C77" s="61"/>
      <c r="D77" s="6">
        <f t="shared" si="12"/>
        <v>2067.2847222222172</v>
      </c>
      <c r="E77" s="74">
        <v>0.28799999999999998</v>
      </c>
      <c r="F77" s="75"/>
      <c r="G77" s="76">
        <f t="shared" si="13"/>
        <v>595.37799999999845</v>
      </c>
      <c r="H77" s="77"/>
      <c r="I77" s="68"/>
      <c r="J77" s="68"/>
      <c r="K77" s="68"/>
      <c r="L77" s="68"/>
      <c r="M77" s="68"/>
      <c r="N77" s="68"/>
      <c r="O77" s="68"/>
      <c r="P77" s="68"/>
      <c r="Q77" s="68"/>
      <c r="R77" s="68"/>
      <c r="S77" s="68"/>
      <c r="T77" s="68"/>
      <c r="U77" s="68"/>
      <c r="V77" s="68"/>
      <c r="W77" s="5"/>
    </row>
    <row r="78" spans="1:23" ht="12" customHeight="1" x14ac:dyDescent="0.2">
      <c r="A78" s="43"/>
      <c r="B78" s="43"/>
      <c r="C78" s="43"/>
      <c r="D78" s="2"/>
      <c r="E78" s="43"/>
      <c r="F78" s="43"/>
      <c r="G78" s="43"/>
      <c r="H78" s="43"/>
      <c r="I78" s="43"/>
      <c r="J78" s="43"/>
      <c r="K78" s="43"/>
      <c r="L78" s="43"/>
      <c r="M78" s="43"/>
      <c r="N78" s="43"/>
      <c r="O78" s="43"/>
      <c r="P78" s="43"/>
      <c r="Q78" s="43"/>
      <c r="R78" s="43"/>
      <c r="S78" s="43"/>
      <c r="T78" s="43"/>
      <c r="U78" s="43"/>
      <c r="V78" s="43"/>
      <c r="W78" s="2"/>
    </row>
    <row r="79" spans="1:23" ht="10.5" customHeight="1" x14ac:dyDescent="0.2">
      <c r="A79" s="91" t="s">
        <v>59</v>
      </c>
      <c r="B79" s="92"/>
      <c r="C79" s="92"/>
      <c r="D79" s="92"/>
      <c r="E79" s="92"/>
      <c r="F79" s="92"/>
      <c r="G79" s="92"/>
      <c r="H79" s="93"/>
      <c r="I79" s="43"/>
      <c r="J79" s="43"/>
      <c r="K79" s="43"/>
      <c r="L79" s="43"/>
      <c r="M79" s="43"/>
      <c r="N79" s="43"/>
      <c r="O79" s="43"/>
      <c r="P79" s="43"/>
      <c r="Q79" s="43"/>
      <c r="R79" s="43"/>
      <c r="S79" s="43"/>
      <c r="T79" s="43"/>
      <c r="U79" s="43"/>
      <c r="V79" s="43"/>
      <c r="W79" s="2"/>
    </row>
    <row r="80" spans="1:23" ht="12" customHeight="1" x14ac:dyDescent="0.2">
      <c r="A80" s="40" t="s">
        <v>20</v>
      </c>
      <c r="B80" s="41"/>
      <c r="C80" s="42"/>
      <c r="D80" s="3" t="s">
        <v>35</v>
      </c>
      <c r="E80" s="40" t="s">
        <v>48</v>
      </c>
      <c r="F80" s="42"/>
      <c r="G80" s="40" t="s">
        <v>37</v>
      </c>
      <c r="H80" s="42"/>
      <c r="I80" s="43"/>
      <c r="J80" s="43"/>
      <c r="K80" s="43"/>
      <c r="L80" s="43"/>
      <c r="M80" s="43"/>
      <c r="N80" s="43"/>
      <c r="O80" s="43"/>
      <c r="P80" s="43"/>
      <c r="Q80" s="43"/>
      <c r="R80" s="43"/>
      <c r="S80" s="43"/>
      <c r="T80" s="43"/>
      <c r="U80" s="43"/>
      <c r="V80" s="43"/>
      <c r="W80" s="2"/>
    </row>
    <row r="81" spans="1:23" ht="12" customHeight="1" x14ac:dyDescent="0.2">
      <c r="A81" s="59" t="s">
        <v>28</v>
      </c>
      <c r="B81" s="60"/>
      <c r="C81" s="61"/>
      <c r="D81" s="6">
        <f>T21+I53</f>
        <v>2067.2847222222172</v>
      </c>
      <c r="E81" s="74">
        <v>0.08</v>
      </c>
      <c r="F81" s="75"/>
      <c r="G81" s="76">
        <f>D81*E81</f>
        <v>165.38277777777736</v>
      </c>
      <c r="H81" s="77"/>
      <c r="I81" s="43"/>
      <c r="J81" s="43"/>
      <c r="K81" s="43"/>
      <c r="L81" s="43"/>
      <c r="M81" s="43"/>
      <c r="N81" s="43"/>
      <c r="O81" s="43"/>
      <c r="P81" s="43"/>
      <c r="Q81" s="43"/>
      <c r="R81" s="43"/>
      <c r="S81" s="43"/>
      <c r="T81" s="43"/>
      <c r="U81" s="43"/>
      <c r="V81" s="43"/>
      <c r="W81" s="2"/>
    </row>
    <row r="82" spans="1:23" ht="11.1" customHeight="1" x14ac:dyDescent="0.2">
      <c r="A82" s="59" t="s">
        <v>29</v>
      </c>
      <c r="B82" s="60"/>
      <c r="C82" s="61"/>
      <c r="D82" s="6">
        <f t="shared" ref="D82:D84" si="14">T22+I54</f>
        <v>2480.7416666666609</v>
      </c>
      <c r="E82" s="74">
        <v>0.08</v>
      </c>
      <c r="F82" s="75"/>
      <c r="G82" s="76">
        <f t="shared" ref="G82:G84" si="15">D82*E82</f>
        <v>198.45933333333286</v>
      </c>
      <c r="H82" s="77"/>
      <c r="I82" s="43"/>
      <c r="J82" s="43"/>
      <c r="K82" s="43"/>
      <c r="L82" s="43"/>
      <c r="M82" s="43"/>
      <c r="N82" s="43"/>
      <c r="O82" s="43"/>
      <c r="P82" s="43"/>
      <c r="Q82" s="43"/>
      <c r="R82" s="43"/>
      <c r="S82" s="43"/>
      <c r="T82" s="43"/>
      <c r="U82" s="43"/>
      <c r="V82" s="43"/>
      <c r="W82" s="2"/>
    </row>
    <row r="83" spans="1:23" ht="12" customHeight="1" x14ac:dyDescent="0.2">
      <c r="A83" s="59" t="s">
        <v>30</v>
      </c>
      <c r="B83" s="60"/>
      <c r="C83" s="61"/>
      <c r="D83" s="6">
        <f t="shared" si="14"/>
        <v>2581.7319444444438</v>
      </c>
      <c r="E83" s="74">
        <v>0.08</v>
      </c>
      <c r="F83" s="75"/>
      <c r="G83" s="76">
        <f t="shared" si="15"/>
        <v>206.53855555555552</v>
      </c>
      <c r="H83" s="77"/>
      <c r="I83" s="43"/>
      <c r="J83" s="43"/>
      <c r="K83" s="43"/>
      <c r="L83" s="43"/>
      <c r="M83" s="43"/>
      <c r="N83" s="43"/>
      <c r="O83" s="43"/>
      <c r="P83" s="43"/>
      <c r="Q83" s="43"/>
      <c r="R83" s="43"/>
      <c r="S83" s="43"/>
      <c r="T83" s="43"/>
      <c r="U83" s="43"/>
      <c r="V83" s="43"/>
      <c r="W83" s="2"/>
    </row>
    <row r="84" spans="1:23" ht="11.85" customHeight="1" x14ac:dyDescent="0.2">
      <c r="A84" s="59" t="s">
        <v>31</v>
      </c>
      <c r="B84" s="60"/>
      <c r="C84" s="61"/>
      <c r="D84" s="6">
        <f t="shared" si="14"/>
        <v>2067.2847222222172</v>
      </c>
      <c r="E84" s="74">
        <v>0.08</v>
      </c>
      <c r="F84" s="75"/>
      <c r="G84" s="76">
        <f t="shared" si="15"/>
        <v>165.38277777777736</v>
      </c>
      <c r="H84" s="77"/>
      <c r="I84" s="43"/>
      <c r="J84" s="43"/>
      <c r="K84" s="43"/>
      <c r="L84" s="43"/>
      <c r="M84" s="43"/>
      <c r="N84" s="43"/>
      <c r="O84" s="43"/>
      <c r="P84" s="43"/>
      <c r="Q84" s="43"/>
      <c r="R84" s="43"/>
      <c r="S84" s="43"/>
      <c r="T84" s="43"/>
      <c r="U84" s="43"/>
      <c r="V84" s="43"/>
      <c r="W84" s="2"/>
    </row>
    <row r="85" spans="1:23" ht="11.85" customHeight="1" x14ac:dyDescent="0.2">
      <c r="A85" s="43"/>
      <c r="B85" s="43"/>
      <c r="C85" s="43"/>
      <c r="D85" s="2"/>
      <c r="E85" s="43"/>
      <c r="F85" s="43"/>
      <c r="G85" s="43"/>
      <c r="H85" s="43"/>
      <c r="I85" s="43"/>
      <c r="J85" s="43"/>
      <c r="K85" s="43"/>
      <c r="L85" s="43"/>
      <c r="M85" s="43"/>
      <c r="N85" s="43"/>
      <c r="O85" s="43"/>
      <c r="P85" s="43"/>
      <c r="Q85" s="43"/>
      <c r="R85" s="43"/>
      <c r="S85" s="43"/>
      <c r="T85" s="43"/>
      <c r="U85" s="43"/>
      <c r="V85" s="43"/>
      <c r="W85" s="2"/>
    </row>
    <row r="86" spans="1:23" ht="11.45" customHeight="1" x14ac:dyDescent="0.2">
      <c r="A86" s="91" t="s">
        <v>44</v>
      </c>
      <c r="B86" s="92"/>
      <c r="C86" s="92"/>
      <c r="D86" s="92"/>
      <c r="E86" s="92"/>
      <c r="F86" s="92"/>
      <c r="G86" s="92"/>
      <c r="H86" s="93"/>
      <c r="I86" s="43"/>
      <c r="J86" s="43"/>
      <c r="K86" s="43"/>
      <c r="L86" s="43"/>
      <c r="M86" s="43"/>
      <c r="N86" s="43"/>
      <c r="O86" s="43"/>
      <c r="P86" s="43"/>
      <c r="Q86" s="43"/>
      <c r="R86" s="43"/>
      <c r="S86" s="43"/>
      <c r="T86" s="43"/>
      <c r="U86" s="43"/>
      <c r="V86" s="43"/>
      <c r="W86" s="2"/>
    </row>
    <row r="87" spans="1:23" ht="11.1" customHeight="1" x14ac:dyDescent="0.2">
      <c r="A87" s="40" t="s">
        <v>20</v>
      </c>
      <c r="B87" s="41"/>
      <c r="C87" s="42"/>
      <c r="D87" s="3" t="s">
        <v>60</v>
      </c>
      <c r="E87" s="40" t="s">
        <v>61</v>
      </c>
      <c r="F87" s="42"/>
      <c r="G87" s="40" t="s">
        <v>27</v>
      </c>
      <c r="H87" s="42"/>
      <c r="I87" s="43"/>
      <c r="J87" s="43"/>
      <c r="K87" s="43"/>
      <c r="L87" s="43"/>
      <c r="M87" s="43"/>
      <c r="N87" s="43"/>
      <c r="O87" s="43"/>
      <c r="P87" s="43"/>
      <c r="Q87" s="43"/>
      <c r="R87" s="43"/>
      <c r="S87" s="43"/>
      <c r="T87" s="43"/>
      <c r="U87" s="43"/>
      <c r="V87" s="43"/>
      <c r="W87" s="2"/>
    </row>
    <row r="88" spans="1:23" ht="12" customHeight="1" x14ac:dyDescent="0.2">
      <c r="A88" s="59" t="s">
        <v>28</v>
      </c>
      <c r="B88" s="60"/>
      <c r="C88" s="61"/>
      <c r="D88" s="7">
        <f>G74</f>
        <v>595.37799999999845</v>
      </c>
      <c r="E88" s="62">
        <f>G81</f>
        <v>165.38277777777736</v>
      </c>
      <c r="F88" s="63"/>
      <c r="G88" s="76">
        <f>SUM(D88:F88)</f>
        <v>760.76077777777584</v>
      </c>
      <c r="H88" s="77"/>
      <c r="I88" s="43"/>
      <c r="J88" s="43"/>
      <c r="K88" s="43"/>
      <c r="L88" s="43"/>
      <c r="M88" s="43"/>
      <c r="N88" s="43"/>
      <c r="O88" s="43"/>
      <c r="P88" s="43"/>
      <c r="Q88" s="43"/>
      <c r="R88" s="43"/>
      <c r="S88" s="43"/>
      <c r="T88" s="43"/>
      <c r="U88" s="43"/>
      <c r="V88" s="43"/>
      <c r="W88" s="2"/>
    </row>
    <row r="89" spans="1:23" ht="12" customHeight="1" x14ac:dyDescent="0.2">
      <c r="A89" s="59" t="s">
        <v>29</v>
      </c>
      <c r="B89" s="60"/>
      <c r="C89" s="61"/>
      <c r="D89" s="7">
        <f t="shared" ref="D89:D91" si="16">G75</f>
        <v>714.45359999999823</v>
      </c>
      <c r="E89" s="62">
        <f t="shared" ref="E89:E91" si="17">G82</f>
        <v>198.45933333333286</v>
      </c>
      <c r="F89" s="63"/>
      <c r="G89" s="76">
        <f t="shared" ref="G89:G91" si="18">SUM(D89:F89)</f>
        <v>912.91293333333113</v>
      </c>
      <c r="H89" s="77"/>
      <c r="I89" s="43"/>
      <c r="J89" s="43"/>
      <c r="K89" s="43"/>
      <c r="L89" s="43"/>
      <c r="M89" s="43"/>
      <c r="N89" s="43"/>
      <c r="O89" s="43"/>
      <c r="P89" s="43"/>
      <c r="Q89" s="43"/>
      <c r="R89" s="43"/>
      <c r="S89" s="43"/>
      <c r="T89" s="43"/>
      <c r="U89" s="43"/>
      <c r="V89" s="43"/>
      <c r="W89" s="2"/>
    </row>
    <row r="90" spans="1:23" ht="11.1" customHeight="1" x14ac:dyDescent="0.2">
      <c r="A90" s="59" t="s">
        <v>30</v>
      </c>
      <c r="B90" s="60"/>
      <c r="C90" s="61"/>
      <c r="D90" s="7">
        <f t="shared" si="16"/>
        <v>743.53879999999981</v>
      </c>
      <c r="E90" s="62">
        <f t="shared" si="17"/>
        <v>206.53855555555552</v>
      </c>
      <c r="F90" s="63"/>
      <c r="G90" s="76">
        <f t="shared" si="18"/>
        <v>950.0773555555553</v>
      </c>
      <c r="H90" s="77"/>
      <c r="I90" s="43"/>
      <c r="J90" s="43"/>
      <c r="K90" s="43"/>
      <c r="L90" s="43"/>
      <c r="M90" s="43"/>
      <c r="N90" s="43"/>
      <c r="O90" s="43"/>
      <c r="P90" s="43"/>
      <c r="Q90" s="43"/>
      <c r="R90" s="43"/>
      <c r="S90" s="43"/>
      <c r="T90" s="43"/>
      <c r="U90" s="43"/>
      <c r="V90" s="43"/>
      <c r="W90" s="2"/>
    </row>
    <row r="91" spans="1:23" ht="12" customHeight="1" x14ac:dyDescent="0.2">
      <c r="A91" s="59" t="s">
        <v>31</v>
      </c>
      <c r="B91" s="60"/>
      <c r="C91" s="61"/>
      <c r="D91" s="7">
        <f t="shared" si="16"/>
        <v>595.37799999999845</v>
      </c>
      <c r="E91" s="62">
        <f t="shared" si="17"/>
        <v>165.38277777777736</v>
      </c>
      <c r="F91" s="63"/>
      <c r="G91" s="76">
        <f t="shared" si="18"/>
        <v>760.76077777777584</v>
      </c>
      <c r="H91" s="77"/>
      <c r="I91" s="43"/>
      <c r="J91" s="43"/>
      <c r="K91" s="43"/>
      <c r="L91" s="43"/>
      <c r="M91" s="43"/>
      <c r="N91" s="43"/>
      <c r="O91" s="43"/>
      <c r="P91" s="43"/>
      <c r="Q91" s="43"/>
      <c r="R91" s="43"/>
      <c r="S91" s="43"/>
      <c r="T91" s="43"/>
      <c r="U91" s="43"/>
      <c r="V91" s="43"/>
      <c r="W91" s="2"/>
    </row>
    <row r="92" spans="1:23" ht="12.6" customHeight="1" x14ac:dyDescent="0.2">
      <c r="A92" s="68"/>
      <c r="B92" s="68"/>
      <c r="C92" s="68"/>
      <c r="D92" s="5"/>
      <c r="E92" s="68"/>
      <c r="F92" s="68"/>
      <c r="G92" s="68"/>
      <c r="H92" s="68"/>
      <c r="I92" s="68"/>
      <c r="J92" s="68"/>
      <c r="K92" s="68"/>
      <c r="L92" s="68"/>
      <c r="M92" s="68"/>
      <c r="N92" s="68"/>
      <c r="O92" s="68"/>
      <c r="P92" s="68"/>
      <c r="Q92" s="68"/>
      <c r="R92" s="68"/>
      <c r="S92" s="68"/>
      <c r="T92" s="68"/>
      <c r="U92" s="68"/>
      <c r="V92" s="68"/>
      <c r="W92" s="5"/>
    </row>
    <row r="93" spans="1:23" ht="8.25" customHeight="1" x14ac:dyDescent="0.2">
      <c r="A93" s="38" t="s">
        <v>62</v>
      </c>
      <c r="B93" s="39"/>
      <c r="C93" s="39"/>
      <c r="D93" s="39"/>
      <c r="E93" s="39"/>
      <c r="F93" s="39"/>
      <c r="G93" s="39"/>
      <c r="H93" s="39"/>
      <c r="I93" s="39"/>
      <c r="J93" s="39"/>
      <c r="K93" s="39"/>
      <c r="L93" s="39"/>
      <c r="M93" s="39"/>
      <c r="N93" s="39"/>
      <c r="O93" s="39"/>
      <c r="P93" s="39"/>
      <c r="Q93" s="39"/>
      <c r="R93" s="39"/>
      <c r="S93" s="39"/>
      <c r="T93" s="39"/>
      <c r="U93" s="39"/>
      <c r="V93" s="39"/>
      <c r="W93" s="2"/>
    </row>
    <row r="94" spans="1:23" ht="30.2" customHeight="1" x14ac:dyDescent="0.2">
      <c r="A94" s="36" t="s">
        <v>63</v>
      </c>
      <c r="B94" s="36"/>
      <c r="C94" s="36"/>
      <c r="D94" s="36"/>
      <c r="E94" s="36"/>
      <c r="F94" s="36"/>
      <c r="G94" s="36"/>
      <c r="H94" s="36"/>
      <c r="I94" s="36"/>
      <c r="J94" s="36"/>
      <c r="K94" s="36"/>
      <c r="L94" s="36"/>
      <c r="M94" s="36"/>
      <c r="N94" s="36"/>
      <c r="O94" s="36"/>
      <c r="P94" s="36"/>
      <c r="Q94" s="36"/>
      <c r="R94" s="36"/>
      <c r="S94" s="36"/>
      <c r="T94" s="36"/>
      <c r="U94" s="36"/>
      <c r="V94" s="36"/>
      <c r="W94" s="36"/>
    </row>
    <row r="95" spans="1:23" ht="12" customHeight="1" x14ac:dyDescent="0.2">
      <c r="A95" s="40" t="s">
        <v>64</v>
      </c>
      <c r="B95" s="41"/>
      <c r="C95" s="41"/>
      <c r="D95" s="41"/>
      <c r="E95" s="41"/>
      <c r="F95" s="41"/>
      <c r="G95" s="41"/>
      <c r="H95" s="41"/>
      <c r="I95" s="41"/>
      <c r="J95" s="41"/>
      <c r="K95" s="41"/>
      <c r="L95" s="42"/>
      <c r="M95" s="43"/>
      <c r="N95" s="43"/>
      <c r="O95" s="43"/>
      <c r="P95" s="43"/>
      <c r="Q95" s="43"/>
      <c r="R95" s="43"/>
      <c r="S95" s="43"/>
      <c r="T95" s="43"/>
      <c r="U95" s="43"/>
      <c r="V95" s="43"/>
      <c r="W95" s="2"/>
    </row>
    <row r="96" spans="1:23" ht="16.5" customHeight="1" x14ac:dyDescent="0.2">
      <c r="A96" s="40" t="s">
        <v>20</v>
      </c>
      <c r="B96" s="41"/>
      <c r="C96" s="42"/>
      <c r="D96" s="3" t="s">
        <v>65</v>
      </c>
      <c r="E96" s="40" t="s">
        <v>66</v>
      </c>
      <c r="F96" s="42"/>
      <c r="G96" s="72" t="s">
        <v>67</v>
      </c>
      <c r="H96" s="73"/>
      <c r="I96" s="40" t="s">
        <v>68</v>
      </c>
      <c r="J96" s="41"/>
      <c r="K96" s="41"/>
      <c r="L96" s="42"/>
      <c r="M96" s="68"/>
      <c r="N96" s="68"/>
      <c r="O96" s="68"/>
      <c r="P96" s="68"/>
      <c r="Q96" s="68"/>
      <c r="R96" s="68"/>
      <c r="S96" s="68"/>
      <c r="T96" s="68"/>
      <c r="U96" s="68"/>
      <c r="V96" s="68"/>
      <c r="W96" s="5"/>
    </row>
    <row r="97" spans="1:23" ht="12" customHeight="1" x14ac:dyDescent="0.2">
      <c r="A97" s="59" t="s">
        <v>28</v>
      </c>
      <c r="B97" s="60"/>
      <c r="C97" s="61"/>
      <c r="D97" s="7">
        <v>4.7</v>
      </c>
      <c r="E97" s="94">
        <v>2</v>
      </c>
      <c r="F97" s="95"/>
      <c r="G97" s="94">
        <v>22</v>
      </c>
      <c r="H97" s="95"/>
      <c r="I97" s="76">
        <f>D97*E97*G97</f>
        <v>206.8</v>
      </c>
      <c r="J97" s="78"/>
      <c r="K97" s="78"/>
      <c r="L97" s="77"/>
      <c r="M97" s="43"/>
      <c r="N97" s="43"/>
      <c r="O97" s="43"/>
      <c r="P97" s="43"/>
      <c r="Q97" s="43"/>
      <c r="R97" s="43"/>
      <c r="S97" s="43"/>
      <c r="T97" s="43"/>
      <c r="U97" s="43"/>
      <c r="V97" s="43"/>
      <c r="W97" s="2"/>
    </row>
    <row r="98" spans="1:23" ht="12" customHeight="1" x14ac:dyDescent="0.2">
      <c r="A98" s="59" t="s">
        <v>29</v>
      </c>
      <c r="B98" s="60"/>
      <c r="C98" s="61"/>
      <c r="D98" s="7">
        <v>4.7</v>
      </c>
      <c r="E98" s="94">
        <v>2</v>
      </c>
      <c r="F98" s="95"/>
      <c r="G98" s="94">
        <v>22</v>
      </c>
      <c r="H98" s="95"/>
      <c r="I98" s="76">
        <f t="shared" ref="I98:I100" si="19">D98*E98*G98</f>
        <v>206.8</v>
      </c>
      <c r="J98" s="78"/>
      <c r="K98" s="78"/>
      <c r="L98" s="77"/>
      <c r="M98" s="43"/>
      <c r="N98" s="43"/>
      <c r="O98" s="43"/>
      <c r="P98" s="43"/>
      <c r="Q98" s="43"/>
      <c r="R98" s="43"/>
      <c r="S98" s="43"/>
      <c r="T98" s="43"/>
      <c r="U98" s="43"/>
      <c r="V98" s="43"/>
      <c r="W98" s="2"/>
    </row>
    <row r="99" spans="1:23" ht="11.1" customHeight="1" x14ac:dyDescent="0.2">
      <c r="A99" s="59" t="s">
        <v>30</v>
      </c>
      <c r="B99" s="60"/>
      <c r="C99" s="61"/>
      <c r="D99" s="7">
        <v>4.7</v>
      </c>
      <c r="E99" s="94">
        <v>2</v>
      </c>
      <c r="F99" s="95"/>
      <c r="G99" s="94">
        <v>22</v>
      </c>
      <c r="H99" s="95"/>
      <c r="I99" s="76">
        <f t="shared" si="19"/>
        <v>206.8</v>
      </c>
      <c r="J99" s="78"/>
      <c r="K99" s="78"/>
      <c r="L99" s="77"/>
      <c r="M99" s="43"/>
      <c r="N99" s="43"/>
      <c r="O99" s="43"/>
      <c r="P99" s="43"/>
      <c r="Q99" s="43"/>
      <c r="R99" s="43"/>
      <c r="S99" s="43"/>
      <c r="T99" s="43"/>
      <c r="U99" s="43"/>
      <c r="V99" s="43"/>
      <c r="W99" s="2"/>
    </row>
    <row r="100" spans="1:23" ht="12" customHeight="1" x14ac:dyDescent="0.2">
      <c r="A100" s="59" t="s">
        <v>31</v>
      </c>
      <c r="B100" s="60"/>
      <c r="C100" s="61"/>
      <c r="D100" s="7">
        <v>4.7</v>
      </c>
      <c r="E100" s="94">
        <v>2</v>
      </c>
      <c r="F100" s="95"/>
      <c r="G100" s="94">
        <v>22</v>
      </c>
      <c r="H100" s="95"/>
      <c r="I100" s="76">
        <f t="shared" si="19"/>
        <v>206.8</v>
      </c>
      <c r="J100" s="78"/>
      <c r="K100" s="78"/>
      <c r="L100" s="77"/>
      <c r="M100" s="43"/>
      <c r="N100" s="43"/>
      <c r="O100" s="43"/>
      <c r="P100" s="43"/>
      <c r="Q100" s="43"/>
      <c r="R100" s="43"/>
      <c r="S100" s="43"/>
      <c r="T100" s="43"/>
      <c r="U100" s="43"/>
      <c r="V100" s="43"/>
      <c r="W100" s="2"/>
    </row>
    <row r="101" spans="1:23" ht="12.6" customHeight="1" x14ac:dyDescent="0.2">
      <c r="A101" s="68"/>
      <c r="B101" s="68"/>
      <c r="C101" s="68"/>
      <c r="D101" s="5"/>
      <c r="E101" s="68"/>
      <c r="F101" s="68"/>
      <c r="G101" s="68"/>
      <c r="H101" s="68"/>
      <c r="I101" s="68"/>
      <c r="J101" s="68"/>
      <c r="K101" s="68"/>
      <c r="L101" s="68"/>
      <c r="M101" s="68"/>
      <c r="N101" s="68"/>
      <c r="O101" s="68"/>
      <c r="P101" s="68"/>
      <c r="Q101" s="68"/>
      <c r="R101" s="68"/>
      <c r="S101" s="68"/>
      <c r="T101" s="68"/>
      <c r="U101" s="68"/>
      <c r="V101" s="68"/>
      <c r="W101" s="5"/>
    </row>
    <row r="102" spans="1:23" ht="10.5" customHeight="1" x14ac:dyDescent="0.2">
      <c r="A102" s="40" t="s">
        <v>69</v>
      </c>
      <c r="B102" s="41"/>
      <c r="C102" s="41"/>
      <c r="D102" s="41"/>
      <c r="E102" s="41"/>
      <c r="F102" s="41"/>
      <c r="G102" s="41"/>
      <c r="H102" s="41"/>
      <c r="I102" s="41"/>
      <c r="J102" s="41"/>
      <c r="K102" s="41"/>
      <c r="L102" s="42"/>
      <c r="M102" s="43"/>
      <c r="N102" s="43"/>
      <c r="O102" s="43"/>
      <c r="P102" s="43"/>
      <c r="Q102" s="43"/>
      <c r="R102" s="43"/>
      <c r="S102" s="43"/>
      <c r="T102" s="43"/>
      <c r="U102" s="43"/>
      <c r="V102" s="43"/>
      <c r="W102" s="2"/>
    </row>
    <row r="103" spans="1:23" ht="12" customHeight="1" x14ac:dyDescent="0.2">
      <c r="A103" s="40" t="s">
        <v>20</v>
      </c>
      <c r="B103" s="41"/>
      <c r="C103" s="42"/>
      <c r="D103" s="3" t="s">
        <v>35</v>
      </c>
      <c r="E103" s="40" t="s">
        <v>70</v>
      </c>
      <c r="F103" s="42"/>
      <c r="G103" s="40" t="s">
        <v>48</v>
      </c>
      <c r="H103" s="42"/>
      <c r="I103" s="40" t="s">
        <v>71</v>
      </c>
      <c r="J103" s="41"/>
      <c r="K103" s="41"/>
      <c r="L103" s="42"/>
      <c r="M103" s="43"/>
      <c r="N103" s="43"/>
      <c r="O103" s="43"/>
      <c r="P103" s="43"/>
      <c r="Q103" s="43"/>
      <c r="R103" s="43"/>
      <c r="S103" s="43"/>
      <c r="T103" s="43"/>
      <c r="U103" s="43"/>
      <c r="V103" s="43"/>
      <c r="W103" s="2"/>
    </row>
    <row r="104" spans="1:23" ht="12" customHeight="1" x14ac:dyDescent="0.2">
      <c r="A104" s="59" t="s">
        <v>28</v>
      </c>
      <c r="B104" s="60"/>
      <c r="C104" s="61"/>
      <c r="D104" s="6">
        <f>D9</f>
        <v>1730.75</v>
      </c>
      <c r="E104" s="96">
        <v>1</v>
      </c>
      <c r="F104" s="97"/>
      <c r="G104" s="98">
        <v>0.06</v>
      </c>
      <c r="H104" s="99"/>
      <c r="I104" s="76">
        <f>D104*E104*G104</f>
        <v>103.845</v>
      </c>
      <c r="J104" s="78"/>
      <c r="K104" s="78"/>
      <c r="L104" s="77"/>
      <c r="M104" s="43"/>
      <c r="N104" s="43"/>
      <c r="O104" s="43"/>
      <c r="P104" s="43"/>
      <c r="Q104" s="43"/>
      <c r="R104" s="43"/>
      <c r="S104" s="43"/>
      <c r="T104" s="43"/>
      <c r="U104" s="43"/>
      <c r="V104" s="43"/>
      <c r="W104" s="2"/>
    </row>
    <row r="105" spans="1:23" ht="11.1" customHeight="1" x14ac:dyDescent="0.2">
      <c r="A105" s="59" t="s">
        <v>29</v>
      </c>
      <c r="B105" s="60"/>
      <c r="C105" s="61"/>
      <c r="D105" s="6">
        <f t="shared" ref="D105:D107" si="20">D10</f>
        <v>1730.75</v>
      </c>
      <c r="E105" s="96">
        <v>1</v>
      </c>
      <c r="F105" s="97"/>
      <c r="G105" s="98">
        <v>0.06</v>
      </c>
      <c r="H105" s="99"/>
      <c r="I105" s="76">
        <f t="shared" ref="I105:I107" si="21">D105*E105*G105</f>
        <v>103.845</v>
      </c>
      <c r="J105" s="78"/>
      <c r="K105" s="78"/>
      <c r="L105" s="77"/>
      <c r="M105" s="43"/>
      <c r="N105" s="43"/>
      <c r="O105" s="43"/>
      <c r="P105" s="43"/>
      <c r="Q105" s="43"/>
      <c r="R105" s="43"/>
      <c r="S105" s="43"/>
      <c r="T105" s="43"/>
      <c r="U105" s="43"/>
      <c r="V105" s="43"/>
      <c r="W105" s="2"/>
    </row>
    <row r="106" spans="1:23" ht="12" customHeight="1" x14ac:dyDescent="0.2">
      <c r="A106" s="59" t="s">
        <v>30</v>
      </c>
      <c r="B106" s="60"/>
      <c r="C106" s="61"/>
      <c r="D106" s="6">
        <f t="shared" si="20"/>
        <v>2161.4499999999998</v>
      </c>
      <c r="E106" s="96">
        <v>1</v>
      </c>
      <c r="F106" s="97"/>
      <c r="G106" s="98">
        <v>6.0999999999999999E-2</v>
      </c>
      <c r="H106" s="99"/>
      <c r="I106" s="76">
        <f t="shared" si="21"/>
        <v>131.84844999999999</v>
      </c>
      <c r="J106" s="78"/>
      <c r="K106" s="78"/>
      <c r="L106" s="77"/>
      <c r="M106" s="43"/>
      <c r="N106" s="43"/>
      <c r="O106" s="43"/>
      <c r="P106" s="43"/>
      <c r="Q106" s="43"/>
      <c r="R106" s="43"/>
      <c r="S106" s="43"/>
      <c r="T106" s="43"/>
      <c r="U106" s="43"/>
      <c r="V106" s="43"/>
      <c r="W106" s="2"/>
    </row>
    <row r="107" spans="1:23" ht="11.85" customHeight="1" x14ac:dyDescent="0.2">
      <c r="A107" s="59" t="s">
        <v>31</v>
      </c>
      <c r="B107" s="60"/>
      <c r="C107" s="61"/>
      <c r="D107" s="6">
        <f t="shared" si="20"/>
        <v>1730.75</v>
      </c>
      <c r="E107" s="96">
        <v>1</v>
      </c>
      <c r="F107" s="97"/>
      <c r="G107" s="98">
        <v>0.06</v>
      </c>
      <c r="H107" s="99"/>
      <c r="I107" s="76">
        <f t="shared" si="21"/>
        <v>103.845</v>
      </c>
      <c r="J107" s="78"/>
      <c r="K107" s="78"/>
      <c r="L107" s="77"/>
      <c r="M107" s="43"/>
      <c r="N107" s="43"/>
      <c r="O107" s="43"/>
      <c r="P107" s="43"/>
      <c r="Q107" s="43"/>
      <c r="R107" s="43"/>
      <c r="S107" s="43"/>
      <c r="T107" s="43"/>
      <c r="U107" s="43"/>
      <c r="V107" s="43"/>
      <c r="W107" s="2"/>
    </row>
    <row r="108" spans="1:23" ht="11.85" customHeight="1" x14ac:dyDescent="0.2">
      <c r="A108" s="43"/>
      <c r="B108" s="43"/>
      <c r="C108" s="43"/>
      <c r="D108" s="2"/>
      <c r="E108" s="43"/>
      <c r="F108" s="43"/>
      <c r="G108" s="43"/>
      <c r="H108" s="43"/>
      <c r="I108" s="43"/>
      <c r="J108" s="43"/>
      <c r="K108" s="43"/>
      <c r="L108" s="43"/>
      <c r="M108" s="43"/>
      <c r="N108" s="43"/>
      <c r="O108" s="43"/>
      <c r="P108" s="43"/>
      <c r="Q108" s="43"/>
      <c r="R108" s="43"/>
      <c r="S108" s="43"/>
      <c r="T108" s="43"/>
      <c r="U108" s="43"/>
      <c r="V108" s="43"/>
      <c r="W108" s="2"/>
    </row>
    <row r="109" spans="1:23" ht="11.45" customHeight="1" x14ac:dyDescent="0.2">
      <c r="A109" s="79" t="s">
        <v>72</v>
      </c>
      <c r="B109" s="80"/>
      <c r="C109" s="80"/>
      <c r="D109" s="80"/>
      <c r="E109" s="80"/>
      <c r="F109" s="80"/>
      <c r="G109" s="80"/>
      <c r="H109" s="81"/>
      <c r="I109" s="43"/>
      <c r="J109" s="43"/>
      <c r="K109" s="43"/>
      <c r="L109" s="43"/>
      <c r="M109" s="43"/>
      <c r="N109" s="43"/>
      <c r="O109" s="43"/>
      <c r="P109" s="43"/>
      <c r="Q109" s="43"/>
      <c r="R109" s="43"/>
      <c r="S109" s="43"/>
      <c r="T109" s="43"/>
      <c r="U109" s="43"/>
      <c r="V109" s="43"/>
      <c r="W109" s="2"/>
    </row>
    <row r="110" spans="1:23" ht="11.1" customHeight="1" x14ac:dyDescent="0.2">
      <c r="A110" s="40" t="s">
        <v>20</v>
      </c>
      <c r="B110" s="41"/>
      <c r="C110" s="42"/>
      <c r="D110" s="3" t="s">
        <v>68</v>
      </c>
      <c r="E110" s="40" t="s">
        <v>73</v>
      </c>
      <c r="F110" s="42"/>
      <c r="G110" s="40" t="s">
        <v>74</v>
      </c>
      <c r="H110" s="42"/>
      <c r="I110" s="43"/>
      <c r="J110" s="43"/>
      <c r="K110" s="43"/>
      <c r="L110" s="43"/>
      <c r="M110" s="43"/>
      <c r="N110" s="43"/>
      <c r="O110" s="43"/>
      <c r="P110" s="43"/>
      <c r="Q110" s="43"/>
      <c r="R110" s="43"/>
      <c r="S110" s="43"/>
      <c r="T110" s="43"/>
      <c r="U110" s="43"/>
      <c r="V110" s="43"/>
      <c r="W110" s="2"/>
    </row>
    <row r="111" spans="1:23" ht="12" customHeight="1" x14ac:dyDescent="0.2">
      <c r="A111" s="59" t="s">
        <v>28</v>
      </c>
      <c r="B111" s="60"/>
      <c r="C111" s="61"/>
      <c r="D111" s="7">
        <f>I97</f>
        <v>206.8</v>
      </c>
      <c r="E111" s="62">
        <f>I104</f>
        <v>103.845</v>
      </c>
      <c r="F111" s="63"/>
      <c r="G111" s="76">
        <f>D111-E111</f>
        <v>102.95500000000001</v>
      </c>
      <c r="H111" s="77"/>
      <c r="I111" s="43"/>
      <c r="J111" s="43"/>
      <c r="K111" s="43"/>
      <c r="L111" s="43"/>
      <c r="M111" s="43"/>
      <c r="N111" s="43"/>
      <c r="O111" s="43"/>
      <c r="P111" s="43"/>
      <c r="Q111" s="43"/>
      <c r="R111" s="43"/>
      <c r="S111" s="43"/>
      <c r="T111" s="43"/>
      <c r="U111" s="43"/>
      <c r="V111" s="43"/>
      <c r="W111" s="2"/>
    </row>
    <row r="112" spans="1:23" ht="12" customHeight="1" x14ac:dyDescent="0.2">
      <c r="A112" s="59" t="s">
        <v>29</v>
      </c>
      <c r="B112" s="60"/>
      <c r="C112" s="61"/>
      <c r="D112" s="7">
        <f t="shared" ref="D112:D114" si="22">I98</f>
        <v>206.8</v>
      </c>
      <c r="E112" s="62">
        <f t="shared" ref="E112:E114" si="23">I105</f>
        <v>103.845</v>
      </c>
      <c r="F112" s="63"/>
      <c r="G112" s="76">
        <f>D112-E112</f>
        <v>102.95500000000001</v>
      </c>
      <c r="H112" s="77"/>
      <c r="I112" s="43"/>
      <c r="J112" s="43"/>
      <c r="K112" s="43"/>
      <c r="L112" s="43"/>
      <c r="M112" s="43"/>
      <c r="N112" s="43"/>
      <c r="O112" s="43"/>
      <c r="P112" s="43"/>
      <c r="Q112" s="43"/>
      <c r="R112" s="43"/>
      <c r="S112" s="43"/>
      <c r="T112" s="43"/>
      <c r="U112" s="43"/>
      <c r="V112" s="43"/>
      <c r="W112" s="2"/>
    </row>
    <row r="113" spans="1:23" ht="11.1" customHeight="1" x14ac:dyDescent="0.2">
      <c r="A113" s="59" t="s">
        <v>30</v>
      </c>
      <c r="B113" s="60"/>
      <c r="C113" s="61"/>
      <c r="D113" s="7">
        <f t="shared" si="22"/>
        <v>206.8</v>
      </c>
      <c r="E113" s="62">
        <f t="shared" si="23"/>
        <v>131.84844999999999</v>
      </c>
      <c r="F113" s="63"/>
      <c r="G113" s="76">
        <f t="shared" ref="G113" si="24">D113-E113</f>
        <v>74.951550000000026</v>
      </c>
      <c r="H113" s="77"/>
      <c r="I113" s="43"/>
      <c r="J113" s="43"/>
      <c r="K113" s="43"/>
      <c r="L113" s="43"/>
      <c r="M113" s="43"/>
      <c r="N113" s="43"/>
      <c r="O113" s="43"/>
      <c r="P113" s="43"/>
      <c r="Q113" s="43"/>
      <c r="R113" s="43"/>
      <c r="S113" s="43"/>
      <c r="T113" s="43"/>
      <c r="U113" s="43"/>
      <c r="V113" s="43"/>
      <c r="W113" s="2"/>
    </row>
    <row r="114" spans="1:23" ht="12.6" customHeight="1" x14ac:dyDescent="0.2">
      <c r="A114" s="59" t="s">
        <v>31</v>
      </c>
      <c r="B114" s="60"/>
      <c r="C114" s="61"/>
      <c r="D114" s="7">
        <f t="shared" si="22"/>
        <v>206.8</v>
      </c>
      <c r="E114" s="62">
        <f t="shared" si="23"/>
        <v>103.845</v>
      </c>
      <c r="F114" s="63"/>
      <c r="G114" s="76">
        <f>D114-E114</f>
        <v>102.95500000000001</v>
      </c>
      <c r="H114" s="77"/>
      <c r="I114" s="68"/>
      <c r="J114" s="68"/>
      <c r="K114" s="68"/>
      <c r="L114" s="68"/>
      <c r="M114" s="68"/>
      <c r="N114" s="68"/>
      <c r="O114" s="68"/>
      <c r="P114" s="68"/>
      <c r="Q114" s="68"/>
      <c r="R114" s="68"/>
      <c r="S114" s="68"/>
      <c r="T114" s="68"/>
      <c r="U114" s="68"/>
      <c r="V114" s="68"/>
      <c r="W114" s="5"/>
    </row>
    <row r="115" spans="1:23" ht="22.5" customHeight="1" x14ac:dyDescent="0.2">
      <c r="A115" s="100" t="s">
        <v>75</v>
      </c>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row>
    <row r="116" spans="1:23" ht="12.95" customHeight="1" x14ac:dyDescent="0.2">
      <c r="A116" s="101" t="s">
        <v>75</v>
      </c>
      <c r="B116" s="102"/>
      <c r="C116" s="102"/>
      <c r="D116" s="102"/>
      <c r="E116" s="102"/>
      <c r="F116" s="102"/>
      <c r="G116" s="102"/>
      <c r="H116" s="103"/>
      <c r="I116" s="68"/>
      <c r="J116" s="68"/>
      <c r="K116" s="68"/>
      <c r="L116" s="68"/>
      <c r="M116" s="68"/>
      <c r="N116" s="68"/>
      <c r="O116" s="68"/>
      <c r="P116" s="68"/>
      <c r="Q116" s="68"/>
      <c r="R116" s="68"/>
      <c r="S116" s="68"/>
      <c r="T116" s="68"/>
      <c r="U116" s="68"/>
      <c r="V116" s="68"/>
      <c r="W116" s="5"/>
    </row>
    <row r="117" spans="1:23" ht="15.2" customHeight="1" x14ac:dyDescent="0.2">
      <c r="A117" s="40" t="s">
        <v>20</v>
      </c>
      <c r="B117" s="41"/>
      <c r="C117" s="42"/>
      <c r="D117" s="3" t="s">
        <v>76</v>
      </c>
      <c r="E117" s="44" t="s">
        <v>77</v>
      </c>
      <c r="F117" s="46"/>
      <c r="G117" s="40" t="s">
        <v>37</v>
      </c>
      <c r="H117" s="42"/>
      <c r="I117" s="68"/>
      <c r="J117" s="68"/>
      <c r="K117" s="68"/>
      <c r="L117" s="68"/>
      <c r="M117" s="68"/>
      <c r="N117" s="68"/>
      <c r="O117" s="68"/>
      <c r="P117" s="68"/>
      <c r="Q117" s="68"/>
      <c r="R117" s="68"/>
      <c r="S117" s="68"/>
      <c r="T117" s="68"/>
      <c r="U117" s="68"/>
      <c r="V117" s="68"/>
      <c r="W117" s="5"/>
    </row>
    <row r="118" spans="1:23" ht="10.5" customHeight="1" x14ac:dyDescent="0.2">
      <c r="A118" s="59" t="s">
        <v>28</v>
      </c>
      <c r="B118" s="60"/>
      <c r="C118" s="61"/>
      <c r="D118" s="7">
        <v>25</v>
      </c>
      <c r="E118" s="94">
        <v>22</v>
      </c>
      <c r="F118" s="95"/>
      <c r="G118" s="76">
        <f>D118*E118</f>
        <v>550</v>
      </c>
      <c r="H118" s="77"/>
      <c r="I118" s="43"/>
      <c r="J118" s="43"/>
      <c r="K118" s="43"/>
      <c r="L118" s="43"/>
      <c r="M118" s="43"/>
      <c r="N118" s="43"/>
      <c r="O118" s="43"/>
      <c r="P118" s="43"/>
      <c r="Q118" s="43"/>
      <c r="R118" s="43"/>
      <c r="S118" s="43"/>
      <c r="T118" s="43"/>
      <c r="U118" s="43"/>
      <c r="V118" s="43"/>
      <c r="W118" s="2"/>
    </row>
    <row r="119" spans="1:23" ht="12" customHeight="1" x14ac:dyDescent="0.2">
      <c r="A119" s="59" t="s">
        <v>29</v>
      </c>
      <c r="B119" s="60"/>
      <c r="C119" s="61"/>
      <c r="D119" s="7">
        <v>25</v>
      </c>
      <c r="E119" s="94">
        <v>22</v>
      </c>
      <c r="F119" s="95"/>
      <c r="G119" s="76">
        <f t="shared" ref="G119:G121" si="25">D119*E119</f>
        <v>550</v>
      </c>
      <c r="H119" s="77"/>
      <c r="I119" s="43"/>
      <c r="J119" s="43"/>
      <c r="K119" s="43"/>
      <c r="L119" s="43"/>
      <c r="M119" s="43"/>
      <c r="N119" s="43"/>
      <c r="O119" s="43"/>
      <c r="P119" s="43"/>
      <c r="Q119" s="43"/>
      <c r="R119" s="43"/>
      <c r="S119" s="43"/>
      <c r="T119" s="43"/>
      <c r="U119" s="43"/>
      <c r="V119" s="43"/>
      <c r="W119" s="2"/>
    </row>
    <row r="120" spans="1:23" ht="12" customHeight="1" x14ac:dyDescent="0.2">
      <c r="A120" s="59" t="s">
        <v>30</v>
      </c>
      <c r="B120" s="60"/>
      <c r="C120" s="61"/>
      <c r="D120" s="7">
        <v>25</v>
      </c>
      <c r="E120" s="94">
        <v>22</v>
      </c>
      <c r="F120" s="95"/>
      <c r="G120" s="76">
        <f t="shared" si="25"/>
        <v>550</v>
      </c>
      <c r="H120" s="77"/>
      <c r="I120" s="43"/>
      <c r="J120" s="43"/>
      <c r="K120" s="43"/>
      <c r="L120" s="43"/>
      <c r="M120" s="43"/>
      <c r="N120" s="43"/>
      <c r="O120" s="43"/>
      <c r="P120" s="43"/>
      <c r="Q120" s="43"/>
      <c r="R120" s="43"/>
      <c r="S120" s="43"/>
      <c r="T120" s="43"/>
      <c r="U120" s="43"/>
      <c r="V120" s="43"/>
      <c r="W120" s="2"/>
    </row>
    <row r="121" spans="1:23" ht="11.85" customHeight="1" x14ac:dyDescent="0.2">
      <c r="A121" s="59" t="s">
        <v>31</v>
      </c>
      <c r="B121" s="60"/>
      <c r="C121" s="61"/>
      <c r="D121" s="7">
        <v>25</v>
      </c>
      <c r="E121" s="94">
        <v>22</v>
      </c>
      <c r="F121" s="95"/>
      <c r="G121" s="76">
        <f t="shared" si="25"/>
        <v>550</v>
      </c>
      <c r="H121" s="77"/>
      <c r="I121" s="43"/>
      <c r="J121" s="43"/>
      <c r="K121" s="43"/>
      <c r="L121" s="43"/>
      <c r="M121" s="43"/>
      <c r="N121" s="43"/>
      <c r="O121" s="43"/>
      <c r="P121" s="43"/>
      <c r="Q121" s="43"/>
      <c r="R121" s="43"/>
      <c r="S121" s="43"/>
      <c r="T121" s="43"/>
      <c r="U121" s="43"/>
      <c r="V121" s="43"/>
      <c r="W121" s="2"/>
    </row>
    <row r="122" spans="1:23" ht="11.85" customHeight="1" x14ac:dyDescent="0.2">
      <c r="A122" s="43"/>
      <c r="B122" s="43"/>
      <c r="C122" s="43"/>
      <c r="D122" s="2"/>
      <c r="E122" s="43"/>
      <c r="F122" s="43"/>
      <c r="G122" s="43"/>
      <c r="H122" s="43"/>
      <c r="I122" s="43"/>
      <c r="J122" s="43"/>
      <c r="K122" s="43"/>
      <c r="L122" s="43"/>
      <c r="M122" s="43"/>
      <c r="N122" s="43"/>
      <c r="O122" s="43"/>
      <c r="P122" s="43"/>
      <c r="Q122" s="43"/>
      <c r="R122" s="43"/>
      <c r="S122" s="43"/>
      <c r="T122" s="43"/>
      <c r="U122" s="43"/>
      <c r="V122" s="43"/>
      <c r="W122" s="2"/>
    </row>
    <row r="123" spans="1:23" ht="11.45" customHeight="1" x14ac:dyDescent="0.2">
      <c r="A123" s="69" t="s">
        <v>78</v>
      </c>
      <c r="B123" s="70"/>
      <c r="C123" s="70"/>
      <c r="D123" s="70"/>
      <c r="E123" s="70"/>
      <c r="F123" s="70"/>
      <c r="G123" s="70"/>
      <c r="H123" s="71"/>
      <c r="I123" s="43"/>
      <c r="J123" s="43"/>
      <c r="K123" s="43"/>
      <c r="L123" s="43"/>
      <c r="M123" s="43"/>
      <c r="N123" s="43"/>
      <c r="O123" s="43"/>
      <c r="P123" s="43"/>
      <c r="Q123" s="43"/>
      <c r="R123" s="43"/>
      <c r="S123" s="43"/>
      <c r="T123" s="43"/>
      <c r="U123" s="43"/>
      <c r="V123" s="43"/>
      <c r="W123" s="2"/>
    </row>
    <row r="124" spans="1:23" ht="11.1" customHeight="1" x14ac:dyDescent="0.2">
      <c r="A124" s="40" t="s">
        <v>20</v>
      </c>
      <c r="B124" s="41"/>
      <c r="C124" s="42"/>
      <c r="D124" s="3" t="s">
        <v>35</v>
      </c>
      <c r="E124" s="40" t="s">
        <v>48</v>
      </c>
      <c r="F124" s="42"/>
      <c r="G124" s="40" t="s">
        <v>71</v>
      </c>
      <c r="H124" s="42"/>
      <c r="I124" s="43"/>
      <c r="J124" s="43"/>
      <c r="K124" s="43"/>
      <c r="L124" s="43"/>
      <c r="M124" s="43"/>
      <c r="N124" s="43"/>
      <c r="O124" s="43"/>
      <c r="P124" s="43"/>
      <c r="Q124" s="43"/>
      <c r="R124" s="43"/>
      <c r="S124" s="43"/>
      <c r="T124" s="43"/>
      <c r="U124" s="43"/>
      <c r="V124" s="43"/>
      <c r="W124" s="2"/>
    </row>
    <row r="125" spans="1:23" ht="12" customHeight="1" x14ac:dyDescent="0.2">
      <c r="A125" s="59" t="s">
        <v>28</v>
      </c>
      <c r="B125" s="60"/>
      <c r="C125" s="61"/>
      <c r="D125" s="7">
        <v>550</v>
      </c>
      <c r="E125" s="96">
        <v>0</v>
      </c>
      <c r="F125" s="97"/>
      <c r="G125" s="76">
        <f>D125*E125</f>
        <v>0</v>
      </c>
      <c r="H125" s="77"/>
      <c r="I125" s="43"/>
      <c r="J125" s="43"/>
      <c r="K125" s="43"/>
      <c r="L125" s="43"/>
      <c r="M125" s="43"/>
      <c r="N125" s="43"/>
      <c r="O125" s="43"/>
      <c r="P125" s="43"/>
      <c r="Q125" s="43"/>
      <c r="R125" s="43"/>
      <c r="S125" s="43"/>
      <c r="T125" s="43"/>
      <c r="U125" s="43"/>
      <c r="V125" s="43"/>
      <c r="W125" s="2"/>
    </row>
    <row r="126" spans="1:23" ht="12" customHeight="1" x14ac:dyDescent="0.2">
      <c r="A126" s="59" t="s">
        <v>29</v>
      </c>
      <c r="B126" s="60"/>
      <c r="C126" s="61"/>
      <c r="D126" s="7">
        <v>550</v>
      </c>
      <c r="E126" s="96">
        <v>0</v>
      </c>
      <c r="F126" s="97"/>
      <c r="G126" s="76">
        <f t="shared" ref="G126:G128" si="26">D126*E126</f>
        <v>0</v>
      </c>
      <c r="H126" s="77"/>
      <c r="I126" s="43"/>
      <c r="J126" s="43"/>
      <c r="K126" s="43"/>
      <c r="L126" s="43"/>
      <c r="M126" s="43"/>
      <c r="N126" s="43"/>
      <c r="O126" s="43"/>
      <c r="P126" s="43"/>
      <c r="Q126" s="43"/>
      <c r="R126" s="43"/>
      <c r="S126" s="43"/>
      <c r="T126" s="43"/>
      <c r="U126" s="43"/>
      <c r="V126" s="43"/>
      <c r="W126" s="2"/>
    </row>
    <row r="127" spans="1:23" ht="11.1" customHeight="1" x14ac:dyDescent="0.2">
      <c r="A127" s="59" t="s">
        <v>30</v>
      </c>
      <c r="B127" s="60"/>
      <c r="C127" s="61"/>
      <c r="D127" s="7">
        <v>550</v>
      </c>
      <c r="E127" s="96">
        <v>0</v>
      </c>
      <c r="F127" s="97"/>
      <c r="G127" s="76">
        <f t="shared" si="26"/>
        <v>0</v>
      </c>
      <c r="H127" s="77"/>
      <c r="I127" s="43"/>
      <c r="J127" s="43"/>
      <c r="K127" s="43"/>
      <c r="L127" s="43"/>
      <c r="M127" s="43"/>
      <c r="N127" s="43"/>
      <c r="O127" s="43"/>
      <c r="P127" s="43"/>
      <c r="Q127" s="43"/>
      <c r="R127" s="43"/>
      <c r="S127" s="43"/>
      <c r="T127" s="43"/>
      <c r="U127" s="43"/>
      <c r="V127" s="43"/>
      <c r="W127" s="2"/>
    </row>
    <row r="128" spans="1:23" ht="12" customHeight="1" x14ac:dyDescent="0.2">
      <c r="A128" s="59" t="s">
        <v>31</v>
      </c>
      <c r="B128" s="60"/>
      <c r="C128" s="61"/>
      <c r="D128" s="7">
        <v>550</v>
      </c>
      <c r="E128" s="96">
        <v>0</v>
      </c>
      <c r="F128" s="97"/>
      <c r="G128" s="76">
        <f t="shared" si="26"/>
        <v>0</v>
      </c>
      <c r="H128" s="77"/>
      <c r="I128" s="43"/>
      <c r="J128" s="43"/>
      <c r="K128" s="43"/>
      <c r="L128" s="43"/>
      <c r="M128" s="43"/>
      <c r="N128" s="43"/>
      <c r="O128" s="43"/>
      <c r="P128" s="43"/>
      <c r="Q128" s="43"/>
      <c r="R128" s="43"/>
      <c r="S128" s="43"/>
      <c r="T128" s="43"/>
      <c r="U128" s="43"/>
      <c r="V128" s="43"/>
      <c r="W128" s="2"/>
    </row>
    <row r="129" spans="1:23" ht="12.6" customHeight="1" x14ac:dyDescent="0.2">
      <c r="A129" s="68"/>
      <c r="B129" s="68"/>
      <c r="C129" s="68"/>
      <c r="D129" s="5"/>
      <c r="E129" s="68"/>
      <c r="F129" s="68"/>
      <c r="G129" s="68"/>
      <c r="H129" s="68"/>
      <c r="I129" s="68"/>
      <c r="J129" s="68"/>
      <c r="K129" s="68"/>
      <c r="L129" s="68"/>
      <c r="M129" s="68"/>
      <c r="N129" s="68"/>
      <c r="O129" s="68"/>
      <c r="P129" s="68"/>
      <c r="Q129" s="68"/>
      <c r="R129" s="68"/>
      <c r="S129" s="68"/>
      <c r="T129" s="68"/>
      <c r="U129" s="68"/>
      <c r="V129" s="68"/>
      <c r="W129" s="5"/>
    </row>
    <row r="130" spans="1:23" ht="10.5" customHeight="1" x14ac:dyDescent="0.2">
      <c r="A130" s="104" t="s">
        <v>79</v>
      </c>
      <c r="B130" s="105"/>
      <c r="C130" s="105"/>
      <c r="D130" s="105"/>
      <c r="E130" s="105"/>
      <c r="F130" s="105"/>
      <c r="G130" s="105"/>
      <c r="H130" s="106"/>
      <c r="I130" s="43"/>
      <c r="J130" s="43"/>
      <c r="K130" s="43"/>
      <c r="L130" s="43"/>
      <c r="M130" s="43"/>
      <c r="N130" s="43"/>
      <c r="O130" s="43"/>
      <c r="P130" s="43"/>
      <c r="Q130" s="43"/>
      <c r="R130" s="43"/>
      <c r="S130" s="43"/>
      <c r="T130" s="43"/>
      <c r="U130" s="43"/>
      <c r="V130" s="43"/>
      <c r="W130" s="2"/>
    </row>
    <row r="131" spans="1:23" ht="12" customHeight="1" x14ac:dyDescent="0.2">
      <c r="A131" s="40" t="s">
        <v>20</v>
      </c>
      <c r="B131" s="41"/>
      <c r="C131" s="42"/>
      <c r="D131" s="3" t="s">
        <v>68</v>
      </c>
      <c r="E131" s="40" t="s">
        <v>71</v>
      </c>
      <c r="F131" s="42"/>
      <c r="G131" s="40" t="s">
        <v>74</v>
      </c>
      <c r="H131" s="42"/>
      <c r="I131" s="43"/>
      <c r="J131" s="43"/>
      <c r="K131" s="43"/>
      <c r="L131" s="43"/>
      <c r="M131" s="43"/>
      <c r="N131" s="43"/>
      <c r="O131" s="43"/>
      <c r="P131" s="43"/>
      <c r="Q131" s="43"/>
      <c r="R131" s="43"/>
      <c r="S131" s="43"/>
      <c r="T131" s="43"/>
      <c r="U131" s="43"/>
      <c r="V131" s="43"/>
      <c r="W131" s="2"/>
    </row>
    <row r="132" spans="1:23" ht="11.1" customHeight="1" x14ac:dyDescent="0.2">
      <c r="A132" s="59" t="s">
        <v>28</v>
      </c>
      <c r="B132" s="60"/>
      <c r="C132" s="61"/>
      <c r="D132" s="7">
        <v>550</v>
      </c>
      <c r="E132" s="62">
        <v>0</v>
      </c>
      <c r="F132" s="63"/>
      <c r="G132" s="76">
        <f>D132-E132</f>
        <v>550</v>
      </c>
      <c r="H132" s="77"/>
      <c r="I132" s="43"/>
      <c r="J132" s="43"/>
      <c r="K132" s="43"/>
      <c r="L132" s="43"/>
      <c r="M132" s="43"/>
      <c r="N132" s="43"/>
      <c r="O132" s="43"/>
      <c r="P132" s="43"/>
      <c r="Q132" s="43"/>
      <c r="R132" s="43"/>
      <c r="S132" s="43"/>
      <c r="T132" s="43"/>
      <c r="U132" s="43"/>
      <c r="V132" s="43"/>
      <c r="W132" s="2"/>
    </row>
    <row r="133" spans="1:23" ht="12" customHeight="1" x14ac:dyDescent="0.2">
      <c r="A133" s="59" t="s">
        <v>29</v>
      </c>
      <c r="B133" s="60"/>
      <c r="C133" s="61"/>
      <c r="D133" s="7">
        <v>550</v>
      </c>
      <c r="E133" s="62">
        <v>0</v>
      </c>
      <c r="F133" s="63"/>
      <c r="G133" s="76">
        <f t="shared" ref="G133:G135" si="27">D133-E133</f>
        <v>550</v>
      </c>
      <c r="H133" s="77"/>
      <c r="I133" s="43"/>
      <c r="J133" s="43"/>
      <c r="K133" s="43"/>
      <c r="L133" s="43"/>
      <c r="M133" s="43"/>
      <c r="N133" s="43"/>
      <c r="O133" s="43"/>
      <c r="P133" s="43"/>
      <c r="Q133" s="43"/>
      <c r="R133" s="43"/>
      <c r="S133" s="43"/>
      <c r="T133" s="43"/>
      <c r="U133" s="43"/>
      <c r="V133" s="43"/>
      <c r="W133" s="2"/>
    </row>
    <row r="134" spans="1:23" ht="12" customHeight="1" x14ac:dyDescent="0.2">
      <c r="A134" s="59" t="s">
        <v>30</v>
      </c>
      <c r="B134" s="60"/>
      <c r="C134" s="61"/>
      <c r="D134" s="7">
        <v>550</v>
      </c>
      <c r="E134" s="62">
        <v>0</v>
      </c>
      <c r="F134" s="63"/>
      <c r="G134" s="76">
        <f t="shared" si="27"/>
        <v>550</v>
      </c>
      <c r="H134" s="77"/>
      <c r="I134" s="43"/>
      <c r="J134" s="43"/>
      <c r="K134" s="43"/>
      <c r="L134" s="43"/>
      <c r="M134" s="43"/>
      <c r="N134" s="43"/>
      <c r="O134" s="43"/>
      <c r="P134" s="43"/>
      <c r="Q134" s="43"/>
      <c r="R134" s="43"/>
      <c r="S134" s="43"/>
      <c r="T134" s="43"/>
      <c r="U134" s="43"/>
      <c r="V134" s="43"/>
      <c r="W134" s="2"/>
    </row>
    <row r="135" spans="1:23" ht="11.85" customHeight="1" x14ac:dyDescent="0.2">
      <c r="A135" s="59" t="s">
        <v>31</v>
      </c>
      <c r="B135" s="60"/>
      <c r="C135" s="61"/>
      <c r="D135" s="7">
        <v>550</v>
      </c>
      <c r="E135" s="62">
        <v>0</v>
      </c>
      <c r="F135" s="63"/>
      <c r="G135" s="76">
        <f t="shared" si="27"/>
        <v>550</v>
      </c>
      <c r="H135" s="77"/>
      <c r="I135" s="43"/>
      <c r="J135" s="43"/>
      <c r="K135" s="43"/>
      <c r="L135" s="43"/>
      <c r="M135" s="43"/>
      <c r="N135" s="43"/>
      <c r="O135" s="43"/>
      <c r="P135" s="43"/>
      <c r="Q135" s="43"/>
      <c r="R135" s="43"/>
      <c r="S135" s="43"/>
      <c r="T135" s="43"/>
      <c r="U135" s="43"/>
      <c r="V135" s="43"/>
      <c r="W135" s="2"/>
    </row>
    <row r="136" spans="1:23" ht="11.85" customHeight="1" x14ac:dyDescent="0.2">
      <c r="A136" s="43"/>
      <c r="B136" s="43"/>
      <c r="C136" s="43"/>
      <c r="D136" s="2"/>
      <c r="E136" s="43"/>
      <c r="F136" s="43"/>
      <c r="G136" s="43"/>
      <c r="H136" s="43"/>
      <c r="I136" s="43"/>
      <c r="J136" s="43"/>
      <c r="K136" s="43"/>
      <c r="L136" s="43"/>
      <c r="M136" s="43"/>
      <c r="N136" s="43"/>
      <c r="O136" s="43"/>
      <c r="P136" s="43"/>
      <c r="Q136" s="43"/>
      <c r="R136" s="43"/>
      <c r="S136" s="43"/>
      <c r="T136" s="43"/>
      <c r="U136" s="43"/>
      <c r="V136" s="43"/>
      <c r="W136" s="2"/>
    </row>
    <row r="137" spans="1:23" ht="11.45" customHeight="1" x14ac:dyDescent="0.2">
      <c r="A137" s="40" t="s">
        <v>62</v>
      </c>
      <c r="B137" s="41"/>
      <c r="C137" s="41"/>
      <c r="D137" s="41"/>
      <c r="E137" s="41"/>
      <c r="F137" s="41"/>
      <c r="G137" s="41"/>
      <c r="H137" s="41"/>
      <c r="I137" s="41"/>
      <c r="J137" s="41"/>
      <c r="K137" s="41"/>
      <c r="L137" s="41"/>
      <c r="M137" s="41"/>
      <c r="N137" s="41"/>
      <c r="O137" s="42"/>
      <c r="P137" s="43"/>
      <c r="Q137" s="43"/>
      <c r="R137" s="43"/>
      <c r="S137" s="43"/>
      <c r="T137" s="43"/>
      <c r="U137" s="43"/>
      <c r="V137" s="43"/>
      <c r="W137" s="2"/>
    </row>
    <row r="138" spans="1:23" ht="11.1" customHeight="1" x14ac:dyDescent="0.2">
      <c r="A138" s="40" t="s">
        <v>20</v>
      </c>
      <c r="B138" s="41"/>
      <c r="C138" s="42"/>
      <c r="D138" s="3" t="s">
        <v>80</v>
      </c>
      <c r="E138" s="40" t="s">
        <v>81</v>
      </c>
      <c r="F138" s="42"/>
      <c r="G138" s="40" t="s">
        <v>82</v>
      </c>
      <c r="H138" s="42"/>
      <c r="I138" s="40" t="s">
        <v>83</v>
      </c>
      <c r="J138" s="41"/>
      <c r="K138" s="41"/>
      <c r="L138" s="42"/>
      <c r="M138" s="40" t="s">
        <v>27</v>
      </c>
      <c r="N138" s="41"/>
      <c r="O138" s="42"/>
      <c r="P138" s="43"/>
      <c r="Q138" s="43"/>
      <c r="R138" s="43"/>
      <c r="S138" s="43"/>
      <c r="T138" s="43"/>
      <c r="U138" s="43"/>
      <c r="V138" s="43"/>
      <c r="W138" s="2"/>
    </row>
    <row r="139" spans="1:23" ht="12" customHeight="1" x14ac:dyDescent="0.2">
      <c r="A139" s="59" t="s">
        <v>28</v>
      </c>
      <c r="B139" s="60"/>
      <c r="C139" s="61"/>
      <c r="D139" s="7">
        <v>102.96</v>
      </c>
      <c r="E139" s="62">
        <v>550</v>
      </c>
      <c r="F139" s="63"/>
      <c r="G139" s="62">
        <v>0</v>
      </c>
      <c r="H139" s="63"/>
      <c r="I139" s="62">
        <v>0</v>
      </c>
      <c r="J139" s="64"/>
      <c r="K139" s="64"/>
      <c r="L139" s="63"/>
      <c r="M139" s="76">
        <f>SUM(D139:L139)</f>
        <v>652.96</v>
      </c>
      <c r="N139" s="78"/>
      <c r="O139" s="77"/>
      <c r="P139" s="43"/>
      <c r="Q139" s="43"/>
      <c r="R139" s="43"/>
      <c r="S139" s="43"/>
      <c r="T139" s="43"/>
      <c r="U139" s="43"/>
      <c r="V139" s="43"/>
      <c r="W139" s="2"/>
    </row>
    <row r="140" spans="1:23" ht="12" customHeight="1" x14ac:dyDescent="0.2">
      <c r="A140" s="59" t="s">
        <v>29</v>
      </c>
      <c r="B140" s="60"/>
      <c r="C140" s="61"/>
      <c r="D140" s="7">
        <v>102.96</v>
      </c>
      <c r="E140" s="62">
        <v>550</v>
      </c>
      <c r="F140" s="63"/>
      <c r="G140" s="62">
        <v>0</v>
      </c>
      <c r="H140" s="63"/>
      <c r="I140" s="62">
        <v>0</v>
      </c>
      <c r="J140" s="64"/>
      <c r="K140" s="64"/>
      <c r="L140" s="63"/>
      <c r="M140" s="76">
        <f t="shared" ref="M140:M142" si="28">SUM(D140:L140)</f>
        <v>652.96</v>
      </c>
      <c r="N140" s="78"/>
      <c r="O140" s="77"/>
      <c r="P140" s="43"/>
      <c r="Q140" s="43"/>
      <c r="R140" s="43"/>
      <c r="S140" s="43"/>
      <c r="T140" s="43"/>
      <c r="U140" s="43"/>
      <c r="V140" s="43"/>
      <c r="W140" s="2"/>
    </row>
    <row r="141" spans="1:23" ht="11.1" customHeight="1" x14ac:dyDescent="0.2">
      <c r="A141" s="59" t="s">
        <v>30</v>
      </c>
      <c r="B141" s="60"/>
      <c r="C141" s="61"/>
      <c r="D141" s="7">
        <v>77.11</v>
      </c>
      <c r="E141" s="62">
        <v>550</v>
      </c>
      <c r="F141" s="63"/>
      <c r="G141" s="62">
        <v>0</v>
      </c>
      <c r="H141" s="63"/>
      <c r="I141" s="62">
        <v>0</v>
      </c>
      <c r="J141" s="64"/>
      <c r="K141" s="64"/>
      <c r="L141" s="63"/>
      <c r="M141" s="76">
        <f t="shared" si="28"/>
        <v>627.11</v>
      </c>
      <c r="N141" s="78"/>
      <c r="O141" s="77"/>
      <c r="P141" s="43"/>
      <c r="Q141" s="43"/>
      <c r="R141" s="43"/>
      <c r="S141" s="43"/>
      <c r="T141" s="43"/>
      <c r="U141" s="43"/>
      <c r="V141" s="43"/>
      <c r="W141" s="2"/>
    </row>
    <row r="142" spans="1:23" ht="12" customHeight="1" x14ac:dyDescent="0.2">
      <c r="A142" s="59" t="s">
        <v>31</v>
      </c>
      <c r="B142" s="60"/>
      <c r="C142" s="61"/>
      <c r="D142" s="7">
        <v>102.96</v>
      </c>
      <c r="E142" s="62">
        <v>550</v>
      </c>
      <c r="F142" s="63"/>
      <c r="G142" s="62">
        <v>0</v>
      </c>
      <c r="H142" s="63"/>
      <c r="I142" s="62">
        <v>0</v>
      </c>
      <c r="J142" s="64"/>
      <c r="K142" s="64"/>
      <c r="L142" s="63"/>
      <c r="M142" s="76">
        <f t="shared" si="28"/>
        <v>652.96</v>
      </c>
      <c r="N142" s="78"/>
      <c r="O142" s="77"/>
      <c r="P142" s="43"/>
      <c r="Q142" s="43"/>
      <c r="R142" s="43"/>
      <c r="S142" s="43"/>
      <c r="T142" s="43"/>
      <c r="U142" s="43"/>
      <c r="V142" s="43"/>
      <c r="W142" s="2"/>
    </row>
    <row r="143" spans="1:23" ht="11.45" customHeight="1" x14ac:dyDescent="0.2">
      <c r="A143" s="43"/>
      <c r="B143" s="43"/>
      <c r="C143" s="43"/>
      <c r="D143" s="2"/>
      <c r="E143" s="43"/>
      <c r="F143" s="43"/>
      <c r="G143" s="43"/>
      <c r="H143" s="43"/>
      <c r="I143" s="43"/>
      <c r="J143" s="43"/>
      <c r="K143" s="43"/>
      <c r="L143" s="43"/>
      <c r="M143" s="43"/>
      <c r="N143" s="43"/>
      <c r="O143" s="43"/>
      <c r="P143" s="43"/>
      <c r="Q143" s="43"/>
      <c r="R143" s="43"/>
      <c r="S143" s="43"/>
      <c r="T143" s="43"/>
      <c r="U143" s="43"/>
      <c r="V143" s="43"/>
      <c r="W143" s="2"/>
    </row>
    <row r="144" spans="1:23" ht="12" customHeight="1" x14ac:dyDescent="0.2">
      <c r="A144" s="37" t="s">
        <v>32</v>
      </c>
      <c r="B144" s="37"/>
      <c r="C144" s="37"/>
      <c r="D144" s="37"/>
      <c r="E144" s="37"/>
      <c r="F144" s="37"/>
      <c r="G144" s="37"/>
      <c r="H144" s="37"/>
      <c r="I144" s="37"/>
      <c r="J144" s="37"/>
      <c r="K144" s="37"/>
      <c r="L144" s="37"/>
      <c r="M144" s="37"/>
      <c r="N144" s="37"/>
      <c r="O144" s="37"/>
      <c r="P144" s="37"/>
      <c r="Q144" s="37"/>
      <c r="R144" s="37"/>
      <c r="S144" s="37"/>
      <c r="T144" s="37"/>
      <c r="U144" s="37"/>
      <c r="V144" s="37"/>
      <c r="W144" s="2"/>
    </row>
    <row r="145" spans="1:23" ht="11.85" customHeight="1" x14ac:dyDescent="0.2">
      <c r="A145" s="43"/>
      <c r="B145" s="43"/>
      <c r="C145" s="43"/>
      <c r="D145" s="2"/>
      <c r="E145" s="43"/>
      <c r="F145" s="43"/>
      <c r="G145" s="43"/>
      <c r="H145" s="43"/>
      <c r="I145" s="43"/>
      <c r="J145" s="43"/>
      <c r="K145" s="43"/>
      <c r="L145" s="43"/>
      <c r="M145" s="43"/>
      <c r="N145" s="43"/>
      <c r="O145" s="43"/>
      <c r="P145" s="43"/>
      <c r="Q145" s="43"/>
      <c r="R145" s="43"/>
      <c r="S145" s="43"/>
      <c r="T145" s="43"/>
      <c r="U145" s="43"/>
      <c r="V145" s="43"/>
      <c r="W145" s="2"/>
    </row>
    <row r="146" spans="1:23" ht="10.5" customHeight="1" x14ac:dyDescent="0.2">
      <c r="A146" s="40" t="s">
        <v>32</v>
      </c>
      <c r="B146" s="41"/>
      <c r="C146" s="41"/>
      <c r="D146" s="41"/>
      <c r="E146" s="41"/>
      <c r="F146" s="41"/>
      <c r="G146" s="41"/>
      <c r="H146" s="41"/>
      <c r="I146" s="41"/>
      <c r="J146" s="41"/>
      <c r="K146" s="41"/>
      <c r="L146" s="42"/>
      <c r="M146" s="43"/>
      <c r="N146" s="43"/>
      <c r="O146" s="43"/>
      <c r="P146" s="43"/>
      <c r="Q146" s="43"/>
      <c r="R146" s="43"/>
      <c r="S146" s="43"/>
      <c r="T146" s="43"/>
      <c r="U146" s="43"/>
      <c r="V146" s="43"/>
      <c r="W146" s="2"/>
    </row>
    <row r="147" spans="1:23" ht="12" customHeight="1" x14ac:dyDescent="0.2">
      <c r="A147" s="40" t="s">
        <v>20</v>
      </c>
      <c r="B147" s="41"/>
      <c r="C147" s="42"/>
      <c r="D147" s="3" t="s">
        <v>84</v>
      </c>
      <c r="E147" s="40" t="s">
        <v>85</v>
      </c>
      <c r="F147" s="42"/>
      <c r="G147" s="40" t="s">
        <v>86</v>
      </c>
      <c r="H147" s="42"/>
      <c r="I147" s="40" t="s">
        <v>27</v>
      </c>
      <c r="J147" s="41"/>
      <c r="K147" s="41"/>
      <c r="L147" s="42"/>
      <c r="M147" s="43"/>
      <c r="N147" s="43"/>
      <c r="O147" s="43"/>
      <c r="P147" s="43"/>
      <c r="Q147" s="43"/>
      <c r="R147" s="43"/>
      <c r="S147" s="43"/>
      <c r="T147" s="43"/>
      <c r="U147" s="43"/>
      <c r="V147" s="43"/>
      <c r="W147" s="2"/>
    </row>
    <row r="148" spans="1:23" ht="12" customHeight="1" x14ac:dyDescent="0.2">
      <c r="A148" s="59" t="s">
        <v>28</v>
      </c>
      <c r="B148" s="60"/>
      <c r="C148" s="61"/>
      <c r="D148" s="7">
        <v>336.53</v>
      </c>
      <c r="E148" s="62">
        <v>760.76</v>
      </c>
      <c r="F148" s="63"/>
      <c r="G148" s="62">
        <v>652.96</v>
      </c>
      <c r="H148" s="63"/>
      <c r="I148" s="65">
        <f>SUM(D148:H148)</f>
        <v>1750.25</v>
      </c>
      <c r="J148" s="66"/>
      <c r="K148" s="66"/>
      <c r="L148" s="67"/>
      <c r="M148" s="43"/>
      <c r="N148" s="43"/>
      <c r="O148" s="43"/>
      <c r="P148" s="43"/>
      <c r="Q148" s="43"/>
      <c r="R148" s="43"/>
      <c r="S148" s="43"/>
      <c r="T148" s="43"/>
      <c r="U148" s="43"/>
      <c r="V148" s="43"/>
      <c r="W148" s="2"/>
    </row>
    <row r="149" spans="1:23" ht="11.1" customHeight="1" x14ac:dyDescent="0.2">
      <c r="A149" s="59" t="s">
        <v>29</v>
      </c>
      <c r="B149" s="60"/>
      <c r="C149" s="61"/>
      <c r="D149" s="7">
        <v>403.84</v>
      </c>
      <c r="E149" s="62">
        <v>912.91</v>
      </c>
      <c r="F149" s="63"/>
      <c r="G149" s="62">
        <v>652.96</v>
      </c>
      <c r="H149" s="63"/>
      <c r="I149" s="65">
        <f t="shared" ref="I149:I151" si="29">SUM(D149:H149)</f>
        <v>1969.71</v>
      </c>
      <c r="J149" s="66"/>
      <c r="K149" s="66"/>
      <c r="L149" s="67"/>
      <c r="M149" s="43"/>
      <c r="N149" s="43"/>
      <c r="O149" s="43"/>
      <c r="P149" s="43"/>
      <c r="Q149" s="43"/>
      <c r="R149" s="43"/>
      <c r="S149" s="43"/>
      <c r="T149" s="43"/>
      <c r="U149" s="43"/>
      <c r="V149" s="43"/>
      <c r="W149" s="2"/>
    </row>
    <row r="150" spans="1:23" ht="12" customHeight="1" x14ac:dyDescent="0.2">
      <c r="A150" s="59" t="s">
        <v>30</v>
      </c>
      <c r="B150" s="60"/>
      <c r="C150" s="61"/>
      <c r="D150" s="7">
        <v>420.28</v>
      </c>
      <c r="E150" s="62">
        <v>950.08</v>
      </c>
      <c r="F150" s="63"/>
      <c r="G150" s="62">
        <v>627.11</v>
      </c>
      <c r="H150" s="63"/>
      <c r="I150" s="65">
        <f t="shared" si="29"/>
        <v>1997.4700000000003</v>
      </c>
      <c r="J150" s="66"/>
      <c r="K150" s="66"/>
      <c r="L150" s="67"/>
      <c r="M150" s="43"/>
      <c r="N150" s="43"/>
      <c r="O150" s="43"/>
      <c r="P150" s="43"/>
      <c r="Q150" s="43"/>
      <c r="R150" s="43"/>
      <c r="S150" s="43"/>
      <c r="T150" s="43"/>
      <c r="U150" s="43"/>
      <c r="V150" s="43"/>
      <c r="W150" s="2"/>
    </row>
    <row r="151" spans="1:23" ht="11.85" customHeight="1" x14ac:dyDescent="0.2">
      <c r="A151" s="59" t="s">
        <v>31</v>
      </c>
      <c r="B151" s="60"/>
      <c r="C151" s="61"/>
      <c r="D151" s="7">
        <v>336.53</v>
      </c>
      <c r="E151" s="62">
        <v>760.76</v>
      </c>
      <c r="F151" s="63"/>
      <c r="G151" s="62">
        <v>652.96</v>
      </c>
      <c r="H151" s="63"/>
      <c r="I151" s="65">
        <f t="shared" si="29"/>
        <v>1750.25</v>
      </c>
      <c r="J151" s="66"/>
      <c r="K151" s="66"/>
      <c r="L151" s="67"/>
      <c r="M151" s="43"/>
      <c r="N151" s="43"/>
      <c r="O151" s="43"/>
      <c r="P151" s="43"/>
      <c r="Q151" s="43"/>
      <c r="R151" s="43"/>
      <c r="S151" s="43"/>
      <c r="T151" s="43"/>
      <c r="U151" s="43"/>
      <c r="V151" s="43"/>
      <c r="W151" s="2"/>
    </row>
    <row r="152" spans="1:23" ht="11.85" customHeight="1" x14ac:dyDescent="0.2">
      <c r="A152" s="43"/>
      <c r="B152" s="43"/>
      <c r="C152" s="43"/>
      <c r="D152" s="2"/>
      <c r="E152" s="43"/>
      <c r="F152" s="43"/>
      <c r="G152" s="43"/>
      <c r="H152" s="43"/>
      <c r="I152" s="43"/>
      <c r="J152" s="43"/>
      <c r="K152" s="43"/>
      <c r="L152" s="43"/>
      <c r="M152" s="43"/>
      <c r="N152" s="43"/>
      <c r="O152" s="43"/>
      <c r="P152" s="43"/>
      <c r="Q152" s="43"/>
      <c r="R152" s="43"/>
      <c r="S152" s="43"/>
      <c r="T152" s="43"/>
      <c r="U152" s="43"/>
      <c r="V152" s="43"/>
      <c r="W152" s="2"/>
    </row>
    <row r="153" spans="1:23" ht="12" customHeight="1" x14ac:dyDescent="0.2">
      <c r="A153" s="37" t="s">
        <v>87</v>
      </c>
      <c r="B153" s="37"/>
      <c r="C153" s="37"/>
      <c r="D153" s="37"/>
      <c r="E153" s="37"/>
      <c r="F153" s="37"/>
      <c r="G153" s="37"/>
      <c r="H153" s="37"/>
      <c r="I153" s="37"/>
      <c r="J153" s="37"/>
      <c r="K153" s="37"/>
      <c r="L153" s="37"/>
      <c r="M153" s="37"/>
      <c r="N153" s="37"/>
      <c r="O153" s="37"/>
      <c r="P153" s="37"/>
      <c r="Q153" s="37"/>
      <c r="R153" s="37"/>
      <c r="S153" s="37"/>
      <c r="T153" s="37"/>
      <c r="U153" s="37"/>
      <c r="V153" s="37"/>
      <c r="W153" s="2"/>
    </row>
    <row r="154" spans="1:23" ht="21.6" customHeight="1" x14ac:dyDescent="0.2">
      <c r="A154" s="36" t="s">
        <v>88</v>
      </c>
      <c r="B154" s="36"/>
      <c r="C154" s="36"/>
      <c r="D154" s="36"/>
      <c r="E154" s="36"/>
      <c r="F154" s="36"/>
      <c r="G154" s="36"/>
      <c r="H154" s="36"/>
      <c r="I154" s="36"/>
      <c r="J154" s="36"/>
      <c r="K154" s="36"/>
      <c r="L154" s="36"/>
      <c r="M154" s="36"/>
      <c r="N154" s="36"/>
      <c r="O154" s="36"/>
      <c r="P154" s="36"/>
      <c r="Q154" s="36"/>
      <c r="R154" s="36"/>
      <c r="S154" s="36"/>
      <c r="T154" s="36"/>
      <c r="U154" s="36"/>
      <c r="V154" s="36"/>
      <c r="W154" s="36"/>
    </row>
    <row r="155" spans="1:23" ht="12" customHeight="1" x14ac:dyDescent="0.2">
      <c r="A155" s="56" t="s">
        <v>89</v>
      </c>
      <c r="B155" s="57"/>
      <c r="C155" s="57"/>
      <c r="D155" s="58"/>
      <c r="E155" s="107" t="s">
        <v>90</v>
      </c>
      <c r="F155" s="108"/>
      <c r="G155" s="108"/>
      <c r="H155" s="108"/>
      <c r="I155" s="43"/>
      <c r="J155" s="43"/>
      <c r="K155" s="43"/>
      <c r="L155" s="43"/>
      <c r="M155" s="43"/>
      <c r="N155" s="43"/>
      <c r="O155" s="43"/>
      <c r="P155" s="43"/>
      <c r="Q155" s="43"/>
      <c r="R155" s="43"/>
      <c r="S155" s="43"/>
      <c r="T155" s="43"/>
      <c r="U155" s="43"/>
      <c r="V155" s="43"/>
      <c r="W155" s="2"/>
    </row>
    <row r="156" spans="1:23" ht="11.1" customHeight="1" x14ac:dyDescent="0.2">
      <c r="A156" s="40" t="s">
        <v>91</v>
      </c>
      <c r="B156" s="41"/>
      <c r="C156" s="42"/>
      <c r="D156" s="3" t="s">
        <v>48</v>
      </c>
      <c r="E156" s="107"/>
      <c r="F156" s="108"/>
      <c r="G156" s="108"/>
      <c r="H156" s="108"/>
      <c r="I156" s="43"/>
      <c r="J156" s="43"/>
      <c r="K156" s="43"/>
      <c r="L156" s="43"/>
      <c r="M156" s="43"/>
      <c r="N156" s="43"/>
      <c r="O156" s="43"/>
      <c r="P156" s="43"/>
      <c r="Q156" s="43"/>
      <c r="R156" s="43"/>
      <c r="S156" s="43"/>
      <c r="T156" s="43"/>
      <c r="U156" s="43"/>
      <c r="V156" s="43"/>
      <c r="W156" s="2"/>
    </row>
    <row r="157" spans="1:23" ht="16.5" customHeight="1" x14ac:dyDescent="0.2">
      <c r="A157" s="111" t="s">
        <v>92</v>
      </c>
      <c r="B157" s="112"/>
      <c r="C157" s="113"/>
      <c r="D157" s="9">
        <v>0.6</v>
      </c>
      <c r="E157" s="109"/>
      <c r="F157" s="110"/>
      <c r="G157" s="110"/>
      <c r="H157" s="110"/>
      <c r="I157" s="68"/>
      <c r="J157" s="68"/>
      <c r="K157" s="68"/>
      <c r="L157" s="68"/>
      <c r="M157" s="68"/>
      <c r="N157" s="68"/>
      <c r="O157" s="68"/>
      <c r="P157" s="68"/>
      <c r="Q157" s="68"/>
      <c r="R157" s="68"/>
      <c r="S157" s="68"/>
      <c r="T157" s="68"/>
      <c r="U157" s="68"/>
      <c r="V157" s="68"/>
      <c r="W157" s="5"/>
    </row>
    <row r="158" spans="1:23" ht="16.5" customHeight="1" x14ac:dyDescent="0.2">
      <c r="A158" s="114" t="s">
        <v>93</v>
      </c>
      <c r="B158" s="115"/>
      <c r="C158" s="116"/>
      <c r="D158" s="9">
        <v>0.42</v>
      </c>
      <c r="E158" s="59" t="s">
        <v>94</v>
      </c>
      <c r="F158" s="61"/>
      <c r="G158" s="98">
        <v>0.7</v>
      </c>
      <c r="H158" s="99"/>
      <c r="I158" s="68"/>
      <c r="J158" s="68"/>
      <c r="K158" s="68"/>
      <c r="L158" s="68"/>
      <c r="M158" s="68"/>
      <c r="N158" s="68"/>
      <c r="O158" s="68"/>
      <c r="P158" s="68"/>
      <c r="Q158" s="68"/>
      <c r="R158" s="68"/>
      <c r="S158" s="68"/>
      <c r="T158" s="68"/>
      <c r="U158" s="68"/>
      <c r="V158" s="68"/>
      <c r="W158" s="5"/>
    </row>
    <row r="159" spans="1:23" ht="16.5" customHeight="1" x14ac:dyDescent="0.2">
      <c r="A159" s="114" t="s">
        <v>95</v>
      </c>
      <c r="B159" s="115"/>
      <c r="C159" s="116"/>
      <c r="D159" s="9">
        <v>0.18</v>
      </c>
      <c r="E159" s="59" t="s">
        <v>96</v>
      </c>
      <c r="F159" s="61"/>
      <c r="G159" s="98">
        <v>0.3</v>
      </c>
      <c r="H159" s="99"/>
      <c r="I159" s="68"/>
      <c r="J159" s="68"/>
      <c r="K159" s="68"/>
      <c r="L159" s="68"/>
      <c r="M159" s="68"/>
      <c r="N159" s="68"/>
      <c r="O159" s="68"/>
      <c r="P159" s="68"/>
      <c r="Q159" s="68"/>
      <c r="R159" s="68"/>
      <c r="S159" s="68"/>
      <c r="T159" s="68"/>
      <c r="U159" s="68"/>
      <c r="V159" s="68"/>
      <c r="W159" s="5"/>
    </row>
    <row r="160" spans="1:23" ht="16.5" customHeight="1" x14ac:dyDescent="0.2">
      <c r="A160" s="111" t="s">
        <v>97</v>
      </c>
      <c r="B160" s="112"/>
      <c r="C160" s="113"/>
      <c r="D160" s="9">
        <v>0.04</v>
      </c>
      <c r="E160" s="117" t="s">
        <v>98</v>
      </c>
      <c r="F160" s="118"/>
      <c r="G160" s="118"/>
      <c r="H160" s="118"/>
      <c r="I160" s="68"/>
      <c r="J160" s="68"/>
      <c r="K160" s="68"/>
      <c r="L160" s="68"/>
      <c r="M160" s="68"/>
      <c r="N160" s="68"/>
      <c r="O160" s="68"/>
      <c r="P160" s="68"/>
      <c r="Q160" s="68"/>
      <c r="R160" s="68"/>
      <c r="S160" s="68"/>
      <c r="T160" s="68"/>
      <c r="U160" s="68"/>
      <c r="V160" s="68"/>
      <c r="W160" s="5"/>
    </row>
    <row r="161" spans="1:23" ht="15" customHeight="1" x14ac:dyDescent="0.2">
      <c r="A161" s="120" t="s">
        <v>99</v>
      </c>
      <c r="B161" s="121"/>
      <c r="C161" s="122"/>
      <c r="D161" s="9">
        <v>0.36</v>
      </c>
      <c r="E161" s="119"/>
      <c r="F161" s="36"/>
      <c r="G161" s="36"/>
      <c r="H161" s="36"/>
      <c r="I161" s="68"/>
      <c r="J161" s="68"/>
      <c r="K161" s="68"/>
      <c r="L161" s="68"/>
      <c r="M161" s="68"/>
      <c r="N161" s="68"/>
      <c r="O161" s="68"/>
      <c r="P161" s="68"/>
      <c r="Q161" s="68"/>
      <c r="R161" s="68"/>
      <c r="S161" s="68"/>
      <c r="T161" s="68"/>
      <c r="U161" s="68"/>
      <c r="V161" s="68"/>
      <c r="W161" s="5"/>
    </row>
    <row r="162" spans="1:23" ht="11.85" customHeight="1" x14ac:dyDescent="0.2">
      <c r="A162" s="40" t="s">
        <v>57</v>
      </c>
      <c r="B162" s="41"/>
      <c r="C162" s="42"/>
      <c r="D162" s="13">
        <v>1</v>
      </c>
      <c r="E162" s="119"/>
      <c r="F162" s="36"/>
      <c r="G162" s="36"/>
      <c r="H162" s="36"/>
      <c r="I162" s="43"/>
      <c r="J162" s="43"/>
      <c r="K162" s="43"/>
      <c r="L162" s="43"/>
      <c r="M162" s="43"/>
      <c r="N162" s="43"/>
      <c r="O162" s="43"/>
      <c r="P162" s="43"/>
      <c r="Q162" s="43"/>
      <c r="R162" s="43"/>
      <c r="S162" s="43"/>
      <c r="T162" s="43"/>
      <c r="U162" s="43"/>
      <c r="V162" s="43"/>
      <c r="W162" s="2"/>
    </row>
    <row r="163" spans="1:23" ht="11.85" customHeight="1" x14ac:dyDescent="0.2">
      <c r="A163" s="43"/>
      <c r="B163" s="43"/>
      <c r="C163" s="43"/>
      <c r="D163" s="2"/>
      <c r="E163" s="43"/>
      <c r="F163" s="43"/>
      <c r="G163" s="43"/>
      <c r="H163" s="43"/>
      <c r="I163" s="43"/>
      <c r="J163" s="43"/>
      <c r="K163" s="43"/>
      <c r="L163" s="43"/>
      <c r="M163" s="43"/>
      <c r="N163" s="43"/>
      <c r="O163" s="43"/>
      <c r="P163" s="43"/>
      <c r="Q163" s="43"/>
      <c r="R163" s="43"/>
      <c r="S163" s="43"/>
      <c r="T163" s="43"/>
      <c r="U163" s="43"/>
      <c r="V163" s="43"/>
      <c r="W163" s="2"/>
    </row>
    <row r="164" spans="1:23" ht="8.25" customHeight="1" x14ac:dyDescent="0.2">
      <c r="A164" s="38" t="s">
        <v>100</v>
      </c>
      <c r="B164" s="39"/>
      <c r="C164" s="39"/>
      <c r="D164" s="39"/>
      <c r="E164" s="39"/>
      <c r="F164" s="39"/>
      <c r="G164" s="39"/>
      <c r="H164" s="39"/>
      <c r="I164" s="39"/>
      <c r="J164" s="39"/>
      <c r="K164" s="39"/>
      <c r="L164" s="39"/>
      <c r="M164" s="39"/>
      <c r="N164" s="39"/>
      <c r="O164" s="39"/>
      <c r="P164" s="39"/>
      <c r="Q164" s="39"/>
      <c r="R164" s="39"/>
      <c r="S164" s="39"/>
      <c r="T164" s="39"/>
      <c r="U164" s="39"/>
      <c r="V164" s="39"/>
      <c r="W164" s="2"/>
    </row>
    <row r="165" spans="1:23" ht="18.600000000000001" customHeight="1" x14ac:dyDescent="0.2">
      <c r="A165" s="123" t="s">
        <v>101</v>
      </c>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row>
    <row r="166" spans="1:23" ht="12" customHeight="1" x14ac:dyDescent="0.2">
      <c r="A166" s="40" t="s">
        <v>102</v>
      </c>
      <c r="B166" s="41"/>
      <c r="C166" s="41"/>
      <c r="D166" s="41"/>
      <c r="E166" s="41"/>
      <c r="F166" s="41"/>
      <c r="G166" s="41"/>
      <c r="H166" s="42"/>
      <c r="I166" s="43"/>
      <c r="J166" s="43"/>
      <c r="K166" s="43"/>
      <c r="L166" s="43"/>
      <c r="M166" s="43"/>
      <c r="N166" s="43"/>
      <c r="O166" s="43"/>
      <c r="P166" s="43"/>
      <c r="Q166" s="43"/>
      <c r="R166" s="43"/>
      <c r="S166" s="43"/>
      <c r="T166" s="43"/>
      <c r="U166" s="43"/>
      <c r="V166" s="43"/>
      <c r="W166" s="2"/>
    </row>
    <row r="167" spans="1:23" ht="16.5" customHeight="1" x14ac:dyDescent="0.2">
      <c r="A167" s="40" t="s">
        <v>20</v>
      </c>
      <c r="B167" s="41"/>
      <c r="C167" s="42"/>
      <c r="D167" s="3" t="s">
        <v>35</v>
      </c>
      <c r="E167" s="72" t="s">
        <v>36</v>
      </c>
      <c r="F167" s="73"/>
      <c r="G167" s="40" t="s">
        <v>37</v>
      </c>
      <c r="H167" s="42"/>
      <c r="I167" s="68"/>
      <c r="J167" s="68"/>
      <c r="K167" s="68"/>
      <c r="L167" s="68"/>
      <c r="M167" s="68"/>
      <c r="N167" s="68"/>
      <c r="O167" s="68"/>
      <c r="P167" s="68"/>
      <c r="Q167" s="68"/>
      <c r="R167" s="68"/>
      <c r="S167" s="68"/>
      <c r="T167" s="68"/>
      <c r="U167" s="68"/>
      <c r="V167" s="68"/>
      <c r="W167" s="5"/>
    </row>
    <row r="168" spans="1:23" ht="12" customHeight="1" x14ac:dyDescent="0.2">
      <c r="A168" s="59" t="s">
        <v>28</v>
      </c>
      <c r="B168" s="60"/>
      <c r="C168" s="61"/>
      <c r="D168" s="30">
        <f>T21+D148+G148+G81</f>
        <v>2885.6227777777772</v>
      </c>
      <c r="E168" s="94">
        <v>12</v>
      </c>
      <c r="F168" s="95"/>
      <c r="G168" s="76">
        <f>D168/E168</f>
        <v>240.46856481481475</v>
      </c>
      <c r="H168" s="77"/>
      <c r="I168" s="43"/>
      <c r="J168" s="43"/>
      <c r="K168" s="43"/>
      <c r="L168" s="43"/>
      <c r="M168" s="43"/>
      <c r="N168" s="43"/>
      <c r="O168" s="43"/>
      <c r="P168" s="43"/>
      <c r="Q168" s="43"/>
      <c r="R168" s="43"/>
      <c r="S168" s="43"/>
      <c r="T168" s="43"/>
      <c r="U168" s="43"/>
      <c r="V168" s="43"/>
      <c r="W168" s="2"/>
    </row>
    <row r="169" spans="1:23" ht="12" customHeight="1" x14ac:dyDescent="0.2">
      <c r="A169" s="59" t="s">
        <v>29</v>
      </c>
      <c r="B169" s="60"/>
      <c r="C169" s="61"/>
      <c r="D169" s="30">
        <f t="shared" ref="D169:D171" si="30">T22+D149+G149+G82</f>
        <v>3332.1593333333331</v>
      </c>
      <c r="E169" s="94">
        <v>12</v>
      </c>
      <c r="F169" s="95"/>
      <c r="G169" s="76">
        <f t="shared" ref="G169:G171" si="31">D169/E169</f>
        <v>277.6799444444444</v>
      </c>
      <c r="H169" s="77"/>
      <c r="I169" s="43"/>
      <c r="J169" s="43"/>
      <c r="K169" s="43"/>
      <c r="L169" s="43"/>
      <c r="M169" s="43"/>
      <c r="N169" s="43"/>
      <c r="O169" s="43"/>
      <c r="P169" s="43"/>
      <c r="Q169" s="43"/>
      <c r="R169" s="43"/>
      <c r="S169" s="43"/>
      <c r="T169" s="43"/>
      <c r="U169" s="43"/>
      <c r="V169" s="43"/>
      <c r="W169" s="2"/>
    </row>
    <row r="170" spans="1:23" ht="11.1" customHeight="1" x14ac:dyDescent="0.2">
      <c r="A170" s="59" t="s">
        <v>30</v>
      </c>
      <c r="B170" s="60"/>
      <c r="C170" s="61"/>
      <c r="D170" s="30">
        <f>ROUND(T23+D150+G150+G83,2)</f>
        <v>3415.38</v>
      </c>
      <c r="E170" s="94">
        <v>12</v>
      </c>
      <c r="F170" s="95"/>
      <c r="G170" s="76">
        <f t="shared" si="31"/>
        <v>284.61500000000001</v>
      </c>
      <c r="H170" s="77"/>
      <c r="I170" s="43"/>
      <c r="J170" s="43"/>
      <c r="K170" s="43"/>
      <c r="L170" s="43"/>
      <c r="M170" s="124"/>
      <c r="N170" s="124"/>
      <c r="O170" s="124"/>
      <c r="P170" s="43"/>
      <c r="Q170" s="43"/>
      <c r="R170" s="43"/>
      <c r="S170" s="43"/>
      <c r="T170" s="43"/>
      <c r="U170" s="43"/>
      <c r="V170" s="43"/>
      <c r="W170" s="2"/>
    </row>
    <row r="171" spans="1:23" ht="12" customHeight="1" x14ac:dyDescent="0.2">
      <c r="A171" s="59" t="s">
        <v>31</v>
      </c>
      <c r="B171" s="60"/>
      <c r="C171" s="61"/>
      <c r="D171" s="30">
        <f t="shared" si="30"/>
        <v>2885.6227777777772</v>
      </c>
      <c r="E171" s="94">
        <v>12</v>
      </c>
      <c r="F171" s="95"/>
      <c r="G171" s="76">
        <f t="shared" si="31"/>
        <v>240.46856481481475</v>
      </c>
      <c r="H171" s="77"/>
      <c r="I171" s="43"/>
      <c r="J171" s="43"/>
      <c r="K171" s="43"/>
      <c r="L171" s="43"/>
      <c r="M171" s="43"/>
      <c r="N171" s="43"/>
      <c r="O171" s="43"/>
      <c r="P171" s="43"/>
      <c r="Q171" s="43"/>
      <c r="R171" s="43"/>
      <c r="S171" s="43"/>
      <c r="T171" s="43"/>
      <c r="U171" s="43"/>
      <c r="V171" s="43"/>
      <c r="W171" s="2"/>
    </row>
    <row r="172" spans="1:23" ht="12.6" customHeight="1" x14ac:dyDescent="0.2">
      <c r="A172" s="68"/>
      <c r="B172" s="68"/>
      <c r="C172" s="68"/>
      <c r="D172" s="5"/>
      <c r="E172" s="68"/>
      <c r="F172" s="68"/>
      <c r="G172" s="68"/>
      <c r="H172" s="68"/>
      <c r="I172" s="68"/>
      <c r="J172" s="68"/>
      <c r="K172" s="68"/>
      <c r="L172" s="68"/>
      <c r="M172" s="68"/>
      <c r="N172" s="68"/>
      <c r="O172" s="68"/>
      <c r="P172" s="68"/>
      <c r="Q172" s="68"/>
      <c r="R172" s="68"/>
      <c r="S172" s="68"/>
      <c r="T172" s="68"/>
      <c r="U172" s="68"/>
      <c r="V172" s="68"/>
      <c r="W172" s="5"/>
    </row>
    <row r="173" spans="1:23" ht="11.45" customHeight="1" x14ac:dyDescent="0.2">
      <c r="A173" s="125" t="s">
        <v>103</v>
      </c>
      <c r="B173" s="126"/>
      <c r="C173" s="126"/>
      <c r="D173" s="126"/>
      <c r="E173" s="126"/>
      <c r="F173" s="126"/>
      <c r="G173" s="126"/>
      <c r="H173" s="127"/>
      <c r="I173" s="43"/>
      <c r="J173" s="43"/>
      <c r="K173" s="43"/>
      <c r="L173" s="43"/>
      <c r="M173" s="43"/>
      <c r="N173" s="43"/>
      <c r="O173" s="43"/>
      <c r="P173" s="43"/>
      <c r="Q173" s="43"/>
      <c r="R173" s="43"/>
      <c r="S173" s="43"/>
      <c r="T173" s="43"/>
      <c r="U173" s="43"/>
      <c r="V173" s="43"/>
      <c r="W173" s="2"/>
    </row>
    <row r="174" spans="1:23" ht="16.5" customHeight="1" x14ac:dyDescent="0.2">
      <c r="A174" s="40" t="s">
        <v>20</v>
      </c>
      <c r="B174" s="41"/>
      <c r="C174" s="42"/>
      <c r="D174" s="3" t="s">
        <v>35</v>
      </c>
      <c r="E174" s="72" t="s">
        <v>104</v>
      </c>
      <c r="F174" s="73"/>
      <c r="G174" s="40" t="s">
        <v>37</v>
      </c>
      <c r="H174" s="42"/>
      <c r="I174" s="68"/>
      <c r="J174" s="68"/>
      <c r="K174" s="68"/>
      <c r="L174" s="68"/>
      <c r="M174" s="68"/>
      <c r="N174" s="68"/>
      <c r="O174" s="68"/>
      <c r="P174" s="68"/>
      <c r="Q174" s="68"/>
      <c r="R174" s="68"/>
      <c r="S174" s="68"/>
      <c r="T174" s="68"/>
      <c r="U174" s="68"/>
      <c r="V174" s="68"/>
      <c r="W174" s="5"/>
    </row>
    <row r="175" spans="1:23" ht="12" customHeight="1" x14ac:dyDescent="0.2">
      <c r="A175" s="59" t="s">
        <v>28</v>
      </c>
      <c r="B175" s="60"/>
      <c r="C175" s="61"/>
      <c r="D175" s="7">
        <f>G81</f>
        <v>165.38277777777736</v>
      </c>
      <c r="E175" s="98">
        <v>0.4</v>
      </c>
      <c r="F175" s="99"/>
      <c r="G175" s="76">
        <f>D175*E175</f>
        <v>66.153111111110945</v>
      </c>
      <c r="H175" s="77"/>
      <c r="I175" s="43"/>
      <c r="J175" s="43"/>
      <c r="K175" s="43"/>
      <c r="L175" s="43"/>
      <c r="M175" s="43"/>
      <c r="N175" s="43"/>
      <c r="O175" s="43"/>
      <c r="P175" s="43"/>
      <c r="Q175" s="43"/>
      <c r="R175" s="43"/>
      <c r="S175" s="43"/>
      <c r="T175" s="43"/>
      <c r="U175" s="43"/>
      <c r="V175" s="43"/>
      <c r="W175" s="2"/>
    </row>
    <row r="176" spans="1:23" ht="12" customHeight="1" x14ac:dyDescent="0.2">
      <c r="A176" s="59" t="s">
        <v>29</v>
      </c>
      <c r="B176" s="60"/>
      <c r="C176" s="61"/>
      <c r="D176" s="7">
        <f t="shared" ref="D176:D178" si="32">G82</f>
        <v>198.45933333333286</v>
      </c>
      <c r="E176" s="98">
        <v>0.4</v>
      </c>
      <c r="F176" s="99"/>
      <c r="G176" s="76">
        <f t="shared" ref="G176:G178" si="33">D176*E176</f>
        <v>79.383733333333154</v>
      </c>
      <c r="H176" s="77"/>
      <c r="I176" s="43"/>
      <c r="J176" s="43"/>
      <c r="K176" s="43"/>
      <c r="L176" s="43"/>
      <c r="M176" s="43"/>
      <c r="N176" s="43"/>
      <c r="O176" s="43"/>
      <c r="P176" s="43"/>
      <c r="Q176" s="43"/>
      <c r="R176" s="43"/>
      <c r="S176" s="43"/>
      <c r="T176" s="43"/>
      <c r="U176" s="43"/>
      <c r="V176" s="43"/>
      <c r="W176" s="2"/>
    </row>
    <row r="177" spans="1:23" ht="11.1" customHeight="1" x14ac:dyDescent="0.2">
      <c r="A177" s="59" t="s">
        <v>30</v>
      </c>
      <c r="B177" s="60"/>
      <c r="C177" s="61"/>
      <c r="D177" s="7">
        <f t="shared" si="32"/>
        <v>206.53855555555552</v>
      </c>
      <c r="E177" s="98">
        <v>0.4</v>
      </c>
      <c r="F177" s="99"/>
      <c r="G177" s="76">
        <f t="shared" si="33"/>
        <v>82.615422222222207</v>
      </c>
      <c r="H177" s="77"/>
      <c r="I177" s="43"/>
      <c r="J177" s="43"/>
      <c r="K177" s="43"/>
      <c r="L177" s="43"/>
      <c r="M177" s="43"/>
      <c r="N177" s="43"/>
      <c r="O177" s="43"/>
      <c r="P177" s="43"/>
      <c r="Q177" s="43"/>
      <c r="R177" s="43"/>
      <c r="S177" s="43"/>
      <c r="T177" s="43"/>
      <c r="U177" s="43"/>
      <c r="V177" s="43"/>
      <c r="W177" s="2"/>
    </row>
    <row r="178" spans="1:23" ht="12.6" customHeight="1" x14ac:dyDescent="0.2">
      <c r="A178" s="59" t="s">
        <v>31</v>
      </c>
      <c r="B178" s="60"/>
      <c r="C178" s="61"/>
      <c r="D178" s="7">
        <f t="shared" si="32"/>
        <v>165.38277777777736</v>
      </c>
      <c r="E178" s="98">
        <v>0.4</v>
      </c>
      <c r="F178" s="99"/>
      <c r="G178" s="76">
        <f t="shared" si="33"/>
        <v>66.153111111110945</v>
      </c>
      <c r="H178" s="77"/>
      <c r="I178" s="68"/>
      <c r="J178" s="68"/>
      <c r="K178" s="68"/>
      <c r="L178" s="68"/>
      <c r="M178" s="68"/>
      <c r="N178" s="68"/>
      <c r="O178" s="68"/>
      <c r="P178" s="68"/>
      <c r="Q178" s="68"/>
      <c r="R178" s="68"/>
      <c r="S178" s="68"/>
      <c r="T178" s="68"/>
      <c r="U178" s="68"/>
      <c r="V178" s="68"/>
      <c r="W178" s="5"/>
    </row>
    <row r="179" spans="1:23" ht="12" customHeight="1" x14ac:dyDescent="0.2">
      <c r="A179" s="43"/>
      <c r="B179" s="43"/>
      <c r="C179" s="43"/>
      <c r="D179" s="2"/>
      <c r="E179" s="43"/>
      <c r="F179" s="43"/>
      <c r="G179" s="43"/>
      <c r="H179" s="43"/>
      <c r="I179" s="43"/>
      <c r="J179" s="43"/>
      <c r="K179" s="43"/>
      <c r="L179" s="43"/>
      <c r="M179" s="43"/>
      <c r="N179" s="43"/>
      <c r="O179" s="43"/>
      <c r="P179" s="43"/>
      <c r="Q179" s="43"/>
      <c r="R179" s="43"/>
      <c r="S179" s="43"/>
      <c r="T179" s="43"/>
      <c r="U179" s="43"/>
      <c r="V179" s="43"/>
      <c r="W179" s="2"/>
    </row>
    <row r="180" spans="1:23" ht="10.5" customHeight="1" x14ac:dyDescent="0.2">
      <c r="A180" s="91" t="s">
        <v>105</v>
      </c>
      <c r="B180" s="92"/>
      <c r="C180" s="92"/>
      <c r="D180" s="92"/>
      <c r="E180" s="92"/>
      <c r="F180" s="92"/>
      <c r="G180" s="92"/>
      <c r="H180" s="93"/>
      <c r="I180" s="43"/>
      <c r="J180" s="43"/>
      <c r="K180" s="43"/>
      <c r="L180" s="43"/>
      <c r="M180" s="43"/>
      <c r="N180" s="43"/>
      <c r="O180" s="43"/>
      <c r="P180" s="43"/>
      <c r="Q180" s="43"/>
      <c r="R180" s="43"/>
      <c r="S180" s="43"/>
      <c r="T180" s="43"/>
      <c r="U180" s="43"/>
      <c r="V180" s="43"/>
      <c r="W180" s="2"/>
    </row>
    <row r="181" spans="1:23" ht="12" customHeight="1" x14ac:dyDescent="0.2">
      <c r="A181" s="40" t="s">
        <v>20</v>
      </c>
      <c r="B181" s="41"/>
      <c r="C181" s="42"/>
      <c r="D181" s="3" t="s">
        <v>35</v>
      </c>
      <c r="E181" s="40" t="s">
        <v>48</v>
      </c>
      <c r="F181" s="42"/>
      <c r="G181" s="40" t="s">
        <v>37</v>
      </c>
      <c r="H181" s="42"/>
      <c r="I181" s="43"/>
      <c r="J181" s="43"/>
      <c r="K181" s="43"/>
      <c r="L181" s="43"/>
      <c r="M181" s="43"/>
      <c r="N181" s="43"/>
      <c r="O181" s="43"/>
      <c r="P181" s="43"/>
      <c r="Q181" s="43"/>
      <c r="R181" s="43"/>
      <c r="S181" s="43"/>
      <c r="T181" s="43"/>
      <c r="U181" s="43"/>
      <c r="V181" s="43"/>
      <c r="W181" s="2"/>
    </row>
    <row r="182" spans="1:23" ht="12" customHeight="1" x14ac:dyDescent="0.2">
      <c r="A182" s="59" t="s">
        <v>28</v>
      </c>
      <c r="B182" s="60"/>
      <c r="C182" s="61"/>
      <c r="D182" s="7">
        <f>G168+G175</f>
        <v>306.62167592592573</v>
      </c>
      <c r="E182" s="74">
        <v>0.42</v>
      </c>
      <c r="F182" s="75"/>
      <c r="G182" s="76">
        <f>D182*E182</f>
        <v>128.78110388888879</v>
      </c>
      <c r="H182" s="77"/>
      <c r="I182" s="43"/>
      <c r="J182" s="43"/>
      <c r="K182" s="43"/>
      <c r="L182" s="43"/>
      <c r="M182" s="43"/>
      <c r="N182" s="43"/>
      <c r="O182" s="43"/>
      <c r="P182" s="43"/>
      <c r="Q182" s="43"/>
      <c r="R182" s="43"/>
      <c r="S182" s="43"/>
      <c r="T182" s="43"/>
      <c r="U182" s="43"/>
      <c r="V182" s="43"/>
      <c r="W182" s="2"/>
    </row>
    <row r="183" spans="1:23" ht="11.1" customHeight="1" x14ac:dyDescent="0.2">
      <c r="A183" s="59" t="s">
        <v>29</v>
      </c>
      <c r="B183" s="60"/>
      <c r="C183" s="61"/>
      <c r="D183" s="7">
        <f t="shared" ref="D183:D185" si="34">G169+G176</f>
        <v>357.06367777777757</v>
      </c>
      <c r="E183" s="74">
        <v>0.42</v>
      </c>
      <c r="F183" s="75"/>
      <c r="G183" s="76">
        <f t="shared" ref="G183:G185" si="35">D183*E183</f>
        <v>149.96674466666659</v>
      </c>
      <c r="H183" s="77"/>
      <c r="I183" s="43"/>
      <c r="J183" s="43"/>
      <c r="K183" s="43"/>
      <c r="L183" s="43"/>
      <c r="M183" s="43"/>
      <c r="N183" s="43"/>
      <c r="O183" s="43"/>
      <c r="P183" s="43"/>
      <c r="Q183" s="43"/>
      <c r="R183" s="43"/>
      <c r="S183" s="43"/>
      <c r="T183" s="43"/>
      <c r="U183" s="43"/>
      <c r="V183" s="43"/>
      <c r="W183" s="2"/>
    </row>
    <row r="184" spans="1:23" ht="12.2" customHeight="1" x14ac:dyDescent="0.2">
      <c r="A184" s="59" t="s">
        <v>30</v>
      </c>
      <c r="B184" s="60"/>
      <c r="C184" s="61"/>
      <c r="D184" s="7">
        <f t="shared" si="34"/>
        <v>367.23042222222222</v>
      </c>
      <c r="E184" s="74">
        <v>0.42</v>
      </c>
      <c r="F184" s="75"/>
      <c r="G184" s="76">
        <f t="shared" si="35"/>
        <v>154.23677733333332</v>
      </c>
      <c r="H184" s="77"/>
      <c r="I184" s="43"/>
      <c r="J184" s="43"/>
      <c r="K184" s="43"/>
      <c r="L184" s="43"/>
      <c r="M184" s="43"/>
      <c r="N184" s="43"/>
      <c r="O184" s="43"/>
      <c r="P184" s="43"/>
      <c r="Q184" s="43"/>
      <c r="R184" s="43"/>
      <c r="S184" s="43"/>
      <c r="T184" s="43"/>
      <c r="U184" s="43"/>
      <c r="V184" s="43"/>
      <c r="W184" s="2"/>
    </row>
    <row r="185" spans="1:23" ht="11.25" customHeight="1" x14ac:dyDescent="0.2">
      <c r="A185" s="59" t="s">
        <v>31</v>
      </c>
      <c r="B185" s="60"/>
      <c r="C185" s="61"/>
      <c r="D185" s="7">
        <f t="shared" si="34"/>
        <v>306.62167592592573</v>
      </c>
      <c r="E185" s="74">
        <v>0.42</v>
      </c>
      <c r="F185" s="75"/>
      <c r="G185" s="76">
        <f t="shared" si="35"/>
        <v>128.78110388888879</v>
      </c>
      <c r="H185" s="77"/>
      <c r="I185" s="43"/>
      <c r="J185" s="43"/>
      <c r="K185" s="43"/>
      <c r="L185" s="43"/>
      <c r="M185" s="43"/>
      <c r="N185" s="43"/>
      <c r="O185" s="43"/>
      <c r="P185" s="43"/>
      <c r="Q185" s="43"/>
      <c r="R185" s="43"/>
      <c r="S185" s="43"/>
      <c r="T185" s="43"/>
      <c r="U185" s="43"/>
      <c r="V185" s="43"/>
      <c r="W185" s="2"/>
    </row>
    <row r="186" spans="1:23" ht="11.85" customHeight="1" x14ac:dyDescent="0.2">
      <c r="A186" s="43"/>
      <c r="B186" s="43"/>
      <c r="C186" s="43"/>
      <c r="D186" s="2"/>
      <c r="E186" s="43"/>
      <c r="F186" s="43"/>
      <c r="G186" s="43"/>
      <c r="H186" s="43"/>
      <c r="I186" s="43"/>
      <c r="J186" s="43"/>
      <c r="K186" s="43"/>
      <c r="L186" s="43"/>
      <c r="M186" s="43"/>
      <c r="N186" s="43"/>
      <c r="O186" s="43"/>
      <c r="P186" s="43"/>
      <c r="Q186" s="43"/>
      <c r="R186" s="43"/>
      <c r="S186" s="43"/>
      <c r="T186" s="43"/>
      <c r="U186" s="43"/>
      <c r="V186" s="43"/>
      <c r="W186" s="2"/>
    </row>
    <row r="187" spans="1:23" ht="8.25" customHeight="1" x14ac:dyDescent="0.2">
      <c r="A187" s="38" t="s">
        <v>106</v>
      </c>
      <c r="B187" s="39"/>
      <c r="C187" s="39"/>
      <c r="D187" s="39"/>
      <c r="E187" s="39"/>
      <c r="F187" s="39"/>
      <c r="G187" s="39"/>
      <c r="H187" s="39"/>
      <c r="I187" s="39"/>
      <c r="J187" s="39"/>
      <c r="K187" s="39"/>
      <c r="L187" s="39"/>
      <c r="M187" s="39"/>
      <c r="N187" s="39"/>
      <c r="O187" s="39"/>
      <c r="P187" s="39"/>
      <c r="Q187" s="39"/>
      <c r="R187" s="39"/>
      <c r="S187" s="39"/>
      <c r="T187" s="39"/>
      <c r="U187" s="39"/>
      <c r="V187" s="39"/>
      <c r="W187" s="2"/>
    </row>
    <row r="188" spans="1:23" ht="18.600000000000001" customHeight="1" x14ac:dyDescent="0.2">
      <c r="A188" s="123" t="s">
        <v>107</v>
      </c>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row>
    <row r="189" spans="1:23" ht="12" customHeight="1" x14ac:dyDescent="0.2">
      <c r="A189" s="40" t="s">
        <v>108</v>
      </c>
      <c r="B189" s="41"/>
      <c r="C189" s="41"/>
      <c r="D189" s="41"/>
      <c r="E189" s="41"/>
      <c r="F189" s="41"/>
      <c r="G189" s="41"/>
      <c r="H189" s="42"/>
      <c r="I189" s="43"/>
      <c r="J189" s="43"/>
      <c r="K189" s="43"/>
      <c r="L189" s="43"/>
      <c r="M189" s="43"/>
      <c r="N189" s="43"/>
      <c r="O189" s="43"/>
      <c r="P189" s="43"/>
      <c r="Q189" s="43"/>
      <c r="R189" s="43"/>
      <c r="S189" s="43"/>
      <c r="T189" s="43"/>
      <c r="U189" s="43"/>
      <c r="V189" s="43"/>
      <c r="W189" s="2"/>
    </row>
    <row r="190" spans="1:23" ht="16.5" customHeight="1" x14ac:dyDescent="0.2">
      <c r="A190" s="40" t="s">
        <v>20</v>
      </c>
      <c r="B190" s="41"/>
      <c r="C190" s="42"/>
      <c r="D190" s="3" t="s">
        <v>35</v>
      </c>
      <c r="E190" s="72" t="s">
        <v>36</v>
      </c>
      <c r="F190" s="73"/>
      <c r="G190" s="40" t="s">
        <v>37</v>
      </c>
      <c r="H190" s="42"/>
      <c r="I190" s="68"/>
      <c r="J190" s="68"/>
      <c r="K190" s="68"/>
      <c r="L190" s="68"/>
      <c r="M190" s="68"/>
      <c r="N190" s="68"/>
      <c r="O190" s="68"/>
      <c r="P190" s="68"/>
      <c r="Q190" s="68"/>
      <c r="R190" s="68"/>
      <c r="S190" s="68"/>
      <c r="T190" s="68"/>
      <c r="U190" s="68"/>
      <c r="V190" s="68"/>
      <c r="W190" s="5"/>
    </row>
    <row r="191" spans="1:23" ht="12" customHeight="1" x14ac:dyDescent="0.2">
      <c r="A191" s="59" t="s">
        <v>28</v>
      </c>
      <c r="B191" s="60"/>
      <c r="C191" s="61"/>
      <c r="D191" s="6">
        <f>I148+T21</f>
        <v>3481</v>
      </c>
      <c r="E191" s="94">
        <v>12</v>
      </c>
      <c r="F191" s="95"/>
      <c r="G191" s="76">
        <f>D191/E191</f>
        <v>290.08333333333331</v>
      </c>
      <c r="H191" s="77"/>
      <c r="I191" s="43"/>
      <c r="J191" s="43"/>
      <c r="K191" s="43"/>
      <c r="L191" s="43"/>
      <c r="M191" s="43"/>
      <c r="N191" s="43"/>
      <c r="O191" s="43"/>
      <c r="P191" s="43"/>
      <c r="Q191" s="43"/>
      <c r="R191" s="43"/>
      <c r="S191" s="43"/>
      <c r="T191" s="43"/>
      <c r="U191" s="43"/>
      <c r="V191" s="43"/>
      <c r="W191" s="2"/>
    </row>
    <row r="192" spans="1:23" ht="12" customHeight="1" x14ac:dyDescent="0.2">
      <c r="A192" s="59" t="s">
        <v>29</v>
      </c>
      <c r="B192" s="60"/>
      <c r="C192" s="61"/>
      <c r="D192" s="6">
        <f t="shared" ref="D192:D194" si="36">I149+T22</f>
        <v>4046.61</v>
      </c>
      <c r="E192" s="94">
        <v>12</v>
      </c>
      <c r="F192" s="95"/>
      <c r="G192" s="76">
        <f t="shared" ref="G192:G194" si="37">D192/E192</f>
        <v>337.21750000000003</v>
      </c>
      <c r="H192" s="77"/>
      <c r="I192" s="43"/>
      <c r="J192" s="43"/>
      <c r="K192" s="43"/>
      <c r="L192" s="43"/>
      <c r="M192" s="43"/>
      <c r="N192" s="43"/>
      <c r="O192" s="43"/>
      <c r="P192" s="43"/>
      <c r="Q192" s="43"/>
      <c r="R192" s="43"/>
      <c r="S192" s="43"/>
      <c r="T192" s="43"/>
      <c r="U192" s="43"/>
      <c r="V192" s="43"/>
      <c r="W192" s="2"/>
    </row>
    <row r="193" spans="1:23" ht="11.1" customHeight="1" x14ac:dyDescent="0.2">
      <c r="A193" s="59" t="s">
        <v>30</v>
      </c>
      <c r="B193" s="60"/>
      <c r="C193" s="61"/>
      <c r="D193" s="6">
        <f t="shared" si="36"/>
        <v>4158.92</v>
      </c>
      <c r="E193" s="94">
        <v>12</v>
      </c>
      <c r="F193" s="95"/>
      <c r="G193" s="76">
        <f t="shared" si="37"/>
        <v>346.57666666666665</v>
      </c>
      <c r="H193" s="77"/>
      <c r="I193" s="43"/>
      <c r="J193" s="43"/>
      <c r="K193" s="43"/>
      <c r="L193" s="43"/>
      <c r="M193" s="43"/>
      <c r="N193" s="43"/>
      <c r="O193" s="43"/>
      <c r="P193" s="43"/>
      <c r="Q193" s="43"/>
      <c r="R193" s="43"/>
      <c r="S193" s="43"/>
      <c r="T193" s="43"/>
      <c r="U193" s="43"/>
      <c r="V193" s="43"/>
      <c r="W193" s="2"/>
    </row>
    <row r="194" spans="1:23" ht="12" customHeight="1" x14ac:dyDescent="0.2">
      <c r="A194" s="59" t="s">
        <v>31</v>
      </c>
      <c r="B194" s="60"/>
      <c r="C194" s="61"/>
      <c r="D194" s="6">
        <f t="shared" si="36"/>
        <v>3481</v>
      </c>
      <c r="E194" s="94">
        <v>12</v>
      </c>
      <c r="F194" s="95"/>
      <c r="G194" s="76">
        <f t="shared" si="37"/>
        <v>290.08333333333331</v>
      </c>
      <c r="H194" s="77"/>
      <c r="I194" s="43"/>
      <c r="J194" s="43"/>
      <c r="K194" s="43"/>
      <c r="L194" s="43"/>
      <c r="M194" s="43"/>
      <c r="N194" s="43"/>
      <c r="O194" s="43"/>
      <c r="P194" s="43"/>
      <c r="Q194" s="43"/>
      <c r="R194" s="43"/>
      <c r="S194" s="43"/>
      <c r="T194" s="43"/>
      <c r="U194" s="43"/>
      <c r="V194" s="43"/>
      <c r="W194" s="2"/>
    </row>
    <row r="195" spans="1:23" ht="15.6" customHeight="1" x14ac:dyDescent="0.2">
      <c r="A195" s="68"/>
      <c r="B195" s="68"/>
      <c r="C195" s="68"/>
      <c r="D195" s="5"/>
      <c r="E195" s="68"/>
      <c r="F195" s="68"/>
      <c r="G195" s="68"/>
      <c r="H195" s="68"/>
      <c r="I195" s="68"/>
      <c r="J195" s="68"/>
      <c r="K195" s="68"/>
      <c r="L195" s="68"/>
      <c r="M195" s="68"/>
      <c r="N195" s="68"/>
      <c r="O195" s="68"/>
      <c r="P195" s="68"/>
      <c r="Q195" s="68"/>
      <c r="R195" s="68"/>
      <c r="S195" s="68"/>
      <c r="T195" s="68"/>
      <c r="U195" s="68"/>
      <c r="V195" s="68"/>
      <c r="W195" s="5"/>
    </row>
    <row r="196" spans="1:23" ht="11.45" customHeight="1" x14ac:dyDescent="0.2">
      <c r="A196" s="125" t="s">
        <v>109</v>
      </c>
      <c r="B196" s="126"/>
      <c r="C196" s="126"/>
      <c r="D196" s="126"/>
      <c r="E196" s="126"/>
      <c r="F196" s="126"/>
      <c r="G196" s="126"/>
      <c r="H196" s="127"/>
      <c r="I196" s="43"/>
      <c r="J196" s="43"/>
      <c r="K196" s="43"/>
      <c r="L196" s="43"/>
      <c r="M196" s="43"/>
      <c r="N196" s="43"/>
      <c r="O196" s="43"/>
      <c r="P196" s="43"/>
      <c r="Q196" s="43"/>
      <c r="R196" s="43"/>
      <c r="S196" s="43"/>
      <c r="T196" s="43"/>
      <c r="U196" s="43"/>
      <c r="V196" s="43"/>
      <c r="W196" s="2"/>
    </row>
    <row r="197" spans="1:23" ht="16.5" customHeight="1" x14ac:dyDescent="0.2">
      <c r="A197" s="40" t="s">
        <v>20</v>
      </c>
      <c r="B197" s="41"/>
      <c r="C197" s="42"/>
      <c r="D197" s="3" t="s">
        <v>35</v>
      </c>
      <c r="E197" s="72" t="s">
        <v>104</v>
      </c>
      <c r="F197" s="73"/>
      <c r="G197" s="40" t="s">
        <v>37</v>
      </c>
      <c r="H197" s="42"/>
      <c r="I197" s="68"/>
      <c r="J197" s="68"/>
      <c r="K197" s="68"/>
      <c r="L197" s="68"/>
      <c r="M197" s="68"/>
      <c r="N197" s="68"/>
      <c r="O197" s="68"/>
      <c r="P197" s="68"/>
      <c r="Q197" s="68"/>
      <c r="R197" s="68"/>
      <c r="S197" s="68"/>
      <c r="T197" s="68"/>
      <c r="U197" s="68"/>
      <c r="V197" s="68"/>
      <c r="W197" s="5"/>
    </row>
    <row r="198" spans="1:23" ht="12" customHeight="1" x14ac:dyDescent="0.2">
      <c r="A198" s="59" t="s">
        <v>28</v>
      </c>
      <c r="B198" s="60"/>
      <c r="C198" s="61"/>
      <c r="D198" s="7">
        <f>G81</f>
        <v>165.38277777777736</v>
      </c>
      <c r="E198" s="98">
        <v>0.4</v>
      </c>
      <c r="F198" s="99"/>
      <c r="G198" s="76">
        <f>D198*E198</f>
        <v>66.153111111110945</v>
      </c>
      <c r="H198" s="77"/>
      <c r="I198" s="43"/>
      <c r="J198" s="43"/>
      <c r="K198" s="43"/>
      <c r="L198" s="43"/>
      <c r="M198" s="43"/>
      <c r="N198" s="43"/>
      <c r="O198" s="43"/>
      <c r="P198" s="43"/>
      <c r="Q198" s="43"/>
      <c r="R198" s="43"/>
      <c r="S198" s="43"/>
      <c r="T198" s="43"/>
      <c r="U198" s="43"/>
      <c r="V198" s="43"/>
      <c r="W198" s="2"/>
    </row>
    <row r="199" spans="1:23" ht="12" customHeight="1" x14ac:dyDescent="0.2">
      <c r="A199" s="59" t="s">
        <v>29</v>
      </c>
      <c r="B199" s="60"/>
      <c r="C199" s="61"/>
      <c r="D199" s="7">
        <f t="shared" ref="D199:D201" si="38">G82</f>
        <v>198.45933333333286</v>
      </c>
      <c r="E199" s="98">
        <v>0.4</v>
      </c>
      <c r="F199" s="99"/>
      <c r="G199" s="76">
        <f t="shared" ref="G199:G201" si="39">D199*E199</f>
        <v>79.383733333333154</v>
      </c>
      <c r="H199" s="77"/>
      <c r="I199" s="43"/>
      <c r="J199" s="43"/>
      <c r="K199" s="43"/>
      <c r="L199" s="43"/>
      <c r="M199" s="43"/>
      <c r="N199" s="43"/>
      <c r="O199" s="43"/>
      <c r="P199" s="43"/>
      <c r="Q199" s="43"/>
      <c r="R199" s="43"/>
      <c r="S199" s="43"/>
      <c r="T199" s="43"/>
      <c r="U199" s="43"/>
      <c r="V199" s="43"/>
      <c r="W199" s="2"/>
    </row>
    <row r="200" spans="1:23" ht="11.1" customHeight="1" x14ac:dyDescent="0.2">
      <c r="A200" s="59" t="s">
        <v>30</v>
      </c>
      <c r="B200" s="60"/>
      <c r="C200" s="61"/>
      <c r="D200" s="7">
        <f t="shared" si="38"/>
        <v>206.53855555555552</v>
      </c>
      <c r="E200" s="98">
        <v>0.4</v>
      </c>
      <c r="F200" s="99"/>
      <c r="G200" s="76">
        <f t="shared" si="39"/>
        <v>82.615422222222207</v>
      </c>
      <c r="H200" s="77"/>
      <c r="I200" s="43"/>
      <c r="J200" s="43"/>
      <c r="K200" s="43"/>
      <c r="L200" s="43"/>
      <c r="M200" s="43"/>
      <c r="N200" s="43"/>
      <c r="O200" s="43"/>
      <c r="P200" s="43"/>
      <c r="Q200" s="43"/>
      <c r="R200" s="43"/>
      <c r="S200" s="43"/>
      <c r="T200" s="43"/>
      <c r="U200" s="43"/>
      <c r="V200" s="43"/>
      <c r="W200" s="2"/>
    </row>
    <row r="201" spans="1:23" ht="11.85" customHeight="1" x14ac:dyDescent="0.2">
      <c r="A201" s="59" t="s">
        <v>31</v>
      </c>
      <c r="B201" s="60"/>
      <c r="C201" s="61"/>
      <c r="D201" s="7">
        <f t="shared" si="38"/>
        <v>165.38277777777736</v>
      </c>
      <c r="E201" s="98">
        <v>0.4</v>
      </c>
      <c r="F201" s="99"/>
      <c r="G201" s="76">
        <f t="shared" si="39"/>
        <v>66.153111111110945</v>
      </c>
      <c r="H201" s="77"/>
      <c r="I201" s="43"/>
      <c r="J201" s="43"/>
      <c r="K201" s="43"/>
      <c r="L201" s="43"/>
      <c r="M201" s="43"/>
      <c r="N201" s="43"/>
      <c r="O201" s="43"/>
      <c r="P201" s="43"/>
      <c r="Q201" s="43"/>
      <c r="R201" s="43"/>
      <c r="S201" s="43"/>
      <c r="T201" s="43"/>
      <c r="U201" s="43"/>
      <c r="V201" s="43"/>
      <c r="W201" s="2"/>
    </row>
    <row r="202" spans="1:23" ht="11.45" customHeight="1" x14ac:dyDescent="0.2">
      <c r="A202" s="43"/>
      <c r="B202" s="43"/>
      <c r="C202" s="43"/>
      <c r="D202" s="2"/>
      <c r="E202" s="43"/>
      <c r="F202" s="43"/>
      <c r="G202" s="43"/>
      <c r="H202" s="43"/>
      <c r="I202" s="43"/>
      <c r="J202" s="43"/>
      <c r="K202" s="43"/>
      <c r="L202" s="43"/>
      <c r="M202" s="43"/>
      <c r="N202" s="43"/>
      <c r="O202" s="43"/>
      <c r="P202" s="43"/>
      <c r="Q202" s="43"/>
      <c r="R202" s="43"/>
      <c r="S202" s="43"/>
      <c r="T202" s="43"/>
      <c r="U202" s="43"/>
      <c r="V202" s="43"/>
      <c r="W202" s="2"/>
    </row>
    <row r="203" spans="1:23" ht="11.45" customHeight="1" x14ac:dyDescent="0.2">
      <c r="A203" s="91" t="s">
        <v>110</v>
      </c>
      <c r="B203" s="92"/>
      <c r="C203" s="92"/>
      <c r="D203" s="92"/>
      <c r="E203" s="92"/>
      <c r="F203" s="92"/>
      <c r="G203" s="92"/>
      <c r="H203" s="93"/>
      <c r="I203" s="43"/>
      <c r="J203" s="43"/>
      <c r="K203" s="43"/>
      <c r="L203" s="43"/>
      <c r="M203" s="43"/>
      <c r="N203" s="43"/>
      <c r="O203" s="43"/>
      <c r="P203" s="43"/>
      <c r="Q203" s="43"/>
      <c r="R203" s="43"/>
      <c r="S203" s="43"/>
      <c r="T203" s="43"/>
      <c r="U203" s="43"/>
      <c r="V203" s="43"/>
      <c r="W203" s="2"/>
    </row>
    <row r="204" spans="1:23" ht="12" customHeight="1" x14ac:dyDescent="0.2">
      <c r="A204" s="40" t="s">
        <v>20</v>
      </c>
      <c r="B204" s="41"/>
      <c r="C204" s="42"/>
      <c r="D204" s="3" t="s">
        <v>35</v>
      </c>
      <c r="E204" s="40" t="s">
        <v>48</v>
      </c>
      <c r="F204" s="42"/>
      <c r="G204" s="40" t="s">
        <v>37</v>
      </c>
      <c r="H204" s="42"/>
      <c r="I204" s="43"/>
      <c r="J204" s="43"/>
      <c r="K204" s="43"/>
      <c r="L204" s="43"/>
      <c r="M204" s="43"/>
      <c r="N204" s="43"/>
      <c r="O204" s="43"/>
      <c r="P204" s="43"/>
      <c r="Q204" s="43"/>
      <c r="R204" s="43"/>
      <c r="S204" s="43"/>
      <c r="T204" s="43"/>
      <c r="U204" s="43"/>
      <c r="V204" s="43"/>
      <c r="W204" s="2"/>
    </row>
    <row r="205" spans="1:23" ht="11.1" customHeight="1" x14ac:dyDescent="0.2">
      <c r="A205" s="59" t="s">
        <v>28</v>
      </c>
      <c r="B205" s="60"/>
      <c r="C205" s="61"/>
      <c r="D205" s="7">
        <f>G191+G198</f>
        <v>356.23644444444426</v>
      </c>
      <c r="E205" s="74">
        <v>0.18</v>
      </c>
      <c r="F205" s="75"/>
      <c r="G205" s="76">
        <f>E205*D205</f>
        <v>64.122559999999964</v>
      </c>
      <c r="H205" s="77"/>
      <c r="I205" s="43"/>
      <c r="J205" s="43"/>
      <c r="K205" s="43"/>
      <c r="L205" s="43"/>
      <c r="M205" s="43"/>
      <c r="N205" s="43"/>
      <c r="O205" s="43"/>
      <c r="P205" s="43"/>
      <c r="Q205" s="43"/>
      <c r="R205" s="43"/>
      <c r="S205" s="43"/>
      <c r="T205" s="43"/>
      <c r="U205" s="43"/>
      <c r="V205" s="43"/>
      <c r="W205" s="2"/>
    </row>
    <row r="206" spans="1:23" ht="12" customHeight="1" x14ac:dyDescent="0.2">
      <c r="A206" s="59" t="s">
        <v>29</v>
      </c>
      <c r="B206" s="60"/>
      <c r="C206" s="61"/>
      <c r="D206" s="7">
        <f t="shared" ref="D206:D208" si="40">G192+G199</f>
        <v>416.6012333333332</v>
      </c>
      <c r="E206" s="74">
        <v>0.18</v>
      </c>
      <c r="F206" s="75"/>
      <c r="G206" s="76">
        <f t="shared" ref="G206:G208" si="41">E206*D206</f>
        <v>74.988221999999979</v>
      </c>
      <c r="H206" s="77"/>
      <c r="I206" s="43"/>
      <c r="J206" s="43"/>
      <c r="K206" s="43"/>
      <c r="L206" s="43"/>
      <c r="M206" s="43"/>
      <c r="N206" s="43"/>
      <c r="O206" s="43"/>
      <c r="P206" s="43"/>
      <c r="Q206" s="43"/>
      <c r="R206" s="43"/>
      <c r="S206" s="43"/>
      <c r="T206" s="43"/>
      <c r="U206" s="43"/>
      <c r="V206" s="43"/>
      <c r="W206" s="2"/>
    </row>
    <row r="207" spans="1:23" ht="12" customHeight="1" x14ac:dyDescent="0.2">
      <c r="A207" s="59" t="s">
        <v>30</v>
      </c>
      <c r="B207" s="60"/>
      <c r="C207" s="61"/>
      <c r="D207" s="7">
        <f t="shared" si="40"/>
        <v>429.19208888888886</v>
      </c>
      <c r="E207" s="74">
        <v>0.18</v>
      </c>
      <c r="F207" s="75"/>
      <c r="G207" s="76">
        <f t="shared" si="41"/>
        <v>77.254575999999986</v>
      </c>
      <c r="H207" s="77"/>
      <c r="I207" s="43"/>
      <c r="J207" s="43"/>
      <c r="K207" s="43"/>
      <c r="L207" s="43"/>
      <c r="M207" s="43"/>
      <c r="N207" s="43"/>
      <c r="O207" s="43"/>
      <c r="P207" s="43"/>
      <c r="Q207" s="43"/>
      <c r="R207" s="43"/>
      <c r="S207" s="43"/>
      <c r="T207" s="43"/>
      <c r="U207" s="43"/>
      <c r="V207" s="43"/>
      <c r="W207" s="2"/>
    </row>
    <row r="208" spans="1:23" ht="11.45" customHeight="1" x14ac:dyDescent="0.2">
      <c r="A208" s="59" t="s">
        <v>31</v>
      </c>
      <c r="B208" s="60"/>
      <c r="C208" s="61"/>
      <c r="D208" s="7">
        <f t="shared" si="40"/>
        <v>356.23644444444426</v>
      </c>
      <c r="E208" s="74">
        <v>0.18</v>
      </c>
      <c r="F208" s="75"/>
      <c r="G208" s="76">
        <f t="shared" si="41"/>
        <v>64.122559999999964</v>
      </c>
      <c r="H208" s="77"/>
      <c r="I208" s="43"/>
      <c r="J208" s="43"/>
      <c r="K208" s="43"/>
      <c r="L208" s="43"/>
      <c r="M208" s="43"/>
      <c r="N208" s="43"/>
      <c r="O208" s="43"/>
      <c r="P208" s="43"/>
      <c r="Q208" s="43"/>
      <c r="R208" s="43"/>
      <c r="S208" s="43"/>
      <c r="T208" s="43"/>
      <c r="U208" s="43"/>
      <c r="V208" s="43"/>
      <c r="W208" s="2"/>
    </row>
    <row r="209" spans="1:23" ht="11.85" customHeight="1" x14ac:dyDescent="0.2">
      <c r="A209" s="43"/>
      <c r="B209" s="43"/>
      <c r="C209" s="43"/>
      <c r="D209" s="2"/>
      <c r="E209" s="43"/>
      <c r="F209" s="43"/>
      <c r="G209" s="43"/>
      <c r="H209" s="43"/>
      <c r="I209" s="43"/>
      <c r="J209" s="43"/>
      <c r="K209" s="43"/>
      <c r="L209" s="43"/>
      <c r="M209" s="43"/>
      <c r="N209" s="43"/>
      <c r="O209" s="43"/>
      <c r="P209" s="43"/>
      <c r="Q209" s="43"/>
      <c r="R209" s="43"/>
      <c r="S209" s="43"/>
      <c r="T209" s="43"/>
      <c r="U209" s="43"/>
      <c r="V209" s="43"/>
      <c r="W209" s="2"/>
    </row>
    <row r="210" spans="1:23" ht="8.25" customHeight="1" x14ac:dyDescent="0.2">
      <c r="A210" s="38" t="s">
        <v>111</v>
      </c>
      <c r="B210" s="39"/>
      <c r="C210" s="39"/>
      <c r="D210" s="39"/>
      <c r="E210" s="39"/>
      <c r="F210" s="39"/>
      <c r="G210" s="39"/>
      <c r="H210" s="39"/>
      <c r="I210" s="39"/>
      <c r="J210" s="39"/>
      <c r="K210" s="39"/>
      <c r="L210" s="39"/>
      <c r="M210" s="39"/>
      <c r="N210" s="39"/>
      <c r="O210" s="39"/>
      <c r="P210" s="39"/>
      <c r="Q210" s="39"/>
      <c r="R210" s="39"/>
      <c r="S210" s="39"/>
      <c r="T210" s="39"/>
      <c r="U210" s="39"/>
      <c r="V210" s="39"/>
      <c r="W210" s="2"/>
    </row>
    <row r="211" spans="1:23" ht="34.5" customHeight="1" x14ac:dyDescent="0.2">
      <c r="A211" s="36" t="s">
        <v>112</v>
      </c>
      <c r="B211" s="36"/>
      <c r="C211" s="36"/>
      <c r="D211" s="36"/>
      <c r="E211" s="36"/>
      <c r="F211" s="36"/>
      <c r="G211" s="36"/>
      <c r="H211" s="36"/>
      <c r="I211" s="36"/>
      <c r="J211" s="36"/>
      <c r="K211" s="36"/>
      <c r="L211" s="36"/>
      <c r="M211" s="36"/>
      <c r="N211" s="36"/>
      <c r="O211" s="36"/>
      <c r="P211" s="36"/>
      <c r="Q211" s="36"/>
      <c r="R211" s="36"/>
      <c r="S211" s="36"/>
      <c r="T211" s="36"/>
      <c r="U211" s="36"/>
      <c r="V211" s="36"/>
      <c r="W211" s="36"/>
    </row>
    <row r="212" spans="1:23" ht="12" customHeight="1" x14ac:dyDescent="0.2">
      <c r="A212" s="88" t="s">
        <v>113</v>
      </c>
      <c r="B212" s="89"/>
      <c r="C212" s="89"/>
      <c r="D212" s="89"/>
      <c r="E212" s="89"/>
      <c r="F212" s="89"/>
      <c r="G212" s="89"/>
      <c r="H212" s="89"/>
      <c r="I212" s="89"/>
      <c r="J212" s="89"/>
      <c r="K212" s="89"/>
      <c r="L212" s="90"/>
      <c r="M212" s="43"/>
      <c r="N212" s="43"/>
      <c r="O212" s="43"/>
      <c r="P212" s="43"/>
      <c r="Q212" s="43"/>
      <c r="R212" s="43"/>
      <c r="S212" s="43"/>
      <c r="T212" s="43"/>
      <c r="U212" s="43"/>
      <c r="V212" s="43"/>
      <c r="W212" s="2"/>
    </row>
    <row r="213" spans="1:23" ht="16.5" customHeight="1" x14ac:dyDescent="0.2">
      <c r="A213" s="40" t="s">
        <v>20</v>
      </c>
      <c r="B213" s="41"/>
      <c r="C213" s="42"/>
      <c r="D213" s="8" t="s">
        <v>114</v>
      </c>
      <c r="E213" s="72" t="s">
        <v>115</v>
      </c>
      <c r="F213" s="73"/>
      <c r="G213" s="128" t="s">
        <v>116</v>
      </c>
      <c r="H213" s="129"/>
      <c r="I213" s="40" t="s">
        <v>37</v>
      </c>
      <c r="J213" s="41"/>
      <c r="K213" s="41"/>
      <c r="L213" s="42"/>
      <c r="M213" s="68"/>
      <c r="N213" s="68"/>
      <c r="O213" s="68"/>
      <c r="P213" s="68"/>
      <c r="Q213" s="68"/>
      <c r="R213" s="68"/>
      <c r="S213" s="68"/>
      <c r="T213" s="68"/>
      <c r="U213" s="68"/>
      <c r="V213" s="68"/>
      <c r="W213" s="5"/>
    </row>
    <row r="214" spans="1:23" ht="11.1" customHeight="1" x14ac:dyDescent="0.2">
      <c r="A214" s="59" t="s">
        <v>28</v>
      </c>
      <c r="B214" s="60"/>
      <c r="C214" s="61"/>
      <c r="D214" s="14">
        <f>-G32</f>
        <v>-144.2291666666666</v>
      </c>
      <c r="E214" s="130">
        <f>-G39</f>
        <v>-144.2291666666666</v>
      </c>
      <c r="F214" s="131"/>
      <c r="G214" s="130">
        <f>-I46</f>
        <v>-48.076388888884061</v>
      </c>
      <c r="H214" s="131"/>
      <c r="I214" s="132">
        <f>SUM(D214:H214)</f>
        <v>-336.53472222221728</v>
      </c>
      <c r="J214" s="133"/>
      <c r="K214" s="133"/>
      <c r="L214" s="134"/>
      <c r="M214" s="43"/>
      <c r="N214" s="43"/>
      <c r="O214" s="43"/>
      <c r="P214" s="43"/>
      <c r="Q214" s="43"/>
      <c r="R214" s="43"/>
      <c r="S214" s="43"/>
      <c r="T214" s="43"/>
      <c r="U214" s="43"/>
      <c r="V214" s="43"/>
      <c r="W214" s="2"/>
    </row>
    <row r="215" spans="1:23" ht="12" customHeight="1" x14ac:dyDescent="0.2">
      <c r="A215" s="59" t="s">
        <v>29</v>
      </c>
      <c r="B215" s="60"/>
      <c r="C215" s="61"/>
      <c r="D215" s="14">
        <f t="shared" ref="D215:D217" si="42">-G33</f>
        <v>-173.07499999999993</v>
      </c>
      <c r="E215" s="130">
        <f t="shared" ref="E215:E217" si="43">-G40</f>
        <v>-173.07499999999993</v>
      </c>
      <c r="F215" s="131"/>
      <c r="G215" s="130">
        <f t="shared" ref="G215:G217" si="44">-I47</f>
        <v>-57.691666666660879</v>
      </c>
      <c r="H215" s="131"/>
      <c r="I215" s="132">
        <f t="shared" ref="I215:I217" si="45">SUM(D215:H215)</f>
        <v>-403.84166666666073</v>
      </c>
      <c r="J215" s="133"/>
      <c r="K215" s="133"/>
      <c r="L215" s="134"/>
      <c r="M215" s="43"/>
      <c r="N215" s="43"/>
      <c r="O215" s="43"/>
      <c r="P215" s="43"/>
      <c r="Q215" s="43"/>
      <c r="R215" s="43"/>
      <c r="S215" s="43"/>
      <c r="T215" s="43"/>
      <c r="U215" s="43"/>
      <c r="V215" s="43"/>
      <c r="W215" s="2"/>
    </row>
    <row r="216" spans="1:23" ht="12" customHeight="1" x14ac:dyDescent="0.2">
      <c r="A216" s="59" t="s">
        <v>30</v>
      </c>
      <c r="B216" s="60"/>
      <c r="C216" s="61"/>
      <c r="D216" s="14">
        <f t="shared" si="42"/>
        <v>-180.12083333333325</v>
      </c>
      <c r="E216" s="130">
        <f t="shared" si="43"/>
        <v>-180.12083333333325</v>
      </c>
      <c r="F216" s="131"/>
      <c r="G216" s="130">
        <f t="shared" si="44"/>
        <v>-60.040277777777689</v>
      </c>
      <c r="H216" s="131"/>
      <c r="I216" s="132">
        <f t="shared" si="45"/>
        <v>-420.28194444444421</v>
      </c>
      <c r="J216" s="133"/>
      <c r="K216" s="133"/>
      <c r="L216" s="134"/>
      <c r="M216" s="43"/>
      <c r="N216" s="43"/>
      <c r="O216" s="43"/>
      <c r="P216" s="43"/>
      <c r="Q216" s="43"/>
      <c r="R216" s="43"/>
      <c r="S216" s="43"/>
      <c r="T216" s="43"/>
      <c r="U216" s="43"/>
      <c r="V216" s="43"/>
      <c r="W216" s="2"/>
    </row>
    <row r="217" spans="1:23" ht="11.45" customHeight="1" x14ac:dyDescent="0.2">
      <c r="A217" s="59" t="s">
        <v>31</v>
      </c>
      <c r="B217" s="60"/>
      <c r="C217" s="61"/>
      <c r="D217" s="14">
        <f t="shared" si="42"/>
        <v>-144.2291666666666</v>
      </c>
      <c r="E217" s="130">
        <f t="shared" si="43"/>
        <v>-144.2291666666666</v>
      </c>
      <c r="F217" s="131"/>
      <c r="G217" s="130">
        <f t="shared" si="44"/>
        <v>-48.076388888884061</v>
      </c>
      <c r="H217" s="131"/>
      <c r="I217" s="132">
        <f t="shared" si="45"/>
        <v>-336.53472222221728</v>
      </c>
      <c r="J217" s="133"/>
      <c r="K217" s="133"/>
      <c r="L217" s="134"/>
      <c r="M217" s="43"/>
      <c r="N217" s="43"/>
      <c r="O217" s="43"/>
      <c r="P217" s="43"/>
      <c r="Q217" s="43"/>
      <c r="R217" s="43"/>
      <c r="S217" s="43"/>
      <c r="T217" s="43"/>
      <c r="U217" s="43"/>
      <c r="V217" s="43"/>
      <c r="W217" s="2"/>
    </row>
    <row r="218" spans="1:23" ht="12" customHeight="1" x14ac:dyDescent="0.2">
      <c r="A218" s="43"/>
      <c r="B218" s="43"/>
      <c r="C218" s="43"/>
      <c r="D218" s="2"/>
      <c r="E218" s="43"/>
      <c r="F218" s="43"/>
      <c r="G218" s="43"/>
      <c r="H218" s="43"/>
      <c r="I218" s="43"/>
      <c r="J218" s="43"/>
      <c r="K218" s="43"/>
      <c r="L218" s="43"/>
      <c r="M218" s="43"/>
      <c r="N218" s="43"/>
      <c r="O218" s="43"/>
      <c r="P218" s="43"/>
      <c r="Q218" s="43"/>
      <c r="R218" s="43"/>
      <c r="S218" s="43"/>
      <c r="T218" s="43"/>
      <c r="U218" s="43"/>
      <c r="V218" s="43"/>
      <c r="W218" s="2"/>
    </row>
    <row r="219" spans="1:23" ht="10.5" customHeight="1" x14ac:dyDescent="0.2">
      <c r="A219" s="91" t="s">
        <v>117</v>
      </c>
      <c r="B219" s="92"/>
      <c r="C219" s="92"/>
      <c r="D219" s="92"/>
      <c r="E219" s="92"/>
      <c r="F219" s="92"/>
      <c r="G219" s="92"/>
      <c r="H219" s="93"/>
      <c r="I219" s="43"/>
      <c r="J219" s="43"/>
      <c r="K219" s="43"/>
      <c r="L219" s="43"/>
      <c r="M219" s="43"/>
      <c r="N219" s="43"/>
      <c r="O219" s="43"/>
      <c r="P219" s="43"/>
      <c r="Q219" s="43"/>
      <c r="R219" s="43"/>
      <c r="S219" s="43"/>
      <c r="T219" s="43"/>
      <c r="U219" s="43"/>
      <c r="V219" s="43"/>
      <c r="W219" s="2"/>
    </row>
    <row r="220" spans="1:23" ht="12" customHeight="1" x14ac:dyDescent="0.2">
      <c r="A220" s="40" t="s">
        <v>20</v>
      </c>
      <c r="B220" s="41"/>
      <c r="C220" s="42"/>
      <c r="D220" s="3" t="s">
        <v>118</v>
      </c>
      <c r="E220" s="40" t="s">
        <v>48</v>
      </c>
      <c r="F220" s="42"/>
      <c r="G220" s="40" t="s">
        <v>37</v>
      </c>
      <c r="H220" s="42"/>
      <c r="I220" s="43"/>
      <c r="J220" s="43"/>
      <c r="K220" s="43"/>
      <c r="L220" s="43"/>
      <c r="M220" s="43"/>
      <c r="N220" s="43"/>
      <c r="O220" s="43"/>
      <c r="P220" s="43"/>
      <c r="Q220" s="43"/>
      <c r="R220" s="43"/>
      <c r="S220" s="43"/>
      <c r="T220" s="43"/>
      <c r="U220" s="43"/>
      <c r="V220" s="43"/>
      <c r="W220" s="2"/>
    </row>
    <row r="221" spans="1:23" ht="12" customHeight="1" x14ac:dyDescent="0.2">
      <c r="A221" s="59" t="s">
        <v>28</v>
      </c>
      <c r="B221" s="60"/>
      <c r="C221" s="61"/>
      <c r="D221" s="14">
        <f>-I53</f>
        <v>-336.53472222221728</v>
      </c>
      <c r="E221" s="74">
        <v>0.04</v>
      </c>
      <c r="F221" s="75"/>
      <c r="G221" s="132">
        <f>D221*E221</f>
        <v>-13.461388888888692</v>
      </c>
      <c r="H221" s="134"/>
      <c r="I221" s="43"/>
      <c r="J221" s="43"/>
      <c r="K221" s="43"/>
      <c r="L221" s="43"/>
      <c r="M221" s="43"/>
      <c r="N221" s="43"/>
      <c r="O221" s="43"/>
      <c r="P221" s="43"/>
      <c r="Q221" s="43"/>
      <c r="R221" s="43"/>
      <c r="S221" s="43"/>
      <c r="T221" s="43"/>
      <c r="U221" s="43"/>
      <c r="V221" s="43"/>
      <c r="W221" s="2"/>
    </row>
    <row r="222" spans="1:23" ht="11.1" customHeight="1" x14ac:dyDescent="0.2">
      <c r="A222" s="59" t="s">
        <v>29</v>
      </c>
      <c r="B222" s="60"/>
      <c r="C222" s="61"/>
      <c r="D222" s="14">
        <f t="shared" ref="D222:D224" si="46">-I54</f>
        <v>-403.84166666666073</v>
      </c>
      <c r="E222" s="74">
        <v>0.04</v>
      </c>
      <c r="F222" s="75"/>
      <c r="G222" s="132">
        <f t="shared" ref="G222:G224" si="47">D222*E222</f>
        <v>-16.153666666666428</v>
      </c>
      <c r="H222" s="134"/>
      <c r="I222" s="43"/>
      <c r="J222" s="43"/>
      <c r="K222" s="43"/>
      <c r="L222" s="43"/>
      <c r="M222" s="43"/>
      <c r="N222" s="43"/>
      <c r="O222" s="43"/>
      <c r="P222" s="43"/>
      <c r="Q222" s="43"/>
      <c r="R222" s="43"/>
      <c r="S222" s="43"/>
      <c r="T222" s="43"/>
      <c r="U222" s="43"/>
      <c r="V222" s="43"/>
      <c r="W222" s="2"/>
    </row>
    <row r="223" spans="1:23" ht="12" customHeight="1" x14ac:dyDescent="0.2">
      <c r="A223" s="59" t="s">
        <v>30</v>
      </c>
      <c r="B223" s="60"/>
      <c r="C223" s="61"/>
      <c r="D223" s="14">
        <f t="shared" si="46"/>
        <v>-420.28194444444421</v>
      </c>
      <c r="E223" s="74">
        <v>0.04</v>
      </c>
      <c r="F223" s="75"/>
      <c r="G223" s="132">
        <f t="shared" si="47"/>
        <v>-16.811277777777768</v>
      </c>
      <c r="H223" s="134"/>
      <c r="I223" s="43"/>
      <c r="J223" s="43"/>
      <c r="K223" s="43"/>
      <c r="L223" s="43"/>
      <c r="M223" s="43"/>
      <c r="N223" s="43"/>
      <c r="O223" s="43"/>
      <c r="P223" s="43"/>
      <c r="Q223" s="43"/>
      <c r="R223" s="43"/>
      <c r="S223" s="43"/>
      <c r="T223" s="43"/>
      <c r="U223" s="43"/>
      <c r="V223" s="43"/>
      <c r="W223" s="2"/>
    </row>
    <row r="224" spans="1:23" ht="11.85" customHeight="1" x14ac:dyDescent="0.2">
      <c r="A224" s="59" t="s">
        <v>31</v>
      </c>
      <c r="B224" s="60"/>
      <c r="C224" s="61"/>
      <c r="D224" s="14">
        <f t="shared" si="46"/>
        <v>-336.53472222221728</v>
      </c>
      <c r="E224" s="74">
        <v>0.04</v>
      </c>
      <c r="F224" s="75"/>
      <c r="G224" s="132">
        <f t="shared" si="47"/>
        <v>-13.461388888888692</v>
      </c>
      <c r="H224" s="134"/>
      <c r="I224" s="43"/>
      <c r="J224" s="43"/>
      <c r="K224" s="43"/>
      <c r="L224" s="43"/>
      <c r="M224" s="43"/>
      <c r="N224" s="43"/>
      <c r="O224" s="43"/>
      <c r="P224" s="43"/>
      <c r="Q224" s="43"/>
      <c r="R224" s="43"/>
      <c r="S224" s="43"/>
      <c r="T224" s="43"/>
      <c r="U224" s="43"/>
      <c r="V224" s="43"/>
      <c r="W224" s="2"/>
    </row>
    <row r="225" spans="1:23" ht="11.85" customHeight="1" x14ac:dyDescent="0.2">
      <c r="A225" s="43"/>
      <c r="B225" s="43"/>
      <c r="C225" s="43"/>
      <c r="D225" s="2"/>
      <c r="E225" s="43"/>
      <c r="F225" s="43"/>
      <c r="G225" s="43"/>
      <c r="H225" s="43"/>
      <c r="I225" s="43"/>
      <c r="J225" s="43"/>
      <c r="K225" s="43"/>
      <c r="L225" s="43"/>
      <c r="M225" s="43"/>
      <c r="N225" s="43"/>
      <c r="O225" s="43"/>
      <c r="P225" s="43"/>
      <c r="Q225" s="43"/>
      <c r="R225" s="43"/>
      <c r="S225" s="43"/>
      <c r="T225" s="43"/>
      <c r="U225" s="43"/>
      <c r="V225" s="43"/>
      <c r="W225" s="2"/>
    </row>
    <row r="226" spans="1:23" ht="12" customHeight="1" x14ac:dyDescent="0.2">
      <c r="A226" s="37" t="s">
        <v>87</v>
      </c>
      <c r="B226" s="37"/>
      <c r="C226" s="37"/>
      <c r="D226" s="37"/>
      <c r="E226" s="37"/>
      <c r="F226" s="37"/>
      <c r="G226" s="37"/>
      <c r="H226" s="37"/>
      <c r="I226" s="37"/>
      <c r="J226" s="37"/>
      <c r="K226" s="37"/>
      <c r="L226" s="37"/>
      <c r="M226" s="37"/>
      <c r="N226" s="37"/>
      <c r="O226" s="37"/>
      <c r="P226" s="37"/>
      <c r="Q226" s="37"/>
      <c r="R226" s="37"/>
      <c r="S226" s="37"/>
      <c r="T226" s="37"/>
      <c r="U226" s="37"/>
      <c r="V226" s="37"/>
      <c r="W226" s="2"/>
    </row>
    <row r="227" spans="1:23" ht="12" customHeight="1" x14ac:dyDescent="0.2">
      <c r="A227" s="43"/>
      <c r="B227" s="43"/>
      <c r="C227" s="43"/>
      <c r="D227" s="2"/>
      <c r="E227" s="43"/>
      <c r="F227" s="43"/>
      <c r="G227" s="43"/>
      <c r="H227" s="43"/>
      <c r="I227" s="43"/>
      <c r="J227" s="43"/>
      <c r="K227" s="43"/>
      <c r="L227" s="43"/>
      <c r="M227" s="43"/>
      <c r="N227" s="43"/>
      <c r="O227" s="43"/>
      <c r="P227" s="43"/>
      <c r="Q227" s="43"/>
      <c r="R227" s="43"/>
      <c r="S227" s="43"/>
      <c r="T227" s="43"/>
      <c r="U227" s="43"/>
      <c r="V227" s="43"/>
      <c r="W227" s="2"/>
    </row>
    <row r="228" spans="1:23" ht="10.5" customHeight="1" x14ac:dyDescent="0.2">
      <c r="A228" s="40" t="s">
        <v>87</v>
      </c>
      <c r="B228" s="41"/>
      <c r="C228" s="41"/>
      <c r="D228" s="41"/>
      <c r="E228" s="41"/>
      <c r="F228" s="41"/>
      <c r="G228" s="41"/>
      <c r="H228" s="41"/>
      <c r="I228" s="41"/>
      <c r="J228" s="41"/>
      <c r="K228" s="41"/>
      <c r="L228" s="42"/>
      <c r="M228" s="43"/>
      <c r="N228" s="43"/>
      <c r="O228" s="43"/>
      <c r="P228" s="43"/>
      <c r="Q228" s="43"/>
      <c r="R228" s="43"/>
      <c r="S228" s="43"/>
      <c r="T228" s="43"/>
      <c r="U228" s="43"/>
      <c r="V228" s="43"/>
      <c r="W228" s="2"/>
    </row>
    <row r="229" spans="1:23" ht="12" customHeight="1" x14ac:dyDescent="0.2">
      <c r="A229" s="40" t="s">
        <v>20</v>
      </c>
      <c r="B229" s="41"/>
      <c r="C229" s="42"/>
      <c r="D229" s="3" t="s">
        <v>119</v>
      </c>
      <c r="E229" s="40" t="s">
        <v>120</v>
      </c>
      <c r="F229" s="42"/>
      <c r="G229" s="40" t="s">
        <v>121</v>
      </c>
      <c r="H229" s="42"/>
      <c r="I229" s="40" t="s">
        <v>27</v>
      </c>
      <c r="J229" s="41"/>
      <c r="K229" s="41"/>
      <c r="L229" s="42"/>
      <c r="M229" s="43"/>
      <c r="N229" s="43"/>
      <c r="O229" s="43"/>
      <c r="P229" s="43"/>
      <c r="Q229" s="43"/>
      <c r="R229" s="43"/>
      <c r="S229" s="43"/>
      <c r="T229" s="43"/>
      <c r="U229" s="43"/>
      <c r="V229" s="43"/>
      <c r="W229" s="2"/>
    </row>
    <row r="230" spans="1:23" ht="12" customHeight="1" x14ac:dyDescent="0.2">
      <c r="A230" s="59" t="s">
        <v>28</v>
      </c>
      <c r="B230" s="60"/>
      <c r="C230" s="61"/>
      <c r="D230" s="7">
        <f>G182</f>
        <v>128.78110388888879</v>
      </c>
      <c r="E230" s="62">
        <f>G205</f>
        <v>64.122559999999964</v>
      </c>
      <c r="F230" s="63"/>
      <c r="G230" s="130">
        <f>G221</f>
        <v>-13.461388888888692</v>
      </c>
      <c r="H230" s="131"/>
      <c r="I230" s="76">
        <f>SUM(D230:H230)</f>
        <v>179.44227500000005</v>
      </c>
      <c r="J230" s="78"/>
      <c r="K230" s="78"/>
      <c r="L230" s="77"/>
      <c r="M230" s="124"/>
      <c r="N230" s="43"/>
      <c r="O230" s="43"/>
      <c r="P230" s="43"/>
      <c r="Q230" s="43"/>
      <c r="R230" s="43"/>
      <c r="S230" s="43"/>
      <c r="T230" s="43"/>
      <c r="U230" s="43"/>
      <c r="V230" s="43"/>
      <c r="W230" s="2"/>
    </row>
    <row r="231" spans="1:23" ht="11.1" customHeight="1" x14ac:dyDescent="0.2">
      <c r="A231" s="59" t="s">
        <v>29</v>
      </c>
      <c r="B231" s="60"/>
      <c r="C231" s="61"/>
      <c r="D231" s="7">
        <f t="shared" ref="D231:D233" si="48">G183</f>
        <v>149.96674466666659</v>
      </c>
      <c r="E231" s="62">
        <f t="shared" ref="E231:E233" si="49">G206</f>
        <v>74.988221999999979</v>
      </c>
      <c r="F231" s="63"/>
      <c r="G231" s="130">
        <f t="shared" ref="G231:G233" si="50">G222</f>
        <v>-16.153666666666428</v>
      </c>
      <c r="H231" s="131"/>
      <c r="I231" s="76">
        <f t="shared" ref="I231:I232" si="51">SUM(D231:H231)</f>
        <v>208.80130000000014</v>
      </c>
      <c r="J231" s="78"/>
      <c r="K231" s="78"/>
      <c r="L231" s="77"/>
      <c r="M231" s="43"/>
      <c r="N231" s="43"/>
      <c r="O231" s="43"/>
      <c r="P231" s="43"/>
      <c r="Q231" s="43"/>
      <c r="R231" s="43"/>
      <c r="S231" s="43"/>
      <c r="T231" s="43"/>
      <c r="U231" s="43"/>
      <c r="V231" s="43"/>
      <c r="W231" s="2"/>
    </row>
    <row r="232" spans="1:23" ht="12" customHeight="1" x14ac:dyDescent="0.2">
      <c r="A232" s="59" t="s">
        <v>30</v>
      </c>
      <c r="B232" s="60"/>
      <c r="C232" s="61"/>
      <c r="D232" s="7">
        <f t="shared" si="48"/>
        <v>154.23677733333332</v>
      </c>
      <c r="E232" s="62">
        <f t="shared" si="49"/>
        <v>77.254575999999986</v>
      </c>
      <c r="F232" s="63"/>
      <c r="G232" s="130">
        <f t="shared" si="50"/>
        <v>-16.811277777777768</v>
      </c>
      <c r="H232" s="131"/>
      <c r="I232" s="76">
        <f t="shared" si="51"/>
        <v>214.68007555555553</v>
      </c>
      <c r="J232" s="78"/>
      <c r="K232" s="78"/>
      <c r="L232" s="77"/>
      <c r="M232" s="43"/>
      <c r="N232" s="43"/>
      <c r="O232" s="43"/>
      <c r="P232" s="43"/>
      <c r="Q232" s="43"/>
      <c r="R232" s="43"/>
      <c r="S232" s="43"/>
      <c r="T232" s="43"/>
      <c r="U232" s="43"/>
      <c r="V232" s="43"/>
      <c r="W232" s="2"/>
    </row>
    <row r="233" spans="1:23" ht="11.85" customHeight="1" x14ac:dyDescent="0.2">
      <c r="A233" s="59" t="s">
        <v>31</v>
      </c>
      <c r="B233" s="60"/>
      <c r="C233" s="61"/>
      <c r="D233" s="7">
        <f t="shared" si="48"/>
        <v>128.78110388888879</v>
      </c>
      <c r="E233" s="62">
        <f t="shared" si="49"/>
        <v>64.122559999999964</v>
      </c>
      <c r="F233" s="63"/>
      <c r="G233" s="130">
        <f t="shared" si="50"/>
        <v>-13.461388888888692</v>
      </c>
      <c r="H233" s="131"/>
      <c r="I233" s="76">
        <f>SUM(D233:H233)</f>
        <v>179.44227500000005</v>
      </c>
      <c r="J233" s="78"/>
      <c r="K233" s="78"/>
      <c r="L233" s="77"/>
      <c r="M233" s="43"/>
      <c r="N233" s="43"/>
      <c r="O233" s="43"/>
      <c r="P233" s="43"/>
      <c r="Q233" s="43"/>
      <c r="R233" s="43"/>
      <c r="S233" s="43"/>
      <c r="T233" s="43"/>
      <c r="U233" s="43"/>
      <c r="V233" s="43"/>
      <c r="W233" s="2"/>
    </row>
    <row r="234" spans="1:23" ht="11.85" customHeight="1" x14ac:dyDescent="0.2">
      <c r="A234" s="43"/>
      <c r="B234" s="43"/>
      <c r="C234" s="43"/>
      <c r="D234" s="2"/>
      <c r="E234" s="43"/>
      <c r="F234" s="43"/>
      <c r="G234" s="43"/>
      <c r="H234" s="43"/>
      <c r="I234" s="43"/>
      <c r="J234" s="43"/>
      <c r="K234" s="43"/>
      <c r="L234" s="43"/>
      <c r="M234" s="43"/>
      <c r="N234" s="43"/>
      <c r="O234" s="43"/>
      <c r="P234" s="43"/>
      <c r="Q234" s="43"/>
      <c r="R234" s="43"/>
      <c r="S234" s="43"/>
      <c r="T234" s="43"/>
      <c r="U234" s="43"/>
      <c r="V234" s="43"/>
      <c r="W234" s="2"/>
    </row>
    <row r="235" spans="1:23" ht="12" customHeight="1" x14ac:dyDescent="0.2">
      <c r="A235" s="37" t="s">
        <v>122</v>
      </c>
      <c r="B235" s="37"/>
      <c r="C235" s="37"/>
      <c r="D235" s="37"/>
      <c r="E235" s="37"/>
      <c r="F235" s="37"/>
      <c r="G235" s="37"/>
      <c r="H235" s="37"/>
      <c r="I235" s="37"/>
      <c r="J235" s="37"/>
      <c r="K235" s="37"/>
      <c r="L235" s="37"/>
      <c r="M235" s="37"/>
      <c r="N235" s="37"/>
      <c r="O235" s="37"/>
      <c r="P235" s="37"/>
      <c r="Q235" s="37"/>
      <c r="R235" s="37"/>
      <c r="S235" s="37"/>
      <c r="T235" s="37"/>
      <c r="U235" s="37"/>
      <c r="V235" s="37"/>
      <c r="W235" s="2"/>
    </row>
    <row r="236" spans="1:23" ht="62.45" customHeight="1" x14ac:dyDescent="0.2">
      <c r="A236" s="36" t="s">
        <v>123</v>
      </c>
      <c r="B236" s="36"/>
      <c r="C236" s="36"/>
      <c r="D236" s="36"/>
      <c r="E236" s="36"/>
      <c r="F236" s="36"/>
      <c r="G236" s="36"/>
      <c r="H236" s="36"/>
      <c r="I236" s="36"/>
      <c r="J236" s="36"/>
      <c r="K236" s="36"/>
      <c r="L236" s="36"/>
      <c r="M236" s="36"/>
      <c r="N236" s="36"/>
      <c r="O236" s="36"/>
      <c r="P236" s="36"/>
      <c r="Q236" s="36"/>
      <c r="R236" s="36"/>
      <c r="S236" s="36"/>
      <c r="T236" s="36"/>
      <c r="U236" s="36"/>
      <c r="V236" s="36"/>
      <c r="W236" s="36"/>
    </row>
    <row r="237" spans="1:23" ht="11.1" customHeight="1" x14ac:dyDescent="0.2">
      <c r="A237" s="47" t="s">
        <v>124</v>
      </c>
      <c r="B237" s="48"/>
      <c r="C237" s="48"/>
      <c r="D237" s="48"/>
      <c r="E237" s="48"/>
      <c r="F237" s="48"/>
      <c r="G237" s="48"/>
      <c r="H237" s="48"/>
      <c r="I237" s="48"/>
      <c r="J237" s="48"/>
      <c r="K237" s="48"/>
      <c r="L237" s="49"/>
      <c r="M237" s="135"/>
      <c r="N237" s="68"/>
      <c r="O237" s="68"/>
      <c r="P237" s="68"/>
      <c r="Q237" s="68"/>
      <c r="R237" s="68"/>
      <c r="S237" s="68"/>
      <c r="T237" s="43"/>
      <c r="U237" s="43"/>
      <c r="V237" s="43"/>
      <c r="W237" s="2"/>
    </row>
    <row r="238" spans="1:23" ht="12" customHeight="1" x14ac:dyDescent="0.2">
      <c r="A238" s="47" t="s">
        <v>125</v>
      </c>
      <c r="B238" s="48"/>
      <c r="C238" s="48"/>
      <c r="D238" s="48"/>
      <c r="E238" s="48"/>
      <c r="F238" s="48"/>
      <c r="G238" s="48"/>
      <c r="H238" s="48"/>
      <c r="I238" s="48"/>
      <c r="J238" s="48"/>
      <c r="K238" s="48"/>
      <c r="L238" s="49"/>
      <c r="M238" s="136"/>
      <c r="N238" s="137"/>
      <c r="O238" s="137"/>
      <c r="P238" s="137"/>
      <c r="Q238" s="137"/>
      <c r="R238" s="137"/>
      <c r="S238" s="137"/>
      <c r="T238" s="43"/>
      <c r="U238" s="43"/>
      <c r="V238" s="43"/>
      <c r="W238" s="2"/>
    </row>
    <row r="239" spans="1:23" ht="16.5" customHeight="1" x14ac:dyDescent="0.2">
      <c r="A239" s="40" t="s">
        <v>20</v>
      </c>
      <c r="B239" s="41"/>
      <c r="C239" s="42"/>
      <c r="D239" s="3" t="s">
        <v>126</v>
      </c>
      <c r="E239" s="138" t="s">
        <v>127</v>
      </c>
      <c r="F239" s="139"/>
      <c r="G239" s="40" t="s">
        <v>128</v>
      </c>
      <c r="H239" s="42"/>
      <c r="I239" s="40" t="s">
        <v>129</v>
      </c>
      <c r="J239" s="41"/>
      <c r="K239" s="41"/>
      <c r="L239" s="42"/>
      <c r="M239" s="140" t="s">
        <v>130</v>
      </c>
      <c r="N239" s="141"/>
      <c r="O239" s="142"/>
      <c r="P239" s="94">
        <v>250</v>
      </c>
      <c r="Q239" s="143"/>
      <c r="R239" s="143"/>
      <c r="S239" s="95"/>
      <c r="T239" s="68"/>
      <c r="U239" s="68"/>
      <c r="V239" s="68"/>
      <c r="W239" s="5"/>
    </row>
    <row r="240" spans="1:23" ht="12" customHeight="1" x14ac:dyDescent="0.2">
      <c r="A240" s="59" t="s">
        <v>131</v>
      </c>
      <c r="B240" s="60"/>
      <c r="C240" s="61"/>
      <c r="D240" s="15">
        <v>1</v>
      </c>
      <c r="E240" s="94">
        <v>30</v>
      </c>
      <c r="F240" s="95"/>
      <c r="G240" s="74">
        <v>0.68493000000000004</v>
      </c>
      <c r="H240" s="75"/>
      <c r="I240" s="144">
        <f>D240*E240*G240</f>
        <v>20.547900000000002</v>
      </c>
      <c r="J240" s="145"/>
      <c r="K240" s="145"/>
      <c r="L240" s="146"/>
      <c r="M240" s="117"/>
      <c r="N240" s="118"/>
      <c r="O240" s="118"/>
      <c r="P240" s="118"/>
      <c r="Q240" s="118"/>
      <c r="R240" s="118"/>
      <c r="S240" s="118"/>
      <c r="T240" s="43"/>
      <c r="U240" s="43"/>
      <c r="V240" s="43"/>
      <c r="W240" s="2"/>
    </row>
    <row r="241" spans="1:23" ht="12" customHeight="1" x14ac:dyDescent="0.2">
      <c r="A241" s="59" t="s">
        <v>132</v>
      </c>
      <c r="B241" s="60"/>
      <c r="C241" s="61"/>
      <c r="D241" s="15">
        <v>1</v>
      </c>
      <c r="E241" s="94">
        <v>1</v>
      </c>
      <c r="F241" s="95"/>
      <c r="G241" s="74">
        <v>1</v>
      </c>
      <c r="H241" s="75"/>
      <c r="I241" s="144">
        <v>1</v>
      </c>
      <c r="J241" s="145"/>
      <c r="K241" s="145"/>
      <c r="L241" s="146"/>
      <c r="M241" s="119"/>
      <c r="N241" s="36"/>
      <c r="O241" s="36"/>
      <c r="P241" s="36"/>
      <c r="Q241" s="36"/>
      <c r="R241" s="36"/>
      <c r="S241" s="36"/>
      <c r="T241" s="43"/>
      <c r="U241" s="43"/>
      <c r="V241" s="43"/>
      <c r="W241" s="2"/>
    </row>
    <row r="242" spans="1:23" ht="11.1" customHeight="1" x14ac:dyDescent="0.2">
      <c r="A242" s="59" t="s">
        <v>133</v>
      </c>
      <c r="B242" s="60"/>
      <c r="C242" s="61"/>
      <c r="D242" s="15">
        <v>9.2200000000000004E-2</v>
      </c>
      <c r="E242" s="94">
        <v>15</v>
      </c>
      <c r="F242" s="95"/>
      <c r="G242" s="74">
        <v>0.68489999999999995</v>
      </c>
      <c r="H242" s="75"/>
      <c r="I242" s="144">
        <v>0.94730000000000003</v>
      </c>
      <c r="J242" s="145"/>
      <c r="K242" s="145"/>
      <c r="L242" s="146"/>
      <c r="M242" s="119"/>
      <c r="N242" s="36"/>
      <c r="O242" s="36"/>
      <c r="P242" s="36"/>
      <c r="Q242" s="36"/>
      <c r="R242" s="36"/>
      <c r="S242" s="36"/>
      <c r="T242" s="43"/>
      <c r="U242" s="43"/>
      <c r="V242" s="43"/>
      <c r="W242" s="2"/>
    </row>
    <row r="243" spans="1:23" ht="12" customHeight="1" x14ac:dyDescent="0.2">
      <c r="A243" s="59" t="s">
        <v>134</v>
      </c>
      <c r="B243" s="60"/>
      <c r="C243" s="61"/>
      <c r="D243" s="15">
        <v>1</v>
      </c>
      <c r="E243" s="94">
        <v>5</v>
      </c>
      <c r="F243" s="95"/>
      <c r="G243" s="74">
        <v>0.68489999999999995</v>
      </c>
      <c r="H243" s="75"/>
      <c r="I243" s="144">
        <v>3.4247000000000001</v>
      </c>
      <c r="J243" s="145"/>
      <c r="K243" s="145"/>
      <c r="L243" s="146"/>
      <c r="M243" s="119"/>
      <c r="N243" s="36"/>
      <c r="O243" s="36"/>
      <c r="P243" s="36"/>
      <c r="Q243" s="36"/>
      <c r="R243" s="36"/>
      <c r="S243" s="36"/>
      <c r="T243" s="43"/>
      <c r="U243" s="43"/>
      <c r="V243" s="43"/>
      <c r="W243" s="2"/>
    </row>
    <row r="244" spans="1:23" ht="12" customHeight="1" x14ac:dyDescent="0.2">
      <c r="A244" s="59" t="s">
        <v>135</v>
      </c>
      <c r="B244" s="60"/>
      <c r="C244" s="61"/>
      <c r="D244" s="15">
        <v>0.13439999999999999</v>
      </c>
      <c r="E244" s="94">
        <v>2</v>
      </c>
      <c r="F244" s="95"/>
      <c r="G244" s="74">
        <v>1</v>
      </c>
      <c r="H244" s="75"/>
      <c r="I244" s="144">
        <v>0.26879999999999998</v>
      </c>
      <c r="J244" s="145"/>
      <c r="K244" s="145"/>
      <c r="L244" s="146"/>
      <c r="M244" s="119"/>
      <c r="N244" s="36"/>
      <c r="O244" s="36"/>
      <c r="P244" s="36"/>
      <c r="Q244" s="36"/>
      <c r="R244" s="36"/>
      <c r="S244" s="36"/>
      <c r="T244" s="43"/>
      <c r="U244" s="43"/>
      <c r="V244" s="43"/>
      <c r="W244" s="2"/>
    </row>
    <row r="245" spans="1:23" ht="11.1" customHeight="1" x14ac:dyDescent="0.2">
      <c r="A245" s="59" t="s">
        <v>136</v>
      </c>
      <c r="B245" s="60"/>
      <c r="C245" s="61"/>
      <c r="D245" s="15">
        <v>3.0499999999999999E-2</v>
      </c>
      <c r="E245" s="94">
        <v>2</v>
      </c>
      <c r="F245" s="95"/>
      <c r="G245" s="74">
        <v>0.68489999999999995</v>
      </c>
      <c r="H245" s="75"/>
      <c r="I245" s="144">
        <v>4.1799999999999997E-2</v>
      </c>
      <c r="J245" s="145"/>
      <c r="K245" s="145"/>
      <c r="L245" s="146"/>
      <c r="M245" s="119"/>
      <c r="N245" s="36"/>
      <c r="O245" s="36"/>
      <c r="P245" s="36"/>
      <c r="Q245" s="36"/>
      <c r="R245" s="36"/>
      <c r="S245" s="36"/>
      <c r="T245" s="43"/>
      <c r="U245" s="43"/>
      <c r="V245" s="43"/>
      <c r="W245" s="2"/>
    </row>
    <row r="246" spans="1:23" ht="12.2" customHeight="1" x14ac:dyDescent="0.2">
      <c r="A246" s="59" t="s">
        <v>137</v>
      </c>
      <c r="B246" s="60"/>
      <c r="C246" s="61"/>
      <c r="D246" s="15">
        <v>1.18E-2</v>
      </c>
      <c r="E246" s="94">
        <v>3</v>
      </c>
      <c r="F246" s="95"/>
      <c r="G246" s="74">
        <v>1</v>
      </c>
      <c r="H246" s="75"/>
      <c r="I246" s="144">
        <v>3.5400000000000001E-2</v>
      </c>
      <c r="J246" s="145"/>
      <c r="K246" s="145"/>
      <c r="L246" s="146"/>
      <c r="M246" s="119"/>
      <c r="N246" s="36"/>
      <c r="O246" s="36"/>
      <c r="P246" s="36"/>
      <c r="Q246" s="36"/>
      <c r="R246" s="36"/>
      <c r="S246" s="36"/>
      <c r="T246" s="43"/>
      <c r="U246" s="43"/>
      <c r="V246" s="43"/>
      <c r="W246" s="2"/>
    </row>
    <row r="247" spans="1:23" ht="10.5" customHeight="1" x14ac:dyDescent="0.2">
      <c r="A247" s="59" t="s">
        <v>138</v>
      </c>
      <c r="B247" s="60"/>
      <c r="C247" s="61"/>
      <c r="D247" s="15">
        <v>0.02</v>
      </c>
      <c r="E247" s="94">
        <v>1</v>
      </c>
      <c r="F247" s="95"/>
      <c r="G247" s="74">
        <v>1</v>
      </c>
      <c r="H247" s="75"/>
      <c r="I247" s="144">
        <v>0.02</v>
      </c>
      <c r="J247" s="145"/>
      <c r="K247" s="145"/>
      <c r="L247" s="146"/>
      <c r="M247" s="43"/>
      <c r="N247" s="43"/>
      <c r="O247" s="43"/>
      <c r="P247" s="43"/>
      <c r="Q247" s="43"/>
      <c r="R247" s="43"/>
      <c r="S247" s="43"/>
      <c r="T247" s="43"/>
      <c r="U247" s="43"/>
      <c r="V247" s="43"/>
      <c r="W247" s="2"/>
    </row>
    <row r="248" spans="1:23" ht="12" customHeight="1" x14ac:dyDescent="0.2">
      <c r="A248" s="59" t="s">
        <v>139</v>
      </c>
      <c r="B248" s="60"/>
      <c r="C248" s="61"/>
      <c r="D248" s="15">
        <v>4.0000000000000001E-3</v>
      </c>
      <c r="E248" s="94">
        <v>1</v>
      </c>
      <c r="F248" s="95"/>
      <c r="G248" s="74">
        <v>1</v>
      </c>
      <c r="H248" s="75"/>
      <c r="I248" s="144">
        <v>4.0000000000000001E-3</v>
      </c>
      <c r="J248" s="145"/>
      <c r="K248" s="145"/>
      <c r="L248" s="146"/>
      <c r="M248" s="43"/>
      <c r="N248" s="43"/>
      <c r="O248" s="43"/>
      <c r="P248" s="43"/>
      <c r="Q248" s="43"/>
      <c r="R248" s="43"/>
      <c r="S248" s="43"/>
      <c r="T248" s="43"/>
      <c r="U248" s="43"/>
      <c r="V248" s="43"/>
      <c r="W248" s="2"/>
    </row>
    <row r="249" spans="1:23" ht="12" customHeight="1" x14ac:dyDescent="0.2">
      <c r="A249" s="59" t="s">
        <v>140</v>
      </c>
      <c r="B249" s="60"/>
      <c r="C249" s="61"/>
      <c r="D249" s="15">
        <v>1.43E-2</v>
      </c>
      <c r="E249" s="94">
        <v>20</v>
      </c>
      <c r="F249" s="95"/>
      <c r="G249" s="74">
        <v>0.68489999999999995</v>
      </c>
      <c r="H249" s="75"/>
      <c r="I249" s="144">
        <v>0.19589999999999999</v>
      </c>
      <c r="J249" s="145"/>
      <c r="K249" s="145"/>
      <c r="L249" s="146"/>
      <c r="M249" s="43"/>
      <c r="N249" s="43"/>
      <c r="O249" s="43"/>
      <c r="P249" s="43"/>
      <c r="Q249" s="43"/>
      <c r="R249" s="43"/>
      <c r="S249" s="43"/>
      <c r="T249" s="43"/>
      <c r="U249" s="43"/>
      <c r="V249" s="43"/>
      <c r="W249" s="2"/>
    </row>
    <row r="250" spans="1:23" ht="11.1" customHeight="1" x14ac:dyDescent="0.2">
      <c r="A250" s="59" t="s">
        <v>141</v>
      </c>
      <c r="B250" s="60"/>
      <c r="C250" s="61"/>
      <c r="D250" s="15">
        <v>1.9699999999999999E-2</v>
      </c>
      <c r="E250" s="94">
        <v>180</v>
      </c>
      <c r="F250" s="95"/>
      <c r="G250" s="74">
        <v>0.68489999999999995</v>
      </c>
      <c r="H250" s="75"/>
      <c r="I250" s="144">
        <v>2.4287999999999998</v>
      </c>
      <c r="J250" s="145"/>
      <c r="K250" s="145"/>
      <c r="L250" s="146"/>
      <c r="M250" s="43"/>
      <c r="N250" s="43"/>
      <c r="O250" s="43"/>
      <c r="P250" s="43"/>
      <c r="Q250" s="43"/>
      <c r="R250" s="43"/>
      <c r="S250" s="43"/>
      <c r="T250" s="43"/>
      <c r="U250" s="43"/>
      <c r="V250" s="43"/>
      <c r="W250" s="2"/>
    </row>
    <row r="251" spans="1:23" ht="12" customHeight="1" x14ac:dyDescent="0.2">
      <c r="A251" s="59" t="s">
        <v>142</v>
      </c>
      <c r="B251" s="60"/>
      <c r="C251" s="61"/>
      <c r="D251" s="15">
        <v>1.6000000000000001E-3</v>
      </c>
      <c r="E251" s="94">
        <v>6</v>
      </c>
      <c r="F251" s="95"/>
      <c r="G251" s="74">
        <v>1</v>
      </c>
      <c r="H251" s="75"/>
      <c r="I251" s="144">
        <v>9.5999999999999992E-3</v>
      </c>
      <c r="J251" s="145"/>
      <c r="K251" s="145"/>
      <c r="L251" s="146"/>
      <c r="M251" s="43"/>
      <c r="N251" s="43"/>
      <c r="O251" s="43"/>
      <c r="P251" s="43"/>
      <c r="Q251" s="43"/>
      <c r="R251" s="43"/>
      <c r="S251" s="43"/>
      <c r="T251" s="43"/>
      <c r="U251" s="43"/>
      <c r="V251" s="43"/>
      <c r="W251" s="2"/>
    </row>
    <row r="252" spans="1:23" ht="12" customHeight="1" x14ac:dyDescent="0.2">
      <c r="A252" s="94">
        <v>0</v>
      </c>
      <c r="B252" s="143"/>
      <c r="C252" s="95"/>
      <c r="D252" s="15">
        <v>0</v>
      </c>
      <c r="E252" s="94">
        <v>0</v>
      </c>
      <c r="F252" s="95"/>
      <c r="G252" s="74">
        <v>0</v>
      </c>
      <c r="H252" s="75"/>
      <c r="I252" s="144">
        <v>0</v>
      </c>
      <c r="J252" s="145"/>
      <c r="K252" s="145"/>
      <c r="L252" s="146"/>
      <c r="M252" s="43"/>
      <c r="N252" s="43"/>
      <c r="O252" s="43"/>
      <c r="P252" s="43"/>
      <c r="Q252" s="43"/>
      <c r="R252" s="43"/>
      <c r="S252" s="43"/>
      <c r="T252" s="43"/>
      <c r="U252" s="43"/>
      <c r="V252" s="43"/>
      <c r="W252" s="2"/>
    </row>
    <row r="253" spans="1:23" ht="11.1" customHeight="1" x14ac:dyDescent="0.2">
      <c r="A253" s="94">
        <v>0</v>
      </c>
      <c r="B253" s="143"/>
      <c r="C253" s="95"/>
      <c r="D253" s="15">
        <v>0</v>
      </c>
      <c r="E253" s="94">
        <v>0</v>
      </c>
      <c r="F253" s="95"/>
      <c r="G253" s="74">
        <v>0</v>
      </c>
      <c r="H253" s="75"/>
      <c r="I253" s="144">
        <v>0</v>
      </c>
      <c r="J253" s="145"/>
      <c r="K253" s="145"/>
      <c r="L253" s="146"/>
      <c r="M253" s="43"/>
      <c r="N253" s="43"/>
      <c r="O253" s="43"/>
      <c r="P253" s="43"/>
      <c r="Q253" s="43"/>
      <c r="R253" s="43"/>
      <c r="S253" s="43"/>
      <c r="T253" s="43"/>
      <c r="U253" s="43"/>
      <c r="V253" s="43"/>
      <c r="W253" s="2"/>
    </row>
    <row r="254" spans="1:23" ht="12" customHeight="1" x14ac:dyDescent="0.2">
      <c r="A254" s="94">
        <v>0</v>
      </c>
      <c r="B254" s="143"/>
      <c r="C254" s="95"/>
      <c r="D254" s="15">
        <v>0</v>
      </c>
      <c r="E254" s="94">
        <v>0</v>
      </c>
      <c r="F254" s="95"/>
      <c r="G254" s="74">
        <v>0</v>
      </c>
      <c r="H254" s="75"/>
      <c r="I254" s="144">
        <v>0</v>
      </c>
      <c r="J254" s="145"/>
      <c r="K254" s="145"/>
      <c r="L254" s="146"/>
      <c r="M254" s="43"/>
      <c r="N254" s="43"/>
      <c r="O254" s="43"/>
      <c r="P254" s="43"/>
      <c r="Q254" s="43"/>
      <c r="R254" s="43"/>
      <c r="S254" s="43"/>
      <c r="T254" s="43"/>
      <c r="U254" s="43"/>
      <c r="V254" s="43"/>
      <c r="W254" s="2"/>
    </row>
    <row r="255" spans="1:23" ht="12" customHeight="1" x14ac:dyDescent="0.2">
      <c r="A255" s="94">
        <v>0</v>
      </c>
      <c r="B255" s="143"/>
      <c r="C255" s="95"/>
      <c r="D255" s="15">
        <v>0</v>
      </c>
      <c r="E255" s="94">
        <v>0</v>
      </c>
      <c r="F255" s="95"/>
      <c r="G255" s="74">
        <v>0</v>
      </c>
      <c r="H255" s="75"/>
      <c r="I255" s="144">
        <v>0</v>
      </c>
      <c r="J255" s="145"/>
      <c r="K255" s="145"/>
      <c r="L255" s="146"/>
      <c r="M255" s="43"/>
      <c r="N255" s="43"/>
      <c r="O255" s="43"/>
      <c r="P255" s="43"/>
      <c r="Q255" s="43"/>
      <c r="R255" s="43"/>
      <c r="S255" s="43"/>
      <c r="T255" s="43"/>
      <c r="U255" s="43"/>
      <c r="V255" s="43"/>
      <c r="W255" s="2"/>
    </row>
    <row r="256" spans="1:23" ht="11.1" customHeight="1" x14ac:dyDescent="0.2">
      <c r="A256" s="94">
        <v>0</v>
      </c>
      <c r="B256" s="143"/>
      <c r="C256" s="95"/>
      <c r="D256" s="15">
        <v>0</v>
      </c>
      <c r="E256" s="94">
        <v>0</v>
      </c>
      <c r="F256" s="95"/>
      <c r="G256" s="74">
        <v>0</v>
      </c>
      <c r="H256" s="75"/>
      <c r="I256" s="144">
        <v>0</v>
      </c>
      <c r="J256" s="145"/>
      <c r="K256" s="145"/>
      <c r="L256" s="146"/>
      <c r="M256" s="43"/>
      <c r="N256" s="43"/>
      <c r="O256" s="43"/>
      <c r="P256" s="43"/>
      <c r="Q256" s="43"/>
      <c r="R256" s="43"/>
      <c r="S256" s="43"/>
      <c r="T256" s="43"/>
      <c r="U256" s="43"/>
      <c r="V256" s="43"/>
      <c r="W256" s="2"/>
    </row>
    <row r="257" spans="1:23" ht="12" customHeight="1" x14ac:dyDescent="0.2">
      <c r="A257" s="94">
        <v>0</v>
      </c>
      <c r="B257" s="143"/>
      <c r="C257" s="95"/>
      <c r="D257" s="15">
        <v>0</v>
      </c>
      <c r="E257" s="94">
        <v>0</v>
      </c>
      <c r="F257" s="95"/>
      <c r="G257" s="74">
        <v>0</v>
      </c>
      <c r="H257" s="75"/>
      <c r="I257" s="144">
        <v>0</v>
      </c>
      <c r="J257" s="145"/>
      <c r="K257" s="145"/>
      <c r="L257" s="146"/>
      <c r="M257" s="43"/>
      <c r="N257" s="43"/>
      <c r="O257" s="43"/>
      <c r="P257" s="43"/>
      <c r="Q257" s="43"/>
      <c r="R257" s="43"/>
      <c r="S257" s="43"/>
      <c r="T257" s="43"/>
      <c r="U257" s="43"/>
      <c r="V257" s="43"/>
      <c r="W257" s="2"/>
    </row>
    <row r="258" spans="1:23" ht="12" customHeight="1" x14ac:dyDescent="0.2">
      <c r="A258" s="94">
        <v>0</v>
      </c>
      <c r="B258" s="143"/>
      <c r="C258" s="95"/>
      <c r="D258" s="15">
        <v>0</v>
      </c>
      <c r="E258" s="94">
        <v>0</v>
      </c>
      <c r="F258" s="95"/>
      <c r="G258" s="74">
        <v>0</v>
      </c>
      <c r="H258" s="75"/>
      <c r="I258" s="144">
        <v>0</v>
      </c>
      <c r="J258" s="145"/>
      <c r="K258" s="145"/>
      <c r="L258" s="146"/>
      <c r="M258" s="43"/>
      <c r="N258" s="43"/>
      <c r="O258" s="43"/>
      <c r="P258" s="43"/>
      <c r="Q258" s="43"/>
      <c r="R258" s="43"/>
      <c r="S258" s="43"/>
      <c r="T258" s="43"/>
      <c r="U258" s="43"/>
      <c r="V258" s="43"/>
      <c r="W258" s="2"/>
    </row>
    <row r="259" spans="1:23" ht="11.1" customHeight="1" x14ac:dyDescent="0.2">
      <c r="A259" s="94">
        <v>0</v>
      </c>
      <c r="B259" s="143"/>
      <c r="C259" s="95"/>
      <c r="D259" s="15">
        <v>0</v>
      </c>
      <c r="E259" s="94">
        <v>0</v>
      </c>
      <c r="F259" s="95"/>
      <c r="G259" s="74">
        <v>0</v>
      </c>
      <c r="H259" s="75"/>
      <c r="I259" s="144">
        <v>0</v>
      </c>
      <c r="J259" s="145"/>
      <c r="K259" s="145"/>
      <c r="L259" s="146"/>
      <c r="M259" s="43"/>
      <c r="N259" s="43"/>
      <c r="O259" s="43"/>
      <c r="P259" s="43"/>
      <c r="Q259" s="43"/>
      <c r="R259" s="43"/>
      <c r="S259" s="43"/>
      <c r="T259" s="43"/>
      <c r="U259" s="43"/>
      <c r="V259" s="43"/>
      <c r="W259" s="2"/>
    </row>
    <row r="260" spans="1:23" ht="11.85" customHeight="1" x14ac:dyDescent="0.2">
      <c r="A260" s="147"/>
      <c r="B260" s="147"/>
      <c r="C260" s="147"/>
      <c r="D260" s="147"/>
      <c r="E260" s="147"/>
      <c r="F260" s="148"/>
      <c r="G260" s="40" t="s">
        <v>143</v>
      </c>
      <c r="H260" s="42"/>
      <c r="I260" s="149">
        <f>SUM(I240:L259)</f>
        <v>28.924199999999999</v>
      </c>
      <c r="J260" s="150"/>
      <c r="K260" s="150"/>
      <c r="L260" s="151"/>
      <c r="M260" s="152"/>
      <c r="N260" s="43"/>
      <c r="O260" s="43"/>
      <c r="P260" s="43"/>
      <c r="Q260" s="43"/>
      <c r="R260" s="43"/>
      <c r="S260" s="43"/>
      <c r="T260" s="43"/>
      <c r="U260" s="43"/>
      <c r="V260" s="43"/>
      <c r="W260" s="2"/>
    </row>
    <row r="261" spans="1:23" ht="11.45" customHeight="1" x14ac:dyDescent="0.2">
      <c r="A261" s="43"/>
      <c r="B261" s="43"/>
      <c r="C261" s="43"/>
      <c r="D261" s="2"/>
      <c r="E261" s="43"/>
      <c r="F261" s="43"/>
      <c r="G261" s="43"/>
      <c r="H261" s="43"/>
      <c r="I261" s="43"/>
      <c r="J261" s="43"/>
      <c r="K261" s="43"/>
      <c r="L261" s="43"/>
      <c r="M261" s="43"/>
      <c r="N261" s="43"/>
      <c r="O261" s="43"/>
      <c r="P261" s="43"/>
      <c r="Q261" s="43"/>
      <c r="R261" s="43"/>
      <c r="S261" s="43"/>
      <c r="T261" s="43"/>
      <c r="U261" s="43"/>
      <c r="V261" s="43"/>
      <c r="W261" s="2"/>
    </row>
    <row r="262" spans="1:23" ht="8.25" customHeight="1" x14ac:dyDescent="0.2">
      <c r="A262" s="38" t="s">
        <v>144</v>
      </c>
      <c r="B262" s="39"/>
      <c r="C262" s="39"/>
      <c r="D262" s="39"/>
      <c r="E262" s="39"/>
      <c r="F262" s="39"/>
      <c r="G262" s="39"/>
      <c r="H262" s="39"/>
      <c r="I262" s="39"/>
      <c r="J262" s="39"/>
      <c r="K262" s="39"/>
      <c r="L262" s="39"/>
      <c r="M262" s="39"/>
      <c r="N262" s="39"/>
      <c r="O262" s="39"/>
      <c r="P262" s="39"/>
      <c r="Q262" s="39"/>
      <c r="R262" s="39"/>
      <c r="S262" s="39"/>
      <c r="T262" s="39"/>
      <c r="U262" s="39"/>
      <c r="V262" s="39"/>
      <c r="W262" s="2"/>
    </row>
    <row r="263" spans="1:23" ht="38.25" customHeight="1" x14ac:dyDescent="0.2">
      <c r="A263" s="36" t="s">
        <v>145</v>
      </c>
      <c r="B263" s="36"/>
      <c r="C263" s="36"/>
      <c r="D263" s="36"/>
      <c r="E263" s="36"/>
      <c r="F263" s="36"/>
      <c r="G263" s="36"/>
      <c r="H263" s="36"/>
      <c r="I263" s="36"/>
      <c r="J263" s="36"/>
      <c r="K263" s="36"/>
      <c r="L263" s="36"/>
      <c r="M263" s="36"/>
      <c r="N263" s="36"/>
      <c r="O263" s="36"/>
      <c r="P263" s="36"/>
      <c r="Q263" s="36"/>
      <c r="R263" s="36"/>
      <c r="S263" s="36"/>
      <c r="T263" s="36"/>
      <c r="U263" s="36"/>
      <c r="V263" s="36"/>
      <c r="W263" s="36"/>
    </row>
    <row r="264" spans="1:23" ht="12" customHeight="1" x14ac:dyDescent="0.2">
      <c r="A264" s="88" t="s">
        <v>146</v>
      </c>
      <c r="B264" s="89"/>
      <c r="C264" s="89"/>
      <c r="D264" s="89"/>
      <c r="E264" s="89"/>
      <c r="F264" s="89"/>
      <c r="G264" s="89"/>
      <c r="H264" s="90"/>
      <c r="I264" s="43"/>
      <c r="J264" s="43"/>
      <c r="K264" s="43"/>
      <c r="L264" s="43"/>
      <c r="M264" s="43"/>
      <c r="N264" s="43"/>
      <c r="O264" s="43"/>
      <c r="P264" s="43"/>
      <c r="Q264" s="43"/>
      <c r="R264" s="43"/>
      <c r="S264" s="43"/>
      <c r="T264" s="43"/>
      <c r="U264" s="43"/>
      <c r="V264" s="43"/>
      <c r="W264" s="2"/>
    </row>
    <row r="265" spans="1:23" ht="11.1" customHeight="1" x14ac:dyDescent="0.2">
      <c r="A265" s="40" t="s">
        <v>20</v>
      </c>
      <c r="B265" s="41"/>
      <c r="C265" s="42"/>
      <c r="D265" s="3" t="s">
        <v>35</v>
      </c>
      <c r="E265" s="40" t="s">
        <v>147</v>
      </c>
      <c r="F265" s="42"/>
      <c r="G265" s="40" t="s">
        <v>148</v>
      </c>
      <c r="H265" s="42"/>
      <c r="I265" s="43"/>
      <c r="J265" s="43"/>
      <c r="K265" s="43"/>
      <c r="L265" s="43"/>
      <c r="M265" s="43"/>
      <c r="N265" s="43"/>
      <c r="O265" s="43"/>
      <c r="P265" s="43"/>
      <c r="Q265" s="43"/>
      <c r="R265" s="43"/>
      <c r="S265" s="43"/>
      <c r="T265" s="43"/>
      <c r="U265" s="43"/>
      <c r="V265" s="43"/>
      <c r="W265" s="2"/>
    </row>
    <row r="266" spans="1:23" ht="12" customHeight="1" x14ac:dyDescent="0.2">
      <c r="A266" s="59" t="s">
        <v>28</v>
      </c>
      <c r="B266" s="60"/>
      <c r="C266" s="61"/>
      <c r="D266" s="6">
        <f>T21+I148+I230</f>
        <v>3660.4422749999999</v>
      </c>
      <c r="E266" s="94">
        <v>30</v>
      </c>
      <c r="F266" s="95"/>
      <c r="G266" s="76">
        <f>D266/E266</f>
        <v>122.0147425</v>
      </c>
      <c r="H266" s="77"/>
      <c r="I266" s="43"/>
      <c r="J266" s="43"/>
      <c r="K266" s="43"/>
      <c r="L266" s="43"/>
      <c r="M266" s="43"/>
      <c r="N266" s="43"/>
      <c r="O266" s="43"/>
      <c r="P266" s="43"/>
      <c r="Q266" s="43"/>
      <c r="R266" s="43"/>
      <c r="S266" s="43"/>
      <c r="T266" s="43"/>
      <c r="U266" s="43"/>
      <c r="V266" s="43"/>
      <c r="W266" s="2"/>
    </row>
    <row r="267" spans="1:23" ht="11.1" customHeight="1" x14ac:dyDescent="0.2">
      <c r="A267" s="59" t="s">
        <v>29</v>
      </c>
      <c r="B267" s="60"/>
      <c r="C267" s="61"/>
      <c r="D267" s="6">
        <f t="shared" ref="D267:D269" si="52">T22+I149+I231</f>
        <v>4255.4113000000007</v>
      </c>
      <c r="E267" s="94">
        <v>30</v>
      </c>
      <c r="F267" s="95"/>
      <c r="G267" s="76">
        <f t="shared" ref="G267:G269" si="53">D267/E267</f>
        <v>141.84704333333335</v>
      </c>
      <c r="H267" s="77"/>
      <c r="I267" s="43"/>
      <c r="J267" s="43"/>
      <c r="K267" s="43"/>
      <c r="L267" s="43"/>
      <c r="M267" s="43"/>
      <c r="N267" s="43"/>
      <c r="O267" s="43"/>
      <c r="P267" s="43"/>
      <c r="Q267" s="43"/>
      <c r="R267" s="43"/>
      <c r="S267" s="43"/>
      <c r="T267" s="43"/>
      <c r="U267" s="43"/>
      <c r="V267" s="43"/>
      <c r="W267" s="2"/>
    </row>
    <row r="268" spans="1:23" ht="12" customHeight="1" x14ac:dyDescent="0.2">
      <c r="A268" s="59" t="s">
        <v>30</v>
      </c>
      <c r="B268" s="60"/>
      <c r="C268" s="61"/>
      <c r="D268" s="6">
        <f t="shared" si="52"/>
        <v>4373.600075555556</v>
      </c>
      <c r="E268" s="94">
        <v>30</v>
      </c>
      <c r="F268" s="95"/>
      <c r="G268" s="76">
        <f t="shared" si="53"/>
        <v>145.78666918518519</v>
      </c>
      <c r="H268" s="77"/>
      <c r="I268" s="43"/>
      <c r="J268" s="43"/>
      <c r="K268" s="43"/>
      <c r="L268" s="43"/>
      <c r="M268" s="43"/>
      <c r="N268" s="43"/>
      <c r="O268" s="43"/>
      <c r="P268" s="43"/>
      <c r="Q268" s="43"/>
      <c r="R268" s="43"/>
      <c r="S268" s="43"/>
      <c r="T268" s="43"/>
      <c r="U268" s="43"/>
      <c r="V268" s="43"/>
      <c r="W268" s="2"/>
    </row>
    <row r="269" spans="1:23" ht="11.85" customHeight="1" x14ac:dyDescent="0.2">
      <c r="A269" s="59" t="s">
        <v>31</v>
      </c>
      <c r="B269" s="60"/>
      <c r="C269" s="61"/>
      <c r="D269" s="6">
        <f t="shared" si="52"/>
        <v>3660.4422749999999</v>
      </c>
      <c r="E269" s="94">
        <v>30</v>
      </c>
      <c r="F269" s="95"/>
      <c r="G269" s="76">
        <f t="shared" si="53"/>
        <v>122.0147425</v>
      </c>
      <c r="H269" s="77"/>
      <c r="I269" s="43"/>
      <c r="J269" s="43"/>
      <c r="K269" s="43"/>
      <c r="L269" s="43"/>
      <c r="M269" s="43"/>
      <c r="N269" s="43"/>
      <c r="O269" s="43"/>
      <c r="P269" s="43"/>
      <c r="Q269" s="43"/>
      <c r="R269" s="43"/>
      <c r="S269" s="43"/>
      <c r="T269" s="43"/>
      <c r="U269" s="43"/>
      <c r="V269" s="43"/>
      <c r="W269" s="2"/>
    </row>
    <row r="270" spans="1:23" ht="11.45" customHeight="1" x14ac:dyDescent="0.2">
      <c r="A270" s="43"/>
      <c r="B270" s="43"/>
      <c r="C270" s="43"/>
      <c r="D270" s="2"/>
      <c r="E270" s="43"/>
      <c r="F270" s="43"/>
      <c r="G270" s="43"/>
      <c r="H270" s="43"/>
      <c r="I270" s="43"/>
      <c r="J270" s="43"/>
      <c r="K270" s="43"/>
      <c r="L270" s="43"/>
      <c r="M270" s="43"/>
      <c r="N270" s="43"/>
      <c r="O270" s="43"/>
      <c r="P270" s="43"/>
      <c r="Q270" s="43"/>
      <c r="R270" s="43"/>
      <c r="S270" s="43"/>
      <c r="T270" s="43"/>
      <c r="U270" s="43"/>
      <c r="V270" s="43"/>
      <c r="W270" s="2"/>
    </row>
    <row r="271" spans="1:23" ht="11.45" customHeight="1" x14ac:dyDescent="0.2">
      <c r="A271" s="40" t="s">
        <v>144</v>
      </c>
      <c r="B271" s="41"/>
      <c r="C271" s="41"/>
      <c r="D271" s="41"/>
      <c r="E271" s="41"/>
      <c r="F271" s="41"/>
      <c r="G271" s="41"/>
      <c r="H271" s="41"/>
      <c r="I271" s="41"/>
      <c r="J271" s="41"/>
      <c r="K271" s="41"/>
      <c r="L271" s="42"/>
      <c r="M271" s="43"/>
      <c r="N271" s="43"/>
      <c r="O271" s="43"/>
      <c r="P271" s="43"/>
      <c r="Q271" s="43"/>
      <c r="R271" s="43"/>
      <c r="S271" s="43"/>
      <c r="T271" s="43"/>
      <c r="U271" s="43"/>
      <c r="V271" s="43"/>
      <c r="W271" s="2"/>
    </row>
    <row r="272" spans="1:23" ht="16.5" customHeight="1" x14ac:dyDescent="0.2">
      <c r="A272" s="40" t="s">
        <v>20</v>
      </c>
      <c r="B272" s="41"/>
      <c r="C272" s="42"/>
      <c r="D272" s="3" t="s">
        <v>148</v>
      </c>
      <c r="E272" s="72" t="s">
        <v>149</v>
      </c>
      <c r="F272" s="73"/>
      <c r="G272" s="40" t="s">
        <v>150</v>
      </c>
      <c r="H272" s="42"/>
      <c r="I272" s="40" t="s">
        <v>151</v>
      </c>
      <c r="J272" s="41"/>
      <c r="K272" s="41"/>
      <c r="L272" s="42"/>
      <c r="M272" s="68"/>
      <c r="N272" s="68"/>
      <c r="O272" s="68"/>
      <c r="P272" s="68"/>
      <c r="Q272" s="68"/>
      <c r="R272" s="68"/>
      <c r="S272" s="68"/>
      <c r="T272" s="68"/>
      <c r="U272" s="68"/>
      <c r="V272" s="68"/>
      <c r="W272" s="5"/>
    </row>
    <row r="273" spans="1:23" ht="11.1" customHeight="1" x14ac:dyDescent="0.2">
      <c r="A273" s="59" t="s">
        <v>28</v>
      </c>
      <c r="B273" s="60"/>
      <c r="C273" s="61"/>
      <c r="D273" s="7">
        <f>G266</f>
        <v>122.0147425</v>
      </c>
      <c r="E273" s="144">
        <f>I260</f>
        <v>28.924199999999999</v>
      </c>
      <c r="F273" s="146"/>
      <c r="G273" s="153">
        <f>D273*E273</f>
        <v>3529.1788150184998</v>
      </c>
      <c r="H273" s="154"/>
      <c r="I273" s="76">
        <f>G273/12</f>
        <v>294.098234584875</v>
      </c>
      <c r="J273" s="78"/>
      <c r="K273" s="78"/>
      <c r="L273" s="77"/>
      <c r="M273" s="43"/>
      <c r="N273" s="43"/>
      <c r="O273" s="43"/>
      <c r="P273" s="43"/>
      <c r="Q273" s="43"/>
      <c r="R273" s="43"/>
      <c r="S273" s="43"/>
      <c r="T273" s="43"/>
      <c r="U273" s="43"/>
      <c r="V273" s="43"/>
      <c r="W273" s="2"/>
    </row>
    <row r="274" spans="1:23" ht="12" customHeight="1" x14ac:dyDescent="0.2">
      <c r="A274" s="59" t="s">
        <v>29</v>
      </c>
      <c r="B274" s="60"/>
      <c r="C274" s="61"/>
      <c r="D274" s="7">
        <f t="shared" ref="D274:D276" si="54">G267</f>
        <v>141.84704333333335</v>
      </c>
      <c r="E274" s="144">
        <f>I260</f>
        <v>28.924199999999999</v>
      </c>
      <c r="F274" s="146"/>
      <c r="G274" s="153">
        <f t="shared" ref="G274:G276" si="55">D274*E274</f>
        <v>4102.8122507819999</v>
      </c>
      <c r="H274" s="154"/>
      <c r="I274" s="76">
        <f t="shared" ref="I274:I276" si="56">G274/12</f>
        <v>341.90102089850001</v>
      </c>
      <c r="J274" s="78"/>
      <c r="K274" s="78"/>
      <c r="L274" s="77"/>
      <c r="M274" s="43"/>
      <c r="N274" s="43"/>
      <c r="O274" s="43"/>
      <c r="P274" s="43"/>
      <c r="Q274" s="43"/>
      <c r="R274" s="43"/>
      <c r="S274" s="43"/>
      <c r="T274" s="43"/>
      <c r="U274" s="43"/>
      <c r="V274" s="43"/>
      <c r="W274" s="2"/>
    </row>
    <row r="275" spans="1:23" ht="11.1" customHeight="1" x14ac:dyDescent="0.2">
      <c r="A275" s="59" t="s">
        <v>30</v>
      </c>
      <c r="B275" s="60"/>
      <c r="C275" s="61"/>
      <c r="D275" s="7">
        <f t="shared" si="54"/>
        <v>145.78666918518519</v>
      </c>
      <c r="E275" s="144">
        <f>I260</f>
        <v>28.924199999999999</v>
      </c>
      <c r="F275" s="146"/>
      <c r="G275" s="153">
        <f t="shared" si="55"/>
        <v>4216.7627768461334</v>
      </c>
      <c r="H275" s="154"/>
      <c r="I275" s="76">
        <f t="shared" si="56"/>
        <v>351.3968980705111</v>
      </c>
      <c r="J275" s="78"/>
      <c r="K275" s="78"/>
      <c r="L275" s="77"/>
      <c r="M275" s="43"/>
      <c r="N275" s="43"/>
      <c r="O275" s="43"/>
      <c r="P275" s="43"/>
      <c r="Q275" s="43"/>
      <c r="R275" s="43"/>
      <c r="S275" s="43"/>
      <c r="T275" s="43"/>
      <c r="U275" s="43"/>
      <c r="V275" s="43"/>
      <c r="W275" s="2"/>
    </row>
    <row r="276" spans="1:23" ht="12.6" customHeight="1" x14ac:dyDescent="0.2">
      <c r="A276" s="59" t="s">
        <v>31</v>
      </c>
      <c r="B276" s="60"/>
      <c r="C276" s="61"/>
      <c r="D276" s="7">
        <f t="shared" si="54"/>
        <v>122.0147425</v>
      </c>
      <c r="E276" s="144">
        <f>I260</f>
        <v>28.924199999999999</v>
      </c>
      <c r="F276" s="146"/>
      <c r="G276" s="153">
        <f t="shared" si="55"/>
        <v>3529.1788150184998</v>
      </c>
      <c r="H276" s="154"/>
      <c r="I276" s="76">
        <f t="shared" si="56"/>
        <v>294.098234584875</v>
      </c>
      <c r="J276" s="78"/>
      <c r="K276" s="78"/>
      <c r="L276" s="77"/>
      <c r="M276" s="68"/>
      <c r="N276" s="68"/>
      <c r="O276" s="68"/>
      <c r="P276" s="68"/>
      <c r="Q276" s="68"/>
      <c r="R276" s="68"/>
      <c r="S276" s="68"/>
      <c r="T276" s="68"/>
      <c r="U276" s="68"/>
      <c r="V276" s="68"/>
      <c r="W276" s="5"/>
    </row>
    <row r="277" spans="1:23" ht="12" customHeight="1" x14ac:dyDescent="0.2">
      <c r="A277" s="43"/>
      <c r="B277" s="43"/>
      <c r="C277" s="43"/>
      <c r="D277" s="2"/>
      <c r="E277" s="43"/>
      <c r="F277" s="43"/>
      <c r="G277" s="43"/>
      <c r="H277" s="43"/>
      <c r="I277" s="43"/>
      <c r="J277" s="43"/>
      <c r="K277" s="43"/>
      <c r="L277" s="43"/>
      <c r="M277" s="43"/>
      <c r="N277" s="43"/>
      <c r="O277" s="43"/>
      <c r="P277" s="43"/>
      <c r="Q277" s="43"/>
      <c r="R277" s="43"/>
      <c r="S277" s="43"/>
      <c r="T277" s="43"/>
      <c r="U277" s="43"/>
      <c r="V277" s="43"/>
      <c r="W277" s="2"/>
    </row>
    <row r="278" spans="1:23" ht="8.25" customHeight="1" x14ac:dyDescent="0.2">
      <c r="A278" s="38" t="s">
        <v>152</v>
      </c>
      <c r="B278" s="39"/>
      <c r="C278" s="39"/>
      <c r="D278" s="39"/>
      <c r="E278" s="39"/>
      <c r="F278" s="39"/>
      <c r="G278" s="39"/>
      <c r="H278" s="39"/>
      <c r="I278" s="39"/>
      <c r="J278" s="39"/>
      <c r="K278" s="39"/>
      <c r="L278" s="39"/>
      <c r="M278" s="39"/>
      <c r="N278" s="39"/>
      <c r="O278" s="39"/>
      <c r="P278" s="39"/>
      <c r="Q278" s="39"/>
      <c r="R278" s="39"/>
      <c r="S278" s="39"/>
      <c r="T278" s="39"/>
      <c r="U278" s="39"/>
      <c r="V278" s="39"/>
      <c r="W278" s="2"/>
    </row>
    <row r="279" spans="1:23" ht="58.7" customHeight="1" x14ac:dyDescent="0.2">
      <c r="A279" s="36" t="s">
        <v>153</v>
      </c>
      <c r="B279" s="36"/>
      <c r="C279" s="36"/>
      <c r="D279" s="36"/>
      <c r="E279" s="36"/>
      <c r="F279" s="36"/>
      <c r="G279" s="36"/>
      <c r="H279" s="36"/>
      <c r="I279" s="36"/>
      <c r="J279" s="36"/>
      <c r="K279" s="36"/>
      <c r="L279" s="36"/>
      <c r="M279" s="36"/>
      <c r="N279" s="36"/>
      <c r="O279" s="36"/>
      <c r="P279" s="36"/>
      <c r="Q279" s="36"/>
      <c r="R279" s="36"/>
      <c r="S279" s="36"/>
      <c r="T279" s="36"/>
      <c r="U279" s="36"/>
      <c r="V279" s="36"/>
      <c r="W279" s="36"/>
    </row>
    <row r="280" spans="1:23" ht="11.1" customHeight="1" x14ac:dyDescent="0.2">
      <c r="A280" s="88" t="s">
        <v>154</v>
      </c>
      <c r="B280" s="89"/>
      <c r="C280" s="89"/>
      <c r="D280" s="89"/>
      <c r="E280" s="89"/>
      <c r="F280" s="89"/>
      <c r="G280" s="89"/>
      <c r="H280" s="90"/>
      <c r="I280" s="43"/>
      <c r="J280" s="43"/>
      <c r="K280" s="43"/>
      <c r="L280" s="43"/>
      <c r="M280" s="43"/>
      <c r="N280" s="43"/>
      <c r="O280" s="43"/>
      <c r="P280" s="43"/>
      <c r="Q280" s="43"/>
      <c r="R280" s="43"/>
      <c r="S280" s="43"/>
      <c r="T280" s="43"/>
      <c r="U280" s="43"/>
      <c r="V280" s="43"/>
      <c r="W280" s="2"/>
    </row>
    <row r="281" spans="1:23" ht="11.1" customHeight="1" x14ac:dyDescent="0.2">
      <c r="A281" s="40" t="s">
        <v>20</v>
      </c>
      <c r="B281" s="41"/>
      <c r="C281" s="42"/>
      <c r="D281" s="3" t="s">
        <v>35</v>
      </c>
      <c r="E281" s="40" t="s">
        <v>155</v>
      </c>
      <c r="F281" s="42"/>
      <c r="G281" s="40" t="s">
        <v>37</v>
      </c>
      <c r="H281" s="42"/>
      <c r="I281" s="43"/>
      <c r="J281" s="43"/>
      <c r="K281" s="43"/>
      <c r="L281" s="43"/>
      <c r="M281" s="43"/>
      <c r="N281" s="43"/>
      <c r="O281" s="43"/>
      <c r="P281" s="43"/>
      <c r="Q281" s="43"/>
      <c r="R281" s="43"/>
      <c r="S281" s="43"/>
      <c r="T281" s="43"/>
      <c r="U281" s="43"/>
      <c r="V281" s="43"/>
      <c r="W281" s="2"/>
    </row>
    <row r="282" spans="1:23" ht="11.1" customHeight="1" x14ac:dyDescent="0.2">
      <c r="A282" s="59" t="s">
        <v>28</v>
      </c>
      <c r="B282" s="60"/>
      <c r="C282" s="61"/>
      <c r="D282" s="6">
        <f>D266</f>
        <v>3660.4422749999999</v>
      </c>
      <c r="E282" s="94">
        <v>200</v>
      </c>
      <c r="F282" s="95"/>
      <c r="G282" s="76">
        <f>D282/E282</f>
        <v>18.302211374999999</v>
      </c>
      <c r="H282" s="77"/>
      <c r="I282" s="43"/>
      <c r="J282" s="43"/>
      <c r="K282" s="43"/>
      <c r="L282" s="43"/>
      <c r="M282" s="43"/>
      <c r="N282" s="43"/>
      <c r="O282" s="43"/>
      <c r="P282" s="43"/>
      <c r="Q282" s="43"/>
      <c r="R282" s="43"/>
      <c r="S282" s="43"/>
      <c r="T282" s="43"/>
      <c r="U282" s="43"/>
      <c r="V282" s="43"/>
      <c r="W282" s="2"/>
    </row>
    <row r="283" spans="1:23" ht="12" customHeight="1" x14ac:dyDescent="0.2">
      <c r="A283" s="59" t="s">
        <v>29</v>
      </c>
      <c r="B283" s="60"/>
      <c r="C283" s="61"/>
      <c r="D283" s="6">
        <f t="shared" ref="D283:D285" si="57">D267</f>
        <v>4255.4113000000007</v>
      </c>
      <c r="E283" s="94">
        <v>200</v>
      </c>
      <c r="F283" s="95"/>
      <c r="G283" s="76">
        <f t="shared" ref="G283:G285" si="58">D283/E283</f>
        <v>21.277056500000004</v>
      </c>
      <c r="H283" s="77"/>
      <c r="I283" s="43"/>
      <c r="J283" s="43"/>
      <c r="K283" s="43"/>
      <c r="L283" s="43"/>
      <c r="M283" s="43"/>
      <c r="N283" s="43"/>
      <c r="O283" s="43"/>
      <c r="P283" s="43"/>
      <c r="Q283" s="43"/>
      <c r="R283" s="43"/>
      <c r="S283" s="43"/>
      <c r="T283" s="43"/>
      <c r="U283" s="43"/>
      <c r="V283" s="43"/>
      <c r="W283" s="2"/>
    </row>
    <row r="284" spans="1:23" ht="11.1" customHeight="1" x14ac:dyDescent="0.2">
      <c r="A284" s="59" t="s">
        <v>30</v>
      </c>
      <c r="B284" s="60"/>
      <c r="C284" s="61"/>
      <c r="D284" s="6">
        <f t="shared" si="57"/>
        <v>4373.600075555556</v>
      </c>
      <c r="E284" s="94">
        <v>200</v>
      </c>
      <c r="F284" s="95"/>
      <c r="G284" s="76">
        <f t="shared" si="58"/>
        <v>21.868000377777779</v>
      </c>
      <c r="H284" s="77"/>
      <c r="I284" s="43"/>
      <c r="J284" s="43"/>
      <c r="K284" s="43"/>
      <c r="L284" s="43"/>
      <c r="M284" s="43"/>
      <c r="N284" s="43"/>
      <c r="O284" s="43"/>
      <c r="P284" s="43"/>
      <c r="Q284" s="43"/>
      <c r="R284" s="43"/>
      <c r="S284" s="43"/>
      <c r="T284" s="43"/>
      <c r="U284" s="43"/>
      <c r="V284" s="43"/>
      <c r="W284" s="2"/>
    </row>
    <row r="285" spans="1:23" ht="12.6" customHeight="1" x14ac:dyDescent="0.2">
      <c r="A285" s="59" t="s">
        <v>31</v>
      </c>
      <c r="B285" s="60"/>
      <c r="C285" s="61"/>
      <c r="D285" s="6">
        <f t="shared" si="57"/>
        <v>3660.4422749999999</v>
      </c>
      <c r="E285" s="94">
        <v>200</v>
      </c>
      <c r="F285" s="95"/>
      <c r="G285" s="76">
        <f t="shared" si="58"/>
        <v>18.302211374999999</v>
      </c>
      <c r="H285" s="77"/>
      <c r="I285" s="68"/>
      <c r="J285" s="68"/>
      <c r="K285" s="68"/>
      <c r="L285" s="68"/>
      <c r="M285" s="68"/>
      <c r="N285" s="68"/>
      <c r="O285" s="68"/>
      <c r="P285" s="68"/>
      <c r="Q285" s="68"/>
      <c r="R285" s="68"/>
      <c r="S285" s="68"/>
      <c r="T285" s="68"/>
      <c r="U285" s="68"/>
      <c r="V285" s="68"/>
      <c r="W285" s="5"/>
    </row>
    <row r="286" spans="1:23" ht="12" customHeight="1" x14ac:dyDescent="0.2">
      <c r="A286" s="43"/>
      <c r="B286" s="43"/>
      <c r="C286" s="43"/>
      <c r="D286" s="2"/>
      <c r="E286" s="43"/>
      <c r="F286" s="43"/>
      <c r="G286" s="43"/>
      <c r="H286" s="43"/>
      <c r="I286" s="43"/>
      <c r="J286" s="43"/>
      <c r="K286" s="43"/>
      <c r="L286" s="43"/>
      <c r="M286" s="43"/>
      <c r="N286" s="43"/>
      <c r="O286" s="43"/>
      <c r="P286" s="43"/>
      <c r="Q286" s="43"/>
      <c r="R286" s="43"/>
      <c r="S286" s="43"/>
      <c r="T286" s="43"/>
      <c r="U286" s="43"/>
      <c r="V286" s="43"/>
      <c r="W286" s="2"/>
    </row>
    <row r="287" spans="1:23" ht="10.5" customHeight="1" x14ac:dyDescent="0.2">
      <c r="A287" s="88" t="s">
        <v>152</v>
      </c>
      <c r="B287" s="89"/>
      <c r="C287" s="89"/>
      <c r="D287" s="89"/>
      <c r="E287" s="89"/>
      <c r="F287" s="89"/>
      <c r="G287" s="89"/>
      <c r="H287" s="90"/>
      <c r="I287" s="43"/>
      <c r="J287" s="43"/>
      <c r="K287" s="43"/>
      <c r="L287" s="43"/>
      <c r="M287" s="43"/>
      <c r="N287" s="43"/>
      <c r="O287" s="43"/>
      <c r="P287" s="43"/>
      <c r="Q287" s="43"/>
      <c r="R287" s="43"/>
      <c r="S287" s="43"/>
      <c r="T287" s="43"/>
      <c r="U287" s="43"/>
      <c r="V287" s="43"/>
      <c r="W287" s="2"/>
    </row>
    <row r="288" spans="1:23" ht="15" customHeight="1" x14ac:dyDescent="0.2">
      <c r="A288" s="40" t="s">
        <v>20</v>
      </c>
      <c r="B288" s="41"/>
      <c r="C288" s="42"/>
      <c r="D288" s="3" t="s">
        <v>156</v>
      </c>
      <c r="E288" s="44" t="s">
        <v>157</v>
      </c>
      <c r="F288" s="46"/>
      <c r="G288" s="40" t="s">
        <v>37</v>
      </c>
      <c r="H288" s="42"/>
      <c r="I288" s="68"/>
      <c r="J288" s="68"/>
      <c r="K288" s="68"/>
      <c r="L288" s="68"/>
      <c r="M288" s="68"/>
      <c r="N288" s="68"/>
      <c r="O288" s="68"/>
      <c r="P288" s="68"/>
      <c r="Q288" s="68"/>
      <c r="R288" s="68"/>
      <c r="S288" s="68"/>
      <c r="T288" s="68"/>
      <c r="U288" s="68"/>
      <c r="V288" s="68"/>
      <c r="W288" s="5"/>
    </row>
    <row r="289" spans="1:23" ht="12" customHeight="1" x14ac:dyDescent="0.2">
      <c r="A289" s="59" t="s">
        <v>28</v>
      </c>
      <c r="B289" s="60"/>
      <c r="C289" s="61"/>
      <c r="D289" s="7">
        <f>G282</f>
        <v>18.302211374999999</v>
      </c>
      <c r="E289" s="94">
        <v>0</v>
      </c>
      <c r="F289" s="95"/>
      <c r="G289" s="76">
        <f>D289*E289</f>
        <v>0</v>
      </c>
      <c r="H289" s="77"/>
      <c r="I289" s="43"/>
      <c r="J289" s="43"/>
      <c r="K289" s="43"/>
      <c r="L289" s="43"/>
      <c r="M289" s="43"/>
      <c r="N289" s="43"/>
      <c r="O289" s="43"/>
      <c r="P289" s="43"/>
      <c r="Q289" s="43"/>
      <c r="R289" s="43"/>
      <c r="S289" s="43"/>
      <c r="T289" s="43"/>
      <c r="U289" s="43"/>
      <c r="V289" s="43"/>
      <c r="W289" s="2"/>
    </row>
    <row r="290" spans="1:23" ht="11.1" customHeight="1" x14ac:dyDescent="0.2">
      <c r="A290" s="59" t="s">
        <v>29</v>
      </c>
      <c r="B290" s="60"/>
      <c r="C290" s="61"/>
      <c r="D290" s="7">
        <f t="shared" ref="D290:D292" si="59">G283</f>
        <v>21.277056500000004</v>
      </c>
      <c r="E290" s="94">
        <v>0</v>
      </c>
      <c r="F290" s="95"/>
      <c r="G290" s="76">
        <f t="shared" ref="G290:G292" si="60">D290*E290</f>
        <v>0</v>
      </c>
      <c r="H290" s="77"/>
      <c r="I290" s="43"/>
      <c r="J290" s="43"/>
      <c r="K290" s="43"/>
      <c r="L290" s="43"/>
      <c r="M290" s="43"/>
      <c r="N290" s="43"/>
      <c r="O290" s="43"/>
      <c r="P290" s="43"/>
      <c r="Q290" s="43"/>
      <c r="R290" s="43"/>
      <c r="S290" s="43"/>
      <c r="T290" s="43"/>
      <c r="U290" s="43"/>
      <c r="V290" s="43"/>
      <c r="W290" s="2"/>
    </row>
    <row r="291" spans="1:23" ht="12" customHeight="1" x14ac:dyDescent="0.2">
      <c r="A291" s="59" t="s">
        <v>30</v>
      </c>
      <c r="B291" s="60"/>
      <c r="C291" s="61"/>
      <c r="D291" s="7">
        <f t="shared" si="59"/>
        <v>21.868000377777779</v>
      </c>
      <c r="E291" s="94">
        <v>0</v>
      </c>
      <c r="F291" s="95"/>
      <c r="G291" s="76">
        <f t="shared" si="60"/>
        <v>0</v>
      </c>
      <c r="H291" s="77"/>
      <c r="I291" s="43"/>
      <c r="J291" s="43"/>
      <c r="K291" s="43"/>
      <c r="L291" s="43"/>
      <c r="M291" s="43"/>
      <c r="N291" s="43"/>
      <c r="O291" s="43"/>
      <c r="P291" s="43"/>
      <c r="Q291" s="43"/>
      <c r="R291" s="43"/>
      <c r="S291" s="43"/>
      <c r="T291" s="43"/>
      <c r="U291" s="43"/>
      <c r="V291" s="43"/>
      <c r="W291" s="2"/>
    </row>
    <row r="292" spans="1:23" ht="11.85" customHeight="1" x14ac:dyDescent="0.2">
      <c r="A292" s="59" t="s">
        <v>31</v>
      </c>
      <c r="B292" s="60"/>
      <c r="C292" s="61"/>
      <c r="D292" s="7">
        <f t="shared" si="59"/>
        <v>18.302211374999999</v>
      </c>
      <c r="E292" s="94">
        <v>0</v>
      </c>
      <c r="F292" s="95"/>
      <c r="G292" s="76">
        <f t="shared" si="60"/>
        <v>0</v>
      </c>
      <c r="H292" s="77"/>
      <c r="I292" s="43"/>
      <c r="J292" s="43"/>
      <c r="K292" s="43"/>
      <c r="L292" s="43"/>
      <c r="M292" s="43"/>
      <c r="N292" s="43"/>
      <c r="O292" s="43"/>
      <c r="P292" s="43"/>
      <c r="Q292" s="43"/>
      <c r="R292" s="43"/>
      <c r="S292" s="43"/>
      <c r="T292" s="43"/>
      <c r="U292" s="43"/>
      <c r="V292" s="43"/>
      <c r="W292" s="2"/>
    </row>
    <row r="293" spans="1:23" ht="11.85" customHeight="1" x14ac:dyDescent="0.2">
      <c r="A293" s="43"/>
      <c r="B293" s="43"/>
      <c r="C293" s="43"/>
      <c r="D293" s="2"/>
      <c r="E293" s="43"/>
      <c r="F293" s="43"/>
      <c r="G293" s="43"/>
      <c r="H293" s="43"/>
      <c r="I293" s="43"/>
      <c r="J293" s="43"/>
      <c r="K293" s="43"/>
      <c r="L293" s="43"/>
      <c r="M293" s="43"/>
      <c r="N293" s="43"/>
      <c r="O293" s="43"/>
      <c r="P293" s="43"/>
      <c r="Q293" s="43"/>
      <c r="R293" s="43"/>
      <c r="S293" s="43"/>
      <c r="T293" s="43"/>
      <c r="U293" s="43"/>
      <c r="V293" s="43"/>
      <c r="W293" s="2"/>
    </row>
    <row r="294" spans="1:23" ht="11.45" customHeight="1" x14ac:dyDescent="0.2">
      <c r="A294" s="37" t="s">
        <v>122</v>
      </c>
      <c r="B294" s="37"/>
      <c r="C294" s="37"/>
      <c r="D294" s="37"/>
      <c r="E294" s="37"/>
      <c r="F294" s="37"/>
      <c r="G294" s="37"/>
      <c r="H294" s="37"/>
      <c r="I294" s="37"/>
      <c r="J294" s="37"/>
      <c r="K294" s="37"/>
      <c r="L294" s="37"/>
      <c r="M294" s="37"/>
      <c r="N294" s="37"/>
      <c r="O294" s="37"/>
      <c r="P294" s="37"/>
      <c r="Q294" s="37"/>
      <c r="R294" s="37"/>
      <c r="S294" s="37"/>
      <c r="T294" s="37"/>
      <c r="U294" s="37"/>
      <c r="V294" s="37"/>
      <c r="W294" s="2"/>
    </row>
    <row r="295" spans="1:23" ht="11.45" customHeight="1" x14ac:dyDescent="0.2">
      <c r="A295" s="43"/>
      <c r="B295" s="43"/>
      <c r="C295" s="43"/>
      <c r="D295" s="2"/>
      <c r="E295" s="43"/>
      <c r="F295" s="43"/>
      <c r="G295" s="43"/>
      <c r="H295" s="43"/>
      <c r="I295" s="43"/>
      <c r="J295" s="43"/>
      <c r="K295" s="43"/>
      <c r="L295" s="43"/>
      <c r="M295" s="43"/>
      <c r="N295" s="43"/>
      <c r="O295" s="43"/>
      <c r="P295" s="43"/>
      <c r="Q295" s="43"/>
      <c r="R295" s="43"/>
      <c r="S295" s="43"/>
      <c r="T295" s="43"/>
      <c r="U295" s="43"/>
      <c r="V295" s="43"/>
      <c r="W295" s="2"/>
    </row>
    <row r="296" spans="1:23" ht="11.45" customHeight="1" x14ac:dyDescent="0.2">
      <c r="A296" s="155" t="s">
        <v>122</v>
      </c>
      <c r="B296" s="156"/>
      <c r="C296" s="156"/>
      <c r="D296" s="156"/>
      <c r="E296" s="156"/>
      <c r="F296" s="156"/>
      <c r="G296" s="156"/>
      <c r="H296" s="157"/>
      <c r="I296" s="43"/>
      <c r="J296" s="43"/>
      <c r="K296" s="43"/>
      <c r="L296" s="43"/>
      <c r="M296" s="43"/>
      <c r="N296" s="43"/>
      <c r="O296" s="43"/>
      <c r="P296" s="43"/>
      <c r="Q296" s="43"/>
      <c r="R296" s="43"/>
      <c r="S296" s="43"/>
      <c r="T296" s="43"/>
      <c r="U296" s="43"/>
      <c r="V296" s="43"/>
      <c r="W296" s="2"/>
    </row>
    <row r="297" spans="1:23" ht="12" customHeight="1" x14ac:dyDescent="0.2">
      <c r="A297" s="40" t="s">
        <v>20</v>
      </c>
      <c r="B297" s="41"/>
      <c r="C297" s="42"/>
      <c r="D297" s="3" t="s">
        <v>158</v>
      </c>
      <c r="E297" s="40" t="s">
        <v>159</v>
      </c>
      <c r="F297" s="42"/>
      <c r="G297" s="40" t="s">
        <v>27</v>
      </c>
      <c r="H297" s="42"/>
      <c r="I297" s="43"/>
      <c r="J297" s="43"/>
      <c r="K297" s="43"/>
      <c r="L297" s="43"/>
      <c r="M297" s="43"/>
      <c r="N297" s="43"/>
      <c r="O297" s="43"/>
      <c r="P297" s="43"/>
      <c r="Q297" s="43"/>
      <c r="R297" s="43"/>
      <c r="S297" s="43"/>
      <c r="T297" s="43"/>
      <c r="U297" s="43"/>
      <c r="V297" s="43"/>
      <c r="W297" s="2"/>
    </row>
    <row r="298" spans="1:23" ht="11.1" customHeight="1" x14ac:dyDescent="0.2">
      <c r="A298" s="59" t="s">
        <v>28</v>
      </c>
      <c r="B298" s="60"/>
      <c r="C298" s="61"/>
      <c r="D298" s="7">
        <f>I273</f>
        <v>294.098234584875</v>
      </c>
      <c r="E298" s="62">
        <f>G289</f>
        <v>0</v>
      </c>
      <c r="F298" s="63"/>
      <c r="G298" s="76">
        <f>SUM(D298:F298)</f>
        <v>294.098234584875</v>
      </c>
      <c r="H298" s="77"/>
      <c r="I298" s="43"/>
      <c r="J298" s="43"/>
      <c r="K298" s="43"/>
      <c r="L298" s="43"/>
      <c r="M298" s="43"/>
      <c r="N298" s="43"/>
      <c r="O298" s="43"/>
      <c r="P298" s="43"/>
      <c r="Q298" s="43"/>
      <c r="R298" s="43"/>
      <c r="S298" s="43"/>
      <c r="T298" s="43"/>
      <c r="U298" s="43"/>
      <c r="V298" s="43"/>
      <c r="W298" s="2"/>
    </row>
    <row r="299" spans="1:23" ht="12" customHeight="1" x14ac:dyDescent="0.2">
      <c r="A299" s="59" t="s">
        <v>29</v>
      </c>
      <c r="B299" s="60"/>
      <c r="C299" s="61"/>
      <c r="D299" s="7">
        <f t="shared" ref="D299:D301" si="61">I274</f>
        <v>341.90102089850001</v>
      </c>
      <c r="E299" s="62">
        <f t="shared" ref="E299:E301" si="62">G290</f>
        <v>0</v>
      </c>
      <c r="F299" s="63"/>
      <c r="G299" s="76">
        <f t="shared" ref="G299:G301" si="63">SUM(D299:F299)</f>
        <v>341.90102089850001</v>
      </c>
      <c r="H299" s="77"/>
      <c r="I299" s="43"/>
      <c r="J299" s="43"/>
      <c r="K299" s="43"/>
      <c r="L299" s="43"/>
      <c r="M299" s="43"/>
      <c r="N299" s="43"/>
      <c r="O299" s="43"/>
      <c r="P299" s="43"/>
      <c r="Q299" s="43"/>
      <c r="R299" s="43"/>
      <c r="S299" s="43"/>
      <c r="T299" s="43"/>
      <c r="U299" s="43"/>
      <c r="V299" s="43"/>
      <c r="W299" s="2"/>
    </row>
    <row r="300" spans="1:23" ht="12" customHeight="1" x14ac:dyDescent="0.2">
      <c r="A300" s="59" t="s">
        <v>30</v>
      </c>
      <c r="B300" s="60"/>
      <c r="C300" s="61"/>
      <c r="D300" s="7">
        <f t="shared" si="61"/>
        <v>351.3968980705111</v>
      </c>
      <c r="E300" s="62">
        <f t="shared" si="62"/>
        <v>0</v>
      </c>
      <c r="F300" s="63"/>
      <c r="G300" s="76">
        <f t="shared" si="63"/>
        <v>351.3968980705111</v>
      </c>
      <c r="H300" s="77"/>
      <c r="I300" s="43"/>
      <c r="J300" s="43"/>
      <c r="K300" s="43"/>
      <c r="L300" s="43"/>
      <c r="M300" s="43"/>
      <c r="N300" s="43"/>
      <c r="O300" s="43"/>
      <c r="P300" s="43"/>
      <c r="Q300" s="43"/>
      <c r="R300" s="43"/>
      <c r="S300" s="43"/>
      <c r="T300" s="43"/>
      <c r="U300" s="43"/>
      <c r="V300" s="43"/>
      <c r="W300" s="2"/>
    </row>
    <row r="301" spans="1:23" ht="11.45" customHeight="1" x14ac:dyDescent="0.2">
      <c r="A301" s="59" t="s">
        <v>31</v>
      </c>
      <c r="B301" s="60"/>
      <c r="C301" s="61"/>
      <c r="D301" s="7">
        <f t="shared" si="61"/>
        <v>294.098234584875</v>
      </c>
      <c r="E301" s="62">
        <f t="shared" si="62"/>
        <v>0</v>
      </c>
      <c r="F301" s="63"/>
      <c r="G301" s="76">
        <f t="shared" si="63"/>
        <v>294.098234584875</v>
      </c>
      <c r="H301" s="77"/>
      <c r="I301" s="43"/>
      <c r="J301" s="43"/>
      <c r="K301" s="43"/>
      <c r="L301" s="43"/>
      <c r="M301" s="43"/>
      <c r="N301" s="43"/>
      <c r="O301" s="43"/>
      <c r="P301" s="43"/>
      <c r="Q301" s="43"/>
      <c r="R301" s="43"/>
      <c r="S301" s="43"/>
      <c r="T301" s="43"/>
      <c r="U301" s="43"/>
      <c r="V301" s="43"/>
      <c r="W301" s="2"/>
    </row>
    <row r="302" spans="1:23" ht="12" customHeight="1" x14ac:dyDescent="0.2">
      <c r="A302" s="43"/>
      <c r="B302" s="43"/>
      <c r="C302" s="43"/>
      <c r="D302" s="2"/>
      <c r="E302" s="43"/>
      <c r="F302" s="43"/>
      <c r="G302" s="43"/>
      <c r="H302" s="43"/>
      <c r="I302" s="43"/>
      <c r="J302" s="43"/>
      <c r="K302" s="43"/>
      <c r="L302" s="43"/>
      <c r="M302" s="43"/>
      <c r="N302" s="43"/>
      <c r="O302" s="43"/>
      <c r="P302" s="43"/>
      <c r="Q302" s="43"/>
      <c r="R302" s="43"/>
      <c r="S302" s="43"/>
      <c r="T302" s="43"/>
      <c r="U302" s="43"/>
      <c r="V302" s="43"/>
      <c r="W302" s="2"/>
    </row>
    <row r="303" spans="1:23" ht="11.25" customHeight="1" x14ac:dyDescent="0.2">
      <c r="A303" s="37" t="s">
        <v>160</v>
      </c>
      <c r="B303" s="37"/>
      <c r="C303" s="37"/>
      <c r="D303" s="37"/>
      <c r="E303" s="37"/>
      <c r="F303" s="37"/>
      <c r="G303" s="37"/>
      <c r="H303" s="37"/>
      <c r="I303" s="37"/>
      <c r="J303" s="37"/>
      <c r="K303" s="37"/>
      <c r="L303" s="37"/>
      <c r="M303" s="37"/>
      <c r="N303" s="37"/>
      <c r="O303" s="37"/>
      <c r="P303" s="37"/>
      <c r="Q303" s="37"/>
      <c r="R303" s="37"/>
      <c r="S303" s="37"/>
      <c r="T303" s="37"/>
      <c r="U303" s="37"/>
      <c r="V303" s="37"/>
      <c r="W303" s="2"/>
    </row>
    <row r="304" spans="1:23" ht="11.85" customHeight="1" x14ac:dyDescent="0.2">
      <c r="A304" s="43"/>
      <c r="B304" s="43"/>
      <c r="C304" s="43"/>
      <c r="D304" s="2"/>
      <c r="E304" s="43"/>
      <c r="F304" s="43"/>
      <c r="G304" s="43"/>
      <c r="H304" s="43"/>
      <c r="I304" s="43"/>
      <c r="J304" s="43"/>
      <c r="K304" s="43"/>
      <c r="L304" s="43"/>
      <c r="M304" s="43"/>
      <c r="N304" s="43"/>
      <c r="O304" s="43"/>
      <c r="P304" s="43"/>
      <c r="Q304" s="43"/>
      <c r="R304" s="43"/>
      <c r="S304" s="43"/>
      <c r="T304" s="43"/>
      <c r="U304" s="43"/>
      <c r="V304" s="43"/>
      <c r="W304" s="2"/>
    </row>
    <row r="305" spans="1:23" ht="11.45" customHeight="1" x14ac:dyDescent="0.2">
      <c r="A305" s="69" t="s">
        <v>161</v>
      </c>
      <c r="B305" s="70"/>
      <c r="C305" s="70"/>
      <c r="D305" s="70"/>
      <c r="E305" s="70"/>
      <c r="F305" s="70"/>
      <c r="G305" s="70"/>
      <c r="H305" s="71"/>
      <c r="I305" s="43"/>
      <c r="J305" s="43"/>
      <c r="K305" s="43"/>
      <c r="L305" s="43"/>
      <c r="M305" s="43"/>
      <c r="N305" s="43"/>
      <c r="O305" s="43"/>
      <c r="P305" s="43"/>
      <c r="Q305" s="43"/>
      <c r="R305" s="43"/>
      <c r="S305" s="43"/>
      <c r="T305" s="43"/>
      <c r="U305" s="43"/>
      <c r="V305" s="43"/>
      <c r="W305" s="2"/>
    </row>
    <row r="306" spans="1:23" ht="11.1" customHeight="1" x14ac:dyDescent="0.2">
      <c r="A306" s="40" t="s">
        <v>162</v>
      </c>
      <c r="B306" s="41"/>
      <c r="C306" s="42"/>
      <c r="D306" s="3" t="s">
        <v>163</v>
      </c>
      <c r="E306" s="40" t="s">
        <v>164</v>
      </c>
      <c r="F306" s="42"/>
      <c r="G306" s="40" t="s">
        <v>37</v>
      </c>
      <c r="H306" s="42"/>
      <c r="I306" s="43"/>
      <c r="J306" s="43"/>
      <c r="K306" s="43"/>
      <c r="L306" s="43"/>
      <c r="M306" s="43"/>
      <c r="N306" s="43"/>
      <c r="O306" s="43"/>
      <c r="P306" s="43"/>
      <c r="Q306" s="43"/>
      <c r="R306" s="43"/>
      <c r="S306" s="43"/>
      <c r="T306" s="43"/>
      <c r="U306" s="43"/>
      <c r="V306" s="43"/>
      <c r="W306" s="2"/>
    </row>
    <row r="307" spans="1:23" ht="15.95" customHeight="1" x14ac:dyDescent="0.2">
      <c r="A307" s="158" t="s">
        <v>165</v>
      </c>
      <c r="B307" s="159"/>
      <c r="C307" s="160"/>
      <c r="D307" s="12">
        <v>2</v>
      </c>
      <c r="E307" s="62">
        <v>395.36</v>
      </c>
      <c r="F307" s="63"/>
      <c r="G307" s="62">
        <f>D307*E307</f>
        <v>790.72</v>
      </c>
      <c r="H307" s="63"/>
      <c r="I307" s="68"/>
      <c r="J307" s="68"/>
      <c r="K307" s="68"/>
      <c r="L307" s="68"/>
      <c r="M307" s="68"/>
      <c r="N307" s="68"/>
      <c r="O307" s="68"/>
      <c r="P307" s="68"/>
      <c r="Q307" s="68"/>
      <c r="R307" s="68"/>
      <c r="S307" s="68"/>
      <c r="T307" s="68"/>
      <c r="U307" s="68"/>
      <c r="V307" s="68"/>
      <c r="W307" s="5"/>
    </row>
    <row r="308" spans="1:23" ht="11.1" customHeight="1" x14ac:dyDescent="0.2">
      <c r="A308" s="94">
        <v>0</v>
      </c>
      <c r="B308" s="143"/>
      <c r="C308" s="95"/>
      <c r="D308" s="12">
        <v>0</v>
      </c>
      <c r="E308" s="62">
        <v>0</v>
      </c>
      <c r="F308" s="63"/>
      <c r="G308" s="62">
        <f t="shared" ref="G308:G310" si="64">D308*E308</f>
        <v>0</v>
      </c>
      <c r="H308" s="63"/>
      <c r="I308" s="43"/>
      <c r="J308" s="43"/>
      <c r="K308" s="43"/>
      <c r="L308" s="43"/>
      <c r="M308" s="43"/>
      <c r="N308" s="43"/>
      <c r="O308" s="43"/>
      <c r="P308" s="43"/>
      <c r="Q308" s="43"/>
      <c r="R308" s="43"/>
      <c r="S308" s="43"/>
      <c r="T308" s="43"/>
      <c r="U308" s="43"/>
      <c r="V308" s="43"/>
      <c r="W308" s="2"/>
    </row>
    <row r="309" spans="1:23" ht="12.6" customHeight="1" x14ac:dyDescent="0.2">
      <c r="A309" s="94">
        <v>0</v>
      </c>
      <c r="B309" s="143"/>
      <c r="C309" s="95"/>
      <c r="D309" s="12">
        <v>0</v>
      </c>
      <c r="E309" s="62">
        <v>0</v>
      </c>
      <c r="F309" s="63"/>
      <c r="G309" s="62">
        <f t="shared" si="64"/>
        <v>0</v>
      </c>
      <c r="H309" s="63"/>
      <c r="I309" s="68"/>
      <c r="J309" s="68"/>
      <c r="K309" s="68"/>
      <c r="L309" s="68"/>
      <c r="M309" s="68"/>
      <c r="N309" s="68"/>
      <c r="O309" s="68"/>
      <c r="P309" s="68"/>
      <c r="Q309" s="68"/>
      <c r="R309" s="68"/>
      <c r="S309" s="68"/>
      <c r="T309" s="68"/>
      <c r="U309" s="68"/>
      <c r="V309" s="68"/>
      <c r="W309" s="5"/>
    </row>
    <row r="310" spans="1:23" ht="10.5" customHeight="1" x14ac:dyDescent="0.2">
      <c r="A310" s="94">
        <v>0</v>
      </c>
      <c r="B310" s="143"/>
      <c r="C310" s="95"/>
      <c r="D310" s="12">
        <v>0</v>
      </c>
      <c r="E310" s="62">
        <v>0</v>
      </c>
      <c r="F310" s="63"/>
      <c r="G310" s="62">
        <f t="shared" si="64"/>
        <v>0</v>
      </c>
      <c r="H310" s="63"/>
      <c r="I310" s="43"/>
      <c r="J310" s="43"/>
      <c r="K310" s="43"/>
      <c r="L310" s="43"/>
    </row>
    <row r="311" spans="1:23" ht="12" customHeight="1" x14ac:dyDescent="0.2">
      <c r="A311" s="161" t="s">
        <v>166</v>
      </c>
      <c r="B311" s="162"/>
      <c r="C311" s="162"/>
      <c r="D311" s="162"/>
      <c r="E311" s="162"/>
      <c r="F311" s="163"/>
      <c r="G311" s="164">
        <f>SUM(G307:H310)</f>
        <v>790.72</v>
      </c>
      <c r="H311" s="165"/>
      <c r="I311" s="43"/>
      <c r="J311" s="43"/>
      <c r="K311" s="43"/>
      <c r="L311" s="43"/>
    </row>
    <row r="312" spans="1:23" ht="11.45" customHeight="1" x14ac:dyDescent="0.2">
      <c r="A312" s="43"/>
      <c r="B312" s="43"/>
      <c r="C312" s="43"/>
      <c r="D312" s="2"/>
      <c r="E312" s="43"/>
      <c r="F312" s="43"/>
      <c r="G312" s="43"/>
      <c r="H312" s="43"/>
      <c r="I312" s="43"/>
      <c r="J312" s="43"/>
      <c r="K312" s="43"/>
      <c r="L312" s="43"/>
    </row>
    <row r="313" spans="1:23" ht="11.45" customHeight="1" x14ac:dyDescent="0.2">
      <c r="A313" s="40" t="s">
        <v>167</v>
      </c>
      <c r="B313" s="41"/>
      <c r="C313" s="41"/>
      <c r="D313" s="41"/>
      <c r="E313" s="41"/>
      <c r="F313" s="42"/>
      <c r="G313" s="43"/>
      <c r="H313" s="43"/>
      <c r="I313" s="43"/>
      <c r="J313" s="43"/>
      <c r="K313" s="43"/>
      <c r="L313" s="43"/>
    </row>
    <row r="314" spans="1:23" ht="12" customHeight="1" x14ac:dyDescent="0.2">
      <c r="A314" s="40" t="s">
        <v>20</v>
      </c>
      <c r="B314" s="41"/>
      <c r="C314" s="42"/>
      <c r="D314" s="3" t="s">
        <v>150</v>
      </c>
      <c r="E314" s="40" t="s">
        <v>151</v>
      </c>
      <c r="F314" s="42"/>
      <c r="G314" s="43"/>
      <c r="H314" s="43"/>
      <c r="I314" s="43"/>
      <c r="J314" s="43"/>
      <c r="K314" s="43"/>
      <c r="L314" s="43"/>
    </row>
    <row r="315" spans="1:23" ht="11.1" customHeight="1" x14ac:dyDescent="0.2">
      <c r="A315" s="59" t="s">
        <v>28</v>
      </c>
      <c r="B315" s="60"/>
      <c r="C315" s="61"/>
      <c r="D315" s="7">
        <f>G311</f>
        <v>790.72</v>
      </c>
      <c r="E315" s="76">
        <f>D315/12</f>
        <v>65.893333333333331</v>
      </c>
      <c r="F315" s="77"/>
      <c r="G315" s="43"/>
      <c r="H315" s="43"/>
      <c r="I315" s="43"/>
      <c r="J315" s="43"/>
      <c r="K315" s="43"/>
      <c r="L315" s="43"/>
    </row>
    <row r="316" spans="1:23" ht="12" customHeight="1" x14ac:dyDescent="0.2">
      <c r="A316" s="59" t="s">
        <v>29</v>
      </c>
      <c r="B316" s="60"/>
      <c r="C316" s="61"/>
      <c r="D316" s="7">
        <f>G311</f>
        <v>790.72</v>
      </c>
      <c r="E316" s="76">
        <f t="shared" ref="E316:E318" si="65">D316/12</f>
        <v>65.893333333333331</v>
      </c>
      <c r="F316" s="77"/>
      <c r="G316" s="43"/>
      <c r="H316" s="43"/>
      <c r="I316" s="43"/>
      <c r="J316" s="43"/>
      <c r="K316" s="43"/>
      <c r="L316" s="43"/>
    </row>
    <row r="317" spans="1:23" ht="12" customHeight="1" x14ac:dyDescent="0.2">
      <c r="A317" s="59" t="s">
        <v>30</v>
      </c>
      <c r="B317" s="60"/>
      <c r="C317" s="61"/>
      <c r="D317" s="7">
        <f>G311</f>
        <v>790.72</v>
      </c>
      <c r="E317" s="76">
        <f t="shared" si="65"/>
        <v>65.893333333333331</v>
      </c>
      <c r="F317" s="77"/>
      <c r="G317" s="43"/>
      <c r="H317" s="43"/>
      <c r="I317" s="43"/>
      <c r="J317" s="43"/>
      <c r="K317" s="43"/>
      <c r="L317" s="43"/>
    </row>
    <row r="318" spans="1:23" ht="11.1" customHeight="1" x14ac:dyDescent="0.2">
      <c r="A318" s="59" t="s">
        <v>31</v>
      </c>
      <c r="B318" s="60"/>
      <c r="C318" s="61"/>
      <c r="D318" s="7">
        <v>0</v>
      </c>
      <c r="E318" s="76">
        <f t="shared" si="65"/>
        <v>0</v>
      </c>
      <c r="F318" s="77"/>
      <c r="G318" s="43"/>
      <c r="H318" s="43"/>
      <c r="I318" s="43"/>
      <c r="J318" s="43"/>
      <c r="K318" s="43"/>
      <c r="L318" s="43"/>
    </row>
    <row r="319" spans="1:23" ht="12.6" customHeight="1" x14ac:dyDescent="0.2">
      <c r="A319" s="68"/>
      <c r="B319" s="68"/>
      <c r="C319" s="68"/>
      <c r="D319" s="5"/>
      <c r="E319" s="68"/>
      <c r="F319" s="68"/>
      <c r="G319" s="68"/>
      <c r="H319" s="68"/>
      <c r="I319" s="68"/>
      <c r="J319" s="68"/>
      <c r="K319" s="68"/>
      <c r="L319" s="68"/>
    </row>
    <row r="320" spans="1:23" ht="11.1" customHeight="1" x14ac:dyDescent="0.2">
      <c r="A320" s="40" t="s">
        <v>168</v>
      </c>
      <c r="B320" s="41"/>
      <c r="C320" s="41"/>
      <c r="D320" s="41"/>
      <c r="E320" s="41"/>
      <c r="F320" s="41"/>
      <c r="G320" s="41"/>
      <c r="H320" s="41"/>
      <c r="I320" s="41"/>
      <c r="J320" s="41"/>
      <c r="K320" s="41"/>
      <c r="L320" s="42"/>
    </row>
    <row r="321" spans="1:12" ht="15" customHeight="1" x14ac:dyDescent="0.2">
      <c r="A321" s="40" t="s">
        <v>169</v>
      </c>
      <c r="B321" s="41"/>
      <c r="C321" s="42"/>
      <c r="D321" s="3" t="s">
        <v>170</v>
      </c>
      <c r="E321" s="40" t="s">
        <v>163</v>
      </c>
      <c r="F321" s="42"/>
      <c r="G321" s="44" t="s">
        <v>171</v>
      </c>
      <c r="H321" s="46"/>
      <c r="I321" s="40" t="s">
        <v>172</v>
      </c>
      <c r="J321" s="41"/>
      <c r="K321" s="41"/>
      <c r="L321" s="42"/>
    </row>
    <row r="322" spans="1:12" ht="16.5" customHeight="1" x14ac:dyDescent="0.2">
      <c r="A322" s="111" t="s">
        <v>173</v>
      </c>
      <c r="B322" s="112"/>
      <c r="C322" s="113"/>
      <c r="D322" s="7">
        <v>849.72</v>
      </c>
      <c r="E322" s="94">
        <v>1</v>
      </c>
      <c r="F322" s="95"/>
      <c r="G322" s="94">
        <v>60</v>
      </c>
      <c r="H322" s="95"/>
      <c r="I322" s="62">
        <f>D322/5</f>
        <v>169.94400000000002</v>
      </c>
      <c r="J322" s="64"/>
      <c r="K322" s="64"/>
      <c r="L322" s="63"/>
    </row>
    <row r="323" spans="1:12" ht="23.1" customHeight="1" x14ac:dyDescent="0.2">
      <c r="A323" s="166">
        <v>0</v>
      </c>
      <c r="B323" s="167"/>
      <c r="C323" s="168"/>
      <c r="D323" s="16">
        <v>0</v>
      </c>
      <c r="E323" s="166">
        <v>0</v>
      </c>
      <c r="F323" s="168"/>
      <c r="G323" s="166">
        <v>0</v>
      </c>
      <c r="H323" s="168"/>
      <c r="I323" s="169">
        <v>0</v>
      </c>
      <c r="J323" s="170"/>
      <c r="K323" s="170"/>
      <c r="L323" s="171"/>
    </row>
    <row r="324" spans="1:12" ht="15" customHeight="1" x14ac:dyDescent="0.2">
      <c r="A324" s="94">
        <v>0</v>
      </c>
      <c r="B324" s="143"/>
      <c r="C324" s="95"/>
      <c r="D324" s="7">
        <v>0</v>
      </c>
      <c r="E324" s="94">
        <v>0</v>
      </c>
      <c r="F324" s="95"/>
      <c r="G324" s="94">
        <v>0</v>
      </c>
      <c r="H324" s="95"/>
      <c r="I324" s="62">
        <v>0</v>
      </c>
      <c r="J324" s="64"/>
      <c r="K324" s="64"/>
      <c r="L324" s="63"/>
    </row>
    <row r="325" spans="1:12" ht="23.1" customHeight="1" x14ac:dyDescent="0.2">
      <c r="A325" s="166">
        <v>0</v>
      </c>
      <c r="B325" s="167"/>
      <c r="C325" s="168"/>
      <c r="D325" s="16">
        <v>0</v>
      </c>
      <c r="E325" s="166">
        <v>0</v>
      </c>
      <c r="F325" s="168"/>
      <c r="G325" s="166">
        <v>0</v>
      </c>
      <c r="H325" s="168"/>
      <c r="I325" s="169">
        <v>0</v>
      </c>
      <c r="J325" s="170"/>
      <c r="K325" s="170"/>
      <c r="L325" s="171"/>
    </row>
    <row r="326" spans="1:12" ht="15.95" customHeight="1" x14ac:dyDescent="0.2">
      <c r="A326" s="94">
        <v>0</v>
      </c>
      <c r="B326" s="143"/>
      <c r="C326" s="95"/>
      <c r="D326" s="7">
        <v>0</v>
      </c>
      <c r="E326" s="94">
        <v>0</v>
      </c>
      <c r="F326" s="95"/>
      <c r="G326" s="94">
        <v>0</v>
      </c>
      <c r="H326" s="95"/>
      <c r="I326" s="62">
        <v>0</v>
      </c>
      <c r="J326" s="64"/>
      <c r="K326" s="64"/>
      <c r="L326" s="63"/>
    </row>
    <row r="327" spans="1:12" ht="11.45" customHeight="1" x14ac:dyDescent="0.2">
      <c r="A327" s="161" t="s">
        <v>174</v>
      </c>
      <c r="B327" s="162"/>
      <c r="C327" s="162"/>
      <c r="D327" s="162"/>
      <c r="E327" s="162"/>
      <c r="F327" s="162"/>
      <c r="G327" s="162"/>
      <c r="H327" s="163"/>
      <c r="I327" s="164">
        <f>SUM(I322:L326)</f>
        <v>169.94400000000002</v>
      </c>
      <c r="J327" s="172"/>
      <c r="K327" s="172"/>
      <c r="L327" s="165"/>
    </row>
    <row r="328" spans="1:12" ht="12.6" customHeight="1" x14ac:dyDescent="0.2">
      <c r="A328" s="68"/>
      <c r="B328" s="68"/>
      <c r="C328" s="68"/>
      <c r="D328" s="5"/>
      <c r="E328" s="68"/>
      <c r="F328" s="68"/>
      <c r="G328" s="68"/>
      <c r="H328" s="68"/>
      <c r="I328" s="68"/>
      <c r="J328" s="68"/>
      <c r="K328" s="68"/>
      <c r="L328" s="68"/>
    </row>
    <row r="329" spans="1:12" ht="12.6" customHeight="1" x14ac:dyDescent="0.2">
      <c r="A329" s="91" t="s">
        <v>175</v>
      </c>
      <c r="B329" s="92"/>
      <c r="C329" s="92"/>
      <c r="D329" s="92"/>
      <c r="E329" s="92"/>
      <c r="F329" s="93"/>
      <c r="G329" s="68"/>
      <c r="H329" s="68"/>
      <c r="I329" s="68"/>
      <c r="J329" s="68"/>
      <c r="K329" s="68"/>
      <c r="L329" s="68"/>
    </row>
    <row r="330" spans="1:12" ht="12" customHeight="1" x14ac:dyDescent="0.2">
      <c r="A330" s="40" t="s">
        <v>20</v>
      </c>
      <c r="B330" s="41"/>
      <c r="C330" s="42"/>
      <c r="D330" s="3" t="s">
        <v>150</v>
      </c>
      <c r="E330" s="40" t="s">
        <v>151</v>
      </c>
      <c r="F330" s="42"/>
      <c r="G330" s="43"/>
      <c r="H330" s="43"/>
      <c r="I330" s="43"/>
      <c r="J330" s="43"/>
      <c r="K330" s="43"/>
      <c r="L330" s="43"/>
    </row>
    <row r="331" spans="1:12" ht="11.1" customHeight="1" x14ac:dyDescent="0.2">
      <c r="A331" s="59" t="s">
        <v>28</v>
      </c>
      <c r="B331" s="60"/>
      <c r="C331" s="61"/>
      <c r="D331" s="7">
        <f>I327</f>
        <v>169.94400000000002</v>
      </c>
      <c r="E331" s="62">
        <f>D331/12</f>
        <v>14.162000000000001</v>
      </c>
      <c r="F331" s="63"/>
      <c r="G331" s="43"/>
      <c r="H331" s="43"/>
      <c r="I331" s="43"/>
      <c r="J331" s="43"/>
      <c r="K331" s="43"/>
      <c r="L331" s="43"/>
    </row>
    <row r="332" spans="1:12" ht="12" customHeight="1" x14ac:dyDescent="0.2">
      <c r="A332" s="59" t="s">
        <v>29</v>
      </c>
      <c r="B332" s="60"/>
      <c r="C332" s="61"/>
      <c r="D332" s="7">
        <f>I327</f>
        <v>169.94400000000002</v>
      </c>
      <c r="E332" s="62">
        <f t="shared" ref="E332:E334" si="66">D332/12</f>
        <v>14.162000000000001</v>
      </c>
      <c r="F332" s="63"/>
      <c r="G332" s="43"/>
      <c r="H332" s="43"/>
      <c r="I332" s="43"/>
      <c r="J332" s="43"/>
      <c r="K332" s="43"/>
      <c r="L332" s="43"/>
    </row>
    <row r="333" spans="1:12" ht="12" customHeight="1" x14ac:dyDescent="0.2">
      <c r="A333" s="59" t="s">
        <v>30</v>
      </c>
      <c r="B333" s="60"/>
      <c r="C333" s="61"/>
      <c r="D333" s="7">
        <f>I327</f>
        <v>169.94400000000002</v>
      </c>
      <c r="E333" s="62">
        <f t="shared" si="66"/>
        <v>14.162000000000001</v>
      </c>
      <c r="F333" s="63"/>
      <c r="G333" s="43"/>
      <c r="H333" s="43"/>
      <c r="I333" s="43"/>
      <c r="J333" s="43"/>
      <c r="K333" s="43"/>
      <c r="L333" s="43"/>
    </row>
    <row r="334" spans="1:12" ht="11.1" customHeight="1" x14ac:dyDescent="0.2">
      <c r="A334" s="59" t="s">
        <v>31</v>
      </c>
      <c r="B334" s="60"/>
      <c r="C334" s="61"/>
      <c r="D334" s="7">
        <f>I327</f>
        <v>169.94400000000002</v>
      </c>
      <c r="E334" s="62">
        <f t="shared" si="66"/>
        <v>14.162000000000001</v>
      </c>
      <c r="F334" s="63"/>
      <c r="G334" s="43"/>
      <c r="H334" s="43"/>
      <c r="I334" s="43"/>
      <c r="J334" s="43"/>
      <c r="K334" s="43"/>
      <c r="L334" s="43"/>
    </row>
    <row r="335" spans="1:12" ht="12.6" customHeight="1" x14ac:dyDescent="0.2">
      <c r="A335" s="68"/>
      <c r="B335" s="68"/>
      <c r="C335" s="68"/>
      <c r="D335" s="5"/>
      <c r="E335" s="68"/>
      <c r="F335" s="68"/>
      <c r="G335" s="68"/>
      <c r="H335" s="68"/>
      <c r="I335" s="68"/>
      <c r="J335" s="68"/>
      <c r="K335" s="68"/>
      <c r="L335" s="68"/>
    </row>
    <row r="336" spans="1:12" ht="11.45" customHeight="1" x14ac:dyDescent="0.2">
      <c r="A336" s="40" t="s">
        <v>176</v>
      </c>
      <c r="B336" s="41"/>
      <c r="C336" s="41"/>
      <c r="D336" s="41"/>
      <c r="E336" s="41"/>
      <c r="F336" s="41"/>
      <c r="G336" s="41"/>
      <c r="H336" s="42"/>
      <c r="I336" s="43"/>
      <c r="J336" s="43"/>
      <c r="K336" s="43"/>
      <c r="L336" s="43"/>
    </row>
    <row r="337" spans="1:22" ht="11.1" customHeight="1" x14ac:dyDescent="0.2">
      <c r="A337" s="40" t="s">
        <v>169</v>
      </c>
      <c r="B337" s="41"/>
      <c r="C337" s="42"/>
      <c r="D337" s="3" t="s">
        <v>177</v>
      </c>
      <c r="E337" s="40" t="s">
        <v>163</v>
      </c>
      <c r="F337" s="42"/>
      <c r="G337" s="40" t="s">
        <v>172</v>
      </c>
      <c r="H337" s="42"/>
      <c r="I337" s="43"/>
      <c r="J337" s="43"/>
      <c r="K337" s="43"/>
      <c r="L337" s="43"/>
    </row>
    <row r="338" spans="1:22" ht="16.5" customHeight="1" x14ac:dyDescent="0.2">
      <c r="A338" s="111" t="s">
        <v>178</v>
      </c>
      <c r="B338" s="112"/>
      <c r="C338" s="113"/>
      <c r="D338" s="7">
        <v>3588.6</v>
      </c>
      <c r="E338" s="94">
        <v>1</v>
      </c>
      <c r="F338" s="95"/>
      <c r="G338" s="153">
        <f>D338*E338</f>
        <v>3588.6</v>
      </c>
      <c r="H338" s="154"/>
      <c r="I338" s="68"/>
      <c r="J338" s="68"/>
      <c r="K338" s="68"/>
      <c r="L338" s="68"/>
    </row>
    <row r="339" spans="1:22" ht="12" customHeight="1" x14ac:dyDescent="0.2">
      <c r="A339" s="94">
        <v>0</v>
      </c>
      <c r="B339" s="143"/>
      <c r="C339" s="95"/>
      <c r="D339" s="7">
        <v>0</v>
      </c>
      <c r="E339" s="94">
        <v>0</v>
      </c>
      <c r="F339" s="95"/>
      <c r="G339" s="153">
        <f t="shared" ref="G339:G341" si="67">D339*E339</f>
        <v>0</v>
      </c>
      <c r="H339" s="154"/>
      <c r="I339" s="43"/>
      <c r="J339" s="43"/>
      <c r="K339" s="43"/>
      <c r="L339" s="43"/>
    </row>
    <row r="340" spans="1:22" ht="12" customHeight="1" x14ac:dyDescent="0.2">
      <c r="A340" s="94">
        <v>0</v>
      </c>
      <c r="B340" s="143"/>
      <c r="C340" s="95"/>
      <c r="D340" s="7">
        <v>0</v>
      </c>
      <c r="E340" s="94">
        <v>0</v>
      </c>
      <c r="F340" s="95"/>
      <c r="G340" s="153">
        <f t="shared" si="67"/>
        <v>0</v>
      </c>
      <c r="H340" s="154"/>
      <c r="I340" s="43"/>
      <c r="J340" s="43"/>
      <c r="K340" s="43"/>
      <c r="L340" s="43"/>
    </row>
    <row r="341" spans="1:22" ht="11.1" customHeight="1" x14ac:dyDescent="0.2">
      <c r="A341" s="94">
        <v>0</v>
      </c>
      <c r="B341" s="143"/>
      <c r="C341" s="95"/>
      <c r="D341" s="7">
        <v>0</v>
      </c>
      <c r="E341" s="94">
        <v>0</v>
      </c>
      <c r="F341" s="95"/>
      <c r="G341" s="153">
        <f t="shared" si="67"/>
        <v>0</v>
      </c>
      <c r="H341" s="154"/>
      <c r="I341" s="43"/>
      <c r="J341" s="43"/>
      <c r="K341" s="43"/>
      <c r="L341" s="43"/>
    </row>
    <row r="342" spans="1:22" ht="12" customHeight="1" x14ac:dyDescent="0.2">
      <c r="A342" s="173" t="s">
        <v>174</v>
      </c>
      <c r="B342" s="174"/>
      <c r="C342" s="174"/>
      <c r="D342" s="174"/>
      <c r="E342" s="174"/>
      <c r="F342" s="175"/>
      <c r="G342" s="176">
        <f>SUM(G338:H341)</f>
        <v>3588.6</v>
      </c>
      <c r="H342" s="177"/>
      <c r="I342" s="43"/>
      <c r="J342" s="43"/>
      <c r="K342" s="43"/>
      <c r="L342" s="43"/>
      <c r="M342" s="43"/>
      <c r="N342" s="43"/>
      <c r="O342" s="43"/>
      <c r="P342" s="43"/>
      <c r="Q342" s="43"/>
      <c r="R342" s="43"/>
      <c r="S342" s="43"/>
      <c r="T342" s="43"/>
      <c r="U342" s="43"/>
      <c r="V342" s="43"/>
    </row>
    <row r="343" spans="1:22" ht="11.45" customHeight="1" x14ac:dyDescent="0.2">
      <c r="A343" s="43"/>
      <c r="B343" s="43"/>
      <c r="C343" s="43"/>
      <c r="D343" s="2"/>
      <c r="E343" s="43"/>
      <c r="F343" s="43"/>
      <c r="G343" s="43"/>
      <c r="H343" s="43"/>
      <c r="I343" s="43"/>
      <c r="J343" s="43"/>
      <c r="K343" s="43"/>
      <c r="L343" s="43"/>
      <c r="M343" s="43"/>
      <c r="N343" s="43"/>
      <c r="O343" s="43"/>
      <c r="P343" s="43"/>
      <c r="Q343" s="43"/>
      <c r="R343" s="43"/>
      <c r="S343" s="43"/>
      <c r="T343" s="43"/>
      <c r="U343" s="43"/>
      <c r="V343" s="43"/>
    </row>
    <row r="344" spans="1:22" ht="11.45" customHeight="1" x14ac:dyDescent="0.2">
      <c r="A344" s="101" t="s">
        <v>179</v>
      </c>
      <c r="B344" s="102"/>
      <c r="C344" s="102"/>
      <c r="D344" s="102"/>
      <c r="E344" s="102"/>
      <c r="F344" s="102"/>
      <c r="G344" s="102"/>
      <c r="H344" s="103"/>
      <c r="I344" s="43"/>
      <c r="J344" s="43"/>
      <c r="K344" s="43"/>
      <c r="L344" s="43"/>
      <c r="M344" s="43"/>
      <c r="N344" s="43"/>
      <c r="O344" s="43"/>
      <c r="P344" s="43"/>
      <c r="Q344" s="43"/>
      <c r="R344" s="43"/>
      <c r="S344" s="43"/>
      <c r="T344" s="43"/>
      <c r="U344" s="43"/>
      <c r="V344" s="43"/>
    </row>
    <row r="345" spans="1:22" ht="11.1" customHeight="1" x14ac:dyDescent="0.2">
      <c r="A345" s="40" t="s">
        <v>20</v>
      </c>
      <c r="B345" s="41"/>
      <c r="C345" s="42"/>
      <c r="D345" s="3" t="s">
        <v>150</v>
      </c>
      <c r="E345" s="40" t="s">
        <v>151</v>
      </c>
      <c r="F345" s="42"/>
      <c r="G345" s="40" t="s">
        <v>180</v>
      </c>
      <c r="H345" s="42"/>
      <c r="I345" s="43"/>
      <c r="J345" s="43"/>
      <c r="K345" s="43"/>
      <c r="L345" s="43"/>
      <c r="M345" s="43"/>
      <c r="N345" s="43"/>
      <c r="O345" s="43"/>
      <c r="P345" s="43"/>
      <c r="Q345" s="43"/>
      <c r="R345" s="43"/>
      <c r="S345" s="43"/>
      <c r="T345" s="43"/>
      <c r="U345" s="43"/>
      <c r="V345" s="43"/>
    </row>
    <row r="346" spans="1:22" ht="12" customHeight="1" x14ac:dyDescent="0.2">
      <c r="A346" s="59" t="s">
        <v>28</v>
      </c>
      <c r="B346" s="60"/>
      <c r="C346" s="61"/>
      <c r="D346" s="6">
        <f>G342</f>
        <v>3588.6</v>
      </c>
      <c r="E346" s="62">
        <f>D346/12</f>
        <v>299.05</v>
      </c>
      <c r="F346" s="63"/>
      <c r="G346" s="59" t="s">
        <v>181</v>
      </c>
      <c r="H346" s="61"/>
      <c r="I346" s="43"/>
      <c r="J346" s="43"/>
      <c r="K346" s="43"/>
      <c r="L346" s="43"/>
      <c r="M346" s="43"/>
      <c r="N346" s="43"/>
      <c r="O346" s="43"/>
      <c r="P346" s="43"/>
      <c r="Q346" s="43"/>
      <c r="R346" s="43"/>
      <c r="S346" s="43"/>
      <c r="T346" s="43"/>
      <c r="U346" s="43"/>
      <c r="V346" s="43"/>
    </row>
    <row r="347" spans="1:22" ht="12" customHeight="1" x14ac:dyDescent="0.2">
      <c r="A347" s="59" t="s">
        <v>29</v>
      </c>
      <c r="B347" s="60"/>
      <c r="C347" s="61"/>
      <c r="D347" s="6">
        <f>G342</f>
        <v>3588.6</v>
      </c>
      <c r="E347" s="62">
        <f t="shared" ref="E347:E349" si="68">D347/12</f>
        <v>299.05</v>
      </c>
      <c r="F347" s="63"/>
      <c r="G347" s="59" t="s">
        <v>181</v>
      </c>
      <c r="H347" s="61"/>
      <c r="I347" s="43"/>
      <c r="J347" s="43"/>
      <c r="K347" s="43"/>
      <c r="L347" s="43"/>
      <c r="M347" s="43"/>
      <c r="N347" s="43"/>
      <c r="O347" s="43"/>
      <c r="P347" s="43"/>
      <c r="Q347" s="43"/>
      <c r="R347" s="43"/>
      <c r="S347" s="43"/>
      <c r="T347" s="43"/>
      <c r="U347" s="43"/>
      <c r="V347" s="43"/>
    </row>
    <row r="348" spans="1:22" ht="11.1" customHeight="1" x14ac:dyDescent="0.2">
      <c r="A348" s="59" t="s">
        <v>30</v>
      </c>
      <c r="B348" s="60"/>
      <c r="C348" s="61"/>
      <c r="D348" s="6">
        <f>G342</f>
        <v>3588.6</v>
      </c>
      <c r="E348" s="62">
        <f t="shared" si="68"/>
        <v>299.05</v>
      </c>
      <c r="F348" s="63"/>
      <c r="G348" s="59" t="s">
        <v>181</v>
      </c>
      <c r="H348" s="61"/>
      <c r="I348" s="43"/>
      <c r="J348" s="43"/>
      <c r="K348" s="43"/>
      <c r="L348" s="43"/>
      <c r="M348" s="43"/>
      <c r="N348" s="43"/>
      <c r="O348" s="43"/>
      <c r="P348" s="43"/>
      <c r="Q348" s="43"/>
      <c r="R348" s="43"/>
      <c r="S348" s="43"/>
      <c r="T348" s="43"/>
      <c r="U348" s="43"/>
      <c r="V348" s="43"/>
    </row>
    <row r="349" spans="1:22" ht="12" customHeight="1" x14ac:dyDescent="0.2">
      <c r="A349" s="59" t="s">
        <v>31</v>
      </c>
      <c r="B349" s="60"/>
      <c r="C349" s="61"/>
      <c r="D349" s="6">
        <f>G342</f>
        <v>3588.6</v>
      </c>
      <c r="E349" s="62">
        <f t="shared" si="68"/>
        <v>299.05</v>
      </c>
      <c r="F349" s="63"/>
      <c r="G349" s="59" t="s">
        <v>181</v>
      </c>
      <c r="H349" s="61"/>
      <c r="I349" s="43"/>
      <c r="J349" s="43"/>
      <c r="K349" s="43"/>
      <c r="L349" s="43"/>
      <c r="M349" s="43"/>
      <c r="N349" s="43"/>
      <c r="O349" s="43"/>
      <c r="P349" s="43"/>
      <c r="Q349" s="43"/>
      <c r="R349" s="43"/>
      <c r="S349" s="43"/>
      <c r="T349" s="43"/>
      <c r="U349" s="43"/>
      <c r="V349" s="43"/>
    </row>
    <row r="350" spans="1:22" ht="12.6" customHeight="1" x14ac:dyDescent="0.2">
      <c r="A350" s="68"/>
      <c r="B350" s="68"/>
      <c r="C350" s="68"/>
      <c r="D350" s="5"/>
      <c r="E350" s="68"/>
      <c r="F350" s="68"/>
      <c r="G350" s="68"/>
      <c r="H350" s="68"/>
      <c r="I350" s="68"/>
      <c r="J350" s="68"/>
      <c r="K350" s="68"/>
      <c r="L350" s="68"/>
      <c r="M350" s="68"/>
      <c r="N350" s="68"/>
      <c r="O350" s="68"/>
      <c r="P350" s="68"/>
      <c r="Q350" s="68"/>
      <c r="R350" s="68"/>
      <c r="S350" s="68"/>
      <c r="T350" s="68"/>
      <c r="U350" s="68"/>
      <c r="V350" s="68"/>
    </row>
    <row r="351" spans="1:22" ht="10.5" customHeight="1" x14ac:dyDescent="0.2">
      <c r="A351" s="40" t="s">
        <v>160</v>
      </c>
      <c r="B351" s="41"/>
      <c r="C351" s="41"/>
      <c r="D351" s="41"/>
      <c r="E351" s="41"/>
      <c r="F351" s="41"/>
      <c r="G351" s="41"/>
      <c r="H351" s="41"/>
      <c r="I351" s="41"/>
      <c r="J351" s="41"/>
      <c r="K351" s="41"/>
      <c r="L351" s="42"/>
      <c r="M351" s="43"/>
      <c r="N351" s="43"/>
      <c r="O351" s="43"/>
      <c r="P351" s="43"/>
      <c r="Q351" s="43"/>
      <c r="R351" s="43"/>
      <c r="S351" s="43"/>
      <c r="T351" s="43"/>
      <c r="U351" s="43"/>
      <c r="V351" s="43"/>
    </row>
    <row r="352" spans="1:22" ht="12" customHeight="1" x14ac:dyDescent="0.2">
      <c r="A352" s="40" t="s">
        <v>20</v>
      </c>
      <c r="B352" s="41"/>
      <c r="C352" s="42"/>
      <c r="D352" s="3" t="s">
        <v>182</v>
      </c>
      <c r="E352" s="40" t="s">
        <v>183</v>
      </c>
      <c r="F352" s="42"/>
      <c r="G352" s="40" t="s">
        <v>184</v>
      </c>
      <c r="H352" s="42"/>
      <c r="I352" s="40" t="s">
        <v>37</v>
      </c>
      <c r="J352" s="41"/>
      <c r="K352" s="41"/>
      <c r="L352" s="42"/>
      <c r="M352" s="43"/>
      <c r="N352" s="43"/>
      <c r="O352" s="43"/>
      <c r="P352" s="43"/>
      <c r="Q352" s="43"/>
      <c r="R352" s="43"/>
      <c r="S352" s="43"/>
      <c r="T352" s="43"/>
      <c r="U352" s="43"/>
      <c r="V352" s="43"/>
    </row>
    <row r="353" spans="1:22" ht="12" customHeight="1" x14ac:dyDescent="0.2">
      <c r="A353" s="59" t="s">
        <v>28</v>
      </c>
      <c r="B353" s="60"/>
      <c r="C353" s="61"/>
      <c r="D353" s="7">
        <f>E315</f>
        <v>65.893333333333331</v>
      </c>
      <c r="E353" s="62">
        <f>E331</f>
        <v>14.162000000000001</v>
      </c>
      <c r="F353" s="63"/>
      <c r="G353" s="62">
        <f>E346</f>
        <v>299.05</v>
      </c>
      <c r="H353" s="63"/>
      <c r="I353" s="76">
        <f>SUM(D353:H353)</f>
        <v>379.10533333333336</v>
      </c>
      <c r="J353" s="78"/>
      <c r="K353" s="78"/>
      <c r="L353" s="77"/>
      <c r="M353" s="43"/>
      <c r="N353" s="43"/>
      <c r="O353" s="43"/>
      <c r="P353" s="43"/>
      <c r="Q353" s="43"/>
      <c r="R353" s="43"/>
      <c r="S353" s="43"/>
      <c r="T353" s="43"/>
      <c r="U353" s="43"/>
      <c r="V353" s="43"/>
    </row>
    <row r="354" spans="1:22" ht="11.1" customHeight="1" x14ac:dyDescent="0.2">
      <c r="A354" s="59" t="s">
        <v>29</v>
      </c>
      <c r="B354" s="60"/>
      <c r="C354" s="61"/>
      <c r="D354" s="7">
        <f t="shared" ref="D354:D356" si="69">E316</f>
        <v>65.893333333333331</v>
      </c>
      <c r="E354" s="62">
        <f t="shared" ref="E354:E356" si="70">E332</f>
        <v>14.162000000000001</v>
      </c>
      <c r="F354" s="63"/>
      <c r="G354" s="62">
        <f t="shared" ref="G354:G356" si="71">E347</f>
        <v>299.05</v>
      </c>
      <c r="H354" s="63"/>
      <c r="I354" s="76">
        <f t="shared" ref="I354:I356" si="72">SUM(D354:H354)</f>
        <v>379.10533333333336</v>
      </c>
      <c r="J354" s="78"/>
      <c r="K354" s="78"/>
      <c r="L354" s="77"/>
      <c r="M354" s="43"/>
      <c r="N354" s="43"/>
      <c r="O354" s="43"/>
      <c r="P354" s="43"/>
      <c r="Q354" s="43"/>
      <c r="R354" s="43"/>
      <c r="S354" s="43"/>
      <c r="T354" s="43"/>
      <c r="U354" s="43"/>
      <c r="V354" s="43"/>
    </row>
    <row r="355" spans="1:22" ht="12" customHeight="1" x14ac:dyDescent="0.2">
      <c r="A355" s="59" t="s">
        <v>30</v>
      </c>
      <c r="B355" s="60"/>
      <c r="C355" s="61"/>
      <c r="D355" s="7">
        <f t="shared" si="69"/>
        <v>65.893333333333331</v>
      </c>
      <c r="E355" s="62">
        <f t="shared" si="70"/>
        <v>14.162000000000001</v>
      </c>
      <c r="F355" s="63"/>
      <c r="G355" s="62">
        <f>E348</f>
        <v>299.05</v>
      </c>
      <c r="H355" s="63"/>
      <c r="I355" s="76">
        <f t="shared" si="72"/>
        <v>379.10533333333336</v>
      </c>
      <c r="J355" s="78"/>
      <c r="K355" s="78"/>
      <c r="L355" s="77"/>
      <c r="M355" s="43"/>
      <c r="N355" s="43"/>
      <c r="O355" s="43"/>
      <c r="P355" s="43"/>
      <c r="Q355" s="43"/>
      <c r="R355" s="43"/>
      <c r="S355" s="43"/>
      <c r="T355" s="43"/>
      <c r="U355" s="43"/>
      <c r="V355" s="43"/>
    </row>
    <row r="356" spans="1:22" ht="12" customHeight="1" x14ac:dyDescent="0.2">
      <c r="A356" s="59" t="s">
        <v>31</v>
      </c>
      <c r="B356" s="60"/>
      <c r="C356" s="61"/>
      <c r="D356" s="7">
        <f t="shared" si="69"/>
        <v>0</v>
      </c>
      <c r="E356" s="62">
        <f t="shared" si="70"/>
        <v>14.162000000000001</v>
      </c>
      <c r="F356" s="63"/>
      <c r="G356" s="62">
        <f t="shared" si="71"/>
        <v>299.05</v>
      </c>
      <c r="H356" s="63"/>
      <c r="I356" s="76">
        <f t="shared" si="72"/>
        <v>313.21199999999999</v>
      </c>
      <c r="J356" s="78"/>
      <c r="K356" s="78"/>
      <c r="L356" s="77"/>
      <c r="M356" s="43"/>
      <c r="N356" s="43"/>
      <c r="O356" s="43"/>
      <c r="P356" s="43"/>
      <c r="Q356" s="43"/>
      <c r="R356" s="43"/>
      <c r="S356" s="43"/>
      <c r="T356" s="43"/>
      <c r="U356" s="43"/>
      <c r="V356" s="43"/>
    </row>
    <row r="357" spans="1:22" ht="11.45" customHeight="1" x14ac:dyDescent="0.2">
      <c r="A357" s="43"/>
      <c r="B357" s="43"/>
      <c r="C357" s="43"/>
      <c r="D357" s="2"/>
      <c r="E357" s="43"/>
      <c r="F357" s="43"/>
      <c r="G357" s="43"/>
      <c r="H357" s="43"/>
      <c r="I357" s="43"/>
      <c r="J357" s="43"/>
      <c r="K357" s="43"/>
      <c r="L357" s="43"/>
      <c r="M357" s="43"/>
      <c r="N357" s="43"/>
      <c r="O357" s="43"/>
      <c r="P357" s="43"/>
      <c r="Q357" s="43"/>
      <c r="R357" s="43"/>
      <c r="S357" s="43"/>
      <c r="T357" s="43"/>
      <c r="U357" s="43"/>
      <c r="V357" s="43"/>
    </row>
    <row r="358" spans="1:22" ht="11.45" customHeight="1" x14ac:dyDescent="0.2">
      <c r="A358" s="37" t="s">
        <v>185</v>
      </c>
      <c r="B358" s="37"/>
      <c r="C358" s="37"/>
      <c r="D358" s="37"/>
      <c r="E358" s="37"/>
      <c r="F358" s="37"/>
      <c r="G358" s="37"/>
      <c r="H358" s="37"/>
      <c r="I358" s="37"/>
      <c r="J358" s="37"/>
      <c r="K358" s="37"/>
      <c r="L358" s="37"/>
      <c r="M358" s="37"/>
      <c r="N358" s="37"/>
      <c r="O358" s="37"/>
      <c r="P358" s="37"/>
      <c r="Q358" s="37"/>
      <c r="R358" s="37"/>
      <c r="S358" s="37"/>
      <c r="T358" s="37"/>
      <c r="U358" s="37"/>
      <c r="V358" s="37"/>
    </row>
    <row r="359" spans="1:22" ht="11.45" customHeight="1" x14ac:dyDescent="0.2">
      <c r="A359" s="43"/>
      <c r="B359" s="43"/>
      <c r="C359" s="43"/>
      <c r="D359" s="2"/>
      <c r="E359" s="43"/>
      <c r="F359" s="43"/>
      <c r="G359" s="43"/>
      <c r="H359" s="43"/>
      <c r="I359" s="43"/>
      <c r="J359" s="43"/>
      <c r="K359" s="43"/>
      <c r="L359" s="43"/>
      <c r="M359" s="43"/>
      <c r="N359" s="43"/>
      <c r="O359" s="43"/>
      <c r="P359" s="43"/>
      <c r="Q359" s="43"/>
      <c r="R359" s="43"/>
      <c r="S359" s="43"/>
      <c r="T359" s="43"/>
      <c r="U359" s="43"/>
      <c r="V359" s="43"/>
    </row>
    <row r="360" spans="1:22" ht="11.45" customHeight="1" x14ac:dyDescent="0.2">
      <c r="A360" s="56" t="s">
        <v>186</v>
      </c>
      <c r="B360" s="57"/>
      <c r="C360" s="57"/>
      <c r="D360" s="58"/>
      <c r="E360" s="54"/>
      <c r="F360" s="55"/>
      <c r="G360" s="55"/>
      <c r="H360" s="55"/>
      <c r="I360" s="55"/>
      <c r="J360" s="55"/>
      <c r="K360" s="55"/>
      <c r="L360" s="55"/>
      <c r="M360" s="43"/>
      <c r="N360" s="43"/>
      <c r="O360" s="43"/>
      <c r="P360" s="43"/>
      <c r="Q360" s="43"/>
      <c r="R360" s="43"/>
      <c r="S360" s="43"/>
      <c r="T360" s="43"/>
      <c r="U360" s="43"/>
      <c r="V360" s="43"/>
    </row>
    <row r="361" spans="1:22" ht="12" customHeight="1" x14ac:dyDescent="0.2">
      <c r="A361" s="59" t="s">
        <v>187</v>
      </c>
      <c r="B361" s="60"/>
      <c r="C361" s="61"/>
      <c r="D361" s="9">
        <v>0.03</v>
      </c>
      <c r="E361" s="47" t="s">
        <v>188</v>
      </c>
      <c r="F361" s="49"/>
      <c r="G361" s="47" t="s">
        <v>189</v>
      </c>
      <c r="H361" s="49"/>
      <c r="I361" s="47" t="s">
        <v>190</v>
      </c>
      <c r="J361" s="48"/>
      <c r="K361" s="48"/>
      <c r="L361" s="49"/>
      <c r="M361" s="43"/>
      <c r="N361" s="43"/>
      <c r="O361" s="43"/>
      <c r="P361" s="43"/>
      <c r="Q361" s="43"/>
      <c r="R361" s="43"/>
      <c r="S361" s="43"/>
      <c r="T361" s="43"/>
      <c r="U361" s="43"/>
      <c r="V361" s="43"/>
    </row>
    <row r="362" spans="1:22" ht="11.1" customHeight="1" x14ac:dyDescent="0.2">
      <c r="A362" s="59" t="s">
        <v>191</v>
      </c>
      <c r="B362" s="60"/>
      <c r="C362" s="61"/>
      <c r="D362" s="9">
        <f>SUM(E362:L362)</f>
        <v>0.14250000000000002</v>
      </c>
      <c r="E362" s="178">
        <v>1.6500000000000001E-2</v>
      </c>
      <c r="F362" s="179"/>
      <c r="G362" s="178">
        <v>7.5999999999999998E-2</v>
      </c>
      <c r="H362" s="179"/>
      <c r="I362" s="178">
        <v>0.05</v>
      </c>
      <c r="J362" s="180"/>
      <c r="K362" s="180"/>
      <c r="L362" s="179"/>
      <c r="M362" s="43"/>
      <c r="N362" s="43"/>
      <c r="O362" s="43"/>
      <c r="P362" s="43"/>
      <c r="Q362" s="43"/>
      <c r="R362" s="43"/>
      <c r="S362" s="43"/>
      <c r="T362" s="43"/>
      <c r="U362" s="43"/>
      <c r="V362" s="43"/>
    </row>
    <row r="363" spans="1:22" ht="12" customHeight="1" x14ac:dyDescent="0.2">
      <c r="A363" s="59" t="s">
        <v>192</v>
      </c>
      <c r="B363" s="60"/>
      <c r="C363" s="61"/>
      <c r="D363" s="9">
        <v>6.7900000000000002E-2</v>
      </c>
      <c r="E363" s="181"/>
      <c r="F363" s="147"/>
      <c r="G363" s="147"/>
      <c r="H363" s="147"/>
      <c r="I363" s="147"/>
      <c r="J363" s="147"/>
      <c r="K363" s="147"/>
      <c r="L363" s="147"/>
      <c r="M363" s="43"/>
      <c r="N363" s="43"/>
      <c r="O363" s="43"/>
      <c r="P363" s="43"/>
      <c r="Q363" s="43"/>
      <c r="R363" s="43"/>
      <c r="S363" s="43"/>
      <c r="T363" s="43"/>
      <c r="U363" s="43"/>
      <c r="V363" s="43"/>
    </row>
    <row r="364" spans="1:22" ht="12.6" customHeight="1" x14ac:dyDescent="0.2">
      <c r="A364" s="68"/>
      <c r="B364" s="68"/>
      <c r="C364" s="68"/>
      <c r="D364" s="5"/>
      <c r="E364" s="68"/>
      <c r="F364" s="68"/>
      <c r="G364" s="68"/>
      <c r="H364" s="68"/>
      <c r="I364" s="68"/>
      <c r="J364" s="68"/>
      <c r="K364" s="68"/>
      <c r="L364" s="68"/>
      <c r="M364" s="68"/>
      <c r="N364" s="68"/>
      <c r="O364" s="68"/>
      <c r="P364" s="68"/>
      <c r="Q364" s="68"/>
      <c r="R364" s="68"/>
      <c r="S364" s="68"/>
      <c r="T364" s="68"/>
      <c r="U364" s="68"/>
      <c r="V364" s="68"/>
    </row>
    <row r="365" spans="1:22" ht="10.5" customHeight="1" x14ac:dyDescent="0.2">
      <c r="A365" s="104" t="s">
        <v>185</v>
      </c>
      <c r="B365" s="105"/>
      <c r="C365" s="105"/>
      <c r="D365" s="105"/>
      <c r="E365" s="105"/>
      <c r="F365" s="105"/>
      <c r="G365" s="105"/>
      <c r="H365" s="106"/>
      <c r="I365" s="43"/>
      <c r="J365" s="43"/>
      <c r="K365" s="43"/>
      <c r="L365" s="43"/>
      <c r="M365" s="43"/>
      <c r="N365" s="43"/>
      <c r="O365" s="43"/>
      <c r="P365" s="43"/>
      <c r="Q365" s="43"/>
      <c r="R365" s="43"/>
      <c r="S365" s="43"/>
      <c r="T365" s="43"/>
      <c r="U365" s="43"/>
      <c r="V365" s="43"/>
    </row>
    <row r="366" spans="1:22" ht="12" customHeight="1" x14ac:dyDescent="0.2">
      <c r="A366" s="40" t="s">
        <v>20</v>
      </c>
      <c r="B366" s="41"/>
      <c r="C366" s="42"/>
      <c r="D366" s="3" t="s">
        <v>35</v>
      </c>
      <c r="E366" s="40" t="s">
        <v>48</v>
      </c>
      <c r="F366" s="42"/>
      <c r="G366" s="40" t="s">
        <v>37</v>
      </c>
      <c r="H366" s="42"/>
      <c r="I366" s="43"/>
      <c r="J366" s="43"/>
      <c r="K366" s="43"/>
      <c r="L366" s="43"/>
      <c r="M366" s="43"/>
      <c r="N366" s="43"/>
      <c r="O366" s="43"/>
      <c r="P366" s="43"/>
      <c r="Q366" s="43"/>
      <c r="R366" s="43"/>
      <c r="S366" s="43"/>
      <c r="T366" s="43"/>
      <c r="U366" s="43"/>
      <c r="V366" s="43"/>
    </row>
    <row r="367" spans="1:22" ht="12" customHeight="1" x14ac:dyDescent="0.2">
      <c r="A367" s="59" t="s">
        <v>28</v>
      </c>
      <c r="B367" s="60"/>
      <c r="C367" s="61"/>
      <c r="D367" s="30">
        <f>D191+I230+G298+I353</f>
        <v>4333.6458429182085</v>
      </c>
      <c r="E367" s="441">
        <v>0.30445779000000001</v>
      </c>
      <c r="F367" s="442"/>
      <c r="G367" s="65">
        <f>D367*E367</f>
        <v>1319.4122359775649</v>
      </c>
      <c r="H367" s="67"/>
      <c r="I367" s="43"/>
      <c r="J367" s="43"/>
      <c r="K367" s="43"/>
      <c r="L367" s="43"/>
      <c r="M367" s="43"/>
      <c r="N367" s="43"/>
      <c r="O367" s="43"/>
      <c r="P367" s="43"/>
      <c r="Q367" s="43"/>
      <c r="R367" s="43"/>
      <c r="S367" s="43"/>
      <c r="T367" s="43"/>
      <c r="U367" s="43"/>
      <c r="V367" s="43"/>
    </row>
    <row r="368" spans="1:22" ht="11.1" customHeight="1" x14ac:dyDescent="0.2">
      <c r="A368" s="59" t="s">
        <v>29</v>
      </c>
      <c r="B368" s="60"/>
      <c r="C368" s="61"/>
      <c r="D368" s="6">
        <f t="shared" ref="D368:D370" si="73">D192+I231+G299+I354</f>
        <v>4976.4176542318337</v>
      </c>
      <c r="E368" s="441">
        <v>0.30445779000000001</v>
      </c>
      <c r="F368" s="442"/>
      <c r="G368" s="65">
        <f t="shared" ref="G368:G370" si="74">D368*E368</f>
        <v>1515.1091211244084</v>
      </c>
      <c r="H368" s="67"/>
      <c r="I368" s="43"/>
      <c r="J368" s="43"/>
      <c r="K368" s="43"/>
      <c r="L368" s="43"/>
      <c r="M368" s="43"/>
      <c r="N368" s="43"/>
      <c r="O368" s="43"/>
      <c r="P368" s="43"/>
      <c r="Q368" s="43"/>
      <c r="R368" s="43"/>
      <c r="S368" s="43"/>
      <c r="T368" s="43"/>
      <c r="U368" s="43"/>
      <c r="V368" s="43"/>
    </row>
    <row r="369" spans="1:23" ht="12" customHeight="1" x14ac:dyDescent="0.2">
      <c r="A369" s="59" t="s">
        <v>30</v>
      </c>
      <c r="B369" s="60"/>
      <c r="C369" s="61"/>
      <c r="D369" s="6">
        <f t="shared" si="73"/>
        <v>5104.1023069594003</v>
      </c>
      <c r="E369" s="441">
        <v>0.30445779000000001</v>
      </c>
      <c r="F369" s="442"/>
      <c r="G369" s="65">
        <f t="shared" si="74"/>
        <v>1553.9837083107607</v>
      </c>
      <c r="H369" s="67"/>
      <c r="I369" s="43"/>
      <c r="J369" s="43"/>
      <c r="K369" s="43"/>
      <c r="L369" s="43"/>
      <c r="M369" s="43"/>
      <c r="N369" s="43"/>
      <c r="O369" s="43"/>
      <c r="P369" s="43"/>
      <c r="Q369" s="43"/>
      <c r="R369" s="43"/>
      <c r="S369" s="43"/>
      <c r="T369" s="43"/>
      <c r="U369" s="43"/>
      <c r="V369" s="43"/>
    </row>
    <row r="370" spans="1:23" ht="11.1" customHeight="1" x14ac:dyDescent="0.2">
      <c r="A370" s="59" t="s">
        <v>31</v>
      </c>
      <c r="B370" s="60"/>
      <c r="C370" s="61"/>
      <c r="D370" s="6">
        <f t="shared" si="73"/>
        <v>4267.752509584875</v>
      </c>
      <c r="E370" s="441">
        <v>0.30445779000000001</v>
      </c>
      <c r="F370" s="442"/>
      <c r="G370" s="65">
        <f t="shared" si="74"/>
        <v>1299.3504973351648</v>
      </c>
      <c r="H370" s="67"/>
      <c r="I370" s="43"/>
      <c r="J370" s="43"/>
      <c r="K370" s="43"/>
      <c r="L370" s="43"/>
      <c r="M370" s="43"/>
      <c r="N370" s="43"/>
      <c r="O370" s="43"/>
      <c r="P370" s="43"/>
      <c r="Q370" s="43"/>
      <c r="R370" s="43"/>
      <c r="S370" s="43"/>
      <c r="T370" s="43"/>
      <c r="U370" s="43"/>
      <c r="V370" s="43"/>
    </row>
    <row r="371" spans="1:23" ht="12.6" customHeight="1" x14ac:dyDescent="0.2">
      <c r="A371" s="68"/>
      <c r="B371" s="68"/>
      <c r="C371" s="68"/>
      <c r="D371" s="5"/>
      <c r="E371" s="68"/>
      <c r="F371" s="68"/>
      <c r="G371" s="68"/>
      <c r="H371" s="68"/>
      <c r="I371" s="68"/>
      <c r="J371" s="68"/>
      <c r="K371" s="68"/>
      <c r="L371" s="68"/>
      <c r="M371" s="68"/>
      <c r="N371" s="68"/>
      <c r="O371" s="68"/>
      <c r="P371" s="68"/>
      <c r="Q371" s="68"/>
      <c r="R371" s="68"/>
      <c r="S371" s="68"/>
      <c r="T371" s="68"/>
      <c r="U371" s="68"/>
      <c r="V371" s="68"/>
    </row>
    <row r="372" spans="1:23" ht="11.45" customHeight="1" x14ac:dyDescent="0.2">
      <c r="A372" s="37" t="s">
        <v>193</v>
      </c>
      <c r="B372" s="37"/>
      <c r="C372" s="37"/>
      <c r="D372" s="37"/>
      <c r="E372" s="37"/>
      <c r="F372" s="37"/>
      <c r="G372" s="37"/>
      <c r="H372" s="37"/>
      <c r="I372" s="37"/>
      <c r="J372" s="37"/>
      <c r="K372" s="37"/>
      <c r="L372" s="37"/>
      <c r="M372" s="37"/>
      <c r="N372" s="37"/>
      <c r="O372" s="37"/>
      <c r="P372" s="37"/>
      <c r="Q372" s="37"/>
      <c r="R372" s="37"/>
      <c r="S372" s="37"/>
      <c r="T372" s="37"/>
      <c r="U372" s="37"/>
      <c r="V372" s="37"/>
    </row>
    <row r="373" spans="1:23" ht="11.45" customHeight="1" x14ac:dyDescent="0.2">
      <c r="A373" s="43"/>
      <c r="B373" s="43"/>
      <c r="C373" s="43"/>
      <c r="D373" s="2"/>
      <c r="E373" s="43"/>
      <c r="F373" s="43"/>
      <c r="G373" s="43"/>
      <c r="H373" s="43"/>
      <c r="I373" s="43"/>
      <c r="J373" s="43"/>
      <c r="K373" s="43"/>
      <c r="L373" s="43"/>
      <c r="M373" s="43"/>
      <c r="N373" s="43"/>
      <c r="O373" s="43"/>
      <c r="P373" s="43"/>
      <c r="Q373" s="43"/>
      <c r="R373" s="43"/>
      <c r="S373" s="43"/>
      <c r="T373" s="43"/>
      <c r="U373" s="43"/>
      <c r="V373" s="43"/>
    </row>
    <row r="374" spans="1:23" ht="11.45" customHeight="1" x14ac:dyDescent="0.2">
      <c r="A374" s="40" t="s">
        <v>194</v>
      </c>
      <c r="B374" s="41"/>
      <c r="C374" s="41"/>
      <c r="D374" s="41"/>
      <c r="E374" s="41"/>
      <c r="F374" s="41"/>
      <c r="G374" s="41"/>
      <c r="H374" s="41"/>
      <c r="I374" s="41"/>
      <c r="J374" s="41"/>
      <c r="K374" s="41"/>
      <c r="L374" s="42"/>
      <c r="M374" s="43"/>
      <c r="N374" s="43"/>
      <c r="O374" s="43"/>
      <c r="P374" s="43"/>
      <c r="Q374" s="43"/>
      <c r="R374" s="43"/>
      <c r="S374" s="43"/>
      <c r="T374" s="43"/>
      <c r="U374" s="43"/>
      <c r="V374" s="43"/>
    </row>
    <row r="375" spans="1:23" ht="15.95" customHeight="1" x14ac:dyDescent="0.2">
      <c r="A375" s="40" t="s">
        <v>195</v>
      </c>
      <c r="B375" s="41"/>
      <c r="C375" s="42"/>
      <c r="D375" s="3" t="s">
        <v>12</v>
      </c>
      <c r="E375" s="56" t="s">
        <v>13</v>
      </c>
      <c r="F375" s="58"/>
      <c r="G375" s="40" t="s">
        <v>14</v>
      </c>
      <c r="H375" s="42"/>
      <c r="I375" s="40" t="s">
        <v>15</v>
      </c>
      <c r="J375" s="41"/>
      <c r="K375" s="41"/>
      <c r="L375" s="42"/>
      <c r="M375" s="68"/>
      <c r="N375" s="68"/>
      <c r="O375" s="68"/>
      <c r="P375" s="68"/>
      <c r="Q375" s="68"/>
      <c r="R375" s="68"/>
      <c r="S375" s="68"/>
      <c r="T375" s="68"/>
      <c r="U375" s="68"/>
      <c r="V375" s="68"/>
    </row>
    <row r="376" spans="1:23" ht="11.1" customHeight="1" x14ac:dyDescent="0.2">
      <c r="A376" s="59" t="s">
        <v>196</v>
      </c>
      <c r="B376" s="60"/>
      <c r="C376" s="61"/>
      <c r="D376" s="6">
        <f>T21</f>
        <v>1730.75</v>
      </c>
      <c r="E376" s="153">
        <f>T22</f>
        <v>2076.9</v>
      </c>
      <c r="F376" s="154"/>
      <c r="G376" s="153">
        <f>T23</f>
        <v>2161.4499999999998</v>
      </c>
      <c r="H376" s="154"/>
      <c r="I376" s="153">
        <f>T24</f>
        <v>1730.75</v>
      </c>
      <c r="J376" s="182"/>
      <c r="K376" s="182"/>
      <c r="L376" s="154"/>
      <c r="M376" s="43"/>
      <c r="N376" s="43"/>
      <c r="O376" s="43"/>
      <c r="P376" s="43"/>
      <c r="Q376" s="43"/>
      <c r="R376" s="43"/>
      <c r="S376" s="43"/>
      <c r="T376" s="43"/>
      <c r="U376" s="43"/>
      <c r="V376" s="43"/>
    </row>
    <row r="377" spans="1:23" ht="12" customHeight="1" x14ac:dyDescent="0.2">
      <c r="A377" s="59" t="s">
        <v>197</v>
      </c>
      <c r="B377" s="60"/>
      <c r="C377" s="61"/>
      <c r="D377" s="6">
        <f>I148</f>
        <v>1750.25</v>
      </c>
      <c r="E377" s="153">
        <f>I149</f>
        <v>1969.71</v>
      </c>
      <c r="F377" s="154"/>
      <c r="G377" s="153">
        <f>I150</f>
        <v>1997.4700000000003</v>
      </c>
      <c r="H377" s="154"/>
      <c r="I377" s="153">
        <f>I151</f>
        <v>1750.25</v>
      </c>
      <c r="J377" s="182"/>
      <c r="K377" s="182"/>
      <c r="L377" s="154"/>
      <c r="M377" s="43"/>
      <c r="N377" s="43"/>
      <c r="O377" s="43"/>
      <c r="P377" s="43"/>
      <c r="Q377" s="43"/>
      <c r="R377" s="43"/>
      <c r="S377" s="43"/>
      <c r="T377" s="43"/>
      <c r="U377" s="43"/>
      <c r="V377" s="43"/>
    </row>
    <row r="378" spans="1:23" ht="11.1" customHeight="1" x14ac:dyDescent="0.2">
      <c r="A378" s="59" t="s">
        <v>198</v>
      </c>
      <c r="B378" s="60"/>
      <c r="C378" s="61"/>
      <c r="D378" s="7">
        <f>I230</f>
        <v>179.44227500000005</v>
      </c>
      <c r="E378" s="62">
        <f>I231</f>
        <v>208.80130000000014</v>
      </c>
      <c r="F378" s="63"/>
      <c r="G378" s="62">
        <f>I232</f>
        <v>214.68007555555553</v>
      </c>
      <c r="H378" s="63"/>
      <c r="I378" s="62">
        <f>I233</f>
        <v>179.44227500000005</v>
      </c>
      <c r="J378" s="64"/>
      <c r="K378" s="64"/>
      <c r="L378" s="63"/>
      <c r="M378" s="43"/>
      <c r="N378" s="43"/>
      <c r="O378" s="43"/>
      <c r="P378" s="43"/>
      <c r="Q378" s="43"/>
      <c r="R378" s="43"/>
      <c r="S378" s="43"/>
      <c r="T378" s="43"/>
      <c r="U378" s="43"/>
      <c r="V378" s="43"/>
    </row>
    <row r="379" spans="1:23" ht="12" customHeight="1" x14ac:dyDescent="0.2">
      <c r="A379" s="59" t="s">
        <v>199</v>
      </c>
      <c r="B379" s="60"/>
      <c r="C379" s="61"/>
      <c r="D379" s="7">
        <f>G298</f>
        <v>294.098234584875</v>
      </c>
      <c r="E379" s="62">
        <f>+G299</f>
        <v>341.90102089850001</v>
      </c>
      <c r="F379" s="63"/>
      <c r="G379" s="62">
        <f>G300</f>
        <v>351.3968980705111</v>
      </c>
      <c r="H379" s="63"/>
      <c r="I379" s="62">
        <f>G301</f>
        <v>294.098234584875</v>
      </c>
      <c r="J379" s="64"/>
      <c r="K379" s="64"/>
      <c r="L379" s="63"/>
      <c r="M379" s="43"/>
      <c r="N379" s="43"/>
      <c r="O379" s="43"/>
      <c r="P379" s="43"/>
      <c r="Q379" s="43"/>
      <c r="R379" s="43"/>
      <c r="S379" s="43"/>
      <c r="T379" s="43"/>
      <c r="U379" s="43"/>
      <c r="V379" s="43"/>
    </row>
    <row r="380" spans="1:23" ht="12" customHeight="1" x14ac:dyDescent="0.2">
      <c r="A380" s="59" t="s">
        <v>200</v>
      </c>
      <c r="B380" s="60"/>
      <c r="C380" s="61"/>
      <c r="D380" s="7">
        <f>I353</f>
        <v>379.10533333333336</v>
      </c>
      <c r="E380" s="62">
        <f>I354</f>
        <v>379.10533333333336</v>
      </c>
      <c r="F380" s="63"/>
      <c r="G380" s="62">
        <f>+I355</f>
        <v>379.10533333333336</v>
      </c>
      <c r="H380" s="63"/>
      <c r="I380" s="62">
        <f>+I356</f>
        <v>313.21199999999999</v>
      </c>
      <c r="J380" s="64"/>
      <c r="K380" s="64"/>
      <c r="L380" s="63"/>
      <c r="M380" s="43"/>
      <c r="N380" s="43"/>
      <c r="O380" s="43"/>
      <c r="P380" s="43"/>
      <c r="Q380" s="43"/>
      <c r="R380" s="43"/>
      <c r="S380" s="43"/>
      <c r="T380" s="43"/>
      <c r="U380" s="43"/>
      <c r="V380" s="43"/>
    </row>
    <row r="381" spans="1:23" ht="11.1" customHeight="1" x14ac:dyDescent="0.2">
      <c r="A381" s="59" t="s">
        <v>201</v>
      </c>
      <c r="B381" s="60"/>
      <c r="C381" s="61"/>
      <c r="D381" s="6">
        <f>G367</f>
        <v>1319.4122359775649</v>
      </c>
      <c r="E381" s="153">
        <f>G368</f>
        <v>1515.1091211244084</v>
      </c>
      <c r="F381" s="154"/>
      <c r="G381" s="153">
        <f>G369</f>
        <v>1553.9837083107607</v>
      </c>
      <c r="H381" s="154"/>
      <c r="I381" s="153">
        <f>G370</f>
        <v>1299.3504973351648</v>
      </c>
      <c r="J381" s="182"/>
      <c r="K381" s="182"/>
      <c r="L381" s="154"/>
      <c r="M381" s="43"/>
      <c r="N381" s="43"/>
      <c r="O381" s="43"/>
      <c r="P381" s="43"/>
      <c r="Q381" s="43"/>
      <c r="R381" s="43"/>
      <c r="S381" s="43"/>
      <c r="T381" s="43"/>
      <c r="U381" s="43"/>
      <c r="V381" s="43"/>
    </row>
    <row r="382" spans="1:23" ht="12" customHeight="1" x14ac:dyDescent="0.2">
      <c r="A382" s="183" t="s">
        <v>202</v>
      </c>
      <c r="B382" s="184"/>
      <c r="C382" s="185"/>
      <c r="D382" s="32">
        <f>SUM(D376:D381)</f>
        <v>5653.0580788957732</v>
      </c>
      <c r="E382" s="186">
        <f>SUM(E376:F381)</f>
        <v>6491.5267753562421</v>
      </c>
      <c r="F382" s="187"/>
      <c r="G382" s="186">
        <f>SUM(G376:H381)</f>
        <v>6658.0860152701607</v>
      </c>
      <c r="H382" s="187"/>
      <c r="I382" s="186">
        <f>SUM(I376:L381)</f>
        <v>5567.1030069200397</v>
      </c>
      <c r="J382" s="188"/>
      <c r="K382" s="188"/>
      <c r="L382" s="187"/>
      <c r="M382" s="43"/>
      <c r="N382" s="43"/>
      <c r="O382" s="43"/>
      <c r="P382" s="43"/>
      <c r="Q382" s="43"/>
      <c r="R382" s="43"/>
      <c r="S382" s="43"/>
      <c r="T382" s="43"/>
      <c r="U382" s="43"/>
      <c r="V382" s="43"/>
      <c r="W382" s="31"/>
    </row>
    <row r="383" spans="1:23" ht="12.6" customHeight="1" x14ac:dyDescent="0.2">
      <c r="A383" s="68"/>
      <c r="B383" s="68"/>
      <c r="C383" s="68"/>
      <c r="D383" s="5"/>
      <c r="E383" s="68"/>
      <c r="F383" s="68"/>
      <c r="G383" s="68"/>
      <c r="H383" s="68"/>
      <c r="I383" s="68"/>
      <c r="J383" s="68"/>
      <c r="K383" s="68"/>
      <c r="L383" s="68"/>
      <c r="M383" s="68"/>
      <c r="N383" s="68"/>
      <c r="O383" s="68"/>
      <c r="P383" s="68"/>
      <c r="Q383" s="68"/>
      <c r="R383" s="68"/>
      <c r="S383" s="68"/>
      <c r="T383" s="68"/>
      <c r="U383" s="68"/>
      <c r="V383" s="68"/>
    </row>
    <row r="384" spans="1:23" ht="10.5" customHeight="1" x14ac:dyDescent="0.2">
      <c r="A384" s="40" t="s">
        <v>203</v>
      </c>
      <c r="B384" s="41"/>
      <c r="C384" s="41"/>
      <c r="D384" s="41"/>
      <c r="E384" s="41"/>
      <c r="F384" s="41"/>
      <c r="G384" s="41"/>
      <c r="H384" s="41"/>
      <c r="I384" s="41"/>
      <c r="J384" s="41"/>
      <c r="K384" s="41"/>
      <c r="L384" s="42"/>
      <c r="M384" s="43"/>
      <c r="N384" s="43"/>
      <c r="O384" s="43"/>
      <c r="P384" s="43"/>
      <c r="Q384" s="43"/>
      <c r="R384" s="43"/>
      <c r="S384" s="43"/>
      <c r="T384" s="43"/>
      <c r="U384" s="43"/>
      <c r="V384" s="43"/>
    </row>
    <row r="385" spans="1:27" ht="12" customHeight="1" x14ac:dyDescent="0.2">
      <c r="A385" s="59" t="s">
        <v>204</v>
      </c>
      <c r="B385" s="60"/>
      <c r="C385" s="61"/>
      <c r="D385" s="17">
        <v>3</v>
      </c>
      <c r="E385" s="189">
        <v>2</v>
      </c>
      <c r="F385" s="190"/>
      <c r="G385" s="189">
        <v>1</v>
      </c>
      <c r="H385" s="190"/>
      <c r="I385" s="189">
        <v>1</v>
      </c>
      <c r="J385" s="191"/>
      <c r="K385" s="191"/>
      <c r="L385" s="190"/>
      <c r="M385" s="43"/>
      <c r="N385" s="43"/>
      <c r="O385" s="43"/>
      <c r="P385" s="43"/>
      <c r="Q385" s="43"/>
      <c r="R385" s="43"/>
      <c r="S385" s="43"/>
      <c r="T385" s="43"/>
      <c r="U385" s="43"/>
      <c r="V385" s="43"/>
    </row>
    <row r="386" spans="1:27" ht="12" customHeight="1" x14ac:dyDescent="0.2">
      <c r="A386" s="59" t="s">
        <v>205</v>
      </c>
      <c r="B386" s="60"/>
      <c r="C386" s="61"/>
      <c r="D386" s="6">
        <f>D382*D385</f>
        <v>16959.174236687319</v>
      </c>
      <c r="E386" s="153">
        <f>E382*E385</f>
        <v>12983.053550712484</v>
      </c>
      <c r="F386" s="154"/>
      <c r="G386" s="153">
        <f>G382*G385</f>
        <v>6658.0860152701607</v>
      </c>
      <c r="H386" s="154"/>
      <c r="I386" s="153">
        <f>I382*I385</f>
        <v>5567.1030069200397</v>
      </c>
      <c r="J386" s="182"/>
      <c r="K386" s="182"/>
      <c r="L386" s="154"/>
      <c r="M386" s="43"/>
      <c r="N386" s="43"/>
      <c r="O386" s="43"/>
      <c r="P386" s="43"/>
      <c r="Q386" s="43"/>
      <c r="R386" s="43"/>
      <c r="S386" s="43"/>
      <c r="T386" s="43"/>
      <c r="U386" s="43"/>
      <c r="V386" s="43"/>
    </row>
    <row r="387" spans="1:27" ht="11.1" customHeight="1" x14ac:dyDescent="0.2">
      <c r="A387" s="59" t="s">
        <v>206</v>
      </c>
      <c r="B387" s="60"/>
      <c r="C387" s="61"/>
      <c r="D387" s="65">
        <f>SUM(D386:L386)</f>
        <v>42167.416809590002</v>
      </c>
      <c r="E387" s="66"/>
      <c r="F387" s="66"/>
      <c r="G387" s="66"/>
      <c r="H387" s="66"/>
      <c r="I387" s="66"/>
      <c r="J387" s="66"/>
      <c r="K387" s="66"/>
      <c r="L387" s="67"/>
      <c r="M387" s="43"/>
      <c r="N387" s="43"/>
      <c r="O387" s="43"/>
      <c r="P387" s="43"/>
      <c r="Q387" s="43"/>
      <c r="R387" s="43"/>
      <c r="S387" s="43"/>
      <c r="T387" s="43"/>
      <c r="U387" s="43"/>
      <c r="V387" s="43"/>
    </row>
    <row r="388" spans="1:27" ht="12.2" customHeight="1" x14ac:dyDescent="0.2">
      <c r="A388" s="183" t="s">
        <v>207</v>
      </c>
      <c r="B388" s="184"/>
      <c r="C388" s="185"/>
      <c r="D388" s="186">
        <f>D387*12</f>
        <v>506009.00171508</v>
      </c>
      <c r="E388" s="188"/>
      <c r="F388" s="188"/>
      <c r="G388" s="188"/>
      <c r="H388" s="188"/>
      <c r="I388" s="188"/>
      <c r="J388" s="188"/>
      <c r="K388" s="188"/>
      <c r="L388" s="187"/>
      <c r="M388" s="43"/>
      <c r="N388" s="43"/>
      <c r="O388" s="43"/>
      <c r="P388" s="43"/>
      <c r="Q388" s="43"/>
      <c r="R388" s="43"/>
      <c r="S388" s="43"/>
      <c r="T388" s="43"/>
      <c r="U388" s="43"/>
      <c r="V388" s="43"/>
    </row>
    <row r="389" spans="1:27" ht="87.95" customHeight="1" x14ac:dyDescent="0.2">
      <c r="A389" s="192" t="s">
        <v>208</v>
      </c>
      <c r="B389" s="192"/>
      <c r="C389" s="192"/>
      <c r="D389" s="192"/>
      <c r="E389" s="192"/>
      <c r="F389" s="192"/>
      <c r="G389" s="192"/>
      <c r="H389" s="192"/>
      <c r="I389" s="192"/>
      <c r="J389" s="192"/>
      <c r="K389" s="192"/>
      <c r="L389" s="192"/>
      <c r="M389" s="192"/>
      <c r="N389" s="192"/>
      <c r="O389" s="192"/>
      <c r="P389" s="192"/>
      <c r="Q389" s="192"/>
      <c r="R389" s="192"/>
      <c r="S389" s="192"/>
      <c r="T389" s="192"/>
      <c r="U389" s="192"/>
      <c r="V389" s="192"/>
      <c r="W389" s="192"/>
      <c r="X389" s="192"/>
      <c r="Y389" s="192"/>
      <c r="Z389" s="192"/>
      <c r="AA389" s="192"/>
    </row>
    <row r="390" spans="1:27" ht="13.5" customHeight="1" x14ac:dyDescent="0.2">
      <c r="A390" s="193" t="s">
        <v>209</v>
      </c>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193"/>
      <c r="Z390" s="193"/>
      <c r="AA390" s="193"/>
    </row>
    <row r="391" spans="1:27" ht="33" customHeight="1" x14ac:dyDescent="0.2">
      <c r="A391" s="35" t="s">
        <v>210</v>
      </c>
      <c r="B391" s="35"/>
      <c r="C391" s="35"/>
      <c r="D391" s="35"/>
      <c r="E391" s="35"/>
      <c r="F391" s="35"/>
      <c r="G391" s="35"/>
      <c r="H391" s="35"/>
      <c r="I391" s="35"/>
      <c r="J391" s="35"/>
      <c r="K391" s="35"/>
      <c r="L391" s="35"/>
      <c r="M391" s="35"/>
      <c r="N391" s="35"/>
      <c r="O391" s="35"/>
      <c r="P391" s="35"/>
      <c r="Q391" s="35"/>
      <c r="R391" s="36"/>
      <c r="S391" s="36"/>
      <c r="T391" s="36"/>
      <c r="U391" s="36"/>
      <c r="V391" s="36"/>
      <c r="W391" s="36"/>
      <c r="X391" s="36"/>
      <c r="Y391" s="1"/>
      <c r="Z391" s="1"/>
      <c r="AA391" s="1"/>
    </row>
    <row r="392" spans="1:27" ht="29.45" customHeight="1" x14ac:dyDescent="0.2">
      <c r="A392" s="194" t="s">
        <v>211</v>
      </c>
      <c r="B392" s="194"/>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c r="AA392" s="194"/>
    </row>
    <row r="393" spans="1:27" ht="9.9499999999999993" customHeight="1" x14ac:dyDescent="0.2">
      <c r="A393" s="195" t="s">
        <v>212</v>
      </c>
      <c r="B393" s="195"/>
      <c r="C393" s="195"/>
      <c r="D393" s="195"/>
      <c r="E393" s="195"/>
      <c r="F393" s="195"/>
      <c r="G393" s="195"/>
      <c r="H393" s="195"/>
      <c r="I393" s="195"/>
      <c r="J393" s="195"/>
      <c r="K393" s="195"/>
      <c r="L393" s="195"/>
      <c r="M393" s="195"/>
      <c r="N393" s="195"/>
      <c r="O393" s="43"/>
      <c r="P393" s="43"/>
      <c r="Q393" s="43"/>
      <c r="R393" s="43"/>
      <c r="S393" s="43"/>
      <c r="T393" s="43"/>
      <c r="U393" s="43"/>
      <c r="V393" s="43"/>
      <c r="W393" s="43"/>
      <c r="X393" s="43"/>
      <c r="Y393" s="2"/>
      <c r="Z393" s="2"/>
      <c r="AA393" s="2"/>
    </row>
    <row r="394" spans="1:27" ht="10.5" customHeight="1" x14ac:dyDescent="0.2">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2"/>
      <c r="Z394" s="2"/>
      <c r="AA394" s="2"/>
    </row>
    <row r="395" spans="1:27" ht="9.75" customHeight="1" x14ac:dyDescent="0.2">
      <c r="A395" s="196">
        <v>1</v>
      </c>
      <c r="B395" s="197"/>
      <c r="C395" s="198" t="s">
        <v>213</v>
      </c>
      <c r="D395" s="199"/>
      <c r="E395" s="199"/>
      <c r="F395" s="199"/>
      <c r="G395" s="199"/>
      <c r="H395" s="199"/>
      <c r="I395" s="200"/>
      <c r="J395" s="201" t="s">
        <v>214</v>
      </c>
      <c r="K395" s="202"/>
      <c r="L395" s="202"/>
      <c r="M395" s="202"/>
      <c r="N395" s="203"/>
      <c r="O395" s="43"/>
      <c r="P395" s="43"/>
      <c r="Q395" s="43"/>
      <c r="R395" s="43"/>
      <c r="S395" s="43"/>
      <c r="T395" s="43"/>
      <c r="U395" s="43"/>
      <c r="V395" s="43"/>
      <c r="W395" s="43"/>
      <c r="X395" s="43"/>
      <c r="Y395" s="2"/>
      <c r="Z395" s="2"/>
      <c r="AA395" s="2"/>
    </row>
    <row r="396" spans="1:27" ht="9.9499999999999993" customHeight="1" x14ac:dyDescent="0.2">
      <c r="A396" s="204" t="s">
        <v>215</v>
      </c>
      <c r="B396" s="205"/>
      <c r="C396" s="206" t="s">
        <v>216</v>
      </c>
      <c r="D396" s="207"/>
      <c r="E396" s="207"/>
      <c r="F396" s="207"/>
      <c r="G396" s="207"/>
      <c r="H396" s="207"/>
      <c r="I396" s="208"/>
      <c r="J396" s="209">
        <v>1730.75</v>
      </c>
      <c r="K396" s="210"/>
      <c r="L396" s="210"/>
      <c r="M396" s="210"/>
      <c r="N396" s="211"/>
      <c r="O396" s="43"/>
      <c r="P396" s="43"/>
      <c r="Q396" s="43"/>
      <c r="R396" s="43"/>
      <c r="S396" s="43"/>
      <c r="T396" s="43"/>
      <c r="U396" s="43"/>
      <c r="V396" s="43"/>
      <c r="W396" s="43"/>
      <c r="X396" s="43"/>
      <c r="Y396" s="2"/>
      <c r="Z396" s="2"/>
      <c r="AA396" s="2"/>
    </row>
    <row r="397" spans="1:27" ht="9.9499999999999993" customHeight="1" x14ac:dyDescent="0.2">
      <c r="A397" s="204" t="s">
        <v>217</v>
      </c>
      <c r="B397" s="205"/>
      <c r="C397" s="206" t="s">
        <v>218</v>
      </c>
      <c r="D397" s="207"/>
      <c r="E397" s="207"/>
      <c r="F397" s="207"/>
      <c r="G397" s="207"/>
      <c r="H397" s="207"/>
      <c r="I397" s="208"/>
      <c r="J397" s="212" t="s">
        <v>219</v>
      </c>
      <c r="K397" s="213"/>
      <c r="L397" s="213"/>
      <c r="M397" s="213"/>
      <c r="N397" s="214"/>
      <c r="O397" s="43"/>
      <c r="P397" s="43"/>
      <c r="Q397" s="43"/>
      <c r="R397" s="43"/>
      <c r="S397" s="43"/>
      <c r="T397" s="43"/>
      <c r="U397" s="43"/>
      <c r="V397" s="43"/>
      <c r="W397" s="43"/>
      <c r="X397" s="43"/>
      <c r="Y397" s="2"/>
      <c r="Z397" s="2"/>
      <c r="AA397" s="2"/>
    </row>
    <row r="398" spans="1:27" ht="9.9499999999999993" customHeight="1" x14ac:dyDescent="0.2">
      <c r="A398" s="204" t="s">
        <v>220</v>
      </c>
      <c r="B398" s="205"/>
      <c r="C398" s="206" t="s">
        <v>221</v>
      </c>
      <c r="D398" s="207"/>
      <c r="E398" s="207"/>
      <c r="F398" s="207"/>
      <c r="G398" s="207"/>
      <c r="H398" s="207"/>
      <c r="I398" s="208"/>
      <c r="J398" s="212" t="s">
        <v>219</v>
      </c>
      <c r="K398" s="213"/>
      <c r="L398" s="213"/>
      <c r="M398" s="213"/>
      <c r="N398" s="214"/>
      <c r="O398" s="43"/>
      <c r="P398" s="43"/>
      <c r="Q398" s="43"/>
      <c r="R398" s="43"/>
      <c r="S398" s="43"/>
      <c r="T398" s="43"/>
      <c r="U398" s="43"/>
      <c r="V398" s="43"/>
      <c r="W398" s="43"/>
      <c r="X398" s="43"/>
      <c r="Y398" s="2"/>
      <c r="Z398" s="2"/>
      <c r="AA398" s="2"/>
    </row>
    <row r="399" spans="1:27" ht="9.9499999999999993" customHeight="1" x14ac:dyDescent="0.2">
      <c r="A399" s="204" t="s">
        <v>222</v>
      </c>
      <c r="B399" s="205"/>
      <c r="C399" s="206" t="s">
        <v>223</v>
      </c>
      <c r="D399" s="207"/>
      <c r="E399" s="207"/>
      <c r="F399" s="207"/>
      <c r="G399" s="207"/>
      <c r="H399" s="207"/>
      <c r="I399" s="208"/>
      <c r="J399" s="212" t="s">
        <v>219</v>
      </c>
      <c r="K399" s="213"/>
      <c r="L399" s="213"/>
      <c r="M399" s="213"/>
      <c r="N399" s="214"/>
      <c r="O399" s="43"/>
      <c r="P399" s="43"/>
      <c r="Q399" s="43"/>
      <c r="R399" s="43"/>
      <c r="S399" s="43"/>
      <c r="T399" s="43"/>
      <c r="U399" s="43"/>
      <c r="V399" s="43"/>
      <c r="W399" s="43"/>
      <c r="X399" s="43"/>
      <c r="Y399" s="2"/>
      <c r="Z399" s="2"/>
      <c r="AA399" s="2"/>
    </row>
    <row r="400" spans="1:27" ht="9.9499999999999993" customHeight="1" x14ac:dyDescent="0.2">
      <c r="A400" s="204" t="s">
        <v>224</v>
      </c>
      <c r="B400" s="205"/>
      <c r="C400" s="206" t="s">
        <v>225</v>
      </c>
      <c r="D400" s="207"/>
      <c r="E400" s="207"/>
      <c r="F400" s="207"/>
      <c r="G400" s="207"/>
      <c r="H400" s="207"/>
      <c r="I400" s="208"/>
      <c r="J400" s="212" t="s">
        <v>219</v>
      </c>
      <c r="K400" s="213"/>
      <c r="L400" s="213"/>
      <c r="M400" s="213"/>
      <c r="N400" s="214"/>
      <c r="O400" s="43"/>
      <c r="P400" s="43"/>
      <c r="Q400" s="43"/>
      <c r="R400" s="43"/>
      <c r="S400" s="43"/>
      <c r="T400" s="43"/>
      <c r="U400" s="43"/>
      <c r="V400" s="43"/>
      <c r="W400" s="43"/>
      <c r="X400" s="43"/>
      <c r="Y400" s="2"/>
      <c r="Z400" s="2"/>
      <c r="AA400" s="2"/>
    </row>
    <row r="401" spans="1:27" ht="9.9499999999999993" customHeight="1" x14ac:dyDescent="0.2">
      <c r="A401" s="204" t="s">
        <v>226</v>
      </c>
      <c r="B401" s="205"/>
      <c r="C401" s="206" t="s">
        <v>227</v>
      </c>
      <c r="D401" s="207"/>
      <c r="E401" s="207"/>
      <c r="F401" s="207"/>
      <c r="G401" s="207"/>
      <c r="H401" s="207"/>
      <c r="I401" s="208"/>
      <c r="J401" s="212" t="s">
        <v>219</v>
      </c>
      <c r="K401" s="213"/>
      <c r="L401" s="213"/>
      <c r="M401" s="213"/>
      <c r="N401" s="214"/>
      <c r="O401" s="43"/>
      <c r="P401" s="43"/>
      <c r="Q401" s="43"/>
      <c r="R401" s="43"/>
      <c r="S401" s="43"/>
      <c r="T401" s="43"/>
      <c r="U401" s="43"/>
      <c r="V401" s="43"/>
      <c r="W401" s="43"/>
      <c r="X401" s="43"/>
      <c r="Y401" s="2"/>
      <c r="Z401" s="2"/>
      <c r="AA401" s="2"/>
    </row>
    <row r="402" spans="1:27" ht="9.75" customHeight="1" x14ac:dyDescent="0.2">
      <c r="A402" s="215" t="s">
        <v>228</v>
      </c>
      <c r="B402" s="216"/>
      <c r="C402" s="216"/>
      <c r="D402" s="216"/>
      <c r="E402" s="216"/>
      <c r="F402" s="216"/>
      <c r="G402" s="216"/>
      <c r="H402" s="216"/>
      <c r="I402" s="217"/>
      <c r="J402" s="209">
        <f>SUM(J396:N401)</f>
        <v>1730.75</v>
      </c>
      <c r="K402" s="210"/>
      <c r="L402" s="210"/>
      <c r="M402" s="210"/>
      <c r="N402" s="211"/>
      <c r="O402" s="43"/>
      <c r="P402" s="43"/>
      <c r="Q402" s="43"/>
      <c r="R402" s="43"/>
      <c r="S402" s="43"/>
      <c r="T402" s="43"/>
      <c r="U402" s="43"/>
      <c r="V402" s="43"/>
      <c r="W402" s="43"/>
      <c r="X402" s="43"/>
      <c r="Y402" s="2"/>
      <c r="Z402" s="2"/>
      <c r="AA402" s="2"/>
    </row>
    <row r="403" spans="1:27" ht="19.7" customHeight="1" x14ac:dyDescent="0.2">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5"/>
      <c r="Z403" s="5"/>
      <c r="AA403" s="5"/>
    </row>
    <row r="404" spans="1:27" ht="10.35" customHeight="1" x14ac:dyDescent="0.2">
      <c r="A404" s="218" t="s">
        <v>229</v>
      </c>
      <c r="B404" s="218"/>
      <c r="C404" s="218"/>
      <c r="D404" s="218"/>
      <c r="E404" s="218"/>
      <c r="F404" s="218"/>
      <c r="G404" s="218"/>
      <c r="H404" s="218"/>
      <c r="I404" s="218"/>
      <c r="J404" s="218"/>
      <c r="K404" s="218"/>
      <c r="L404" s="218"/>
      <c r="M404" s="218"/>
      <c r="N404" s="218"/>
      <c r="O404" s="43"/>
      <c r="P404" s="43"/>
      <c r="Q404" s="43"/>
      <c r="R404" s="43"/>
      <c r="S404" s="43"/>
      <c r="T404" s="43"/>
      <c r="U404" s="43"/>
      <c r="V404" s="43"/>
      <c r="W404" s="43"/>
      <c r="X404" s="43"/>
      <c r="Y404" s="2"/>
      <c r="Z404" s="2"/>
      <c r="AA404" s="2"/>
    </row>
    <row r="405" spans="1:27" ht="9.75" customHeight="1" x14ac:dyDescent="0.2">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2"/>
      <c r="Z405" s="2"/>
      <c r="AA405" s="2"/>
    </row>
    <row r="406" spans="1:27" ht="10.35" customHeight="1" x14ac:dyDescent="0.2">
      <c r="A406" s="219" t="s">
        <v>230</v>
      </c>
      <c r="B406" s="219"/>
      <c r="C406" s="219"/>
      <c r="D406" s="219"/>
      <c r="E406" s="219"/>
      <c r="F406" s="219"/>
      <c r="G406" s="219"/>
      <c r="H406" s="219"/>
      <c r="I406" s="219"/>
      <c r="J406" s="219"/>
      <c r="K406" s="219"/>
      <c r="L406" s="219"/>
      <c r="M406" s="219"/>
      <c r="N406" s="219"/>
      <c r="O406" s="43"/>
      <c r="P406" s="43"/>
      <c r="Q406" s="43"/>
      <c r="R406" s="43"/>
      <c r="S406" s="43"/>
      <c r="T406" s="43"/>
      <c r="U406" s="43"/>
      <c r="V406" s="43"/>
      <c r="W406" s="43"/>
      <c r="X406" s="43"/>
      <c r="Y406" s="2"/>
      <c r="Z406" s="2"/>
      <c r="AA406" s="2"/>
    </row>
    <row r="407" spans="1:27" ht="9.75" customHeight="1" x14ac:dyDescent="0.2">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2"/>
      <c r="Z407" s="2"/>
      <c r="AA407" s="2"/>
    </row>
    <row r="408" spans="1:27" ht="9.75" customHeight="1" x14ac:dyDescent="0.2">
      <c r="A408" s="215" t="s">
        <v>231</v>
      </c>
      <c r="B408" s="217"/>
      <c r="C408" s="220" t="s">
        <v>232</v>
      </c>
      <c r="D408" s="221"/>
      <c r="E408" s="221"/>
      <c r="F408" s="221"/>
      <c r="G408" s="221"/>
      <c r="H408" s="221"/>
      <c r="I408" s="222"/>
      <c r="J408" s="201" t="s">
        <v>214</v>
      </c>
      <c r="K408" s="202"/>
      <c r="L408" s="202"/>
      <c r="M408" s="202"/>
      <c r="N408" s="203"/>
      <c r="O408" s="43"/>
      <c r="P408" s="43"/>
      <c r="Q408" s="43"/>
      <c r="R408" s="43"/>
      <c r="S408" s="43"/>
      <c r="T408" s="43"/>
      <c r="U408" s="43"/>
      <c r="V408" s="43"/>
      <c r="W408" s="43"/>
      <c r="X408" s="43"/>
      <c r="Y408" s="2"/>
      <c r="Z408" s="2"/>
      <c r="AA408" s="2"/>
    </row>
    <row r="409" spans="1:27" ht="9.9499999999999993" customHeight="1" x14ac:dyDescent="0.2">
      <c r="A409" s="204" t="s">
        <v>215</v>
      </c>
      <c r="B409" s="205"/>
      <c r="C409" s="206" t="s">
        <v>233</v>
      </c>
      <c r="D409" s="207"/>
      <c r="E409" s="207"/>
      <c r="F409" s="207"/>
      <c r="G409" s="207"/>
      <c r="H409" s="207"/>
      <c r="I409" s="208"/>
      <c r="J409" s="223">
        <v>144.22999999999999</v>
      </c>
      <c r="K409" s="224"/>
      <c r="L409" s="224"/>
      <c r="M409" s="224"/>
      <c r="N409" s="225"/>
      <c r="O409" s="43"/>
      <c r="P409" s="43"/>
      <c r="Q409" s="43"/>
      <c r="R409" s="43"/>
      <c r="S409" s="43"/>
      <c r="T409" s="43"/>
      <c r="U409" s="43"/>
      <c r="V409" s="43"/>
      <c r="W409" s="43"/>
      <c r="X409" s="43"/>
      <c r="Y409" s="2"/>
      <c r="Z409" s="2"/>
      <c r="AA409" s="2"/>
    </row>
    <row r="410" spans="1:27" ht="9.9499999999999993" customHeight="1" x14ac:dyDescent="0.2">
      <c r="A410" s="204" t="s">
        <v>217</v>
      </c>
      <c r="B410" s="205"/>
      <c r="C410" s="206" t="s">
        <v>234</v>
      </c>
      <c r="D410" s="207"/>
      <c r="E410" s="207"/>
      <c r="F410" s="207"/>
      <c r="G410" s="207"/>
      <c r="H410" s="207"/>
      <c r="I410" s="208"/>
      <c r="J410" s="223">
        <v>192.31</v>
      </c>
      <c r="K410" s="224"/>
      <c r="L410" s="224"/>
      <c r="M410" s="224"/>
      <c r="N410" s="225"/>
      <c r="O410" s="43"/>
      <c r="P410" s="43"/>
      <c r="Q410" s="43"/>
      <c r="R410" s="43"/>
      <c r="S410" s="43"/>
      <c r="T410" s="43"/>
      <c r="U410" s="43"/>
      <c r="V410" s="43"/>
      <c r="W410" s="43"/>
      <c r="X410" s="43"/>
      <c r="Y410" s="2"/>
      <c r="Z410" s="2"/>
      <c r="AA410" s="2"/>
    </row>
    <row r="411" spans="1:27" ht="10.5" customHeight="1" x14ac:dyDescent="0.2">
      <c r="A411" s="215" t="s">
        <v>228</v>
      </c>
      <c r="B411" s="216"/>
      <c r="C411" s="216"/>
      <c r="D411" s="216"/>
      <c r="E411" s="216"/>
      <c r="F411" s="216"/>
      <c r="G411" s="216"/>
      <c r="H411" s="216"/>
      <c r="I411" s="217"/>
      <c r="J411" s="226">
        <f>SUM(J409:N410)</f>
        <v>336.53999999999996</v>
      </c>
      <c r="K411" s="227"/>
      <c r="L411" s="227"/>
      <c r="M411" s="227"/>
      <c r="N411" s="228"/>
      <c r="O411" s="43"/>
      <c r="P411" s="43"/>
      <c r="Q411" s="43"/>
      <c r="R411" s="43"/>
      <c r="S411" s="43"/>
      <c r="T411" s="43"/>
      <c r="U411" s="43"/>
      <c r="V411" s="43"/>
      <c r="W411" s="43"/>
      <c r="X411" s="43"/>
      <c r="Y411" s="2"/>
      <c r="Z411" s="2"/>
      <c r="AA411" s="2"/>
    </row>
    <row r="412" spans="1:27" ht="20.100000000000001" customHeight="1" x14ac:dyDescent="0.2">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5"/>
      <c r="Z412" s="5"/>
      <c r="AA412" s="5"/>
    </row>
    <row r="413" spans="1:27" ht="9.9499999999999993" customHeight="1" x14ac:dyDescent="0.2">
      <c r="A413" s="229" t="s">
        <v>235</v>
      </c>
      <c r="B413" s="229"/>
      <c r="C413" s="229"/>
      <c r="D413" s="229"/>
      <c r="E413" s="229"/>
      <c r="F413" s="229"/>
      <c r="G413" s="229"/>
      <c r="H413" s="229"/>
      <c r="I413" s="229"/>
      <c r="J413" s="229"/>
      <c r="K413" s="229"/>
      <c r="L413" s="229"/>
      <c r="M413" s="229"/>
      <c r="N413" s="229"/>
      <c r="O413" s="229"/>
      <c r="P413" s="229"/>
      <c r="Q413" s="229"/>
      <c r="R413" s="43"/>
      <c r="S413" s="43"/>
      <c r="T413" s="43"/>
      <c r="U413" s="43"/>
      <c r="V413" s="43"/>
      <c r="W413" s="43"/>
      <c r="X413" s="43"/>
      <c r="Y413" s="2"/>
      <c r="Z413" s="2"/>
      <c r="AA413" s="2"/>
    </row>
    <row r="414" spans="1:27" ht="9.9499999999999993" customHeight="1" x14ac:dyDescent="0.2">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2"/>
      <c r="Z414" s="2"/>
      <c r="AA414" s="2"/>
    </row>
    <row r="415" spans="1:27" ht="9.75" customHeight="1" x14ac:dyDescent="0.2">
      <c r="A415" s="215" t="s">
        <v>236</v>
      </c>
      <c r="B415" s="217"/>
      <c r="C415" s="230" t="s">
        <v>237</v>
      </c>
      <c r="D415" s="231"/>
      <c r="E415" s="231"/>
      <c r="F415" s="231"/>
      <c r="G415" s="231"/>
      <c r="H415" s="231"/>
      <c r="I415" s="232"/>
      <c r="J415" s="233" t="s">
        <v>238</v>
      </c>
      <c r="K415" s="234"/>
      <c r="L415" s="234"/>
      <c r="M415" s="234"/>
      <c r="N415" s="235"/>
      <c r="O415" s="201" t="s">
        <v>214</v>
      </c>
      <c r="P415" s="202"/>
      <c r="Q415" s="203"/>
      <c r="R415" s="43"/>
      <c r="S415" s="43"/>
      <c r="T415" s="43"/>
      <c r="U415" s="43"/>
      <c r="V415" s="43"/>
      <c r="W415" s="43"/>
      <c r="X415" s="43"/>
      <c r="Y415" s="2"/>
      <c r="Z415" s="2"/>
      <c r="AA415" s="2"/>
    </row>
    <row r="416" spans="1:27" ht="9.9499999999999993" customHeight="1" x14ac:dyDescent="0.2">
      <c r="A416" s="204" t="s">
        <v>215</v>
      </c>
      <c r="B416" s="205"/>
      <c r="C416" s="206" t="s">
        <v>239</v>
      </c>
      <c r="D416" s="207"/>
      <c r="E416" s="207"/>
      <c r="F416" s="207"/>
      <c r="G416" s="207"/>
      <c r="H416" s="207"/>
      <c r="I416" s="208"/>
      <c r="J416" s="236">
        <v>0.2</v>
      </c>
      <c r="K416" s="237"/>
      <c r="L416" s="237"/>
      <c r="M416" s="237"/>
      <c r="N416" s="238"/>
      <c r="O416" s="223">
        <v>413.46</v>
      </c>
      <c r="P416" s="224"/>
      <c r="Q416" s="225"/>
      <c r="R416" s="43"/>
      <c r="S416" s="43"/>
      <c r="T416" s="43"/>
      <c r="U416" s="43"/>
      <c r="V416" s="43"/>
      <c r="W416" s="43"/>
      <c r="X416" s="43"/>
      <c r="Y416" s="2"/>
      <c r="Z416" s="2"/>
      <c r="AA416" s="2"/>
    </row>
    <row r="417" spans="1:27" ht="9.9499999999999993" customHeight="1" x14ac:dyDescent="0.2">
      <c r="A417" s="204" t="s">
        <v>217</v>
      </c>
      <c r="B417" s="205"/>
      <c r="C417" s="206" t="s">
        <v>240</v>
      </c>
      <c r="D417" s="207"/>
      <c r="E417" s="207"/>
      <c r="F417" s="207"/>
      <c r="G417" s="207"/>
      <c r="H417" s="207"/>
      <c r="I417" s="208"/>
      <c r="J417" s="236">
        <v>2.5000000000000001E-2</v>
      </c>
      <c r="K417" s="237"/>
      <c r="L417" s="237"/>
      <c r="M417" s="237"/>
      <c r="N417" s="238"/>
      <c r="O417" s="223">
        <v>51.68</v>
      </c>
      <c r="P417" s="224"/>
      <c r="Q417" s="225"/>
      <c r="R417" s="43"/>
      <c r="S417" s="43"/>
      <c r="T417" s="43"/>
      <c r="U417" s="43"/>
      <c r="V417" s="43"/>
      <c r="W417" s="43"/>
      <c r="X417" s="43"/>
      <c r="Y417" s="2"/>
      <c r="Z417" s="2"/>
      <c r="AA417" s="2"/>
    </row>
    <row r="418" spans="1:27" ht="9.9499999999999993" customHeight="1" x14ac:dyDescent="0.2">
      <c r="A418" s="204" t="s">
        <v>220</v>
      </c>
      <c r="B418" s="205"/>
      <c r="C418" s="206" t="s">
        <v>241</v>
      </c>
      <c r="D418" s="207"/>
      <c r="E418" s="207"/>
      <c r="F418" s="207"/>
      <c r="G418" s="207"/>
      <c r="H418" s="207"/>
      <c r="I418" s="208"/>
      <c r="J418" s="236">
        <v>0.03</v>
      </c>
      <c r="K418" s="237"/>
      <c r="L418" s="237"/>
      <c r="M418" s="237"/>
      <c r="N418" s="238"/>
      <c r="O418" s="223">
        <v>62.02</v>
      </c>
      <c r="P418" s="224"/>
      <c r="Q418" s="225"/>
      <c r="R418" s="43"/>
      <c r="S418" s="43"/>
      <c r="T418" s="43"/>
      <c r="U418" s="43"/>
      <c r="V418" s="43"/>
      <c r="W418" s="43"/>
      <c r="X418" s="43"/>
      <c r="Y418" s="2"/>
      <c r="Z418" s="2"/>
      <c r="AA418" s="2"/>
    </row>
    <row r="419" spans="1:27" ht="9.9499999999999993" customHeight="1" x14ac:dyDescent="0.2">
      <c r="A419" s="204" t="s">
        <v>222</v>
      </c>
      <c r="B419" s="205"/>
      <c r="C419" s="206" t="s">
        <v>242</v>
      </c>
      <c r="D419" s="207"/>
      <c r="E419" s="207"/>
      <c r="F419" s="207"/>
      <c r="G419" s="207"/>
      <c r="H419" s="207"/>
      <c r="I419" s="208"/>
      <c r="J419" s="236">
        <v>1.4999999999999999E-2</v>
      </c>
      <c r="K419" s="237"/>
      <c r="L419" s="237"/>
      <c r="M419" s="237"/>
      <c r="N419" s="238"/>
      <c r="O419" s="223">
        <v>31.01</v>
      </c>
      <c r="P419" s="224"/>
      <c r="Q419" s="225"/>
      <c r="R419" s="43"/>
      <c r="S419" s="43"/>
      <c r="T419" s="43"/>
      <c r="U419" s="43"/>
      <c r="V419" s="43"/>
      <c r="W419" s="43"/>
      <c r="X419" s="43"/>
      <c r="Y419" s="2"/>
      <c r="Z419" s="2"/>
      <c r="AA419" s="2"/>
    </row>
    <row r="420" spans="1:27" ht="9.9499999999999993" customHeight="1" x14ac:dyDescent="0.2">
      <c r="A420" s="204" t="s">
        <v>224</v>
      </c>
      <c r="B420" s="205"/>
      <c r="C420" s="206" t="s">
        <v>243</v>
      </c>
      <c r="D420" s="207"/>
      <c r="E420" s="207"/>
      <c r="F420" s="207"/>
      <c r="G420" s="207"/>
      <c r="H420" s="207"/>
      <c r="I420" s="208"/>
      <c r="J420" s="236">
        <v>0.01</v>
      </c>
      <c r="K420" s="237"/>
      <c r="L420" s="237"/>
      <c r="M420" s="237"/>
      <c r="N420" s="238"/>
      <c r="O420" s="223">
        <v>20.67</v>
      </c>
      <c r="P420" s="224"/>
      <c r="Q420" s="225"/>
      <c r="R420" s="43"/>
      <c r="S420" s="43"/>
      <c r="T420" s="43"/>
      <c r="U420" s="43"/>
      <c r="V420" s="43"/>
      <c r="W420" s="43"/>
      <c r="X420" s="43"/>
      <c r="Y420" s="2"/>
      <c r="Z420" s="2"/>
      <c r="AA420" s="2"/>
    </row>
    <row r="421" spans="1:27" ht="9.9499999999999993" customHeight="1" x14ac:dyDescent="0.2">
      <c r="A421" s="204" t="s">
        <v>226</v>
      </c>
      <c r="B421" s="205"/>
      <c r="C421" s="206" t="s">
        <v>244</v>
      </c>
      <c r="D421" s="207"/>
      <c r="E421" s="207"/>
      <c r="F421" s="207"/>
      <c r="G421" s="207"/>
      <c r="H421" s="207"/>
      <c r="I421" s="208"/>
      <c r="J421" s="236">
        <v>6.0000000000000001E-3</v>
      </c>
      <c r="K421" s="237"/>
      <c r="L421" s="237"/>
      <c r="M421" s="237"/>
      <c r="N421" s="238"/>
      <c r="O421" s="223">
        <v>12.4</v>
      </c>
      <c r="P421" s="224"/>
      <c r="Q421" s="225"/>
      <c r="R421" s="43"/>
      <c r="S421" s="43"/>
      <c r="T421" s="43"/>
      <c r="U421" s="43"/>
      <c r="V421" s="43"/>
      <c r="W421" s="43"/>
      <c r="X421" s="43"/>
      <c r="Y421" s="2"/>
      <c r="Z421" s="2"/>
      <c r="AA421" s="2"/>
    </row>
    <row r="422" spans="1:27" ht="9.9499999999999993" customHeight="1" x14ac:dyDescent="0.2">
      <c r="A422" s="204" t="s">
        <v>245</v>
      </c>
      <c r="B422" s="205"/>
      <c r="C422" s="206" t="s">
        <v>246</v>
      </c>
      <c r="D422" s="207"/>
      <c r="E422" s="207"/>
      <c r="F422" s="207"/>
      <c r="G422" s="207"/>
      <c r="H422" s="207"/>
      <c r="I422" s="208"/>
      <c r="J422" s="236">
        <v>2E-3</v>
      </c>
      <c r="K422" s="237"/>
      <c r="L422" s="237"/>
      <c r="M422" s="237"/>
      <c r="N422" s="238"/>
      <c r="O422" s="223">
        <v>4.13</v>
      </c>
      <c r="P422" s="224"/>
      <c r="Q422" s="225"/>
      <c r="R422" s="43"/>
      <c r="S422" s="43"/>
      <c r="T422" s="43"/>
      <c r="U422" s="43"/>
      <c r="V422" s="43"/>
      <c r="W422" s="43"/>
      <c r="X422" s="43"/>
      <c r="Y422" s="2"/>
      <c r="Z422" s="2"/>
      <c r="AA422" s="2"/>
    </row>
    <row r="423" spans="1:27" ht="9.9499999999999993" customHeight="1" x14ac:dyDescent="0.2">
      <c r="A423" s="204" t="s">
        <v>247</v>
      </c>
      <c r="B423" s="205"/>
      <c r="C423" s="206" t="s">
        <v>248</v>
      </c>
      <c r="D423" s="207"/>
      <c r="E423" s="207"/>
      <c r="F423" s="207"/>
      <c r="G423" s="207"/>
      <c r="H423" s="207"/>
      <c r="I423" s="208"/>
      <c r="J423" s="236">
        <v>0.08</v>
      </c>
      <c r="K423" s="237"/>
      <c r="L423" s="237"/>
      <c r="M423" s="237"/>
      <c r="N423" s="238"/>
      <c r="O423" s="223">
        <v>165.38</v>
      </c>
      <c r="P423" s="224"/>
      <c r="Q423" s="225"/>
      <c r="R423" s="43"/>
      <c r="S423" s="43"/>
      <c r="T423" s="43"/>
      <c r="U423" s="43"/>
      <c r="V423" s="43"/>
      <c r="W423" s="43"/>
      <c r="X423" s="43"/>
      <c r="Y423" s="2"/>
      <c r="Z423" s="2"/>
      <c r="AA423" s="2"/>
    </row>
    <row r="424" spans="1:27" ht="9.75" customHeight="1" x14ac:dyDescent="0.2">
      <c r="A424" s="215" t="s">
        <v>228</v>
      </c>
      <c r="B424" s="216"/>
      <c r="C424" s="216"/>
      <c r="D424" s="216"/>
      <c r="E424" s="216"/>
      <c r="F424" s="216"/>
      <c r="G424" s="216"/>
      <c r="H424" s="216"/>
      <c r="I424" s="217"/>
      <c r="J424" s="236">
        <v>0.36799999999999999</v>
      </c>
      <c r="K424" s="237"/>
      <c r="L424" s="237"/>
      <c r="M424" s="237"/>
      <c r="N424" s="238"/>
      <c r="O424" s="226">
        <v>760.76</v>
      </c>
      <c r="P424" s="227"/>
      <c r="Q424" s="228"/>
      <c r="R424" s="43"/>
      <c r="S424" s="43"/>
      <c r="T424" s="43"/>
      <c r="U424" s="43"/>
      <c r="V424" s="43"/>
      <c r="W424" s="43"/>
      <c r="X424" s="43"/>
      <c r="Y424" s="2"/>
      <c r="Z424" s="2"/>
      <c r="AA424" s="2"/>
    </row>
    <row r="425" spans="1:27" ht="19.7" customHeight="1" x14ac:dyDescent="0.2">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5"/>
      <c r="Z425" s="5"/>
      <c r="AA425" s="5"/>
    </row>
    <row r="426" spans="1:27" ht="10.5" customHeight="1" x14ac:dyDescent="0.2">
      <c r="A426" s="219" t="s">
        <v>249</v>
      </c>
      <c r="B426" s="219"/>
      <c r="C426" s="219"/>
      <c r="D426" s="219"/>
      <c r="E426" s="219"/>
      <c r="F426" s="219"/>
      <c r="G426" s="219"/>
      <c r="H426" s="219"/>
      <c r="I426" s="219"/>
      <c r="J426" s="219"/>
      <c r="K426" s="219"/>
      <c r="L426" s="219"/>
      <c r="M426" s="219"/>
      <c r="N426" s="219"/>
      <c r="O426" s="43"/>
      <c r="P426" s="43"/>
      <c r="Q426" s="43"/>
      <c r="R426" s="239" t="s">
        <v>250</v>
      </c>
      <c r="S426" s="240"/>
      <c r="T426" s="240"/>
      <c r="U426" s="241"/>
      <c r="V426" s="245" t="s">
        <v>251</v>
      </c>
      <c r="W426" s="246"/>
      <c r="X426" s="247"/>
      <c r="Y426" s="251" t="s">
        <v>252</v>
      </c>
      <c r="Z426" s="253" t="s">
        <v>253</v>
      </c>
      <c r="AA426" s="2"/>
    </row>
    <row r="427" spans="1:27" ht="9" customHeight="1" x14ac:dyDescent="0.2">
      <c r="A427" s="43"/>
      <c r="B427" s="43"/>
      <c r="C427" s="43"/>
      <c r="D427" s="43"/>
      <c r="E427" s="43"/>
      <c r="F427" s="43"/>
      <c r="G427" s="43"/>
      <c r="H427" s="43"/>
      <c r="I427" s="43"/>
      <c r="J427" s="43"/>
      <c r="K427" s="43"/>
      <c r="L427" s="43"/>
      <c r="M427" s="43"/>
      <c r="N427" s="43"/>
      <c r="O427" s="43"/>
      <c r="P427" s="43"/>
      <c r="Q427" s="43"/>
      <c r="R427" s="242"/>
      <c r="S427" s="243"/>
      <c r="T427" s="243"/>
      <c r="U427" s="244"/>
      <c r="V427" s="248"/>
      <c r="W427" s="249"/>
      <c r="X427" s="250"/>
      <c r="Y427" s="252"/>
      <c r="Z427" s="254"/>
      <c r="AA427" s="2"/>
    </row>
    <row r="428" spans="1:27" ht="9.9499999999999993" customHeight="1" x14ac:dyDescent="0.2">
      <c r="A428" s="215" t="s">
        <v>254</v>
      </c>
      <c r="B428" s="217"/>
      <c r="C428" s="198" t="s">
        <v>255</v>
      </c>
      <c r="D428" s="199"/>
      <c r="E428" s="199"/>
      <c r="F428" s="199"/>
      <c r="G428" s="199"/>
      <c r="H428" s="199"/>
      <c r="I428" s="200"/>
      <c r="J428" s="201" t="s">
        <v>214</v>
      </c>
      <c r="K428" s="202"/>
      <c r="L428" s="202"/>
      <c r="M428" s="202"/>
      <c r="N428" s="203"/>
      <c r="O428" s="43"/>
      <c r="P428" s="43"/>
      <c r="Q428" s="43"/>
      <c r="R428" s="255">
        <v>4.7</v>
      </c>
      <c r="S428" s="256"/>
      <c r="T428" s="256"/>
      <c r="U428" s="257"/>
      <c r="V428" s="258">
        <v>22</v>
      </c>
      <c r="W428" s="259"/>
      <c r="X428" s="260"/>
      <c r="Y428" s="19">
        <v>1</v>
      </c>
      <c r="Z428" s="18">
        <v>2</v>
      </c>
      <c r="AA428" s="2"/>
    </row>
    <row r="429" spans="1:27" ht="9.9499999999999993" customHeight="1" x14ac:dyDescent="0.2">
      <c r="A429" s="204" t="s">
        <v>215</v>
      </c>
      <c r="B429" s="205"/>
      <c r="C429" s="206" t="s">
        <v>256</v>
      </c>
      <c r="D429" s="207"/>
      <c r="E429" s="207"/>
      <c r="F429" s="207"/>
      <c r="G429" s="207"/>
      <c r="H429" s="207"/>
      <c r="I429" s="208"/>
      <c r="J429" s="223">
        <v>102.96</v>
      </c>
      <c r="K429" s="224"/>
      <c r="L429" s="224"/>
      <c r="M429" s="224"/>
      <c r="N429" s="225"/>
      <c r="O429" s="43"/>
      <c r="P429" s="43"/>
      <c r="Q429" s="43"/>
      <c r="R429" s="261" t="s">
        <v>257</v>
      </c>
      <c r="S429" s="262"/>
      <c r="T429" s="262"/>
      <c r="U429" s="263"/>
      <c r="V429" s="261" t="s">
        <v>258</v>
      </c>
      <c r="W429" s="262"/>
      <c r="X429" s="263"/>
      <c r="Y429" s="117"/>
      <c r="Z429" s="118"/>
      <c r="AA429" s="2"/>
    </row>
    <row r="430" spans="1:27" ht="9.9499999999999993" customHeight="1" x14ac:dyDescent="0.2">
      <c r="A430" s="204" t="s">
        <v>217</v>
      </c>
      <c r="B430" s="205"/>
      <c r="C430" s="206" t="s">
        <v>259</v>
      </c>
      <c r="D430" s="207"/>
      <c r="E430" s="207"/>
      <c r="F430" s="207"/>
      <c r="G430" s="207"/>
      <c r="H430" s="207"/>
      <c r="I430" s="208"/>
      <c r="J430" s="223">
        <v>550</v>
      </c>
      <c r="K430" s="224"/>
      <c r="L430" s="224"/>
      <c r="M430" s="224"/>
      <c r="N430" s="225"/>
      <c r="O430" s="43"/>
      <c r="P430" s="43"/>
      <c r="Q430" s="43"/>
      <c r="R430" s="264"/>
      <c r="S430" s="265"/>
      <c r="T430" s="265"/>
      <c r="U430" s="266"/>
      <c r="V430" s="264"/>
      <c r="W430" s="265"/>
      <c r="X430" s="266"/>
      <c r="Y430" s="119"/>
      <c r="Z430" s="36"/>
      <c r="AA430" s="2"/>
    </row>
    <row r="431" spans="1:27" ht="10.7" customHeight="1" x14ac:dyDescent="0.2">
      <c r="A431" s="204" t="s">
        <v>220</v>
      </c>
      <c r="B431" s="205"/>
      <c r="C431" s="206" t="s">
        <v>260</v>
      </c>
      <c r="D431" s="207"/>
      <c r="E431" s="207"/>
      <c r="F431" s="207"/>
      <c r="G431" s="207"/>
      <c r="H431" s="207"/>
      <c r="I431" s="208"/>
      <c r="J431" s="267" t="s">
        <v>261</v>
      </c>
      <c r="K431" s="268"/>
      <c r="L431" s="268"/>
      <c r="M431" s="268"/>
      <c r="N431" s="269"/>
      <c r="O431" s="43"/>
      <c r="P431" s="43"/>
      <c r="Q431" s="43"/>
      <c r="R431" s="270">
        <v>25</v>
      </c>
      <c r="S431" s="271"/>
      <c r="T431" s="271"/>
      <c r="U431" s="272"/>
      <c r="V431" s="273">
        <v>0</v>
      </c>
      <c r="W431" s="274"/>
      <c r="X431" s="275"/>
      <c r="Y431" s="119"/>
      <c r="Z431" s="36"/>
      <c r="AA431" s="2"/>
    </row>
    <row r="432" spans="1:27" ht="11.1" customHeight="1" x14ac:dyDescent="0.2">
      <c r="A432" s="43"/>
      <c r="B432" s="43"/>
      <c r="C432" s="43"/>
      <c r="D432" s="43"/>
      <c r="E432" s="43"/>
      <c r="F432" s="43"/>
      <c r="G432" s="43"/>
      <c r="H432" s="43"/>
      <c r="I432" s="43"/>
      <c r="J432" s="43"/>
      <c r="K432" s="43"/>
      <c r="L432" s="43"/>
      <c r="M432" s="43"/>
      <c r="N432" s="43"/>
      <c r="O432" s="43"/>
      <c r="P432" s="43"/>
      <c r="Q432" s="43"/>
      <c r="R432" s="276" t="s">
        <v>262</v>
      </c>
      <c r="S432" s="276"/>
      <c r="T432" s="276"/>
      <c r="U432" s="276"/>
      <c r="V432" s="276"/>
      <c r="W432" s="276"/>
      <c r="X432" s="276"/>
      <c r="Y432" s="276"/>
      <c r="Z432" s="276"/>
      <c r="AA432" s="276"/>
    </row>
    <row r="433" spans="1:27" ht="9.75" customHeight="1" x14ac:dyDescent="0.2">
      <c r="A433" s="204" t="s">
        <v>222</v>
      </c>
      <c r="B433" s="205"/>
      <c r="C433" s="206" t="s">
        <v>263</v>
      </c>
      <c r="D433" s="207"/>
      <c r="E433" s="207"/>
      <c r="F433" s="207"/>
      <c r="G433" s="207"/>
      <c r="H433" s="207"/>
      <c r="I433" s="208"/>
      <c r="J433" s="267" t="s">
        <v>261</v>
      </c>
      <c r="K433" s="268"/>
      <c r="L433" s="268"/>
      <c r="M433" s="268"/>
      <c r="N433" s="269"/>
      <c r="O433" s="43"/>
      <c r="P433" s="43"/>
      <c r="Q433" s="43"/>
      <c r="R433" s="276"/>
      <c r="S433" s="276"/>
      <c r="T433" s="276"/>
      <c r="U433" s="276"/>
      <c r="V433" s="276"/>
      <c r="W433" s="276"/>
      <c r="X433" s="276"/>
      <c r="Y433" s="276"/>
      <c r="Z433" s="276"/>
      <c r="AA433" s="276"/>
    </row>
    <row r="434" spans="1:27" ht="9.9499999999999993" customHeight="1" x14ac:dyDescent="0.2">
      <c r="A434" s="215" t="s">
        <v>228</v>
      </c>
      <c r="B434" s="216"/>
      <c r="C434" s="216"/>
      <c r="D434" s="216"/>
      <c r="E434" s="216"/>
      <c r="F434" s="216"/>
      <c r="G434" s="216"/>
      <c r="H434" s="216"/>
      <c r="I434" s="217"/>
      <c r="J434" s="226">
        <v>652.96</v>
      </c>
      <c r="K434" s="227"/>
      <c r="L434" s="227"/>
      <c r="M434" s="227"/>
      <c r="N434" s="228"/>
      <c r="O434" s="43"/>
      <c r="P434" s="43"/>
      <c r="Q434" s="43"/>
      <c r="R434" s="276"/>
      <c r="S434" s="276"/>
      <c r="T434" s="276"/>
      <c r="U434" s="276"/>
      <c r="V434" s="276"/>
      <c r="W434" s="276"/>
      <c r="X434" s="276"/>
      <c r="Y434" s="276"/>
      <c r="Z434" s="276"/>
      <c r="AA434" s="276"/>
    </row>
    <row r="435" spans="1:27" ht="20.45" customHeight="1" x14ac:dyDescent="0.2">
      <c r="A435" s="68"/>
      <c r="B435" s="68"/>
      <c r="C435" s="68"/>
      <c r="D435" s="68"/>
      <c r="E435" s="68"/>
      <c r="F435" s="68"/>
      <c r="G435" s="68"/>
      <c r="H435" s="68"/>
      <c r="I435" s="68"/>
      <c r="J435" s="68"/>
      <c r="K435" s="68"/>
      <c r="L435" s="68"/>
      <c r="M435" s="68"/>
      <c r="N435" s="68"/>
      <c r="O435" s="68"/>
      <c r="P435" s="68"/>
      <c r="Q435" s="68"/>
      <c r="R435" s="276"/>
      <c r="S435" s="276"/>
      <c r="T435" s="276"/>
      <c r="U435" s="276"/>
      <c r="V435" s="276"/>
      <c r="W435" s="276"/>
      <c r="X435" s="276"/>
      <c r="Y435" s="276"/>
      <c r="Z435" s="276"/>
      <c r="AA435" s="276"/>
    </row>
    <row r="436" spans="1:27" ht="9.75" customHeight="1" x14ac:dyDescent="0.2">
      <c r="A436" s="219" t="s">
        <v>264</v>
      </c>
      <c r="B436" s="219"/>
      <c r="C436" s="219"/>
      <c r="D436" s="219"/>
      <c r="E436" s="219"/>
      <c r="F436" s="219"/>
      <c r="G436" s="219"/>
      <c r="H436" s="219"/>
      <c r="I436" s="219"/>
      <c r="J436" s="219"/>
      <c r="K436" s="219"/>
      <c r="L436" s="219"/>
      <c r="M436" s="219"/>
      <c r="N436" s="219"/>
      <c r="O436" s="43"/>
      <c r="P436" s="43"/>
      <c r="Q436" s="43"/>
      <c r="R436" s="276"/>
      <c r="S436" s="276"/>
      <c r="T436" s="276"/>
      <c r="U436" s="276"/>
      <c r="V436" s="276"/>
      <c r="W436" s="276"/>
      <c r="X436" s="276"/>
      <c r="Y436" s="276"/>
      <c r="Z436" s="276"/>
      <c r="AA436" s="276"/>
    </row>
    <row r="437" spans="1:27" ht="10.5" customHeight="1" x14ac:dyDescent="0.2">
      <c r="A437" s="43"/>
      <c r="B437" s="43"/>
      <c r="C437" s="43"/>
      <c r="D437" s="43"/>
      <c r="E437" s="43"/>
      <c r="F437" s="43"/>
      <c r="G437" s="43"/>
      <c r="H437" s="43"/>
      <c r="I437" s="43"/>
      <c r="J437" s="43"/>
      <c r="K437" s="43"/>
      <c r="L437" s="43"/>
      <c r="M437" s="43"/>
      <c r="N437" s="43"/>
      <c r="O437" s="43"/>
      <c r="P437" s="43"/>
      <c r="Q437" s="43"/>
      <c r="R437" s="276"/>
      <c r="S437" s="276"/>
      <c r="T437" s="276"/>
      <c r="U437" s="276"/>
      <c r="V437" s="276"/>
      <c r="W437" s="276"/>
      <c r="X437" s="276"/>
      <c r="Y437" s="276"/>
      <c r="Z437" s="276"/>
      <c r="AA437" s="276"/>
    </row>
    <row r="438" spans="1:27" ht="9.75" customHeight="1" x14ac:dyDescent="0.2">
      <c r="A438" s="196">
        <v>2</v>
      </c>
      <c r="B438" s="197"/>
      <c r="C438" s="277" t="s">
        <v>265</v>
      </c>
      <c r="D438" s="278"/>
      <c r="E438" s="278"/>
      <c r="F438" s="278"/>
      <c r="G438" s="278"/>
      <c r="H438" s="278"/>
      <c r="I438" s="279"/>
      <c r="J438" s="201" t="s">
        <v>214</v>
      </c>
      <c r="K438" s="202"/>
      <c r="L438" s="202"/>
      <c r="M438" s="202"/>
      <c r="N438" s="203"/>
      <c r="O438" s="43"/>
      <c r="P438" s="43"/>
      <c r="Q438" s="43"/>
      <c r="R438" s="276"/>
      <c r="S438" s="276"/>
      <c r="T438" s="276"/>
      <c r="U438" s="276"/>
      <c r="V438" s="276"/>
      <c r="W438" s="276"/>
      <c r="X438" s="276"/>
      <c r="Y438" s="276"/>
      <c r="Z438" s="276"/>
      <c r="AA438" s="276"/>
    </row>
    <row r="439" spans="1:27" ht="9.9499999999999993" customHeight="1" x14ac:dyDescent="0.2">
      <c r="A439" s="204" t="s">
        <v>266</v>
      </c>
      <c r="B439" s="205"/>
      <c r="C439" s="206" t="s">
        <v>267</v>
      </c>
      <c r="D439" s="207"/>
      <c r="E439" s="207"/>
      <c r="F439" s="207"/>
      <c r="G439" s="207"/>
      <c r="H439" s="207"/>
      <c r="I439" s="208"/>
      <c r="J439" s="223">
        <v>336.53</v>
      </c>
      <c r="K439" s="224"/>
      <c r="L439" s="224"/>
      <c r="M439" s="224"/>
      <c r="N439" s="225"/>
      <c r="O439" s="43"/>
      <c r="P439" s="43"/>
      <c r="Q439" s="43"/>
      <c r="R439" s="276"/>
      <c r="S439" s="276"/>
      <c r="T439" s="276"/>
      <c r="U439" s="276"/>
      <c r="V439" s="276"/>
      <c r="W439" s="276"/>
      <c r="X439" s="276"/>
      <c r="Y439" s="276"/>
      <c r="Z439" s="276"/>
      <c r="AA439" s="276"/>
    </row>
    <row r="440" spans="1:27" ht="9.9499999999999993" customHeight="1" x14ac:dyDescent="0.2">
      <c r="A440" s="204" t="s">
        <v>268</v>
      </c>
      <c r="B440" s="205"/>
      <c r="C440" s="206" t="s">
        <v>269</v>
      </c>
      <c r="D440" s="207"/>
      <c r="E440" s="207"/>
      <c r="F440" s="207"/>
      <c r="G440" s="207"/>
      <c r="H440" s="207"/>
      <c r="I440" s="208"/>
      <c r="J440" s="223">
        <v>760.76</v>
      </c>
      <c r="K440" s="224"/>
      <c r="L440" s="224"/>
      <c r="M440" s="224"/>
      <c r="N440" s="225"/>
      <c r="O440" s="43"/>
      <c r="P440" s="43"/>
      <c r="Q440" s="43"/>
      <c r="R440" s="276"/>
      <c r="S440" s="276"/>
      <c r="T440" s="276"/>
      <c r="U440" s="276"/>
      <c r="V440" s="276"/>
      <c r="W440" s="276"/>
      <c r="X440" s="276"/>
      <c r="Y440" s="276"/>
      <c r="Z440" s="276"/>
      <c r="AA440" s="276"/>
    </row>
    <row r="441" spans="1:27" ht="9.9499999999999993" customHeight="1" x14ac:dyDescent="0.2">
      <c r="A441" s="204" t="s">
        <v>270</v>
      </c>
      <c r="B441" s="205"/>
      <c r="C441" s="206" t="s">
        <v>271</v>
      </c>
      <c r="D441" s="207"/>
      <c r="E441" s="207"/>
      <c r="F441" s="207"/>
      <c r="G441" s="207"/>
      <c r="H441" s="207"/>
      <c r="I441" s="208"/>
      <c r="J441" s="223">
        <v>652.96</v>
      </c>
      <c r="K441" s="224"/>
      <c r="L441" s="224"/>
      <c r="M441" s="224"/>
      <c r="N441" s="225"/>
      <c r="O441" s="43"/>
      <c r="P441" s="43"/>
      <c r="Q441" s="43"/>
      <c r="R441" s="276"/>
      <c r="S441" s="276"/>
      <c r="T441" s="276"/>
      <c r="U441" s="276"/>
      <c r="V441" s="276"/>
      <c r="W441" s="276"/>
      <c r="X441" s="276"/>
      <c r="Y441" s="276"/>
      <c r="Z441" s="276"/>
      <c r="AA441" s="276"/>
    </row>
    <row r="442" spans="1:27" ht="9.9499999999999993" customHeight="1" x14ac:dyDescent="0.2">
      <c r="A442" s="215" t="s">
        <v>228</v>
      </c>
      <c r="B442" s="216"/>
      <c r="C442" s="216"/>
      <c r="D442" s="216"/>
      <c r="E442" s="216"/>
      <c r="F442" s="216"/>
      <c r="G442" s="216"/>
      <c r="H442" s="216"/>
      <c r="I442" s="217"/>
      <c r="J442" s="209">
        <v>1750.25</v>
      </c>
      <c r="K442" s="210"/>
      <c r="L442" s="210"/>
      <c r="M442" s="210"/>
      <c r="N442" s="211"/>
      <c r="O442" s="43"/>
      <c r="P442" s="43"/>
      <c r="Q442" s="43"/>
      <c r="R442" s="276"/>
      <c r="S442" s="276"/>
      <c r="T442" s="276"/>
      <c r="U442" s="276"/>
      <c r="V442" s="276"/>
      <c r="W442" s="276"/>
      <c r="X442" s="276"/>
      <c r="Y442" s="276"/>
      <c r="Z442" s="276"/>
      <c r="AA442" s="276"/>
    </row>
    <row r="443" spans="1:27" ht="20.45" customHeight="1" x14ac:dyDescent="0.2">
      <c r="A443" s="68"/>
      <c r="B443" s="68"/>
      <c r="C443" s="68"/>
      <c r="D443" s="68"/>
      <c r="E443" s="68"/>
      <c r="F443" s="68"/>
      <c r="G443" s="68"/>
      <c r="H443" s="68"/>
      <c r="I443" s="68"/>
      <c r="J443" s="68"/>
      <c r="K443" s="68"/>
      <c r="L443" s="68"/>
      <c r="M443" s="68"/>
      <c r="N443" s="68"/>
      <c r="O443" s="68"/>
      <c r="P443" s="68"/>
      <c r="Q443" s="68"/>
      <c r="R443" s="276"/>
      <c r="S443" s="276"/>
      <c r="T443" s="276"/>
      <c r="U443" s="276"/>
      <c r="V443" s="276"/>
      <c r="W443" s="276"/>
      <c r="X443" s="276"/>
      <c r="Y443" s="276"/>
      <c r="Z443" s="276"/>
      <c r="AA443" s="276"/>
    </row>
    <row r="444" spans="1:27" ht="9.75" customHeight="1" x14ac:dyDescent="0.2">
      <c r="A444" s="195" t="s">
        <v>272</v>
      </c>
      <c r="B444" s="195"/>
      <c r="C444" s="195"/>
      <c r="D444" s="195"/>
      <c r="E444" s="195"/>
      <c r="F444" s="195"/>
      <c r="G444" s="195"/>
      <c r="H444" s="195"/>
      <c r="I444" s="195"/>
      <c r="J444" s="195"/>
      <c r="K444" s="195"/>
      <c r="L444" s="195"/>
      <c r="M444" s="195"/>
      <c r="N444" s="195"/>
      <c r="O444" s="43"/>
      <c r="P444" s="43"/>
      <c r="Q444" s="43"/>
      <c r="R444" s="276"/>
      <c r="S444" s="276"/>
      <c r="T444" s="276"/>
      <c r="U444" s="276"/>
      <c r="V444" s="276"/>
      <c r="W444" s="276"/>
      <c r="X444" s="276"/>
      <c r="Y444" s="276"/>
      <c r="Z444" s="276"/>
      <c r="AA444" s="276"/>
    </row>
    <row r="445" spans="1:27" ht="9.9499999999999993" customHeight="1" x14ac:dyDescent="0.2">
      <c r="A445" s="43"/>
      <c r="B445" s="43"/>
      <c r="C445" s="43"/>
      <c r="D445" s="43"/>
      <c r="E445" s="43"/>
      <c r="F445" s="43"/>
      <c r="G445" s="43"/>
      <c r="H445" s="43"/>
      <c r="I445" s="43"/>
      <c r="J445" s="43"/>
      <c r="K445" s="43"/>
      <c r="L445" s="43"/>
      <c r="M445" s="43"/>
      <c r="N445" s="43"/>
      <c r="O445" s="43"/>
      <c r="P445" s="43"/>
      <c r="Q445" s="43"/>
      <c r="R445" s="280" t="s">
        <v>273</v>
      </c>
      <c r="S445" s="281"/>
      <c r="T445" s="281"/>
      <c r="U445" s="281"/>
      <c r="V445" s="281"/>
      <c r="W445" s="281"/>
      <c r="X445" s="282"/>
      <c r="Y445" s="20">
        <v>0.6</v>
      </c>
      <c r="Z445" s="2"/>
      <c r="AA445" s="2"/>
    </row>
    <row r="446" spans="1:27" ht="9.9499999999999993" customHeight="1" x14ac:dyDescent="0.2">
      <c r="A446" s="196">
        <v>3</v>
      </c>
      <c r="B446" s="197"/>
      <c r="C446" s="215" t="s">
        <v>274</v>
      </c>
      <c r="D446" s="216"/>
      <c r="E446" s="216"/>
      <c r="F446" s="216"/>
      <c r="G446" s="216"/>
      <c r="H446" s="216"/>
      <c r="I446" s="217"/>
      <c r="J446" s="201" t="s">
        <v>214</v>
      </c>
      <c r="K446" s="202"/>
      <c r="L446" s="202"/>
      <c r="M446" s="202"/>
      <c r="N446" s="203"/>
      <c r="O446" s="43"/>
      <c r="P446" s="43"/>
      <c r="Q446" s="43"/>
      <c r="R446" s="280" t="s">
        <v>275</v>
      </c>
      <c r="S446" s="281"/>
      <c r="T446" s="281"/>
      <c r="U446" s="281"/>
      <c r="V446" s="281"/>
      <c r="W446" s="281"/>
      <c r="X446" s="282"/>
      <c r="Y446" s="20">
        <v>0.42</v>
      </c>
      <c r="Z446" s="2"/>
      <c r="AA446" s="2"/>
    </row>
    <row r="447" spans="1:27" ht="9.9499999999999993" customHeight="1" x14ac:dyDescent="0.2">
      <c r="A447" s="283"/>
      <c r="B447" s="284"/>
      <c r="C447" s="206" t="s">
        <v>276</v>
      </c>
      <c r="D447" s="207"/>
      <c r="E447" s="207"/>
      <c r="F447" s="207"/>
      <c r="G447" s="207"/>
      <c r="H447" s="207"/>
      <c r="I447" s="208"/>
      <c r="J447" s="223">
        <v>240.47</v>
      </c>
      <c r="K447" s="224"/>
      <c r="L447" s="224"/>
      <c r="M447" s="224"/>
      <c r="N447" s="225"/>
      <c r="O447" s="43"/>
      <c r="P447" s="43"/>
      <c r="Q447" s="43"/>
      <c r="R447" s="280" t="s">
        <v>277</v>
      </c>
      <c r="S447" s="281"/>
      <c r="T447" s="281"/>
      <c r="U447" s="281"/>
      <c r="V447" s="281"/>
      <c r="W447" s="281"/>
      <c r="X447" s="282"/>
      <c r="Y447" s="20">
        <v>0.18</v>
      </c>
      <c r="Z447" s="2"/>
      <c r="AA447" s="2"/>
    </row>
    <row r="448" spans="1:27" ht="9.9499999999999993" customHeight="1" x14ac:dyDescent="0.2">
      <c r="A448" s="283"/>
      <c r="B448" s="284"/>
      <c r="C448" s="206" t="s">
        <v>278</v>
      </c>
      <c r="D448" s="207"/>
      <c r="E448" s="207"/>
      <c r="F448" s="207"/>
      <c r="G448" s="207"/>
      <c r="H448" s="207"/>
      <c r="I448" s="208"/>
      <c r="J448" s="223">
        <v>66.150000000000006</v>
      </c>
      <c r="K448" s="224"/>
      <c r="L448" s="224"/>
      <c r="M448" s="224"/>
      <c r="N448" s="225"/>
      <c r="O448" s="43"/>
      <c r="P448" s="43"/>
      <c r="Q448" s="43"/>
      <c r="R448" s="280" t="s">
        <v>279</v>
      </c>
      <c r="S448" s="281"/>
      <c r="T448" s="281"/>
      <c r="U448" s="281"/>
      <c r="V448" s="281"/>
      <c r="W448" s="281"/>
      <c r="X448" s="282"/>
      <c r="Y448" s="20">
        <v>0.04</v>
      </c>
      <c r="Z448" s="2"/>
      <c r="AA448" s="2"/>
    </row>
    <row r="449" spans="1:27" ht="9.9499999999999993" customHeight="1" x14ac:dyDescent="0.2">
      <c r="A449" s="204" t="s">
        <v>280</v>
      </c>
      <c r="B449" s="205"/>
      <c r="C449" s="206" t="s">
        <v>281</v>
      </c>
      <c r="D449" s="207"/>
      <c r="E449" s="207"/>
      <c r="F449" s="207"/>
      <c r="G449" s="207"/>
      <c r="H449" s="207"/>
      <c r="I449" s="208"/>
      <c r="J449" s="226">
        <v>128.78</v>
      </c>
      <c r="K449" s="227"/>
      <c r="L449" s="227"/>
      <c r="M449" s="227"/>
      <c r="N449" s="228"/>
      <c r="O449" s="43"/>
      <c r="P449" s="43"/>
      <c r="Q449" s="43"/>
      <c r="R449" s="280" t="s">
        <v>282</v>
      </c>
      <c r="S449" s="281"/>
      <c r="T449" s="281"/>
      <c r="U449" s="281"/>
      <c r="V449" s="281"/>
      <c r="W449" s="281"/>
      <c r="X449" s="282"/>
      <c r="Y449" s="20">
        <v>0.36</v>
      </c>
      <c r="Z449" s="2"/>
      <c r="AA449" s="2"/>
    </row>
    <row r="450" spans="1:27" ht="9.9499999999999993" customHeight="1" x14ac:dyDescent="0.2">
      <c r="A450" s="283"/>
      <c r="B450" s="284"/>
      <c r="C450" s="206" t="s">
        <v>283</v>
      </c>
      <c r="D450" s="207"/>
      <c r="E450" s="207"/>
      <c r="F450" s="207"/>
      <c r="G450" s="207"/>
      <c r="H450" s="207"/>
      <c r="I450" s="208"/>
      <c r="J450" s="223">
        <v>290.08</v>
      </c>
      <c r="K450" s="224"/>
      <c r="L450" s="224"/>
      <c r="M450" s="224"/>
      <c r="N450" s="225"/>
      <c r="O450" s="43"/>
      <c r="P450" s="43"/>
      <c r="Q450" s="43"/>
      <c r="R450" s="285" t="s">
        <v>284</v>
      </c>
      <c r="S450" s="285"/>
      <c r="T450" s="285"/>
      <c r="U450" s="285"/>
      <c r="V450" s="285"/>
      <c r="W450" s="285"/>
      <c r="X450" s="286"/>
      <c r="Y450" s="20">
        <v>1</v>
      </c>
      <c r="Z450" s="2"/>
      <c r="AA450" s="2"/>
    </row>
    <row r="451" spans="1:27" ht="9.9499999999999993" customHeight="1" x14ac:dyDescent="0.2">
      <c r="A451" s="283"/>
      <c r="B451" s="284"/>
      <c r="C451" s="206" t="s">
        <v>285</v>
      </c>
      <c r="D451" s="207"/>
      <c r="E451" s="207"/>
      <c r="F451" s="207"/>
      <c r="G451" s="207"/>
      <c r="H451" s="207"/>
      <c r="I451" s="208"/>
      <c r="J451" s="223">
        <v>66.150000000000006</v>
      </c>
      <c r="K451" s="224"/>
      <c r="L451" s="224"/>
      <c r="M451" s="224"/>
      <c r="N451" s="225"/>
      <c r="O451" s="43"/>
      <c r="P451" s="43"/>
      <c r="Q451" s="43"/>
      <c r="R451" s="43"/>
      <c r="S451" s="43"/>
      <c r="T451" s="43"/>
      <c r="U451" s="43"/>
      <c r="V451" s="43"/>
      <c r="W451" s="43"/>
      <c r="X451" s="43"/>
      <c r="Y451" s="2"/>
      <c r="Z451" s="2"/>
      <c r="AA451" s="2"/>
    </row>
    <row r="452" spans="1:27" ht="9.9499999999999993" customHeight="1" x14ac:dyDescent="0.2">
      <c r="A452" s="204" t="s">
        <v>286</v>
      </c>
      <c r="B452" s="205"/>
      <c r="C452" s="206" t="s">
        <v>287</v>
      </c>
      <c r="D452" s="207"/>
      <c r="E452" s="207"/>
      <c r="F452" s="207"/>
      <c r="G452" s="207"/>
      <c r="H452" s="207"/>
      <c r="I452" s="208"/>
      <c r="J452" s="226">
        <v>64.12</v>
      </c>
      <c r="K452" s="227"/>
      <c r="L452" s="227"/>
      <c r="M452" s="227"/>
      <c r="N452" s="228"/>
      <c r="O452" s="43"/>
      <c r="P452" s="43"/>
      <c r="Q452" s="43"/>
      <c r="R452" s="43"/>
      <c r="S452" s="43"/>
      <c r="T452" s="43"/>
      <c r="U452" s="43"/>
      <c r="V452" s="43"/>
      <c r="W452" s="43"/>
      <c r="X452" s="43"/>
      <c r="Y452" s="2"/>
      <c r="Z452" s="2"/>
      <c r="AA452" s="2"/>
    </row>
    <row r="453" spans="1:27" ht="9.9499999999999993" customHeight="1" x14ac:dyDescent="0.2">
      <c r="A453" s="204" t="s">
        <v>288</v>
      </c>
      <c r="B453" s="205"/>
      <c r="C453" s="206" t="s">
        <v>289</v>
      </c>
      <c r="D453" s="207"/>
      <c r="E453" s="207"/>
      <c r="F453" s="207"/>
      <c r="G453" s="207"/>
      <c r="H453" s="207"/>
      <c r="I453" s="208"/>
      <c r="J453" s="226">
        <v>-13.46</v>
      </c>
      <c r="K453" s="227"/>
      <c r="L453" s="227"/>
      <c r="M453" s="227"/>
      <c r="N453" s="228"/>
      <c r="O453" s="43"/>
      <c r="P453" s="43"/>
      <c r="Q453" s="43"/>
      <c r="R453" s="43"/>
      <c r="S453" s="43"/>
      <c r="T453" s="43"/>
      <c r="U453" s="43"/>
      <c r="V453" s="43"/>
      <c r="W453" s="43"/>
      <c r="X453" s="43"/>
      <c r="Y453" s="2"/>
      <c r="Z453" s="2"/>
      <c r="AA453" s="2"/>
    </row>
    <row r="454" spans="1:27" ht="9.75" customHeight="1" x14ac:dyDescent="0.2">
      <c r="A454" s="215" t="s">
        <v>228</v>
      </c>
      <c r="B454" s="216"/>
      <c r="C454" s="216"/>
      <c r="D454" s="216"/>
      <c r="E454" s="216"/>
      <c r="F454" s="216"/>
      <c r="G454" s="216"/>
      <c r="H454" s="216"/>
      <c r="I454" s="217"/>
      <c r="J454" s="226">
        <v>179.44</v>
      </c>
      <c r="K454" s="227"/>
      <c r="L454" s="227"/>
      <c r="M454" s="227"/>
      <c r="N454" s="228"/>
      <c r="O454" s="43"/>
      <c r="P454" s="43"/>
      <c r="Q454" s="43"/>
      <c r="R454" s="43"/>
      <c r="S454" s="43"/>
      <c r="T454" s="43"/>
      <c r="U454" s="43"/>
      <c r="V454" s="43"/>
      <c r="W454" s="43"/>
      <c r="X454" s="43"/>
      <c r="Y454" s="2"/>
      <c r="Z454" s="2"/>
      <c r="AA454" s="2"/>
    </row>
    <row r="455" spans="1:27" ht="19.7" customHeight="1" x14ac:dyDescent="0.2">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5"/>
      <c r="Z455" s="5"/>
      <c r="AA455" s="5"/>
    </row>
    <row r="456" spans="1:27" ht="10.35" customHeight="1" x14ac:dyDescent="0.2">
      <c r="A456" s="195" t="s">
        <v>290</v>
      </c>
      <c r="B456" s="195"/>
      <c r="C456" s="195"/>
      <c r="D456" s="195"/>
      <c r="E456" s="195"/>
      <c r="F456" s="195"/>
      <c r="G456" s="195"/>
      <c r="H456" s="195"/>
      <c r="I456" s="195"/>
      <c r="J456" s="195"/>
      <c r="K456" s="195"/>
      <c r="L456" s="195"/>
      <c r="M456" s="195"/>
      <c r="N456" s="195"/>
      <c r="O456" s="43"/>
      <c r="P456" s="43"/>
      <c r="Q456" s="43"/>
      <c r="R456" s="43"/>
      <c r="S456" s="43"/>
      <c r="T456" s="43"/>
      <c r="U456" s="43"/>
      <c r="V456" s="43"/>
      <c r="W456" s="43"/>
      <c r="X456" s="43"/>
      <c r="Y456" s="2"/>
      <c r="Z456" s="2"/>
      <c r="AA456" s="2"/>
    </row>
    <row r="457" spans="1:27" ht="19.7" customHeight="1" x14ac:dyDescent="0.2">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5"/>
      <c r="Z457" s="5"/>
      <c r="AA457" s="5"/>
    </row>
    <row r="458" spans="1:27" ht="10.35" customHeight="1" x14ac:dyDescent="0.2">
      <c r="A458" s="219" t="s">
        <v>291</v>
      </c>
      <c r="B458" s="219"/>
      <c r="C458" s="219"/>
      <c r="D458" s="219"/>
      <c r="E458" s="219"/>
      <c r="F458" s="219"/>
      <c r="G458" s="219"/>
      <c r="H458" s="219"/>
      <c r="I458" s="219"/>
      <c r="J458" s="219"/>
      <c r="K458" s="219"/>
      <c r="L458" s="219"/>
      <c r="M458" s="219"/>
      <c r="N458" s="219"/>
      <c r="O458" s="43"/>
      <c r="P458" s="43"/>
      <c r="Q458" s="43"/>
      <c r="R458" s="43"/>
      <c r="S458" s="43"/>
      <c r="T458" s="43"/>
      <c r="U458" s="43"/>
      <c r="V458" s="43"/>
      <c r="W458" s="43"/>
      <c r="X458" s="43"/>
      <c r="Y458" s="2"/>
      <c r="Z458" s="2"/>
      <c r="AA458" s="2"/>
    </row>
    <row r="459" spans="1:27" ht="9.75" customHeight="1" x14ac:dyDescent="0.2">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2"/>
      <c r="Z459" s="2"/>
      <c r="AA459" s="2"/>
    </row>
    <row r="460" spans="1:27" ht="9.75" customHeight="1" x14ac:dyDescent="0.2">
      <c r="A460" s="215" t="s">
        <v>292</v>
      </c>
      <c r="B460" s="217"/>
      <c r="C460" s="215" t="s">
        <v>293</v>
      </c>
      <c r="D460" s="216"/>
      <c r="E460" s="216"/>
      <c r="F460" s="216"/>
      <c r="G460" s="216"/>
      <c r="H460" s="216"/>
      <c r="I460" s="217"/>
      <c r="J460" s="201" t="s">
        <v>214</v>
      </c>
      <c r="K460" s="202"/>
      <c r="L460" s="202"/>
      <c r="M460" s="202"/>
      <c r="N460" s="203"/>
      <c r="O460" s="43"/>
      <c r="P460" s="43"/>
      <c r="Q460" s="43"/>
      <c r="R460" s="287" t="s">
        <v>294</v>
      </c>
      <c r="S460" s="288"/>
      <c r="T460" s="288"/>
      <c r="U460" s="289"/>
      <c r="V460" s="287" t="s">
        <v>295</v>
      </c>
      <c r="W460" s="288"/>
      <c r="X460" s="289"/>
      <c r="Y460" s="23" t="s">
        <v>296</v>
      </c>
      <c r="Z460" s="22" t="s">
        <v>297</v>
      </c>
      <c r="AA460" s="2"/>
    </row>
    <row r="461" spans="1:27" ht="9.9499999999999993" customHeight="1" x14ac:dyDescent="0.2">
      <c r="A461" s="204" t="s">
        <v>215</v>
      </c>
      <c r="B461" s="205"/>
      <c r="C461" s="206" t="s">
        <v>298</v>
      </c>
      <c r="D461" s="207"/>
      <c r="E461" s="207"/>
      <c r="F461" s="207"/>
      <c r="G461" s="207"/>
      <c r="H461" s="207"/>
      <c r="I461" s="208"/>
      <c r="J461" s="223">
        <v>208.93</v>
      </c>
      <c r="K461" s="224"/>
      <c r="L461" s="224"/>
      <c r="M461" s="224"/>
      <c r="N461" s="225"/>
      <c r="O461" s="43"/>
      <c r="P461" s="43"/>
      <c r="Q461" s="43"/>
      <c r="R461" s="290">
        <v>1</v>
      </c>
      <c r="S461" s="291"/>
      <c r="T461" s="291"/>
      <c r="U461" s="292"/>
      <c r="V461" s="293">
        <v>30</v>
      </c>
      <c r="W461" s="294"/>
      <c r="X461" s="295"/>
      <c r="Y461" s="25">
        <v>0.68489999999999995</v>
      </c>
      <c r="Z461" s="24">
        <v>250</v>
      </c>
      <c r="AA461" s="2"/>
    </row>
    <row r="462" spans="1:27" ht="9.9499999999999993" customHeight="1" x14ac:dyDescent="0.2">
      <c r="A462" s="204" t="s">
        <v>217</v>
      </c>
      <c r="B462" s="205"/>
      <c r="C462" s="206" t="s">
        <v>299</v>
      </c>
      <c r="D462" s="207"/>
      <c r="E462" s="207"/>
      <c r="F462" s="207"/>
      <c r="G462" s="207"/>
      <c r="H462" s="207"/>
      <c r="I462" s="208"/>
      <c r="J462" s="223">
        <v>10.17</v>
      </c>
      <c r="K462" s="224"/>
      <c r="L462" s="224"/>
      <c r="M462" s="224"/>
      <c r="N462" s="225"/>
      <c r="O462" s="43"/>
      <c r="P462" s="43"/>
      <c r="Q462" s="43"/>
      <c r="R462" s="290">
        <v>1</v>
      </c>
      <c r="S462" s="291"/>
      <c r="T462" s="291"/>
      <c r="U462" s="292"/>
      <c r="V462" s="293">
        <v>1</v>
      </c>
      <c r="W462" s="294"/>
      <c r="X462" s="295"/>
      <c r="Y462" s="25">
        <v>1</v>
      </c>
      <c r="Z462" s="117"/>
      <c r="AA462" s="2"/>
    </row>
    <row r="463" spans="1:27" ht="9.9499999999999993" customHeight="1" x14ac:dyDescent="0.2">
      <c r="A463" s="204" t="s">
        <v>220</v>
      </c>
      <c r="B463" s="205"/>
      <c r="C463" s="206" t="s">
        <v>300</v>
      </c>
      <c r="D463" s="207"/>
      <c r="E463" s="207"/>
      <c r="F463" s="207"/>
      <c r="G463" s="207"/>
      <c r="H463" s="207"/>
      <c r="I463" s="208"/>
      <c r="J463" s="223">
        <v>9.6300000000000008</v>
      </c>
      <c r="K463" s="224"/>
      <c r="L463" s="224"/>
      <c r="M463" s="224"/>
      <c r="N463" s="225"/>
      <c r="O463" s="43"/>
      <c r="P463" s="43"/>
      <c r="Q463" s="43"/>
      <c r="R463" s="290">
        <v>9.2200000000000004E-2</v>
      </c>
      <c r="S463" s="291"/>
      <c r="T463" s="291"/>
      <c r="U463" s="292"/>
      <c r="V463" s="293">
        <v>15</v>
      </c>
      <c r="W463" s="294"/>
      <c r="X463" s="295"/>
      <c r="Y463" s="25">
        <v>0.68489999999999995</v>
      </c>
      <c r="Z463" s="119"/>
      <c r="AA463" s="2"/>
    </row>
    <row r="464" spans="1:27" ht="9.9499999999999993" customHeight="1" x14ac:dyDescent="0.2">
      <c r="A464" s="204" t="s">
        <v>222</v>
      </c>
      <c r="B464" s="205"/>
      <c r="C464" s="206" t="s">
        <v>301</v>
      </c>
      <c r="D464" s="207"/>
      <c r="E464" s="207"/>
      <c r="F464" s="207"/>
      <c r="G464" s="207"/>
      <c r="H464" s="207"/>
      <c r="I464" s="208"/>
      <c r="J464" s="223">
        <v>34.82</v>
      </c>
      <c r="K464" s="224"/>
      <c r="L464" s="224"/>
      <c r="M464" s="224"/>
      <c r="N464" s="225"/>
      <c r="O464" s="43"/>
      <c r="P464" s="43"/>
      <c r="Q464" s="43"/>
      <c r="R464" s="290">
        <v>1</v>
      </c>
      <c r="S464" s="291"/>
      <c r="T464" s="291"/>
      <c r="U464" s="292"/>
      <c r="V464" s="293">
        <v>5</v>
      </c>
      <c r="W464" s="294"/>
      <c r="X464" s="295"/>
      <c r="Y464" s="25">
        <v>0.68489999999999995</v>
      </c>
      <c r="Z464" s="119"/>
      <c r="AA464" s="2"/>
    </row>
    <row r="465" spans="1:27" ht="9.9499999999999993" customHeight="1" x14ac:dyDescent="0.2">
      <c r="A465" s="204" t="s">
        <v>224</v>
      </c>
      <c r="B465" s="205"/>
      <c r="C465" s="206" t="s">
        <v>302</v>
      </c>
      <c r="D465" s="207"/>
      <c r="E465" s="207"/>
      <c r="F465" s="207"/>
      <c r="G465" s="207"/>
      <c r="H465" s="207"/>
      <c r="I465" s="208"/>
      <c r="J465" s="223">
        <v>2.73</v>
      </c>
      <c r="K465" s="224"/>
      <c r="L465" s="224"/>
      <c r="M465" s="224"/>
      <c r="N465" s="225"/>
      <c r="O465" s="43"/>
      <c r="P465" s="43"/>
      <c r="Q465" s="43"/>
      <c r="R465" s="290">
        <v>0.13439999999999999</v>
      </c>
      <c r="S465" s="291"/>
      <c r="T465" s="291"/>
      <c r="U465" s="292"/>
      <c r="V465" s="293">
        <v>2</v>
      </c>
      <c r="W465" s="294"/>
      <c r="X465" s="295"/>
      <c r="Y465" s="25">
        <v>1</v>
      </c>
      <c r="Z465" s="119"/>
      <c r="AA465" s="2"/>
    </row>
    <row r="466" spans="1:27" ht="9.9499999999999993" customHeight="1" x14ac:dyDescent="0.2">
      <c r="A466" s="204" t="s">
        <v>226</v>
      </c>
      <c r="B466" s="205"/>
      <c r="C466" s="206" t="s">
        <v>303</v>
      </c>
      <c r="D466" s="207"/>
      <c r="E466" s="207"/>
      <c r="F466" s="207"/>
      <c r="G466" s="207"/>
      <c r="H466" s="207"/>
      <c r="I466" s="208"/>
      <c r="J466" s="223">
        <v>0.42</v>
      </c>
      <c r="K466" s="224"/>
      <c r="L466" s="224"/>
      <c r="M466" s="224"/>
      <c r="N466" s="225"/>
      <c r="O466" s="43"/>
      <c r="P466" s="43"/>
      <c r="Q466" s="43"/>
      <c r="R466" s="290">
        <v>3.0499999999999999E-2</v>
      </c>
      <c r="S466" s="291"/>
      <c r="T466" s="291"/>
      <c r="U466" s="292"/>
      <c r="V466" s="293">
        <v>2</v>
      </c>
      <c r="W466" s="294"/>
      <c r="X466" s="295"/>
      <c r="Y466" s="25">
        <v>0.68489999999999995</v>
      </c>
      <c r="Z466" s="119"/>
      <c r="AA466" s="2"/>
    </row>
    <row r="467" spans="1:27" ht="9.9499999999999993" customHeight="1" x14ac:dyDescent="0.2">
      <c r="A467" s="204" t="s">
        <v>245</v>
      </c>
      <c r="B467" s="205"/>
      <c r="C467" s="206" t="s">
        <v>304</v>
      </c>
      <c r="D467" s="207"/>
      <c r="E467" s="207"/>
      <c r="F467" s="207"/>
      <c r="G467" s="207"/>
      <c r="H467" s="207"/>
      <c r="I467" s="208"/>
      <c r="J467" s="223">
        <v>0.36</v>
      </c>
      <c r="K467" s="224"/>
      <c r="L467" s="224"/>
      <c r="M467" s="224"/>
      <c r="N467" s="225"/>
      <c r="O467" s="43"/>
      <c r="P467" s="43"/>
      <c r="Q467" s="43"/>
      <c r="R467" s="290">
        <v>1.18E-2</v>
      </c>
      <c r="S467" s="291"/>
      <c r="T467" s="291"/>
      <c r="U467" s="292"/>
      <c r="V467" s="293">
        <v>3</v>
      </c>
      <c r="W467" s="294"/>
      <c r="X467" s="295"/>
      <c r="Y467" s="25">
        <v>1</v>
      </c>
      <c r="Z467" s="119"/>
      <c r="AA467" s="2"/>
    </row>
    <row r="468" spans="1:27" ht="9.9499999999999993" customHeight="1" x14ac:dyDescent="0.2">
      <c r="A468" s="204" t="s">
        <v>247</v>
      </c>
      <c r="B468" s="205"/>
      <c r="C468" s="206" t="s">
        <v>305</v>
      </c>
      <c r="D468" s="207"/>
      <c r="E468" s="207"/>
      <c r="F468" s="207"/>
      <c r="G468" s="207"/>
      <c r="H468" s="207"/>
      <c r="I468" s="208"/>
      <c r="J468" s="223">
        <v>0.2</v>
      </c>
      <c r="K468" s="224"/>
      <c r="L468" s="224"/>
      <c r="M468" s="224"/>
      <c r="N468" s="225"/>
      <c r="O468" s="43"/>
      <c r="P468" s="43"/>
      <c r="Q468" s="43"/>
      <c r="R468" s="290">
        <v>0.02</v>
      </c>
      <c r="S468" s="291"/>
      <c r="T468" s="291"/>
      <c r="U468" s="292"/>
      <c r="V468" s="293">
        <v>1</v>
      </c>
      <c r="W468" s="294"/>
      <c r="X468" s="295"/>
      <c r="Y468" s="25">
        <v>1</v>
      </c>
      <c r="Z468" s="119"/>
      <c r="AA468" s="2"/>
    </row>
    <row r="469" spans="1:27" ht="9.9499999999999993" customHeight="1" x14ac:dyDescent="0.2">
      <c r="A469" s="204" t="s">
        <v>306</v>
      </c>
      <c r="B469" s="205"/>
      <c r="C469" s="206" t="s">
        <v>307</v>
      </c>
      <c r="D469" s="207"/>
      <c r="E469" s="207"/>
      <c r="F469" s="207"/>
      <c r="G469" s="207"/>
      <c r="H469" s="207"/>
      <c r="I469" s="208"/>
      <c r="J469" s="223">
        <v>0.04</v>
      </c>
      <c r="K469" s="224"/>
      <c r="L469" s="224"/>
      <c r="M469" s="224"/>
      <c r="N469" s="225"/>
      <c r="O469" s="43"/>
      <c r="P469" s="43"/>
      <c r="Q469" s="43"/>
      <c r="R469" s="290">
        <v>4.0000000000000001E-3</v>
      </c>
      <c r="S469" s="291"/>
      <c r="T469" s="291"/>
      <c r="U469" s="292"/>
      <c r="V469" s="293">
        <v>1</v>
      </c>
      <c r="W469" s="294"/>
      <c r="X469" s="295"/>
      <c r="Y469" s="25">
        <v>1</v>
      </c>
      <c r="Z469" s="119"/>
      <c r="AA469" s="2"/>
    </row>
    <row r="470" spans="1:27" ht="9.9499999999999993" customHeight="1" x14ac:dyDescent="0.2">
      <c r="A470" s="204" t="s">
        <v>308</v>
      </c>
      <c r="B470" s="205"/>
      <c r="C470" s="206" t="s">
        <v>309</v>
      </c>
      <c r="D470" s="207"/>
      <c r="E470" s="207"/>
      <c r="F470" s="207"/>
      <c r="G470" s="207"/>
      <c r="H470" s="207"/>
      <c r="I470" s="208"/>
      <c r="J470" s="223">
        <v>1.99</v>
      </c>
      <c r="K470" s="224"/>
      <c r="L470" s="224"/>
      <c r="M470" s="224"/>
      <c r="N470" s="225"/>
      <c r="O470" s="43"/>
      <c r="P470" s="43"/>
      <c r="Q470" s="43"/>
      <c r="R470" s="290">
        <v>1.43E-2</v>
      </c>
      <c r="S470" s="291"/>
      <c r="T470" s="291"/>
      <c r="U470" s="292"/>
      <c r="V470" s="293">
        <v>20</v>
      </c>
      <c r="W470" s="294"/>
      <c r="X470" s="295"/>
      <c r="Y470" s="25">
        <v>0.68489999999999995</v>
      </c>
      <c r="Z470" s="119"/>
      <c r="AA470" s="2"/>
    </row>
    <row r="471" spans="1:27" ht="9.9499999999999993" customHeight="1" x14ac:dyDescent="0.2">
      <c r="A471" s="204" t="s">
        <v>310</v>
      </c>
      <c r="B471" s="205"/>
      <c r="C471" s="206" t="s">
        <v>311</v>
      </c>
      <c r="D471" s="207"/>
      <c r="E471" s="207"/>
      <c r="F471" s="207"/>
      <c r="G471" s="207"/>
      <c r="H471" s="207"/>
      <c r="I471" s="208"/>
      <c r="J471" s="223">
        <v>24.7</v>
      </c>
      <c r="K471" s="224"/>
      <c r="L471" s="224"/>
      <c r="M471" s="224"/>
      <c r="N471" s="225"/>
      <c r="O471" s="43"/>
      <c r="P471" s="43"/>
      <c r="Q471" s="43"/>
      <c r="R471" s="290">
        <v>1.9699999999999999E-2</v>
      </c>
      <c r="S471" s="291"/>
      <c r="T471" s="291"/>
      <c r="U471" s="292"/>
      <c r="V471" s="293">
        <v>180</v>
      </c>
      <c r="W471" s="294"/>
      <c r="X471" s="295"/>
      <c r="Y471" s="25">
        <v>0.68489999999999995</v>
      </c>
      <c r="Z471" s="119"/>
      <c r="AA471" s="2"/>
    </row>
    <row r="472" spans="1:27" ht="9.9499999999999993" customHeight="1" x14ac:dyDescent="0.2">
      <c r="A472" s="204" t="s">
        <v>312</v>
      </c>
      <c r="B472" s="205"/>
      <c r="C472" s="206" t="s">
        <v>313</v>
      </c>
      <c r="D472" s="207"/>
      <c r="E472" s="207"/>
      <c r="F472" s="207"/>
      <c r="G472" s="207"/>
      <c r="H472" s="207"/>
      <c r="I472" s="208"/>
      <c r="J472" s="223">
        <v>0.1</v>
      </c>
      <c r="K472" s="224"/>
      <c r="L472" s="224"/>
      <c r="M472" s="224"/>
      <c r="N472" s="225"/>
      <c r="O472" s="43"/>
      <c r="P472" s="43"/>
      <c r="Q472" s="43"/>
      <c r="R472" s="290">
        <v>1.6000000000000001E-3</v>
      </c>
      <c r="S472" s="291"/>
      <c r="T472" s="291"/>
      <c r="U472" s="292"/>
      <c r="V472" s="293">
        <v>6</v>
      </c>
      <c r="W472" s="294"/>
      <c r="X472" s="295"/>
      <c r="Y472" s="25">
        <v>1</v>
      </c>
      <c r="Z472" s="119"/>
      <c r="AA472" s="2"/>
    </row>
    <row r="473" spans="1:27" ht="9.9499999999999993" customHeight="1" x14ac:dyDescent="0.2">
      <c r="A473" s="204" t="s">
        <v>314</v>
      </c>
      <c r="B473" s="205"/>
      <c r="C473" s="296">
        <v>0</v>
      </c>
      <c r="D473" s="297"/>
      <c r="E473" s="297"/>
      <c r="F473" s="297"/>
      <c r="G473" s="297"/>
      <c r="H473" s="297"/>
      <c r="I473" s="298"/>
      <c r="J473" s="267" t="s">
        <v>261</v>
      </c>
      <c r="K473" s="268"/>
      <c r="L473" s="268"/>
      <c r="M473" s="268"/>
      <c r="N473" s="269"/>
      <c r="O473" s="43"/>
      <c r="P473" s="43"/>
      <c r="Q473" s="43"/>
      <c r="R473" s="290">
        <v>0</v>
      </c>
      <c r="S473" s="291"/>
      <c r="T473" s="291"/>
      <c r="U473" s="292"/>
      <c r="V473" s="293">
        <v>0</v>
      </c>
      <c r="W473" s="294"/>
      <c r="X473" s="295"/>
      <c r="Y473" s="26">
        <v>0</v>
      </c>
      <c r="Z473" s="119"/>
      <c r="AA473" s="2"/>
    </row>
    <row r="474" spans="1:27" ht="9.9499999999999993" customHeight="1" x14ac:dyDescent="0.2">
      <c r="A474" s="204" t="s">
        <v>315</v>
      </c>
      <c r="B474" s="205"/>
      <c r="C474" s="296">
        <v>0</v>
      </c>
      <c r="D474" s="297"/>
      <c r="E474" s="297"/>
      <c r="F474" s="297"/>
      <c r="G474" s="297"/>
      <c r="H474" s="297"/>
      <c r="I474" s="298"/>
      <c r="J474" s="267" t="s">
        <v>261</v>
      </c>
      <c r="K474" s="268"/>
      <c r="L474" s="268"/>
      <c r="M474" s="268"/>
      <c r="N474" s="269"/>
      <c r="O474" s="43"/>
      <c r="P474" s="43"/>
      <c r="Q474" s="43"/>
      <c r="R474" s="290">
        <v>0</v>
      </c>
      <c r="S474" s="291"/>
      <c r="T474" s="291"/>
      <c r="U474" s="292"/>
      <c r="V474" s="293">
        <v>0</v>
      </c>
      <c r="W474" s="294"/>
      <c r="X474" s="295"/>
      <c r="Y474" s="26">
        <v>0</v>
      </c>
      <c r="Z474" s="119"/>
      <c r="AA474" s="2"/>
    </row>
    <row r="475" spans="1:27" ht="9.9499999999999993" customHeight="1" x14ac:dyDescent="0.2">
      <c r="A475" s="204" t="s">
        <v>316</v>
      </c>
      <c r="B475" s="205"/>
      <c r="C475" s="296">
        <v>0</v>
      </c>
      <c r="D475" s="297"/>
      <c r="E475" s="297"/>
      <c r="F475" s="297"/>
      <c r="G475" s="297"/>
      <c r="H475" s="297"/>
      <c r="I475" s="298"/>
      <c r="J475" s="267" t="s">
        <v>261</v>
      </c>
      <c r="K475" s="268"/>
      <c r="L475" s="268"/>
      <c r="M475" s="268"/>
      <c r="N475" s="269"/>
      <c r="O475" s="43"/>
      <c r="P475" s="43"/>
      <c r="Q475" s="43"/>
      <c r="R475" s="290">
        <v>0</v>
      </c>
      <c r="S475" s="291"/>
      <c r="T475" s="291"/>
      <c r="U475" s="292"/>
      <c r="V475" s="293">
        <v>0</v>
      </c>
      <c r="W475" s="294"/>
      <c r="X475" s="295"/>
      <c r="Y475" s="26">
        <v>0</v>
      </c>
      <c r="Z475" s="119"/>
      <c r="AA475" s="2"/>
    </row>
    <row r="476" spans="1:27" ht="9.9499999999999993" customHeight="1" x14ac:dyDescent="0.2">
      <c r="A476" s="204" t="s">
        <v>317</v>
      </c>
      <c r="B476" s="205"/>
      <c r="C476" s="296">
        <v>0</v>
      </c>
      <c r="D476" s="297"/>
      <c r="E476" s="297"/>
      <c r="F476" s="297"/>
      <c r="G476" s="297"/>
      <c r="H476" s="297"/>
      <c r="I476" s="298"/>
      <c r="J476" s="267" t="s">
        <v>261</v>
      </c>
      <c r="K476" s="268"/>
      <c r="L476" s="268"/>
      <c r="M476" s="268"/>
      <c r="N476" s="269"/>
      <c r="O476" s="43"/>
      <c r="P476" s="43"/>
      <c r="Q476" s="43"/>
      <c r="R476" s="290">
        <v>0</v>
      </c>
      <c r="S476" s="291"/>
      <c r="T476" s="291"/>
      <c r="U476" s="292"/>
      <c r="V476" s="293">
        <v>0</v>
      </c>
      <c r="W476" s="294"/>
      <c r="X476" s="295"/>
      <c r="Y476" s="26">
        <v>0</v>
      </c>
      <c r="Z476" s="119"/>
      <c r="AA476" s="2"/>
    </row>
    <row r="477" spans="1:27" ht="9.9499999999999993" customHeight="1" x14ac:dyDescent="0.2">
      <c r="A477" s="204" t="s">
        <v>318</v>
      </c>
      <c r="B477" s="205"/>
      <c r="C477" s="296">
        <v>0</v>
      </c>
      <c r="D477" s="297"/>
      <c r="E477" s="297"/>
      <c r="F477" s="297"/>
      <c r="G477" s="297"/>
      <c r="H477" s="297"/>
      <c r="I477" s="298"/>
      <c r="J477" s="267" t="s">
        <v>261</v>
      </c>
      <c r="K477" s="268"/>
      <c r="L477" s="268"/>
      <c r="M477" s="268"/>
      <c r="N477" s="269"/>
      <c r="O477" s="43"/>
      <c r="P477" s="43"/>
      <c r="Q477" s="43"/>
      <c r="R477" s="290">
        <v>0</v>
      </c>
      <c r="S477" s="291"/>
      <c r="T477" s="291"/>
      <c r="U477" s="292"/>
      <c r="V477" s="293">
        <v>0</v>
      </c>
      <c r="W477" s="294"/>
      <c r="X477" s="295"/>
      <c r="Y477" s="26">
        <v>0</v>
      </c>
      <c r="Z477" s="119"/>
      <c r="AA477" s="2"/>
    </row>
    <row r="478" spans="1:27" ht="9.75" customHeight="1" x14ac:dyDescent="0.2">
      <c r="A478" s="204" t="s">
        <v>319</v>
      </c>
      <c r="B478" s="205"/>
      <c r="C478" s="296">
        <v>0</v>
      </c>
      <c r="D478" s="297"/>
      <c r="E478" s="297"/>
      <c r="F478" s="297"/>
      <c r="G478" s="297"/>
      <c r="H478" s="297"/>
      <c r="I478" s="298"/>
      <c r="J478" s="267" t="s">
        <v>261</v>
      </c>
      <c r="K478" s="268"/>
      <c r="L478" s="268"/>
      <c r="M478" s="268"/>
      <c r="N478" s="269"/>
      <c r="O478" s="43"/>
      <c r="P478" s="43"/>
      <c r="Q478" s="43"/>
      <c r="R478" s="290">
        <v>0</v>
      </c>
      <c r="S478" s="291"/>
      <c r="T478" s="291"/>
      <c r="U478" s="292"/>
      <c r="V478" s="293">
        <v>0</v>
      </c>
      <c r="W478" s="294"/>
      <c r="X478" s="295"/>
      <c r="Y478" s="26">
        <v>0</v>
      </c>
      <c r="Z478" s="119"/>
      <c r="AA478" s="2"/>
    </row>
    <row r="479" spans="1:27" ht="9.9499999999999993" customHeight="1" x14ac:dyDescent="0.2">
      <c r="A479" s="204" t="s">
        <v>320</v>
      </c>
      <c r="B479" s="205"/>
      <c r="C479" s="296">
        <v>0</v>
      </c>
      <c r="D479" s="297"/>
      <c r="E479" s="297"/>
      <c r="F479" s="297"/>
      <c r="G479" s="297"/>
      <c r="H479" s="297"/>
      <c r="I479" s="298"/>
      <c r="J479" s="267" t="s">
        <v>261</v>
      </c>
      <c r="K479" s="268"/>
      <c r="L479" s="268"/>
      <c r="M479" s="268"/>
      <c r="N479" s="269"/>
      <c r="O479" s="43"/>
      <c r="P479" s="43"/>
      <c r="Q479" s="43"/>
      <c r="R479" s="290">
        <v>0</v>
      </c>
      <c r="S479" s="291"/>
      <c r="T479" s="291"/>
      <c r="U479" s="292"/>
      <c r="V479" s="293">
        <v>0</v>
      </c>
      <c r="W479" s="294"/>
      <c r="X479" s="295"/>
      <c r="Y479" s="26">
        <v>0</v>
      </c>
      <c r="Z479" s="119"/>
      <c r="AA479" s="2"/>
    </row>
    <row r="480" spans="1:27" ht="9.9499999999999993" customHeight="1" x14ac:dyDescent="0.2">
      <c r="A480" s="204" t="s">
        <v>321</v>
      </c>
      <c r="B480" s="205"/>
      <c r="C480" s="296">
        <v>0</v>
      </c>
      <c r="D480" s="297"/>
      <c r="E480" s="297"/>
      <c r="F480" s="297"/>
      <c r="G480" s="297"/>
      <c r="H480" s="297"/>
      <c r="I480" s="298"/>
      <c r="J480" s="267" t="s">
        <v>261</v>
      </c>
      <c r="K480" s="268"/>
      <c r="L480" s="268"/>
      <c r="M480" s="268"/>
      <c r="N480" s="269"/>
      <c r="O480" s="43"/>
      <c r="P480" s="43"/>
      <c r="Q480" s="43"/>
      <c r="R480" s="290">
        <v>0</v>
      </c>
      <c r="S480" s="291"/>
      <c r="T480" s="291"/>
      <c r="U480" s="292"/>
      <c r="V480" s="293">
        <v>0</v>
      </c>
      <c r="W480" s="294"/>
      <c r="X480" s="295"/>
      <c r="Y480" s="26">
        <v>0</v>
      </c>
      <c r="Z480" s="119"/>
      <c r="AA480" s="2"/>
    </row>
    <row r="481" spans="1:27" ht="10.7" customHeight="1" x14ac:dyDescent="0.2">
      <c r="A481" s="215" t="s">
        <v>228</v>
      </c>
      <c r="B481" s="216"/>
      <c r="C481" s="216"/>
      <c r="D481" s="216"/>
      <c r="E481" s="216"/>
      <c r="F481" s="216"/>
      <c r="G481" s="216"/>
      <c r="H481" s="216"/>
      <c r="I481" s="217"/>
      <c r="J481" s="226">
        <v>294.10000000000002</v>
      </c>
      <c r="K481" s="227"/>
      <c r="L481" s="227"/>
      <c r="M481" s="227"/>
      <c r="N481" s="228"/>
      <c r="O481" s="43"/>
      <c r="P481" s="43"/>
      <c r="Q481" s="43"/>
      <c r="R481" s="43"/>
      <c r="S481" s="43"/>
      <c r="T481" s="43"/>
      <c r="U481" s="43"/>
      <c r="V481" s="43"/>
      <c r="W481" s="43"/>
      <c r="X481" s="43"/>
      <c r="Y481" s="2"/>
      <c r="Z481" s="2"/>
      <c r="AA481" s="2"/>
    </row>
    <row r="482" spans="1:27" ht="9.75" customHeight="1" x14ac:dyDescent="0.2">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2"/>
      <c r="Z482" s="2"/>
      <c r="AA482" s="2"/>
    </row>
    <row r="483" spans="1:27" ht="9.75" customHeight="1" x14ac:dyDescent="0.2">
      <c r="A483" s="299" t="s">
        <v>322</v>
      </c>
      <c r="B483" s="300"/>
      <c r="C483" s="300"/>
      <c r="D483" s="300"/>
      <c r="E483" s="300"/>
      <c r="F483" s="300"/>
      <c r="G483" s="300"/>
      <c r="H483" s="300"/>
      <c r="I483" s="300"/>
      <c r="J483" s="300"/>
      <c r="K483" s="300"/>
      <c r="L483" s="300"/>
      <c r="M483" s="300"/>
      <c r="N483" s="301"/>
      <c r="O483" s="43"/>
      <c r="P483" s="43"/>
      <c r="Q483" s="43"/>
      <c r="R483" s="43"/>
      <c r="S483" s="43"/>
      <c r="T483" s="43"/>
      <c r="U483" s="43"/>
      <c r="V483" s="43"/>
      <c r="W483" s="43"/>
      <c r="X483" s="43"/>
      <c r="Y483" s="2"/>
      <c r="Z483" s="2"/>
      <c r="AA483" s="2"/>
    </row>
    <row r="484" spans="1:27" ht="9.9499999999999993" customHeight="1" x14ac:dyDescent="0.2">
      <c r="A484" s="283"/>
      <c r="B484" s="284"/>
      <c r="C484" s="283"/>
      <c r="D484" s="302"/>
      <c r="E484" s="302"/>
      <c r="F484" s="302"/>
      <c r="G484" s="302"/>
      <c r="H484" s="302"/>
      <c r="I484" s="284"/>
      <c r="J484" s="283"/>
      <c r="K484" s="302"/>
      <c r="L484" s="302"/>
      <c r="M484" s="302"/>
      <c r="N484" s="284"/>
      <c r="O484" s="43"/>
      <c r="P484" s="43"/>
      <c r="Q484" s="43"/>
      <c r="R484" s="43"/>
      <c r="S484" s="43"/>
      <c r="T484" s="43"/>
      <c r="U484" s="43"/>
      <c r="V484" s="43"/>
      <c r="W484" s="43"/>
      <c r="X484" s="43"/>
      <c r="Y484" s="2"/>
      <c r="Z484" s="2"/>
      <c r="AA484" s="2"/>
    </row>
    <row r="485" spans="1:27" ht="10.7" customHeight="1" x14ac:dyDescent="0.2">
      <c r="A485" s="215" t="s">
        <v>323</v>
      </c>
      <c r="B485" s="217"/>
      <c r="C485" s="215" t="s">
        <v>324</v>
      </c>
      <c r="D485" s="216"/>
      <c r="E485" s="216"/>
      <c r="F485" s="216"/>
      <c r="G485" s="216"/>
      <c r="H485" s="216"/>
      <c r="I485" s="217"/>
      <c r="J485" s="201" t="s">
        <v>214</v>
      </c>
      <c r="K485" s="202"/>
      <c r="L485" s="202"/>
      <c r="M485" s="202"/>
      <c r="N485" s="203"/>
      <c r="O485" s="43"/>
      <c r="P485" s="43"/>
      <c r="Q485" s="43"/>
      <c r="R485" s="43"/>
      <c r="S485" s="43"/>
      <c r="T485" s="43"/>
      <c r="U485" s="43"/>
      <c r="V485" s="43"/>
      <c r="W485" s="43"/>
      <c r="X485" s="43"/>
      <c r="Y485" s="2"/>
      <c r="Z485" s="2"/>
      <c r="AA485" s="2"/>
    </row>
    <row r="486" spans="1:27" ht="9.75" customHeight="1" x14ac:dyDescent="0.2">
      <c r="A486" s="204" t="s">
        <v>215</v>
      </c>
      <c r="B486" s="205"/>
      <c r="C486" s="206" t="s">
        <v>325</v>
      </c>
      <c r="D486" s="207"/>
      <c r="E486" s="207"/>
      <c r="F486" s="207"/>
      <c r="G486" s="207"/>
      <c r="H486" s="207"/>
      <c r="I486" s="208"/>
      <c r="J486" s="267" t="s">
        <v>261</v>
      </c>
      <c r="K486" s="268"/>
      <c r="L486" s="268"/>
      <c r="M486" s="268"/>
      <c r="N486" s="269"/>
      <c r="O486" s="43"/>
      <c r="P486" s="43"/>
      <c r="Q486" s="43"/>
    </row>
    <row r="487" spans="1:27" ht="9.9499999999999993" customHeight="1" x14ac:dyDescent="0.2">
      <c r="A487" s="215" t="s">
        <v>228</v>
      </c>
      <c r="B487" s="216"/>
      <c r="C487" s="216"/>
      <c r="D487" s="216"/>
      <c r="E487" s="216"/>
      <c r="F487" s="216"/>
      <c r="G487" s="216"/>
      <c r="H487" s="216"/>
      <c r="I487" s="217"/>
      <c r="J487" s="303" t="s">
        <v>219</v>
      </c>
      <c r="K487" s="304"/>
      <c r="L487" s="304"/>
      <c r="M487" s="304"/>
      <c r="N487" s="305"/>
      <c r="O487" s="43"/>
      <c r="P487" s="43"/>
      <c r="Q487" s="43"/>
    </row>
    <row r="488" spans="1:27" ht="10.5" customHeight="1" x14ac:dyDescent="0.2">
      <c r="A488" s="43"/>
      <c r="B488" s="43"/>
      <c r="C488" s="43"/>
      <c r="D488" s="43"/>
      <c r="E488" s="43"/>
      <c r="F488" s="43"/>
      <c r="G488" s="43"/>
      <c r="H488" s="43"/>
      <c r="I488" s="43"/>
      <c r="J488" s="43"/>
      <c r="K488" s="43"/>
      <c r="L488" s="43"/>
      <c r="M488" s="43"/>
      <c r="N488" s="43"/>
      <c r="O488" s="43"/>
      <c r="P488" s="43"/>
      <c r="Q488" s="43"/>
    </row>
    <row r="489" spans="1:27" ht="9.75" customHeight="1" x14ac:dyDescent="0.2">
      <c r="A489" s="219" t="s">
        <v>326</v>
      </c>
      <c r="B489" s="219"/>
      <c r="C489" s="219"/>
      <c r="D489" s="219"/>
      <c r="E489" s="219"/>
      <c r="F489" s="219"/>
      <c r="G489" s="219"/>
      <c r="H489" s="219"/>
      <c r="I489" s="219"/>
      <c r="J489" s="219"/>
      <c r="K489" s="219"/>
      <c r="L489" s="219"/>
      <c r="M489" s="219"/>
      <c r="N489" s="219"/>
      <c r="O489" s="43"/>
      <c r="P489" s="43"/>
      <c r="Q489" s="43"/>
    </row>
    <row r="490" spans="1:27" ht="10.5" customHeight="1" x14ac:dyDescent="0.2">
      <c r="A490" s="43"/>
      <c r="B490" s="43"/>
      <c r="C490" s="43"/>
      <c r="D490" s="43"/>
      <c r="E490" s="43"/>
      <c r="F490" s="43"/>
      <c r="G490" s="43"/>
      <c r="H490" s="43"/>
      <c r="I490" s="43"/>
      <c r="J490" s="43"/>
      <c r="K490" s="43"/>
      <c r="L490" s="43"/>
      <c r="M490" s="43"/>
      <c r="N490" s="43"/>
      <c r="O490" s="43"/>
      <c r="P490" s="43"/>
      <c r="Q490" s="43"/>
    </row>
    <row r="491" spans="1:27" ht="9.75" customHeight="1" x14ac:dyDescent="0.2">
      <c r="A491" s="196">
        <v>4</v>
      </c>
      <c r="B491" s="197"/>
      <c r="C491" s="277" t="s">
        <v>327</v>
      </c>
      <c r="D491" s="278"/>
      <c r="E491" s="278"/>
      <c r="F491" s="278"/>
      <c r="G491" s="278"/>
      <c r="H491" s="278"/>
      <c r="I491" s="279"/>
      <c r="J491" s="201" t="s">
        <v>214</v>
      </c>
      <c r="K491" s="202"/>
      <c r="L491" s="202"/>
      <c r="M491" s="202"/>
      <c r="N491" s="203"/>
      <c r="O491" s="43"/>
      <c r="P491" s="43"/>
      <c r="Q491" s="43"/>
    </row>
    <row r="492" spans="1:27" ht="9.9499999999999993" customHeight="1" x14ac:dyDescent="0.2">
      <c r="A492" s="204" t="s">
        <v>328</v>
      </c>
      <c r="B492" s="205"/>
      <c r="C492" s="206" t="s">
        <v>329</v>
      </c>
      <c r="D492" s="207"/>
      <c r="E492" s="207"/>
      <c r="F492" s="207"/>
      <c r="G492" s="207"/>
      <c r="H492" s="207"/>
      <c r="I492" s="208"/>
      <c r="J492" s="223">
        <v>294.10000000000002</v>
      </c>
      <c r="K492" s="224"/>
      <c r="L492" s="224"/>
      <c r="M492" s="224"/>
      <c r="N492" s="225"/>
      <c r="O492" s="43"/>
      <c r="P492" s="43"/>
      <c r="Q492" s="43"/>
    </row>
    <row r="493" spans="1:27" ht="9.9499999999999993" customHeight="1" x14ac:dyDescent="0.2">
      <c r="A493" s="204" t="s">
        <v>330</v>
      </c>
      <c r="B493" s="205"/>
      <c r="C493" s="206" t="s">
        <v>331</v>
      </c>
      <c r="D493" s="207"/>
      <c r="E493" s="207"/>
      <c r="F493" s="207"/>
      <c r="G493" s="207"/>
      <c r="H493" s="207"/>
      <c r="I493" s="208"/>
      <c r="J493" s="267" t="s">
        <v>261</v>
      </c>
      <c r="K493" s="268"/>
      <c r="L493" s="268"/>
      <c r="M493" s="268"/>
      <c r="N493" s="269"/>
      <c r="O493" s="43"/>
      <c r="P493" s="43"/>
      <c r="Q493" s="43"/>
    </row>
    <row r="494" spans="1:27" ht="9.9499999999999993" customHeight="1" x14ac:dyDescent="0.2">
      <c r="A494" s="215" t="s">
        <v>228</v>
      </c>
      <c r="B494" s="216"/>
      <c r="C494" s="216"/>
      <c r="D494" s="216"/>
      <c r="E494" s="216"/>
      <c r="F494" s="216"/>
      <c r="G494" s="216"/>
      <c r="H494" s="216"/>
      <c r="I494" s="217"/>
      <c r="J494" s="226">
        <v>294.10000000000002</v>
      </c>
      <c r="K494" s="227"/>
      <c r="L494" s="227"/>
      <c r="M494" s="227"/>
      <c r="N494" s="228"/>
      <c r="O494" s="43"/>
      <c r="P494" s="43"/>
      <c r="Q494" s="43"/>
    </row>
    <row r="495" spans="1:27" ht="20.45" customHeight="1" x14ac:dyDescent="0.2">
      <c r="A495" s="68"/>
      <c r="B495" s="68"/>
      <c r="C495" s="68"/>
      <c r="D495" s="68"/>
      <c r="E495" s="68"/>
      <c r="F495" s="68"/>
      <c r="G495" s="68"/>
      <c r="H495" s="68"/>
      <c r="I495" s="68"/>
      <c r="J495" s="68"/>
      <c r="K495" s="68"/>
      <c r="L495" s="68"/>
      <c r="M495" s="68"/>
      <c r="N495" s="68"/>
      <c r="O495" s="68"/>
      <c r="P495" s="68"/>
      <c r="Q495" s="68"/>
    </row>
    <row r="496" spans="1:27" ht="9.75" customHeight="1" x14ac:dyDescent="0.2">
      <c r="A496" s="195" t="s">
        <v>332</v>
      </c>
      <c r="B496" s="195"/>
      <c r="C496" s="195"/>
      <c r="D496" s="195"/>
      <c r="E496" s="195"/>
      <c r="F496" s="195"/>
      <c r="G496" s="195"/>
      <c r="H496" s="195"/>
      <c r="I496" s="195"/>
      <c r="J496" s="195"/>
      <c r="K496" s="195"/>
      <c r="L496" s="195"/>
      <c r="M496" s="195"/>
      <c r="N496" s="195"/>
      <c r="O496" s="43"/>
      <c r="P496" s="43"/>
      <c r="Q496" s="43"/>
    </row>
    <row r="497" spans="1:17" ht="10.5" customHeight="1" x14ac:dyDescent="0.2">
      <c r="A497" s="43"/>
      <c r="B497" s="43"/>
      <c r="C497" s="43"/>
      <c r="D497" s="43"/>
      <c r="E497" s="43"/>
      <c r="F497" s="43"/>
      <c r="G497" s="43"/>
      <c r="H497" s="43"/>
      <c r="I497" s="43"/>
      <c r="J497" s="43"/>
      <c r="K497" s="43"/>
      <c r="L497" s="43"/>
      <c r="M497" s="43"/>
      <c r="N497" s="43"/>
      <c r="O497" s="43"/>
      <c r="P497" s="43"/>
      <c r="Q497" s="43"/>
    </row>
    <row r="498" spans="1:17" ht="9.75" customHeight="1" x14ac:dyDescent="0.2">
      <c r="A498" s="196">
        <v>5</v>
      </c>
      <c r="B498" s="197"/>
      <c r="C498" s="306" t="s">
        <v>333</v>
      </c>
      <c r="D498" s="307"/>
      <c r="E498" s="307"/>
      <c r="F498" s="307"/>
      <c r="G498" s="307"/>
      <c r="H498" s="307"/>
      <c r="I498" s="308"/>
      <c r="J498" s="201" t="s">
        <v>214</v>
      </c>
      <c r="K498" s="202"/>
      <c r="L498" s="202"/>
      <c r="M498" s="202"/>
      <c r="N498" s="203"/>
      <c r="O498" s="43"/>
      <c r="P498" s="43"/>
      <c r="Q498" s="43"/>
    </row>
    <row r="499" spans="1:17" ht="9.9499999999999993" customHeight="1" x14ac:dyDescent="0.2">
      <c r="A499" s="204" t="s">
        <v>215</v>
      </c>
      <c r="B499" s="205"/>
      <c r="C499" s="206" t="s">
        <v>334</v>
      </c>
      <c r="D499" s="207"/>
      <c r="E499" s="207"/>
      <c r="F499" s="207"/>
      <c r="G499" s="207"/>
      <c r="H499" s="207"/>
      <c r="I499" s="208"/>
      <c r="J499" s="223">
        <v>65.89</v>
      </c>
      <c r="K499" s="224"/>
      <c r="L499" s="224"/>
      <c r="M499" s="224"/>
      <c r="N499" s="225"/>
      <c r="O499" s="43"/>
      <c r="P499" s="43"/>
      <c r="Q499" s="43"/>
    </row>
    <row r="500" spans="1:17" ht="9.9499999999999993" customHeight="1" x14ac:dyDescent="0.2">
      <c r="A500" s="204" t="s">
        <v>217</v>
      </c>
      <c r="B500" s="205"/>
      <c r="C500" s="206" t="s">
        <v>335</v>
      </c>
      <c r="D500" s="207"/>
      <c r="E500" s="207"/>
      <c r="F500" s="207"/>
      <c r="G500" s="207"/>
      <c r="H500" s="207"/>
      <c r="I500" s="208"/>
      <c r="J500" s="223">
        <v>14.16</v>
      </c>
      <c r="K500" s="224"/>
      <c r="L500" s="224"/>
      <c r="M500" s="224"/>
      <c r="N500" s="225"/>
      <c r="O500" s="43"/>
      <c r="P500" s="43"/>
      <c r="Q500" s="43"/>
    </row>
    <row r="501" spans="1:17" ht="9.9499999999999993" customHeight="1" x14ac:dyDescent="0.2">
      <c r="A501" s="204" t="s">
        <v>220</v>
      </c>
      <c r="B501" s="205"/>
      <c r="C501" s="206" t="s">
        <v>336</v>
      </c>
      <c r="D501" s="207"/>
      <c r="E501" s="207"/>
      <c r="F501" s="207"/>
      <c r="G501" s="207"/>
      <c r="H501" s="207"/>
      <c r="I501" s="208"/>
      <c r="J501" s="223">
        <v>299.05</v>
      </c>
      <c r="K501" s="224"/>
      <c r="L501" s="224"/>
      <c r="M501" s="224"/>
      <c r="N501" s="225"/>
      <c r="O501" s="43"/>
      <c r="P501" s="43"/>
      <c r="Q501" s="43"/>
    </row>
    <row r="502" spans="1:17" ht="9.9499999999999993" customHeight="1" x14ac:dyDescent="0.2">
      <c r="A502" s="215" t="s">
        <v>228</v>
      </c>
      <c r="B502" s="216"/>
      <c r="C502" s="216"/>
      <c r="D502" s="216"/>
      <c r="E502" s="216"/>
      <c r="F502" s="216"/>
      <c r="G502" s="216"/>
      <c r="H502" s="216"/>
      <c r="I502" s="217"/>
      <c r="J502" s="226">
        <v>379.11</v>
      </c>
      <c r="K502" s="227"/>
      <c r="L502" s="227"/>
      <c r="M502" s="227"/>
      <c r="N502" s="228"/>
      <c r="O502" s="43"/>
      <c r="P502" s="43"/>
      <c r="Q502" s="43"/>
    </row>
    <row r="503" spans="1:17" ht="20.45" customHeight="1" x14ac:dyDescent="0.2">
      <c r="A503" s="68"/>
      <c r="B503" s="68"/>
      <c r="C503" s="68"/>
      <c r="D503" s="68"/>
      <c r="E503" s="68"/>
      <c r="F503" s="68"/>
      <c r="G503" s="68"/>
      <c r="H503" s="68"/>
      <c r="I503" s="68"/>
      <c r="J503" s="68"/>
      <c r="K503" s="68"/>
      <c r="L503" s="68"/>
      <c r="M503" s="68"/>
      <c r="N503" s="68"/>
      <c r="O503" s="68"/>
      <c r="P503" s="68"/>
      <c r="Q503" s="68"/>
    </row>
    <row r="504" spans="1:17" ht="9.75" customHeight="1" x14ac:dyDescent="0.2">
      <c r="A504" s="195" t="s">
        <v>337</v>
      </c>
      <c r="B504" s="195"/>
      <c r="C504" s="195"/>
      <c r="D504" s="195"/>
      <c r="E504" s="195"/>
      <c r="F504" s="195"/>
      <c r="G504" s="195"/>
      <c r="H504" s="195"/>
      <c r="I504" s="195"/>
      <c r="J504" s="195"/>
      <c r="K504" s="195"/>
      <c r="L504" s="195"/>
      <c r="M504" s="195"/>
      <c r="N504" s="195"/>
      <c r="O504" s="43"/>
      <c r="P504" s="43"/>
      <c r="Q504" s="43"/>
    </row>
    <row r="505" spans="1:17" ht="10.5" customHeight="1" x14ac:dyDescent="0.2">
      <c r="A505" s="43"/>
      <c r="B505" s="43"/>
      <c r="C505" s="43"/>
      <c r="D505" s="43"/>
      <c r="E505" s="43"/>
      <c r="F505" s="43"/>
      <c r="G505" s="43"/>
      <c r="H505" s="43"/>
      <c r="I505" s="43"/>
      <c r="J505" s="43"/>
      <c r="K505" s="43"/>
      <c r="L505" s="43"/>
      <c r="M505" s="43"/>
      <c r="N505" s="43"/>
      <c r="O505" s="43"/>
      <c r="P505" s="43"/>
      <c r="Q505" s="43"/>
    </row>
    <row r="506" spans="1:17" ht="9.9499999999999993" customHeight="1" x14ac:dyDescent="0.2">
      <c r="A506" s="196">
        <v>6</v>
      </c>
      <c r="B506" s="197"/>
      <c r="C506" s="306" t="s">
        <v>338</v>
      </c>
      <c r="D506" s="307"/>
      <c r="E506" s="307"/>
      <c r="F506" s="307"/>
      <c r="G506" s="307"/>
      <c r="H506" s="307"/>
      <c r="I506" s="308"/>
      <c r="J506" s="233" t="s">
        <v>238</v>
      </c>
      <c r="K506" s="234"/>
      <c r="L506" s="234"/>
      <c r="M506" s="234"/>
      <c r="N506" s="235"/>
      <c r="O506" s="201" t="s">
        <v>214</v>
      </c>
      <c r="P506" s="202"/>
      <c r="Q506" s="203"/>
    </row>
    <row r="507" spans="1:17" ht="9.9499999999999993" customHeight="1" x14ac:dyDescent="0.2">
      <c r="A507" s="204" t="s">
        <v>215</v>
      </c>
      <c r="B507" s="205"/>
      <c r="C507" s="206" t="s">
        <v>339</v>
      </c>
      <c r="D507" s="207"/>
      <c r="E507" s="207"/>
      <c r="F507" s="207"/>
      <c r="G507" s="207"/>
      <c r="H507" s="207"/>
      <c r="I507" s="208"/>
      <c r="J507" s="236">
        <v>0.03</v>
      </c>
      <c r="K507" s="237"/>
      <c r="L507" s="237"/>
      <c r="M507" s="237"/>
      <c r="N507" s="238"/>
      <c r="O507" s="223">
        <v>130.01</v>
      </c>
      <c r="P507" s="224"/>
      <c r="Q507" s="225"/>
    </row>
    <row r="508" spans="1:17" ht="9.75" customHeight="1" x14ac:dyDescent="0.2">
      <c r="A508" s="204" t="s">
        <v>217</v>
      </c>
      <c r="B508" s="205"/>
      <c r="C508" s="206" t="s">
        <v>340</v>
      </c>
      <c r="D508" s="207"/>
      <c r="E508" s="207"/>
      <c r="F508" s="207"/>
      <c r="G508" s="207"/>
      <c r="H508" s="207"/>
      <c r="I508" s="208"/>
      <c r="J508" s="236">
        <v>6.7900000000000002E-2</v>
      </c>
      <c r="K508" s="237"/>
      <c r="L508" s="237"/>
      <c r="M508" s="237"/>
      <c r="N508" s="238"/>
      <c r="O508" s="223">
        <v>294.25</v>
      </c>
      <c r="P508" s="224"/>
      <c r="Q508" s="225"/>
    </row>
    <row r="509" spans="1:17" ht="9.9499999999999993" customHeight="1" x14ac:dyDescent="0.2">
      <c r="A509" s="204" t="s">
        <v>220</v>
      </c>
      <c r="B509" s="205"/>
      <c r="C509" s="206" t="s">
        <v>341</v>
      </c>
      <c r="D509" s="207"/>
      <c r="E509" s="207"/>
      <c r="F509" s="207"/>
      <c r="G509" s="207"/>
      <c r="H509" s="207"/>
      <c r="I509" s="208"/>
      <c r="J509" s="283"/>
      <c r="K509" s="302"/>
      <c r="L509" s="302"/>
      <c r="M509" s="302"/>
      <c r="N509" s="284"/>
      <c r="O509" s="283"/>
      <c r="P509" s="302"/>
      <c r="Q509" s="284"/>
    </row>
    <row r="510" spans="1:17" ht="9.9499999999999993" customHeight="1" x14ac:dyDescent="0.2">
      <c r="A510" s="283"/>
      <c r="B510" s="284"/>
      <c r="C510" s="206" t="s">
        <v>342</v>
      </c>
      <c r="D510" s="207"/>
      <c r="E510" s="207"/>
      <c r="F510" s="207"/>
      <c r="G510" s="207"/>
      <c r="H510" s="207"/>
      <c r="I510" s="208"/>
      <c r="J510" s="236">
        <v>1.6500000000000001E-2</v>
      </c>
      <c r="K510" s="237"/>
      <c r="L510" s="237"/>
      <c r="M510" s="237"/>
      <c r="N510" s="238"/>
      <c r="O510" s="223">
        <v>71.510000000000005</v>
      </c>
      <c r="P510" s="224"/>
      <c r="Q510" s="225"/>
    </row>
    <row r="511" spans="1:17" ht="9.9499999999999993" customHeight="1" x14ac:dyDescent="0.2">
      <c r="A511" s="283"/>
      <c r="B511" s="284"/>
      <c r="C511" s="206" t="s">
        <v>343</v>
      </c>
      <c r="D511" s="207"/>
      <c r="E511" s="207"/>
      <c r="F511" s="207"/>
      <c r="G511" s="207"/>
      <c r="H511" s="207"/>
      <c r="I511" s="208"/>
      <c r="J511" s="236">
        <v>7.5999999999999998E-2</v>
      </c>
      <c r="K511" s="237"/>
      <c r="L511" s="237"/>
      <c r="M511" s="237"/>
      <c r="N511" s="238"/>
      <c r="O511" s="223">
        <v>329.36</v>
      </c>
      <c r="P511" s="224"/>
      <c r="Q511" s="225"/>
    </row>
    <row r="512" spans="1:17" ht="9.9499999999999993" customHeight="1" x14ac:dyDescent="0.2">
      <c r="A512" s="283"/>
      <c r="B512" s="284"/>
      <c r="C512" s="206" t="s">
        <v>344</v>
      </c>
      <c r="D512" s="207"/>
      <c r="E512" s="207"/>
      <c r="F512" s="207"/>
      <c r="G512" s="207"/>
      <c r="H512" s="207"/>
      <c r="I512" s="208"/>
      <c r="J512" s="236">
        <v>0.05</v>
      </c>
      <c r="K512" s="237"/>
      <c r="L512" s="237"/>
      <c r="M512" s="237"/>
      <c r="N512" s="238"/>
      <c r="O512" s="223">
        <v>216.68</v>
      </c>
      <c r="P512" s="224"/>
      <c r="Q512" s="225"/>
    </row>
    <row r="513" spans="1:27" ht="9.75" customHeight="1" x14ac:dyDescent="0.2">
      <c r="A513" s="215" t="s">
        <v>228</v>
      </c>
      <c r="B513" s="216"/>
      <c r="C513" s="216"/>
      <c r="D513" s="216"/>
      <c r="E513" s="216"/>
      <c r="F513" s="216"/>
      <c r="G513" s="216"/>
      <c r="H513" s="216"/>
      <c r="I513" s="217"/>
      <c r="J513" s="283"/>
      <c r="K513" s="302"/>
      <c r="L513" s="302"/>
      <c r="M513" s="302"/>
      <c r="N513" s="284"/>
      <c r="O513" s="209">
        <v>1319.41</v>
      </c>
      <c r="P513" s="210"/>
      <c r="Q513" s="211"/>
    </row>
    <row r="514" spans="1:27" ht="20.45" customHeight="1" x14ac:dyDescent="0.2">
      <c r="A514" s="68"/>
      <c r="B514" s="68"/>
      <c r="C514" s="68"/>
      <c r="D514" s="68"/>
      <c r="E514" s="68"/>
      <c r="F514" s="68"/>
      <c r="G514" s="68"/>
      <c r="H514" s="68"/>
      <c r="I514" s="68"/>
      <c r="J514" s="68"/>
      <c r="K514" s="68"/>
      <c r="L514" s="68"/>
      <c r="M514" s="68"/>
      <c r="N514" s="68"/>
      <c r="O514" s="68"/>
      <c r="P514" s="68"/>
      <c r="Q514" s="68"/>
    </row>
    <row r="515" spans="1:27" ht="9.75" customHeight="1" x14ac:dyDescent="0.2">
      <c r="A515" s="218" t="s">
        <v>345</v>
      </c>
      <c r="B515" s="218"/>
      <c r="C515" s="218"/>
      <c r="D515" s="218"/>
      <c r="E515" s="218"/>
      <c r="F515" s="218"/>
      <c r="G515" s="218"/>
      <c r="H515" s="218"/>
      <c r="I515" s="218"/>
      <c r="J515" s="218"/>
      <c r="K515" s="218"/>
      <c r="L515" s="218"/>
      <c r="M515" s="218"/>
      <c r="N515" s="218"/>
      <c r="O515" s="43"/>
      <c r="P515" s="43"/>
      <c r="Q515" s="43"/>
    </row>
    <row r="516" spans="1:27" ht="10.5" customHeight="1" x14ac:dyDescent="0.2">
      <c r="A516" s="43"/>
      <c r="B516" s="43"/>
      <c r="C516" s="43"/>
      <c r="D516" s="43"/>
      <c r="E516" s="43"/>
      <c r="F516" s="43"/>
      <c r="G516" s="43"/>
      <c r="H516" s="43"/>
      <c r="I516" s="43"/>
      <c r="J516" s="43"/>
      <c r="K516" s="43"/>
      <c r="L516" s="43"/>
      <c r="M516" s="43"/>
      <c r="N516" s="43"/>
      <c r="O516" s="43"/>
      <c r="P516" s="43"/>
      <c r="Q516" s="43"/>
    </row>
    <row r="517" spans="1:27" ht="9.75" customHeight="1" x14ac:dyDescent="0.2">
      <c r="A517" s="283"/>
      <c r="B517" s="284"/>
      <c r="C517" s="309" t="s">
        <v>346</v>
      </c>
      <c r="D517" s="310"/>
      <c r="E517" s="310"/>
      <c r="F517" s="310"/>
      <c r="G517" s="310"/>
      <c r="H517" s="310"/>
      <c r="I517" s="311"/>
      <c r="J517" s="201" t="s">
        <v>214</v>
      </c>
      <c r="K517" s="202"/>
      <c r="L517" s="202"/>
      <c r="M517" s="202"/>
      <c r="N517" s="203"/>
      <c r="O517" s="43"/>
      <c r="P517" s="43"/>
      <c r="Q517" s="43"/>
    </row>
    <row r="518" spans="1:27" ht="9.9499999999999993" customHeight="1" x14ac:dyDescent="0.2">
      <c r="A518" s="215" t="s">
        <v>347</v>
      </c>
      <c r="B518" s="217"/>
      <c r="C518" s="206" t="s">
        <v>348</v>
      </c>
      <c r="D518" s="207"/>
      <c r="E518" s="207"/>
      <c r="F518" s="207"/>
      <c r="G518" s="207"/>
      <c r="H518" s="207"/>
      <c r="I518" s="208"/>
      <c r="J518" s="312">
        <v>1730.75</v>
      </c>
      <c r="K518" s="313"/>
      <c r="L518" s="313"/>
      <c r="M518" s="313"/>
      <c r="N518" s="314"/>
      <c r="O518" s="43"/>
      <c r="P518" s="43"/>
      <c r="Q518" s="43"/>
    </row>
    <row r="519" spans="1:27" ht="9.9499999999999993" customHeight="1" x14ac:dyDescent="0.2">
      <c r="A519" s="215" t="s">
        <v>349</v>
      </c>
      <c r="B519" s="217"/>
      <c r="C519" s="206" t="s">
        <v>350</v>
      </c>
      <c r="D519" s="207"/>
      <c r="E519" s="207"/>
      <c r="F519" s="207"/>
      <c r="G519" s="207"/>
      <c r="H519" s="207"/>
      <c r="I519" s="208"/>
      <c r="J519" s="312">
        <v>1750.25</v>
      </c>
      <c r="K519" s="313"/>
      <c r="L519" s="313"/>
      <c r="M519" s="313"/>
      <c r="N519" s="314"/>
      <c r="O519" s="43"/>
      <c r="P519" s="43"/>
      <c r="Q519" s="43"/>
    </row>
    <row r="520" spans="1:27" ht="9.9499999999999993" customHeight="1" x14ac:dyDescent="0.2">
      <c r="A520" s="215" t="s">
        <v>351</v>
      </c>
      <c r="B520" s="217"/>
      <c r="C520" s="206" t="s">
        <v>352</v>
      </c>
      <c r="D520" s="207"/>
      <c r="E520" s="207"/>
      <c r="F520" s="207"/>
      <c r="G520" s="207"/>
      <c r="H520" s="207"/>
      <c r="I520" s="208"/>
      <c r="J520" s="223">
        <v>179.44</v>
      </c>
      <c r="K520" s="224"/>
      <c r="L520" s="224"/>
      <c r="M520" s="224"/>
      <c r="N520" s="225"/>
      <c r="O520" s="43"/>
      <c r="P520" s="43"/>
      <c r="Q520" s="43"/>
    </row>
    <row r="521" spans="1:27" ht="9.9499999999999993" customHeight="1" x14ac:dyDescent="0.2">
      <c r="A521" s="215" t="s">
        <v>353</v>
      </c>
      <c r="B521" s="217"/>
      <c r="C521" s="206" t="s">
        <v>354</v>
      </c>
      <c r="D521" s="207"/>
      <c r="E521" s="207"/>
      <c r="F521" s="207"/>
      <c r="G521" s="207"/>
      <c r="H521" s="207"/>
      <c r="I521" s="208"/>
      <c r="J521" s="223">
        <v>294.10000000000002</v>
      </c>
      <c r="K521" s="224"/>
      <c r="L521" s="224"/>
      <c r="M521" s="224"/>
      <c r="N521" s="225"/>
      <c r="O521" s="43"/>
      <c r="P521" s="43"/>
      <c r="Q521" s="43"/>
    </row>
    <row r="522" spans="1:27" ht="9.9499999999999993" customHeight="1" x14ac:dyDescent="0.2">
      <c r="A522" s="215" t="s">
        <v>355</v>
      </c>
      <c r="B522" s="217"/>
      <c r="C522" s="206" t="s">
        <v>356</v>
      </c>
      <c r="D522" s="207"/>
      <c r="E522" s="207"/>
      <c r="F522" s="207"/>
      <c r="G522" s="207"/>
      <c r="H522" s="207"/>
      <c r="I522" s="208"/>
      <c r="J522" s="223">
        <v>379.11</v>
      </c>
      <c r="K522" s="224"/>
      <c r="L522" s="224"/>
      <c r="M522" s="224"/>
      <c r="N522" s="225"/>
      <c r="O522" s="43"/>
      <c r="P522" s="43"/>
      <c r="Q522" s="43"/>
    </row>
    <row r="523" spans="1:27" ht="9.9499999999999993" customHeight="1" x14ac:dyDescent="0.2">
      <c r="A523" s="215" t="s">
        <v>357</v>
      </c>
      <c r="B523" s="216"/>
      <c r="C523" s="216"/>
      <c r="D523" s="216"/>
      <c r="E523" s="216"/>
      <c r="F523" s="216"/>
      <c r="G523" s="216"/>
      <c r="H523" s="216"/>
      <c r="I523" s="217"/>
      <c r="J523" s="312">
        <v>4333.6499999999996</v>
      </c>
      <c r="K523" s="313"/>
      <c r="L523" s="313"/>
      <c r="M523" s="313"/>
      <c r="N523" s="314"/>
      <c r="O523" s="43"/>
      <c r="P523" s="43"/>
      <c r="Q523" s="43"/>
    </row>
    <row r="524" spans="1:27" ht="9.9499999999999993" customHeight="1" x14ac:dyDescent="0.2">
      <c r="A524" s="215" t="s">
        <v>358</v>
      </c>
      <c r="B524" s="217"/>
      <c r="C524" s="206" t="s">
        <v>359</v>
      </c>
      <c r="D524" s="207"/>
      <c r="E524" s="207"/>
      <c r="F524" s="207"/>
      <c r="G524" s="207"/>
      <c r="H524" s="207"/>
      <c r="I524" s="208"/>
      <c r="J524" s="312">
        <v>1319.41</v>
      </c>
      <c r="K524" s="313"/>
      <c r="L524" s="313"/>
      <c r="M524" s="313"/>
      <c r="N524" s="314"/>
      <c r="O524" s="43"/>
      <c r="P524" s="43"/>
      <c r="Q524" s="43"/>
    </row>
    <row r="525" spans="1:27" ht="10.35" customHeight="1" x14ac:dyDescent="0.2">
      <c r="A525" s="215" t="s">
        <v>360</v>
      </c>
      <c r="B525" s="216"/>
      <c r="C525" s="216"/>
      <c r="D525" s="216"/>
      <c r="E525" s="216"/>
      <c r="F525" s="216"/>
      <c r="G525" s="216"/>
      <c r="H525" s="216"/>
      <c r="I525" s="217"/>
      <c r="J525" s="209">
        <v>5653.06</v>
      </c>
      <c r="K525" s="210"/>
      <c r="L525" s="210"/>
      <c r="M525" s="210"/>
      <c r="N525" s="211"/>
      <c r="O525" s="43"/>
      <c r="P525" s="43"/>
      <c r="Q525" s="43"/>
    </row>
    <row r="526" spans="1:27" ht="87.95" customHeight="1" x14ac:dyDescent="0.2">
      <c r="A526" s="192" t="s">
        <v>208</v>
      </c>
      <c r="B526" s="192"/>
      <c r="C526" s="192"/>
      <c r="D526" s="192"/>
      <c r="E526" s="192"/>
      <c r="F526" s="192"/>
      <c r="G526" s="192"/>
      <c r="H526" s="192"/>
      <c r="I526" s="192"/>
      <c r="J526" s="192"/>
      <c r="K526" s="192"/>
      <c r="L526" s="192"/>
      <c r="M526" s="192"/>
      <c r="N526" s="192"/>
      <c r="O526" s="192"/>
      <c r="P526" s="192"/>
      <c r="Q526" s="192"/>
      <c r="R526" s="192"/>
      <c r="S526" s="192"/>
      <c r="T526" s="192"/>
      <c r="U526" s="192"/>
      <c r="V526" s="192"/>
      <c r="W526" s="192"/>
      <c r="X526" s="192"/>
      <c r="Y526" s="192"/>
      <c r="Z526" s="192"/>
      <c r="AA526" s="192"/>
    </row>
    <row r="527" spans="1:27" ht="13.5" customHeight="1" x14ac:dyDescent="0.2">
      <c r="A527" s="193" t="s">
        <v>209</v>
      </c>
      <c r="B527" s="193"/>
      <c r="C527" s="193"/>
      <c r="D527" s="193"/>
      <c r="E527" s="193"/>
      <c r="F527" s="193"/>
      <c r="G527" s="193"/>
      <c r="H527" s="193"/>
      <c r="I527" s="193"/>
      <c r="J527" s="193"/>
      <c r="K527" s="193"/>
      <c r="L527" s="193"/>
      <c r="M527" s="193"/>
      <c r="N527" s="193"/>
      <c r="O527" s="193"/>
      <c r="P527" s="193"/>
      <c r="Q527" s="193"/>
      <c r="R527" s="193"/>
      <c r="S527" s="193"/>
      <c r="T527" s="193"/>
      <c r="U527" s="193"/>
      <c r="V527" s="193"/>
      <c r="W527" s="193"/>
      <c r="X527" s="193"/>
      <c r="Y527" s="193"/>
      <c r="Z527" s="193"/>
      <c r="AA527" s="193"/>
    </row>
    <row r="528" spans="1:27" ht="33" customHeight="1" x14ac:dyDescent="0.2">
      <c r="A528" s="35" t="s">
        <v>210</v>
      </c>
      <c r="B528" s="35"/>
      <c r="C528" s="35"/>
      <c r="D528" s="35"/>
      <c r="E528" s="35"/>
      <c r="F528" s="35"/>
      <c r="G528" s="35"/>
      <c r="H528" s="35"/>
      <c r="I528" s="35"/>
      <c r="J528" s="35"/>
      <c r="K528" s="35"/>
      <c r="L528" s="35"/>
      <c r="M528" s="35"/>
      <c r="N528" s="35"/>
      <c r="O528" s="35"/>
      <c r="P528" s="35"/>
      <c r="Q528" s="35"/>
      <c r="R528" s="36"/>
      <c r="S528" s="36"/>
      <c r="T528" s="36"/>
      <c r="U528" s="36"/>
      <c r="V528" s="36"/>
      <c r="W528" s="36"/>
      <c r="X528" s="36"/>
      <c r="Y528" s="1"/>
      <c r="Z528" s="1"/>
      <c r="AA528" s="1"/>
    </row>
    <row r="529" spans="1:27" ht="29.45" customHeight="1" x14ac:dyDescent="0.2">
      <c r="A529" s="194" t="s">
        <v>361</v>
      </c>
      <c r="B529" s="194"/>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c r="AA529" s="194"/>
    </row>
    <row r="530" spans="1:27" ht="9.9499999999999993" customHeight="1" x14ac:dyDescent="0.2">
      <c r="A530" s="195" t="s">
        <v>212</v>
      </c>
      <c r="B530" s="195"/>
      <c r="C530" s="195"/>
      <c r="D530" s="195"/>
      <c r="E530" s="195"/>
      <c r="F530" s="195"/>
      <c r="G530" s="195"/>
      <c r="H530" s="195"/>
      <c r="I530" s="195"/>
      <c r="J530" s="195"/>
      <c r="K530" s="195"/>
      <c r="L530" s="195"/>
      <c r="M530" s="195"/>
      <c r="N530" s="195"/>
      <c r="O530" s="43"/>
      <c r="P530" s="43"/>
      <c r="Q530" s="43"/>
      <c r="R530" s="43"/>
      <c r="S530" s="43"/>
      <c r="T530" s="43"/>
      <c r="U530" s="43"/>
      <c r="V530" s="43"/>
      <c r="W530" s="43"/>
      <c r="X530" s="43"/>
      <c r="Y530" s="2"/>
      <c r="Z530" s="2"/>
      <c r="AA530" s="2"/>
    </row>
    <row r="531" spans="1:27" ht="10.5" customHeight="1" x14ac:dyDescent="0.2">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2"/>
      <c r="Z531" s="2"/>
      <c r="AA531" s="2"/>
    </row>
    <row r="532" spans="1:27" ht="9.75" customHeight="1" x14ac:dyDescent="0.2">
      <c r="A532" s="196">
        <v>1</v>
      </c>
      <c r="B532" s="197"/>
      <c r="C532" s="198" t="s">
        <v>213</v>
      </c>
      <c r="D532" s="199"/>
      <c r="E532" s="199"/>
      <c r="F532" s="199"/>
      <c r="G532" s="199"/>
      <c r="H532" s="199"/>
      <c r="I532" s="200"/>
      <c r="J532" s="201" t="s">
        <v>214</v>
      </c>
      <c r="K532" s="202"/>
      <c r="L532" s="202"/>
      <c r="M532" s="202"/>
      <c r="N532" s="203"/>
      <c r="O532" s="43"/>
      <c r="P532" s="43"/>
      <c r="Q532" s="43"/>
      <c r="R532" s="43"/>
      <c r="S532" s="43"/>
      <c r="T532" s="43"/>
      <c r="U532" s="43"/>
      <c r="V532" s="43"/>
      <c r="W532" s="43"/>
      <c r="X532" s="43"/>
      <c r="Y532" s="2"/>
      <c r="Z532" s="2"/>
      <c r="AA532" s="2"/>
    </row>
    <row r="533" spans="1:27" ht="9.9499999999999993" customHeight="1" x14ac:dyDescent="0.2">
      <c r="A533" s="204" t="s">
        <v>215</v>
      </c>
      <c r="B533" s="205"/>
      <c r="C533" s="206" t="s">
        <v>216</v>
      </c>
      <c r="D533" s="207"/>
      <c r="E533" s="207"/>
      <c r="F533" s="207"/>
      <c r="G533" s="207"/>
      <c r="H533" s="207"/>
      <c r="I533" s="208"/>
      <c r="J533" s="209">
        <v>1730.75</v>
      </c>
      <c r="K533" s="210"/>
      <c r="L533" s="210"/>
      <c r="M533" s="210"/>
      <c r="N533" s="211"/>
      <c r="O533" s="43"/>
      <c r="P533" s="43"/>
      <c r="Q533" s="43"/>
      <c r="R533" s="43"/>
      <c r="S533" s="43"/>
      <c r="T533" s="43"/>
      <c r="U533" s="43"/>
      <c r="V533" s="43"/>
      <c r="W533" s="43"/>
      <c r="X533" s="43"/>
      <c r="Y533" s="2"/>
      <c r="Z533" s="2"/>
      <c r="AA533" s="2"/>
    </row>
    <row r="534" spans="1:27" ht="9.9499999999999993" customHeight="1" x14ac:dyDescent="0.2">
      <c r="A534" s="204" t="s">
        <v>217</v>
      </c>
      <c r="B534" s="205"/>
      <c r="C534" s="206" t="s">
        <v>218</v>
      </c>
      <c r="D534" s="207"/>
      <c r="E534" s="207"/>
      <c r="F534" s="207"/>
      <c r="G534" s="207"/>
      <c r="H534" s="207"/>
      <c r="I534" s="208"/>
      <c r="J534" s="212" t="s">
        <v>219</v>
      </c>
      <c r="K534" s="213"/>
      <c r="L534" s="213"/>
      <c r="M534" s="213"/>
      <c r="N534" s="214"/>
      <c r="O534" s="43"/>
      <c r="P534" s="43"/>
      <c r="Q534" s="43"/>
      <c r="R534" s="43"/>
      <c r="S534" s="43"/>
      <c r="T534" s="43"/>
      <c r="U534" s="43"/>
      <c r="V534" s="43"/>
      <c r="W534" s="43"/>
      <c r="X534" s="43"/>
      <c r="Y534" s="2"/>
      <c r="Z534" s="2"/>
      <c r="AA534" s="2"/>
    </row>
    <row r="535" spans="1:27" ht="9.9499999999999993" customHeight="1" x14ac:dyDescent="0.2">
      <c r="A535" s="204" t="s">
        <v>220</v>
      </c>
      <c r="B535" s="205"/>
      <c r="C535" s="206" t="s">
        <v>221</v>
      </c>
      <c r="D535" s="207"/>
      <c r="E535" s="207"/>
      <c r="F535" s="207"/>
      <c r="G535" s="207"/>
      <c r="H535" s="207"/>
      <c r="I535" s="208"/>
      <c r="J535" s="212" t="s">
        <v>219</v>
      </c>
      <c r="K535" s="213"/>
      <c r="L535" s="213"/>
      <c r="M535" s="213"/>
      <c r="N535" s="214"/>
      <c r="O535" s="43"/>
      <c r="P535" s="43"/>
      <c r="Q535" s="43"/>
      <c r="R535" s="43"/>
      <c r="S535" s="43"/>
      <c r="T535" s="43"/>
      <c r="U535" s="43"/>
      <c r="V535" s="43"/>
      <c r="W535" s="43"/>
      <c r="X535" s="43"/>
      <c r="Y535" s="2"/>
      <c r="Z535" s="2"/>
      <c r="AA535" s="2"/>
    </row>
    <row r="536" spans="1:27" ht="9.9499999999999993" customHeight="1" x14ac:dyDescent="0.2">
      <c r="A536" s="204" t="s">
        <v>222</v>
      </c>
      <c r="B536" s="205"/>
      <c r="C536" s="206" t="s">
        <v>223</v>
      </c>
      <c r="D536" s="207"/>
      <c r="E536" s="207"/>
      <c r="F536" s="207"/>
      <c r="G536" s="207"/>
      <c r="H536" s="207"/>
      <c r="I536" s="208"/>
      <c r="J536" s="226">
        <v>346.15</v>
      </c>
      <c r="K536" s="227"/>
      <c r="L536" s="227"/>
      <c r="M536" s="227"/>
      <c r="N536" s="228"/>
      <c r="O536" s="43"/>
      <c r="P536" s="43"/>
      <c r="Q536" s="43"/>
      <c r="R536" s="43"/>
      <c r="S536" s="43"/>
      <c r="T536" s="43"/>
      <c r="U536" s="43"/>
      <c r="V536" s="43"/>
      <c r="W536" s="43"/>
      <c r="X536" s="43"/>
      <c r="Y536" s="2"/>
      <c r="Z536" s="2"/>
      <c r="AA536" s="2"/>
    </row>
    <row r="537" spans="1:27" ht="9.9499999999999993" customHeight="1" x14ac:dyDescent="0.2">
      <c r="A537" s="204" t="s">
        <v>224</v>
      </c>
      <c r="B537" s="205"/>
      <c r="C537" s="206" t="s">
        <v>225</v>
      </c>
      <c r="D537" s="207"/>
      <c r="E537" s="207"/>
      <c r="F537" s="207"/>
      <c r="G537" s="207"/>
      <c r="H537" s="207"/>
      <c r="I537" s="208"/>
      <c r="J537" s="212" t="s">
        <v>219</v>
      </c>
      <c r="K537" s="213"/>
      <c r="L537" s="213"/>
      <c r="M537" s="213"/>
      <c r="N537" s="214"/>
      <c r="O537" s="43"/>
      <c r="P537" s="43"/>
      <c r="Q537" s="43"/>
      <c r="R537" s="43"/>
      <c r="S537" s="43"/>
      <c r="T537" s="43"/>
      <c r="U537" s="43"/>
      <c r="V537" s="43"/>
      <c r="W537" s="43"/>
      <c r="X537" s="43"/>
      <c r="Y537" s="2"/>
      <c r="Z537" s="2"/>
      <c r="AA537" s="2"/>
    </row>
    <row r="538" spans="1:27" ht="9.9499999999999993" customHeight="1" x14ac:dyDescent="0.2">
      <c r="A538" s="204" t="s">
        <v>226</v>
      </c>
      <c r="B538" s="205"/>
      <c r="C538" s="206" t="s">
        <v>227</v>
      </c>
      <c r="D538" s="207"/>
      <c r="E538" s="207"/>
      <c r="F538" s="207"/>
      <c r="G538" s="207"/>
      <c r="H538" s="207"/>
      <c r="I538" s="208"/>
      <c r="J538" s="212" t="s">
        <v>219</v>
      </c>
      <c r="K538" s="213"/>
      <c r="L538" s="213"/>
      <c r="M538" s="213"/>
      <c r="N538" s="214"/>
      <c r="O538" s="43"/>
      <c r="P538" s="43"/>
      <c r="Q538" s="43"/>
      <c r="R538" s="43"/>
      <c r="S538" s="43"/>
      <c r="T538" s="43"/>
      <c r="U538" s="43"/>
      <c r="V538" s="43"/>
      <c r="W538" s="43"/>
      <c r="X538" s="43"/>
      <c r="Y538" s="2"/>
      <c r="Z538" s="2"/>
      <c r="AA538" s="2"/>
    </row>
    <row r="539" spans="1:27" ht="9.75" customHeight="1" x14ac:dyDescent="0.2">
      <c r="A539" s="215" t="s">
        <v>228</v>
      </c>
      <c r="B539" s="216"/>
      <c r="C539" s="216"/>
      <c r="D539" s="216"/>
      <c r="E539" s="216"/>
      <c r="F539" s="216"/>
      <c r="G539" s="216"/>
      <c r="H539" s="216"/>
      <c r="I539" s="217"/>
      <c r="J539" s="209">
        <v>2076.9</v>
      </c>
      <c r="K539" s="210"/>
      <c r="L539" s="210"/>
      <c r="M539" s="210"/>
      <c r="N539" s="211"/>
      <c r="O539" s="43"/>
      <c r="P539" s="43"/>
      <c r="Q539" s="43"/>
      <c r="R539" s="43"/>
      <c r="S539" s="43"/>
      <c r="T539" s="43"/>
      <c r="U539" s="43"/>
      <c r="V539" s="43"/>
      <c r="W539" s="43"/>
      <c r="X539" s="43"/>
      <c r="Y539" s="2"/>
      <c r="Z539" s="2"/>
      <c r="AA539" s="2"/>
    </row>
    <row r="540" spans="1:27" ht="19.7" customHeight="1" x14ac:dyDescent="0.2">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5"/>
      <c r="Z540" s="5"/>
      <c r="AA540" s="5"/>
    </row>
    <row r="541" spans="1:27" ht="10.35" customHeight="1" x14ac:dyDescent="0.2">
      <c r="A541" s="218" t="s">
        <v>229</v>
      </c>
      <c r="B541" s="218"/>
      <c r="C541" s="218"/>
      <c r="D541" s="218"/>
      <c r="E541" s="218"/>
      <c r="F541" s="218"/>
      <c r="G541" s="218"/>
      <c r="H541" s="218"/>
      <c r="I541" s="218"/>
      <c r="J541" s="218"/>
      <c r="K541" s="218"/>
      <c r="L541" s="218"/>
      <c r="M541" s="218"/>
      <c r="N541" s="218"/>
      <c r="O541" s="43"/>
      <c r="P541" s="43"/>
      <c r="Q541" s="43"/>
      <c r="R541" s="43"/>
      <c r="S541" s="43"/>
      <c r="T541" s="43"/>
      <c r="U541" s="43"/>
      <c r="V541" s="43"/>
      <c r="W541" s="43"/>
      <c r="X541" s="43"/>
      <c r="Y541" s="2"/>
      <c r="Z541" s="2"/>
      <c r="AA541" s="2"/>
    </row>
    <row r="542" spans="1:27" ht="9.75" customHeight="1" x14ac:dyDescent="0.2">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2"/>
      <c r="Z542" s="2"/>
      <c r="AA542" s="2"/>
    </row>
    <row r="543" spans="1:27" ht="10.35" customHeight="1" x14ac:dyDescent="0.2">
      <c r="A543" s="219" t="s">
        <v>230</v>
      </c>
      <c r="B543" s="219"/>
      <c r="C543" s="219"/>
      <c r="D543" s="219"/>
      <c r="E543" s="219"/>
      <c r="F543" s="219"/>
      <c r="G543" s="219"/>
      <c r="H543" s="219"/>
      <c r="I543" s="219"/>
      <c r="J543" s="219"/>
      <c r="K543" s="219"/>
      <c r="L543" s="219"/>
      <c r="M543" s="219"/>
      <c r="N543" s="219"/>
      <c r="O543" s="43"/>
      <c r="P543" s="43"/>
      <c r="Q543" s="43"/>
      <c r="R543" s="43"/>
      <c r="S543" s="43"/>
      <c r="T543" s="43"/>
      <c r="U543" s="43"/>
      <c r="V543" s="43"/>
      <c r="W543" s="43"/>
      <c r="X543" s="43"/>
      <c r="Y543" s="2"/>
      <c r="Z543" s="2"/>
      <c r="AA543" s="2"/>
    </row>
    <row r="544" spans="1:27" ht="9.75" customHeight="1" x14ac:dyDescent="0.2">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2"/>
      <c r="Z544" s="2"/>
      <c r="AA544" s="2"/>
    </row>
    <row r="545" spans="1:27" ht="9.75" customHeight="1" x14ac:dyDescent="0.2">
      <c r="A545" s="215" t="s">
        <v>231</v>
      </c>
      <c r="B545" s="217"/>
      <c r="C545" s="220" t="s">
        <v>232</v>
      </c>
      <c r="D545" s="221"/>
      <c r="E545" s="221"/>
      <c r="F545" s="221"/>
      <c r="G545" s="221"/>
      <c r="H545" s="221"/>
      <c r="I545" s="222"/>
      <c r="J545" s="201" t="s">
        <v>214</v>
      </c>
      <c r="K545" s="202"/>
      <c r="L545" s="202"/>
      <c r="M545" s="202"/>
      <c r="N545" s="203"/>
      <c r="O545" s="43"/>
      <c r="P545" s="43"/>
      <c r="Q545" s="43"/>
      <c r="R545" s="43"/>
      <c r="S545" s="43"/>
      <c r="T545" s="43"/>
      <c r="U545" s="43"/>
      <c r="V545" s="43"/>
      <c r="W545" s="43"/>
      <c r="X545" s="43"/>
      <c r="Y545" s="2"/>
      <c r="Z545" s="2"/>
      <c r="AA545" s="2"/>
    </row>
    <row r="546" spans="1:27" ht="9.9499999999999993" customHeight="1" x14ac:dyDescent="0.2">
      <c r="A546" s="204" t="s">
        <v>215</v>
      </c>
      <c r="B546" s="205"/>
      <c r="C546" s="206" t="s">
        <v>233</v>
      </c>
      <c r="D546" s="207"/>
      <c r="E546" s="207"/>
      <c r="F546" s="207"/>
      <c r="G546" s="207"/>
      <c r="H546" s="207"/>
      <c r="I546" s="208"/>
      <c r="J546" s="223">
        <v>173.08</v>
      </c>
      <c r="K546" s="224"/>
      <c r="L546" s="224"/>
      <c r="M546" s="224"/>
      <c r="N546" s="225"/>
      <c r="O546" s="43"/>
      <c r="P546" s="43"/>
      <c r="Q546" s="43"/>
      <c r="R546" s="43"/>
      <c r="S546" s="43"/>
      <c r="T546" s="43"/>
      <c r="U546" s="43"/>
      <c r="V546" s="43"/>
      <c r="W546" s="43"/>
      <c r="X546" s="43"/>
      <c r="Y546" s="2"/>
      <c r="Z546" s="2"/>
      <c r="AA546" s="2"/>
    </row>
    <row r="547" spans="1:27" ht="9.9499999999999993" customHeight="1" x14ac:dyDescent="0.2">
      <c r="A547" s="204" t="s">
        <v>217</v>
      </c>
      <c r="B547" s="205"/>
      <c r="C547" s="206" t="s">
        <v>234</v>
      </c>
      <c r="D547" s="207"/>
      <c r="E547" s="207"/>
      <c r="F547" s="207"/>
      <c r="G547" s="207"/>
      <c r="H547" s="207"/>
      <c r="I547" s="208"/>
      <c r="J547" s="223">
        <v>230.77</v>
      </c>
      <c r="K547" s="224"/>
      <c r="L547" s="224"/>
      <c r="M547" s="224"/>
      <c r="N547" s="225"/>
      <c r="O547" s="43"/>
      <c r="P547" s="43"/>
      <c r="Q547" s="43"/>
      <c r="R547" s="43"/>
      <c r="S547" s="43"/>
      <c r="T547" s="43"/>
      <c r="U547" s="43"/>
      <c r="V547" s="43"/>
      <c r="W547" s="43"/>
      <c r="X547" s="43"/>
      <c r="Y547" s="2"/>
      <c r="Z547" s="2"/>
      <c r="AA547" s="2"/>
    </row>
    <row r="548" spans="1:27" ht="10.5" customHeight="1" x14ac:dyDescent="0.2">
      <c r="A548" s="215" t="s">
        <v>228</v>
      </c>
      <c r="B548" s="216"/>
      <c r="C548" s="216"/>
      <c r="D548" s="216"/>
      <c r="E548" s="216"/>
      <c r="F548" s="216"/>
      <c r="G548" s="216"/>
      <c r="H548" s="216"/>
      <c r="I548" s="217"/>
      <c r="J548" s="226">
        <v>403.84</v>
      </c>
      <c r="K548" s="227"/>
      <c r="L548" s="227"/>
      <c r="M548" s="227"/>
      <c r="N548" s="228"/>
      <c r="O548" s="43"/>
      <c r="P548" s="43"/>
      <c r="Q548" s="43"/>
      <c r="R548" s="43"/>
      <c r="S548" s="43"/>
      <c r="T548" s="43"/>
      <c r="U548" s="43"/>
      <c r="V548" s="43"/>
      <c r="W548" s="43"/>
      <c r="X548" s="43"/>
      <c r="Y548" s="2"/>
      <c r="Z548" s="2"/>
      <c r="AA548" s="2"/>
    </row>
    <row r="549" spans="1:27" ht="20.100000000000001" customHeight="1" x14ac:dyDescent="0.2">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5"/>
      <c r="Z549" s="5"/>
      <c r="AA549" s="5"/>
    </row>
    <row r="550" spans="1:27" ht="9.9499999999999993" customHeight="1" x14ac:dyDescent="0.2">
      <c r="A550" s="229" t="s">
        <v>235</v>
      </c>
      <c r="B550" s="229"/>
      <c r="C550" s="229"/>
      <c r="D550" s="229"/>
      <c r="E550" s="229"/>
      <c r="F550" s="229"/>
      <c r="G550" s="229"/>
      <c r="H550" s="229"/>
      <c r="I550" s="229"/>
      <c r="J550" s="229"/>
      <c r="K550" s="229"/>
      <c r="L550" s="229"/>
      <c r="M550" s="229"/>
      <c r="N550" s="229"/>
      <c r="O550" s="229"/>
      <c r="P550" s="229"/>
      <c r="Q550" s="229"/>
      <c r="R550" s="43"/>
      <c r="S550" s="43"/>
      <c r="T550" s="43"/>
      <c r="U550" s="43"/>
      <c r="V550" s="43"/>
      <c r="W550" s="43"/>
      <c r="X550" s="43"/>
      <c r="Y550" s="2"/>
      <c r="Z550" s="2"/>
      <c r="AA550" s="2"/>
    </row>
    <row r="551" spans="1:27" ht="9.9499999999999993" customHeight="1" x14ac:dyDescent="0.2">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2"/>
      <c r="Z551" s="2"/>
      <c r="AA551" s="2"/>
    </row>
    <row r="552" spans="1:27" ht="9.75" customHeight="1" x14ac:dyDescent="0.2">
      <c r="A552" s="215" t="s">
        <v>236</v>
      </c>
      <c r="B552" s="217"/>
      <c r="C552" s="230" t="s">
        <v>237</v>
      </c>
      <c r="D552" s="231"/>
      <c r="E552" s="231"/>
      <c r="F552" s="231"/>
      <c r="G552" s="231"/>
      <c r="H552" s="231"/>
      <c r="I552" s="232"/>
      <c r="J552" s="233" t="s">
        <v>238</v>
      </c>
      <c r="K552" s="234"/>
      <c r="L552" s="234"/>
      <c r="M552" s="234"/>
      <c r="N552" s="235"/>
      <c r="O552" s="201" t="s">
        <v>214</v>
      </c>
      <c r="P552" s="202"/>
      <c r="Q552" s="203"/>
      <c r="R552" s="43"/>
      <c r="S552" s="43"/>
      <c r="T552" s="43"/>
      <c r="U552" s="43"/>
      <c r="V552" s="43"/>
      <c r="W552" s="43"/>
      <c r="X552" s="43"/>
      <c r="Y552" s="2"/>
      <c r="Z552" s="2"/>
      <c r="AA552" s="2"/>
    </row>
    <row r="553" spans="1:27" ht="9.9499999999999993" customHeight="1" x14ac:dyDescent="0.2">
      <c r="A553" s="204" t="s">
        <v>215</v>
      </c>
      <c r="B553" s="205"/>
      <c r="C553" s="206" t="s">
        <v>239</v>
      </c>
      <c r="D553" s="207"/>
      <c r="E553" s="207"/>
      <c r="F553" s="207"/>
      <c r="G553" s="207"/>
      <c r="H553" s="207"/>
      <c r="I553" s="208"/>
      <c r="J553" s="236">
        <v>0.2</v>
      </c>
      <c r="K553" s="237"/>
      <c r="L553" s="237"/>
      <c r="M553" s="237"/>
      <c r="N553" s="238"/>
      <c r="O553" s="223">
        <v>496.15</v>
      </c>
      <c r="P553" s="224"/>
      <c r="Q553" s="225"/>
      <c r="R553" s="43"/>
      <c r="S553" s="43"/>
      <c r="T553" s="43"/>
      <c r="U553" s="43"/>
      <c r="V553" s="43"/>
      <c r="W553" s="43"/>
      <c r="X553" s="43"/>
      <c r="Y553" s="2"/>
      <c r="Z553" s="2"/>
      <c r="AA553" s="2"/>
    </row>
    <row r="554" spans="1:27" ht="9.9499999999999993" customHeight="1" x14ac:dyDescent="0.2">
      <c r="A554" s="204" t="s">
        <v>217</v>
      </c>
      <c r="B554" s="205"/>
      <c r="C554" s="206" t="s">
        <v>240</v>
      </c>
      <c r="D554" s="207"/>
      <c r="E554" s="207"/>
      <c r="F554" s="207"/>
      <c r="G554" s="207"/>
      <c r="H554" s="207"/>
      <c r="I554" s="208"/>
      <c r="J554" s="236">
        <v>2.5000000000000001E-2</v>
      </c>
      <c r="K554" s="237"/>
      <c r="L554" s="237"/>
      <c r="M554" s="237"/>
      <c r="N554" s="238"/>
      <c r="O554" s="223">
        <v>62.02</v>
      </c>
      <c r="P554" s="224"/>
      <c r="Q554" s="225"/>
      <c r="R554" s="43"/>
      <c r="S554" s="43"/>
      <c r="T554" s="43"/>
      <c r="U554" s="43"/>
      <c r="V554" s="43"/>
      <c r="W554" s="43"/>
      <c r="X554" s="43"/>
      <c r="Y554" s="2"/>
      <c r="Z554" s="2"/>
      <c r="AA554" s="2"/>
    </row>
    <row r="555" spans="1:27" ht="9.9499999999999993" customHeight="1" x14ac:dyDescent="0.2">
      <c r="A555" s="204" t="s">
        <v>220</v>
      </c>
      <c r="B555" s="205"/>
      <c r="C555" s="206" t="s">
        <v>241</v>
      </c>
      <c r="D555" s="207"/>
      <c r="E555" s="207"/>
      <c r="F555" s="207"/>
      <c r="G555" s="207"/>
      <c r="H555" s="207"/>
      <c r="I555" s="208"/>
      <c r="J555" s="236">
        <v>0.03</v>
      </c>
      <c r="K555" s="237"/>
      <c r="L555" s="237"/>
      <c r="M555" s="237"/>
      <c r="N555" s="238"/>
      <c r="O555" s="223">
        <v>74.42</v>
      </c>
      <c r="P555" s="224"/>
      <c r="Q555" s="225"/>
      <c r="R555" s="43"/>
      <c r="S555" s="43"/>
      <c r="T555" s="43"/>
      <c r="U555" s="43"/>
      <c r="V555" s="43"/>
      <c r="W555" s="43"/>
      <c r="X555" s="43"/>
      <c r="Y555" s="2"/>
      <c r="Z555" s="2"/>
      <c r="AA555" s="2"/>
    </row>
    <row r="556" spans="1:27" ht="9.9499999999999993" customHeight="1" x14ac:dyDescent="0.2">
      <c r="A556" s="204" t="s">
        <v>222</v>
      </c>
      <c r="B556" s="205"/>
      <c r="C556" s="206" t="s">
        <v>242</v>
      </c>
      <c r="D556" s="207"/>
      <c r="E556" s="207"/>
      <c r="F556" s="207"/>
      <c r="G556" s="207"/>
      <c r="H556" s="207"/>
      <c r="I556" s="208"/>
      <c r="J556" s="236">
        <v>1.4999999999999999E-2</v>
      </c>
      <c r="K556" s="237"/>
      <c r="L556" s="237"/>
      <c r="M556" s="237"/>
      <c r="N556" s="238"/>
      <c r="O556" s="223">
        <v>37.21</v>
      </c>
      <c r="P556" s="224"/>
      <c r="Q556" s="225"/>
      <c r="R556" s="43"/>
      <c r="S556" s="43"/>
      <c r="T556" s="43"/>
      <c r="U556" s="43"/>
      <c r="V556" s="43"/>
      <c r="W556" s="43"/>
      <c r="X556" s="43"/>
      <c r="Y556" s="2"/>
      <c r="Z556" s="2"/>
      <c r="AA556" s="2"/>
    </row>
    <row r="557" spans="1:27" ht="9.9499999999999993" customHeight="1" x14ac:dyDescent="0.2">
      <c r="A557" s="204" t="s">
        <v>224</v>
      </c>
      <c r="B557" s="205"/>
      <c r="C557" s="206" t="s">
        <v>243</v>
      </c>
      <c r="D557" s="207"/>
      <c r="E557" s="207"/>
      <c r="F557" s="207"/>
      <c r="G557" s="207"/>
      <c r="H557" s="207"/>
      <c r="I557" s="208"/>
      <c r="J557" s="236">
        <v>0.01</v>
      </c>
      <c r="K557" s="237"/>
      <c r="L557" s="237"/>
      <c r="M557" s="237"/>
      <c r="N557" s="238"/>
      <c r="O557" s="223">
        <v>24.81</v>
      </c>
      <c r="P557" s="224"/>
      <c r="Q557" s="225"/>
      <c r="R557" s="43"/>
      <c r="S557" s="43"/>
      <c r="T557" s="43"/>
      <c r="U557" s="43"/>
      <c r="V557" s="43"/>
      <c r="W557" s="43"/>
      <c r="X557" s="43"/>
      <c r="Y557" s="2"/>
      <c r="Z557" s="2"/>
      <c r="AA557" s="2"/>
    </row>
    <row r="558" spans="1:27" ht="9.9499999999999993" customHeight="1" x14ac:dyDescent="0.2">
      <c r="A558" s="204" t="s">
        <v>226</v>
      </c>
      <c r="B558" s="205"/>
      <c r="C558" s="206" t="s">
        <v>244</v>
      </c>
      <c r="D558" s="207"/>
      <c r="E558" s="207"/>
      <c r="F558" s="207"/>
      <c r="G558" s="207"/>
      <c r="H558" s="207"/>
      <c r="I558" s="208"/>
      <c r="J558" s="236">
        <v>6.0000000000000001E-3</v>
      </c>
      <c r="K558" s="237"/>
      <c r="L558" s="237"/>
      <c r="M558" s="237"/>
      <c r="N558" s="238"/>
      <c r="O558" s="223">
        <v>14.88</v>
      </c>
      <c r="P558" s="224"/>
      <c r="Q558" s="225"/>
      <c r="R558" s="43"/>
      <c r="S558" s="43"/>
      <c r="T558" s="43"/>
      <c r="U558" s="43"/>
      <c r="V558" s="43"/>
      <c r="W558" s="43"/>
      <c r="X558" s="43"/>
      <c r="Y558" s="2"/>
      <c r="Z558" s="2"/>
      <c r="AA558" s="2"/>
    </row>
    <row r="559" spans="1:27" ht="9.9499999999999993" customHeight="1" x14ac:dyDescent="0.2">
      <c r="A559" s="204" t="s">
        <v>245</v>
      </c>
      <c r="B559" s="205"/>
      <c r="C559" s="206" t="s">
        <v>246</v>
      </c>
      <c r="D559" s="207"/>
      <c r="E559" s="207"/>
      <c r="F559" s="207"/>
      <c r="G559" s="207"/>
      <c r="H559" s="207"/>
      <c r="I559" s="208"/>
      <c r="J559" s="236">
        <v>2E-3</v>
      </c>
      <c r="K559" s="237"/>
      <c r="L559" s="237"/>
      <c r="M559" s="237"/>
      <c r="N559" s="238"/>
      <c r="O559" s="223">
        <v>4.96</v>
      </c>
      <c r="P559" s="224"/>
      <c r="Q559" s="225"/>
      <c r="R559" s="43"/>
      <c r="S559" s="43"/>
      <c r="T559" s="43"/>
      <c r="U559" s="43"/>
      <c r="V559" s="43"/>
      <c r="W559" s="43"/>
      <c r="X559" s="43"/>
      <c r="Y559" s="2"/>
      <c r="Z559" s="2"/>
      <c r="AA559" s="2"/>
    </row>
    <row r="560" spans="1:27" ht="9.9499999999999993" customHeight="1" x14ac:dyDescent="0.2">
      <c r="A560" s="204" t="s">
        <v>247</v>
      </c>
      <c r="B560" s="205"/>
      <c r="C560" s="206" t="s">
        <v>248</v>
      </c>
      <c r="D560" s="207"/>
      <c r="E560" s="207"/>
      <c r="F560" s="207"/>
      <c r="G560" s="207"/>
      <c r="H560" s="207"/>
      <c r="I560" s="208"/>
      <c r="J560" s="236">
        <v>0.08</v>
      </c>
      <c r="K560" s="237"/>
      <c r="L560" s="237"/>
      <c r="M560" s="237"/>
      <c r="N560" s="238"/>
      <c r="O560" s="223">
        <v>198.46</v>
      </c>
      <c r="P560" s="224"/>
      <c r="Q560" s="225"/>
      <c r="R560" s="43"/>
      <c r="S560" s="43"/>
      <c r="T560" s="43"/>
      <c r="U560" s="43"/>
      <c r="V560" s="43"/>
      <c r="W560" s="43"/>
      <c r="X560" s="43"/>
      <c r="Y560" s="2"/>
      <c r="Z560" s="2"/>
      <c r="AA560" s="2"/>
    </row>
    <row r="561" spans="1:27" ht="9.75" customHeight="1" x14ac:dyDescent="0.2">
      <c r="A561" s="215" t="s">
        <v>228</v>
      </c>
      <c r="B561" s="216"/>
      <c r="C561" s="216"/>
      <c r="D561" s="216"/>
      <c r="E561" s="216"/>
      <c r="F561" s="216"/>
      <c r="G561" s="216"/>
      <c r="H561" s="216"/>
      <c r="I561" s="217"/>
      <c r="J561" s="236">
        <v>0.36799999999999999</v>
      </c>
      <c r="K561" s="237"/>
      <c r="L561" s="237"/>
      <c r="M561" s="237"/>
      <c r="N561" s="238"/>
      <c r="O561" s="226">
        <v>912.91</v>
      </c>
      <c r="P561" s="227"/>
      <c r="Q561" s="228"/>
      <c r="R561" s="43"/>
      <c r="S561" s="43"/>
      <c r="T561" s="43"/>
      <c r="U561" s="43"/>
      <c r="V561" s="43"/>
      <c r="W561" s="43"/>
      <c r="X561" s="43"/>
      <c r="Y561" s="2"/>
      <c r="Z561" s="2"/>
      <c r="AA561" s="2"/>
    </row>
    <row r="562" spans="1:27" ht="19.7" customHeight="1" x14ac:dyDescent="0.2">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5"/>
      <c r="Z562" s="5"/>
      <c r="AA562" s="5"/>
    </row>
    <row r="563" spans="1:27" ht="10.35" customHeight="1" x14ac:dyDescent="0.2">
      <c r="A563" s="219" t="s">
        <v>249</v>
      </c>
      <c r="B563" s="219"/>
      <c r="C563" s="219"/>
      <c r="D563" s="219"/>
      <c r="E563" s="219"/>
      <c r="F563" s="219"/>
      <c r="G563" s="219"/>
      <c r="H563" s="219"/>
      <c r="I563" s="219"/>
      <c r="J563" s="219"/>
      <c r="K563" s="219"/>
      <c r="L563" s="219"/>
      <c r="M563" s="219"/>
      <c r="N563" s="219"/>
      <c r="O563" s="43"/>
      <c r="P563" s="43"/>
      <c r="Q563" s="43"/>
      <c r="R563" s="43"/>
      <c r="S563" s="43"/>
      <c r="T563" s="43"/>
      <c r="U563" s="43"/>
      <c r="V563" s="43"/>
      <c r="W563" s="43"/>
      <c r="X563" s="43"/>
      <c r="Y563" s="2"/>
      <c r="Z563" s="2"/>
      <c r="AA563" s="2"/>
    </row>
    <row r="564" spans="1:27" ht="9.75" customHeight="1" x14ac:dyDescent="0.2">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2"/>
      <c r="Z564" s="2"/>
      <c r="AA564" s="2"/>
    </row>
    <row r="565" spans="1:27" ht="9.75" customHeight="1" x14ac:dyDescent="0.2">
      <c r="A565" s="215" t="s">
        <v>254</v>
      </c>
      <c r="B565" s="217"/>
      <c r="C565" s="198" t="s">
        <v>255</v>
      </c>
      <c r="D565" s="199"/>
      <c r="E565" s="199"/>
      <c r="F565" s="199"/>
      <c r="G565" s="199"/>
      <c r="H565" s="199"/>
      <c r="I565" s="200"/>
      <c r="J565" s="201" t="s">
        <v>214</v>
      </c>
      <c r="K565" s="202"/>
      <c r="L565" s="202"/>
      <c r="M565" s="202"/>
      <c r="N565" s="203"/>
      <c r="O565" s="43"/>
      <c r="P565" s="43"/>
      <c r="Q565" s="43"/>
      <c r="R565" s="239" t="s">
        <v>250</v>
      </c>
      <c r="S565" s="240"/>
      <c r="T565" s="240"/>
      <c r="U565" s="241"/>
      <c r="V565" s="245" t="s">
        <v>251</v>
      </c>
      <c r="W565" s="246"/>
      <c r="X565" s="247"/>
      <c r="Y565" s="251" t="s">
        <v>252</v>
      </c>
      <c r="Z565" s="253" t="s">
        <v>253</v>
      </c>
      <c r="AA565" s="2"/>
    </row>
    <row r="566" spans="1:27" ht="9.9499999999999993" customHeight="1" x14ac:dyDescent="0.2">
      <c r="A566" s="204" t="s">
        <v>215</v>
      </c>
      <c r="B566" s="205"/>
      <c r="C566" s="206" t="s">
        <v>256</v>
      </c>
      <c r="D566" s="207"/>
      <c r="E566" s="207"/>
      <c r="F566" s="207"/>
      <c r="G566" s="207"/>
      <c r="H566" s="207"/>
      <c r="I566" s="208"/>
      <c r="J566" s="223">
        <v>102.96</v>
      </c>
      <c r="K566" s="224"/>
      <c r="L566" s="224"/>
      <c r="M566" s="224"/>
      <c r="N566" s="225"/>
      <c r="O566" s="43"/>
      <c r="P566" s="43"/>
      <c r="Q566" s="43"/>
      <c r="R566" s="242"/>
      <c r="S566" s="243"/>
      <c r="T566" s="243"/>
      <c r="U566" s="244"/>
      <c r="V566" s="248"/>
      <c r="W566" s="249"/>
      <c r="X566" s="250"/>
      <c r="Y566" s="252"/>
      <c r="Z566" s="254"/>
      <c r="AA566" s="2"/>
    </row>
    <row r="567" spans="1:27" ht="9.9499999999999993" customHeight="1" x14ac:dyDescent="0.2">
      <c r="A567" s="204" t="s">
        <v>217</v>
      </c>
      <c r="B567" s="205"/>
      <c r="C567" s="206" t="s">
        <v>259</v>
      </c>
      <c r="D567" s="207"/>
      <c r="E567" s="207"/>
      <c r="F567" s="207"/>
      <c r="G567" s="207"/>
      <c r="H567" s="207"/>
      <c r="I567" s="208"/>
      <c r="J567" s="223">
        <v>550</v>
      </c>
      <c r="K567" s="224"/>
      <c r="L567" s="224"/>
      <c r="M567" s="224"/>
      <c r="N567" s="225"/>
      <c r="O567" s="43"/>
      <c r="P567" s="43"/>
      <c r="Q567" s="43"/>
      <c r="R567" s="255">
        <v>4.7</v>
      </c>
      <c r="S567" s="256"/>
      <c r="T567" s="256"/>
      <c r="U567" s="257"/>
      <c r="V567" s="258">
        <v>22</v>
      </c>
      <c r="W567" s="259"/>
      <c r="X567" s="260"/>
      <c r="Y567" s="19">
        <v>1</v>
      </c>
      <c r="Z567" s="18">
        <v>2</v>
      </c>
      <c r="AA567" s="2"/>
    </row>
    <row r="568" spans="1:27" ht="10.7" customHeight="1" x14ac:dyDescent="0.2">
      <c r="A568" s="204" t="s">
        <v>220</v>
      </c>
      <c r="B568" s="205"/>
      <c r="C568" s="206" t="s">
        <v>260</v>
      </c>
      <c r="D568" s="207"/>
      <c r="E568" s="207"/>
      <c r="F568" s="207"/>
      <c r="G568" s="207"/>
      <c r="H568" s="207"/>
      <c r="I568" s="208"/>
      <c r="J568" s="267" t="s">
        <v>261</v>
      </c>
      <c r="K568" s="268"/>
      <c r="L568" s="268"/>
      <c r="M568" s="268"/>
      <c r="N568" s="269"/>
      <c r="O568" s="43"/>
      <c r="P568" s="43"/>
      <c r="Q568" s="43"/>
      <c r="R568" s="261" t="s">
        <v>257</v>
      </c>
      <c r="S568" s="262"/>
      <c r="T568" s="262"/>
      <c r="U568" s="263"/>
      <c r="V568" s="261" t="s">
        <v>258</v>
      </c>
      <c r="W568" s="262"/>
      <c r="X568" s="263"/>
      <c r="Y568" s="181"/>
      <c r="Z568" s="147"/>
      <c r="AA568" s="2"/>
    </row>
    <row r="569" spans="1:27" ht="9.75" customHeight="1" x14ac:dyDescent="0.2">
      <c r="A569" s="204" t="s">
        <v>222</v>
      </c>
      <c r="B569" s="205"/>
      <c r="C569" s="206" t="s">
        <v>263</v>
      </c>
      <c r="D569" s="207"/>
      <c r="E569" s="207"/>
      <c r="F569" s="207"/>
      <c r="G569" s="207"/>
      <c r="H569" s="207"/>
      <c r="I569" s="208"/>
      <c r="J569" s="267" t="s">
        <v>261</v>
      </c>
      <c r="K569" s="268"/>
      <c r="L569" s="268"/>
      <c r="M569" s="268"/>
      <c r="N569" s="269"/>
      <c r="O569" s="43"/>
      <c r="P569" s="43"/>
      <c r="Q569" s="43"/>
      <c r="R569" s="54"/>
      <c r="S569" s="55"/>
      <c r="T569" s="55"/>
      <c r="U569" s="315"/>
      <c r="V569" s="54"/>
      <c r="W569" s="55"/>
      <c r="X569" s="315"/>
      <c r="Y569" s="2"/>
      <c r="Z569" s="2"/>
      <c r="AA569" s="2"/>
    </row>
    <row r="570" spans="1:27" ht="10.7" customHeight="1" x14ac:dyDescent="0.2">
      <c r="A570" s="215" t="s">
        <v>228</v>
      </c>
      <c r="B570" s="216"/>
      <c r="C570" s="216"/>
      <c r="D570" s="216"/>
      <c r="E570" s="216"/>
      <c r="F570" s="216"/>
      <c r="G570" s="216"/>
      <c r="H570" s="216"/>
      <c r="I570" s="217"/>
      <c r="J570" s="226">
        <v>652.96</v>
      </c>
      <c r="K570" s="227"/>
      <c r="L570" s="227"/>
      <c r="M570" s="227"/>
      <c r="N570" s="228"/>
      <c r="O570" s="43"/>
      <c r="P570" s="43"/>
      <c r="Q570" s="43"/>
      <c r="R570" s="270">
        <v>25</v>
      </c>
      <c r="S570" s="271"/>
      <c r="T570" s="271"/>
      <c r="U570" s="272"/>
      <c r="V570" s="273">
        <v>0</v>
      </c>
      <c r="W570" s="274"/>
      <c r="X570" s="275"/>
      <c r="Y570" s="2"/>
      <c r="Z570" s="2"/>
      <c r="AA570" s="2"/>
    </row>
    <row r="571" spans="1:27" ht="19.7" customHeight="1" x14ac:dyDescent="0.2">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5"/>
      <c r="Z571" s="5"/>
      <c r="AA571" s="5"/>
    </row>
    <row r="572" spans="1:27" ht="10.35" customHeight="1" x14ac:dyDescent="0.2">
      <c r="A572" s="219" t="s">
        <v>264</v>
      </c>
      <c r="B572" s="219"/>
      <c r="C572" s="219"/>
      <c r="D572" s="219"/>
      <c r="E572" s="219"/>
      <c r="F572" s="219"/>
      <c r="G572" s="219"/>
      <c r="H572" s="219"/>
      <c r="I572" s="219"/>
      <c r="J572" s="219"/>
      <c r="K572" s="219"/>
      <c r="L572" s="219"/>
      <c r="M572" s="219"/>
      <c r="N572" s="219"/>
      <c r="O572" s="43"/>
      <c r="P572" s="43"/>
      <c r="Q572" s="43"/>
      <c r="R572" s="43"/>
      <c r="S572" s="43"/>
      <c r="T572" s="43"/>
      <c r="U572" s="43"/>
      <c r="V572" s="43"/>
      <c r="W572" s="43"/>
      <c r="X572" s="43"/>
      <c r="Y572" s="2"/>
      <c r="Z572" s="2"/>
      <c r="AA572" s="2"/>
    </row>
    <row r="573" spans="1:27" ht="9.75" customHeight="1" x14ac:dyDescent="0.2">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2"/>
      <c r="Z573" s="2"/>
      <c r="AA573" s="2"/>
    </row>
    <row r="574" spans="1:27" ht="9.75" customHeight="1" x14ac:dyDescent="0.2">
      <c r="A574" s="196">
        <v>2</v>
      </c>
      <c r="B574" s="197"/>
      <c r="C574" s="277" t="s">
        <v>265</v>
      </c>
      <c r="D574" s="278"/>
      <c r="E574" s="278"/>
      <c r="F574" s="278"/>
      <c r="G574" s="278"/>
      <c r="H574" s="278"/>
      <c r="I574" s="279"/>
      <c r="J574" s="201" t="s">
        <v>214</v>
      </c>
      <c r="K574" s="202"/>
      <c r="L574" s="202"/>
      <c r="M574" s="202"/>
      <c r="N574" s="203"/>
      <c r="O574" s="43"/>
      <c r="P574" s="43"/>
      <c r="Q574" s="43"/>
      <c r="R574" s="43"/>
      <c r="S574" s="43"/>
      <c r="T574" s="43"/>
      <c r="U574" s="43"/>
      <c r="V574" s="43"/>
      <c r="W574" s="43"/>
      <c r="X574" s="43"/>
      <c r="Y574" s="2"/>
      <c r="Z574" s="2"/>
      <c r="AA574" s="2"/>
    </row>
    <row r="575" spans="1:27" ht="9.9499999999999993" customHeight="1" x14ac:dyDescent="0.2">
      <c r="A575" s="204" t="s">
        <v>266</v>
      </c>
      <c r="B575" s="205"/>
      <c r="C575" s="206" t="s">
        <v>267</v>
      </c>
      <c r="D575" s="207"/>
      <c r="E575" s="207"/>
      <c r="F575" s="207"/>
      <c r="G575" s="207"/>
      <c r="H575" s="207"/>
      <c r="I575" s="208"/>
      <c r="J575" s="223">
        <v>403.84</v>
      </c>
      <c r="K575" s="224"/>
      <c r="L575" s="224"/>
      <c r="M575" s="224"/>
      <c r="N575" s="225"/>
      <c r="O575" s="43"/>
      <c r="P575" s="43"/>
      <c r="Q575" s="43"/>
      <c r="R575" s="43"/>
      <c r="S575" s="43"/>
      <c r="T575" s="43"/>
      <c r="U575" s="43"/>
      <c r="V575" s="43"/>
      <c r="W575" s="43"/>
      <c r="X575" s="43"/>
      <c r="Y575" s="2"/>
      <c r="Z575" s="2"/>
      <c r="AA575" s="2"/>
    </row>
    <row r="576" spans="1:27" ht="9.9499999999999993" customHeight="1" x14ac:dyDescent="0.2">
      <c r="A576" s="204" t="s">
        <v>268</v>
      </c>
      <c r="B576" s="205"/>
      <c r="C576" s="206" t="s">
        <v>269</v>
      </c>
      <c r="D576" s="207"/>
      <c r="E576" s="207"/>
      <c r="F576" s="207"/>
      <c r="G576" s="207"/>
      <c r="H576" s="207"/>
      <c r="I576" s="208"/>
      <c r="J576" s="223">
        <v>912.91</v>
      </c>
      <c r="K576" s="224"/>
      <c r="L576" s="224"/>
      <c r="M576" s="224"/>
      <c r="N576" s="225"/>
      <c r="O576" s="43"/>
      <c r="P576" s="43"/>
      <c r="Q576" s="43"/>
      <c r="R576" s="43"/>
      <c r="S576" s="43"/>
      <c r="T576" s="43"/>
      <c r="U576" s="43"/>
      <c r="V576" s="43"/>
      <c r="W576" s="43"/>
      <c r="X576" s="43"/>
      <c r="Y576" s="2"/>
      <c r="Z576" s="2"/>
      <c r="AA576" s="2"/>
    </row>
    <row r="577" spans="1:27" ht="9.9499999999999993" customHeight="1" x14ac:dyDescent="0.2">
      <c r="A577" s="204" t="s">
        <v>270</v>
      </c>
      <c r="B577" s="205"/>
      <c r="C577" s="206" t="s">
        <v>271</v>
      </c>
      <c r="D577" s="207"/>
      <c r="E577" s="207"/>
      <c r="F577" s="207"/>
      <c r="G577" s="207"/>
      <c r="H577" s="207"/>
      <c r="I577" s="208"/>
      <c r="J577" s="223">
        <v>652.96</v>
      </c>
      <c r="K577" s="224"/>
      <c r="L577" s="224"/>
      <c r="M577" s="224"/>
      <c r="N577" s="225"/>
      <c r="O577" s="43"/>
      <c r="P577" s="43"/>
      <c r="Q577" s="43"/>
      <c r="R577" s="43"/>
      <c r="S577" s="43"/>
      <c r="T577" s="43"/>
      <c r="U577" s="43"/>
      <c r="V577" s="43"/>
      <c r="W577" s="43"/>
      <c r="X577" s="43"/>
      <c r="Y577" s="2"/>
      <c r="Z577" s="2"/>
      <c r="AA577" s="2"/>
    </row>
    <row r="578" spans="1:27" ht="10.5" customHeight="1" x14ac:dyDescent="0.2">
      <c r="A578" s="215" t="s">
        <v>228</v>
      </c>
      <c r="B578" s="216"/>
      <c r="C578" s="216"/>
      <c r="D578" s="216"/>
      <c r="E578" s="216"/>
      <c r="F578" s="216"/>
      <c r="G578" s="216"/>
      <c r="H578" s="216"/>
      <c r="I578" s="217"/>
      <c r="J578" s="209">
        <v>1969.71</v>
      </c>
      <c r="K578" s="210"/>
      <c r="L578" s="210"/>
      <c r="M578" s="210"/>
      <c r="N578" s="211"/>
      <c r="O578" s="43"/>
      <c r="P578" s="43"/>
      <c r="Q578" s="43"/>
      <c r="R578" s="43"/>
      <c r="S578" s="43"/>
      <c r="T578" s="43"/>
      <c r="U578" s="43"/>
      <c r="V578" s="43"/>
      <c r="W578" s="43"/>
      <c r="X578" s="43"/>
      <c r="Y578" s="2"/>
      <c r="Z578" s="2"/>
      <c r="AA578" s="2"/>
    </row>
    <row r="579" spans="1:27" ht="20.100000000000001" customHeight="1" x14ac:dyDescent="0.2">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5"/>
      <c r="Z579" s="5"/>
      <c r="AA579" s="5"/>
    </row>
    <row r="580" spans="1:27" ht="9.75" customHeight="1" x14ac:dyDescent="0.2">
      <c r="A580" s="195" t="s">
        <v>272</v>
      </c>
      <c r="B580" s="195"/>
      <c r="C580" s="195"/>
      <c r="D580" s="195"/>
      <c r="E580" s="195"/>
      <c r="F580" s="195"/>
      <c r="G580" s="195"/>
      <c r="H580" s="195"/>
      <c r="I580" s="195"/>
      <c r="J580" s="195"/>
      <c r="K580" s="195"/>
      <c r="L580" s="195"/>
      <c r="M580" s="195"/>
      <c r="N580" s="195"/>
      <c r="O580" s="43"/>
      <c r="P580" s="43"/>
      <c r="Q580" s="43"/>
      <c r="R580" s="43"/>
      <c r="S580" s="43"/>
      <c r="T580" s="43"/>
      <c r="U580" s="43"/>
      <c r="V580" s="43"/>
      <c r="W580" s="43"/>
      <c r="X580" s="43"/>
      <c r="Y580" s="2"/>
      <c r="Z580" s="2"/>
      <c r="AA580" s="2"/>
    </row>
    <row r="581" spans="1:27" ht="10.5" customHeight="1" x14ac:dyDescent="0.2">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2"/>
      <c r="Z581" s="2"/>
      <c r="AA581" s="2"/>
    </row>
    <row r="582" spans="1:27" ht="9.75" customHeight="1" x14ac:dyDescent="0.2">
      <c r="A582" s="196">
        <v>3</v>
      </c>
      <c r="B582" s="197"/>
      <c r="C582" s="215" t="s">
        <v>274</v>
      </c>
      <c r="D582" s="216"/>
      <c r="E582" s="216"/>
      <c r="F582" s="216"/>
      <c r="G582" s="216"/>
      <c r="H582" s="216"/>
      <c r="I582" s="217"/>
      <c r="J582" s="201" t="s">
        <v>214</v>
      </c>
      <c r="K582" s="202"/>
      <c r="L582" s="202"/>
      <c r="M582" s="202"/>
      <c r="N582" s="203"/>
      <c r="O582" s="43"/>
      <c r="P582" s="43"/>
      <c r="Q582" s="43"/>
      <c r="R582" s="316" t="s">
        <v>262</v>
      </c>
      <c r="S582" s="316"/>
      <c r="T582" s="316"/>
      <c r="U582" s="316"/>
      <c r="V582" s="316"/>
      <c r="W582" s="316"/>
      <c r="X582" s="316"/>
      <c r="Y582" s="316"/>
      <c r="Z582" s="316"/>
      <c r="AA582" s="316"/>
    </row>
    <row r="583" spans="1:27" ht="9.9499999999999993" customHeight="1" x14ac:dyDescent="0.2">
      <c r="A583" s="283"/>
      <c r="B583" s="284"/>
      <c r="C583" s="206" t="s">
        <v>276</v>
      </c>
      <c r="D583" s="207"/>
      <c r="E583" s="207"/>
      <c r="F583" s="207"/>
      <c r="G583" s="207"/>
      <c r="H583" s="207"/>
      <c r="I583" s="208"/>
      <c r="J583" s="223">
        <v>277.68</v>
      </c>
      <c r="K583" s="224"/>
      <c r="L583" s="224"/>
      <c r="M583" s="224"/>
      <c r="N583" s="225"/>
      <c r="O583" s="43"/>
      <c r="P583" s="43"/>
      <c r="Q583" s="43"/>
      <c r="R583" s="280" t="s">
        <v>273</v>
      </c>
      <c r="S583" s="281"/>
      <c r="T583" s="281"/>
      <c r="U583" s="281"/>
      <c r="V583" s="281"/>
      <c r="W583" s="281"/>
      <c r="X583" s="282"/>
      <c r="Y583" s="20">
        <v>0.6</v>
      </c>
      <c r="Z583" s="2"/>
      <c r="AA583" s="2"/>
    </row>
    <row r="584" spans="1:27" ht="9.9499999999999993" customHeight="1" x14ac:dyDescent="0.2">
      <c r="A584" s="283"/>
      <c r="B584" s="284"/>
      <c r="C584" s="206" t="s">
        <v>278</v>
      </c>
      <c r="D584" s="207"/>
      <c r="E584" s="207"/>
      <c r="F584" s="207"/>
      <c r="G584" s="207"/>
      <c r="H584" s="207"/>
      <c r="I584" s="208"/>
      <c r="J584" s="223">
        <v>79.38</v>
      </c>
      <c r="K584" s="224"/>
      <c r="L584" s="224"/>
      <c r="M584" s="224"/>
      <c r="N584" s="225"/>
      <c r="O584" s="43"/>
      <c r="P584" s="43"/>
      <c r="Q584" s="43"/>
      <c r="R584" s="280" t="s">
        <v>275</v>
      </c>
      <c r="S584" s="281"/>
      <c r="T584" s="281"/>
      <c r="U584" s="281"/>
      <c r="V584" s="281"/>
      <c r="W584" s="281"/>
      <c r="X584" s="282"/>
      <c r="Y584" s="20">
        <v>0.42</v>
      </c>
      <c r="Z584" s="2"/>
      <c r="AA584" s="2"/>
    </row>
    <row r="585" spans="1:27" ht="9.9499999999999993" customHeight="1" x14ac:dyDescent="0.2">
      <c r="A585" s="204" t="s">
        <v>280</v>
      </c>
      <c r="B585" s="205"/>
      <c r="C585" s="206" t="s">
        <v>281</v>
      </c>
      <c r="D585" s="207"/>
      <c r="E585" s="207"/>
      <c r="F585" s="207"/>
      <c r="G585" s="207"/>
      <c r="H585" s="207"/>
      <c r="I585" s="208"/>
      <c r="J585" s="226">
        <v>149.97</v>
      </c>
      <c r="K585" s="227"/>
      <c r="L585" s="227"/>
      <c r="M585" s="227"/>
      <c r="N585" s="228"/>
      <c r="O585" s="43"/>
      <c r="P585" s="43"/>
      <c r="Q585" s="43"/>
      <c r="R585" s="280" t="s">
        <v>277</v>
      </c>
      <c r="S585" s="281"/>
      <c r="T585" s="281"/>
      <c r="U585" s="281"/>
      <c r="V585" s="281"/>
      <c r="W585" s="281"/>
      <c r="X585" s="282"/>
      <c r="Y585" s="20">
        <v>0.18</v>
      </c>
      <c r="Z585" s="2"/>
      <c r="AA585" s="2"/>
    </row>
    <row r="586" spans="1:27" ht="9.9499999999999993" customHeight="1" x14ac:dyDescent="0.2">
      <c r="A586" s="283"/>
      <c r="B586" s="284"/>
      <c r="C586" s="206" t="s">
        <v>283</v>
      </c>
      <c r="D586" s="207"/>
      <c r="E586" s="207"/>
      <c r="F586" s="207"/>
      <c r="G586" s="207"/>
      <c r="H586" s="207"/>
      <c r="I586" s="208"/>
      <c r="J586" s="223">
        <v>337.22</v>
      </c>
      <c r="K586" s="224"/>
      <c r="L586" s="224"/>
      <c r="M586" s="224"/>
      <c r="N586" s="225"/>
      <c r="O586" s="43"/>
      <c r="P586" s="43"/>
      <c r="Q586" s="43"/>
      <c r="R586" s="280" t="s">
        <v>279</v>
      </c>
      <c r="S586" s="281"/>
      <c r="T586" s="281"/>
      <c r="U586" s="281"/>
      <c r="V586" s="281"/>
      <c r="W586" s="281"/>
      <c r="X586" s="282"/>
      <c r="Y586" s="20">
        <v>0.04</v>
      </c>
      <c r="Z586" s="2"/>
      <c r="AA586" s="2"/>
    </row>
    <row r="587" spans="1:27" ht="9.9499999999999993" customHeight="1" x14ac:dyDescent="0.2">
      <c r="A587" s="283"/>
      <c r="B587" s="284"/>
      <c r="C587" s="206" t="s">
        <v>285</v>
      </c>
      <c r="D587" s="207"/>
      <c r="E587" s="207"/>
      <c r="F587" s="207"/>
      <c r="G587" s="207"/>
      <c r="H587" s="207"/>
      <c r="I587" s="208"/>
      <c r="J587" s="223">
        <v>79.38</v>
      </c>
      <c r="K587" s="224"/>
      <c r="L587" s="224"/>
      <c r="M587" s="224"/>
      <c r="N587" s="225"/>
      <c r="O587" s="43"/>
      <c r="P587" s="43"/>
      <c r="Q587" s="43"/>
      <c r="R587" s="280" t="s">
        <v>282</v>
      </c>
      <c r="S587" s="281"/>
      <c r="T587" s="281"/>
      <c r="U587" s="281"/>
      <c r="V587" s="281"/>
      <c r="W587" s="281"/>
      <c r="X587" s="282"/>
      <c r="Y587" s="20">
        <v>0.36</v>
      </c>
      <c r="Z587" s="2"/>
      <c r="AA587" s="2"/>
    </row>
    <row r="588" spans="1:27" ht="9.9499999999999993" customHeight="1" x14ac:dyDescent="0.2">
      <c r="A588" s="204" t="s">
        <v>286</v>
      </c>
      <c r="B588" s="205"/>
      <c r="C588" s="206" t="s">
        <v>287</v>
      </c>
      <c r="D588" s="207"/>
      <c r="E588" s="207"/>
      <c r="F588" s="207"/>
      <c r="G588" s="207"/>
      <c r="H588" s="207"/>
      <c r="I588" s="208"/>
      <c r="J588" s="226">
        <v>74.989999999999995</v>
      </c>
      <c r="K588" s="227"/>
      <c r="L588" s="227"/>
      <c r="M588" s="227"/>
      <c r="N588" s="228"/>
      <c r="O588" s="43"/>
      <c r="P588" s="43"/>
      <c r="Q588" s="43"/>
      <c r="R588" s="285" t="s">
        <v>284</v>
      </c>
      <c r="S588" s="285"/>
      <c r="T588" s="285"/>
      <c r="U588" s="285"/>
      <c r="V588" s="285"/>
      <c r="W588" s="285"/>
      <c r="X588" s="286"/>
      <c r="Y588" s="20">
        <v>1</v>
      </c>
      <c r="Z588" s="2"/>
      <c r="AA588" s="2"/>
    </row>
    <row r="589" spans="1:27" ht="9.9499999999999993" customHeight="1" x14ac:dyDescent="0.2">
      <c r="A589" s="204" t="s">
        <v>288</v>
      </c>
      <c r="B589" s="205"/>
      <c r="C589" s="206" t="s">
        <v>289</v>
      </c>
      <c r="D589" s="207"/>
      <c r="E589" s="207"/>
      <c r="F589" s="207"/>
      <c r="G589" s="207"/>
      <c r="H589" s="207"/>
      <c r="I589" s="208"/>
      <c r="J589" s="226">
        <v>-16.149999999999999</v>
      </c>
      <c r="K589" s="227"/>
      <c r="L589" s="227"/>
      <c r="M589" s="227"/>
      <c r="N589" s="228"/>
      <c r="O589" s="43"/>
      <c r="P589" s="43"/>
      <c r="Q589" s="43"/>
      <c r="R589" s="43"/>
      <c r="S589" s="43"/>
      <c r="T589" s="43"/>
      <c r="U589" s="43"/>
      <c r="V589" s="43"/>
      <c r="W589" s="43"/>
      <c r="X589" s="43"/>
      <c r="Y589" s="2"/>
      <c r="Z589" s="2"/>
      <c r="AA589" s="2"/>
    </row>
    <row r="590" spans="1:27" ht="9.75" customHeight="1" x14ac:dyDescent="0.2">
      <c r="A590" s="215" t="s">
        <v>228</v>
      </c>
      <c r="B590" s="216"/>
      <c r="C590" s="216"/>
      <c r="D590" s="216"/>
      <c r="E590" s="216"/>
      <c r="F590" s="216"/>
      <c r="G590" s="216"/>
      <c r="H590" s="216"/>
      <c r="I590" s="217"/>
      <c r="J590" s="226">
        <v>208.8</v>
      </c>
      <c r="K590" s="227"/>
      <c r="L590" s="227"/>
      <c r="M590" s="227"/>
      <c r="N590" s="228"/>
      <c r="O590" s="43"/>
      <c r="P590" s="43"/>
      <c r="Q590" s="43"/>
      <c r="R590" s="43"/>
      <c r="S590" s="43"/>
      <c r="T590" s="43"/>
      <c r="U590" s="43"/>
      <c r="V590" s="43"/>
      <c r="W590" s="43"/>
      <c r="X590" s="43"/>
      <c r="Y590" s="2"/>
      <c r="Z590" s="2"/>
      <c r="AA590" s="2"/>
    </row>
    <row r="591" spans="1:27" ht="19.7" customHeight="1" x14ac:dyDescent="0.2">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5"/>
      <c r="Z591" s="5"/>
      <c r="AA591" s="5"/>
    </row>
    <row r="592" spans="1:27" ht="10.35" customHeight="1" x14ac:dyDescent="0.2">
      <c r="A592" s="195" t="s">
        <v>290</v>
      </c>
      <c r="B592" s="195"/>
      <c r="C592" s="195"/>
      <c r="D592" s="195"/>
      <c r="E592" s="195"/>
      <c r="F592" s="195"/>
      <c r="G592" s="195"/>
      <c r="H592" s="195"/>
      <c r="I592" s="195"/>
      <c r="J592" s="195"/>
      <c r="K592" s="195"/>
      <c r="L592" s="195"/>
      <c r="M592" s="195"/>
      <c r="N592" s="195"/>
      <c r="O592" s="43"/>
      <c r="P592" s="43"/>
      <c r="Q592" s="43"/>
      <c r="R592" s="43"/>
      <c r="S592" s="43"/>
      <c r="T592" s="43"/>
      <c r="U592" s="43"/>
      <c r="V592" s="43"/>
      <c r="W592" s="43"/>
      <c r="X592" s="43"/>
      <c r="Y592" s="2"/>
      <c r="Z592" s="2"/>
      <c r="AA592" s="2"/>
    </row>
    <row r="593" spans="1:27" ht="19.7" customHeight="1" x14ac:dyDescent="0.2">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5"/>
      <c r="Z593" s="5"/>
      <c r="AA593" s="5"/>
    </row>
    <row r="594" spans="1:27" ht="10.35" customHeight="1" x14ac:dyDescent="0.2">
      <c r="A594" s="219" t="s">
        <v>291</v>
      </c>
      <c r="B594" s="219"/>
      <c r="C594" s="219"/>
      <c r="D594" s="219"/>
      <c r="E594" s="219"/>
      <c r="F594" s="219"/>
      <c r="G594" s="219"/>
      <c r="H594" s="219"/>
      <c r="I594" s="219"/>
      <c r="J594" s="219"/>
      <c r="K594" s="219"/>
      <c r="L594" s="219"/>
      <c r="M594" s="219"/>
      <c r="N594" s="219"/>
      <c r="O594" s="43"/>
      <c r="P594" s="43"/>
      <c r="Q594" s="43"/>
      <c r="R594" s="43"/>
      <c r="S594" s="43"/>
      <c r="T594" s="43"/>
      <c r="U594" s="43"/>
      <c r="V594" s="43"/>
      <c r="W594" s="43"/>
      <c r="X594" s="43"/>
      <c r="Y594" s="2"/>
      <c r="Z594" s="2"/>
      <c r="AA594" s="2"/>
    </row>
    <row r="595" spans="1:27" ht="9.75" customHeight="1" x14ac:dyDescent="0.2">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2"/>
      <c r="Z595" s="2"/>
      <c r="AA595" s="2"/>
    </row>
    <row r="596" spans="1:27" ht="9.75" customHeight="1" x14ac:dyDescent="0.2">
      <c r="A596" s="215" t="s">
        <v>292</v>
      </c>
      <c r="B596" s="217"/>
      <c r="C596" s="215" t="s">
        <v>293</v>
      </c>
      <c r="D596" s="216"/>
      <c r="E596" s="216"/>
      <c r="F596" s="216"/>
      <c r="G596" s="216"/>
      <c r="H596" s="216"/>
      <c r="I596" s="217"/>
      <c r="J596" s="201" t="s">
        <v>214</v>
      </c>
      <c r="K596" s="202"/>
      <c r="L596" s="202"/>
      <c r="M596" s="202"/>
      <c r="N596" s="203"/>
      <c r="O596" s="43"/>
      <c r="P596" s="43"/>
      <c r="Q596" s="43"/>
      <c r="R596" s="317" t="s">
        <v>294</v>
      </c>
      <c r="S596" s="318"/>
      <c r="T596" s="318"/>
      <c r="U596" s="319"/>
      <c r="V596" s="320" t="s">
        <v>295</v>
      </c>
      <c r="W596" s="321"/>
      <c r="X596" s="322"/>
      <c r="Y596" s="23" t="s">
        <v>296</v>
      </c>
      <c r="Z596" s="22" t="s">
        <v>297</v>
      </c>
      <c r="AA596" s="2"/>
    </row>
    <row r="597" spans="1:27" ht="9.9499999999999993" customHeight="1" x14ac:dyDescent="0.2">
      <c r="A597" s="204" t="s">
        <v>215</v>
      </c>
      <c r="B597" s="205"/>
      <c r="C597" s="206" t="s">
        <v>298</v>
      </c>
      <c r="D597" s="207"/>
      <c r="E597" s="207"/>
      <c r="F597" s="207"/>
      <c r="G597" s="207"/>
      <c r="H597" s="207"/>
      <c r="I597" s="208"/>
      <c r="J597" s="223">
        <v>242.89</v>
      </c>
      <c r="K597" s="224"/>
      <c r="L597" s="224"/>
      <c r="M597" s="224"/>
      <c r="N597" s="225"/>
      <c r="O597" s="43"/>
      <c r="P597" s="43"/>
      <c r="Q597" s="43"/>
      <c r="R597" s="290">
        <v>1</v>
      </c>
      <c r="S597" s="291"/>
      <c r="T597" s="291"/>
      <c r="U597" s="292"/>
      <c r="V597" s="293">
        <v>30</v>
      </c>
      <c r="W597" s="294"/>
      <c r="X597" s="295"/>
      <c r="Y597" s="25">
        <v>0.68489999999999995</v>
      </c>
      <c r="Z597" s="24">
        <v>250</v>
      </c>
      <c r="AA597" s="2"/>
    </row>
    <row r="598" spans="1:27" ht="9.9499999999999993" customHeight="1" x14ac:dyDescent="0.2">
      <c r="A598" s="204" t="s">
        <v>217</v>
      </c>
      <c r="B598" s="205"/>
      <c r="C598" s="206" t="s">
        <v>299</v>
      </c>
      <c r="D598" s="207"/>
      <c r="E598" s="207"/>
      <c r="F598" s="207"/>
      <c r="G598" s="207"/>
      <c r="H598" s="207"/>
      <c r="I598" s="208"/>
      <c r="J598" s="223">
        <v>11.82</v>
      </c>
      <c r="K598" s="224"/>
      <c r="L598" s="224"/>
      <c r="M598" s="224"/>
      <c r="N598" s="225"/>
      <c r="O598" s="43"/>
      <c r="P598" s="43"/>
      <c r="Q598" s="43"/>
      <c r="R598" s="290">
        <v>1</v>
      </c>
      <c r="S598" s="291"/>
      <c r="T598" s="291"/>
      <c r="U598" s="292"/>
      <c r="V598" s="293">
        <v>1</v>
      </c>
      <c r="W598" s="294"/>
      <c r="X598" s="295"/>
      <c r="Y598" s="25">
        <v>1</v>
      </c>
      <c r="Z598" s="117"/>
      <c r="AA598" s="2"/>
    </row>
    <row r="599" spans="1:27" ht="9.9499999999999993" customHeight="1" x14ac:dyDescent="0.2">
      <c r="A599" s="204" t="s">
        <v>220</v>
      </c>
      <c r="B599" s="205"/>
      <c r="C599" s="206" t="s">
        <v>300</v>
      </c>
      <c r="D599" s="207"/>
      <c r="E599" s="207"/>
      <c r="F599" s="207"/>
      <c r="G599" s="207"/>
      <c r="H599" s="207"/>
      <c r="I599" s="208"/>
      <c r="J599" s="223">
        <v>11.2</v>
      </c>
      <c r="K599" s="224"/>
      <c r="L599" s="224"/>
      <c r="M599" s="224"/>
      <c r="N599" s="225"/>
      <c r="O599" s="43"/>
      <c r="P599" s="43"/>
      <c r="Q599" s="43"/>
      <c r="R599" s="290">
        <v>9.2200000000000004E-2</v>
      </c>
      <c r="S599" s="291"/>
      <c r="T599" s="291"/>
      <c r="U599" s="292"/>
      <c r="V599" s="293">
        <v>15</v>
      </c>
      <c r="W599" s="294"/>
      <c r="X599" s="295"/>
      <c r="Y599" s="25">
        <v>0.68489999999999995</v>
      </c>
      <c r="Z599" s="119"/>
      <c r="AA599" s="2"/>
    </row>
    <row r="600" spans="1:27" ht="9.9499999999999993" customHeight="1" x14ac:dyDescent="0.2">
      <c r="A600" s="204" t="s">
        <v>222</v>
      </c>
      <c r="B600" s="205"/>
      <c r="C600" s="206" t="s">
        <v>301</v>
      </c>
      <c r="D600" s="207"/>
      <c r="E600" s="207"/>
      <c r="F600" s="207"/>
      <c r="G600" s="207"/>
      <c r="H600" s="207"/>
      <c r="I600" s="208"/>
      <c r="J600" s="223">
        <v>40.479999999999997</v>
      </c>
      <c r="K600" s="224"/>
      <c r="L600" s="224"/>
      <c r="M600" s="224"/>
      <c r="N600" s="225"/>
      <c r="O600" s="43"/>
      <c r="P600" s="43"/>
      <c r="Q600" s="43"/>
      <c r="R600" s="290">
        <v>1</v>
      </c>
      <c r="S600" s="291"/>
      <c r="T600" s="291"/>
      <c r="U600" s="292"/>
      <c r="V600" s="293">
        <v>5</v>
      </c>
      <c r="W600" s="294"/>
      <c r="X600" s="295"/>
      <c r="Y600" s="25">
        <v>0.68489999999999995</v>
      </c>
      <c r="Z600" s="119"/>
      <c r="AA600" s="2"/>
    </row>
    <row r="601" spans="1:27" ht="9.9499999999999993" customHeight="1" x14ac:dyDescent="0.2">
      <c r="A601" s="204" t="s">
        <v>224</v>
      </c>
      <c r="B601" s="205"/>
      <c r="C601" s="206" t="s">
        <v>302</v>
      </c>
      <c r="D601" s="207"/>
      <c r="E601" s="207"/>
      <c r="F601" s="207"/>
      <c r="G601" s="207"/>
      <c r="H601" s="207"/>
      <c r="I601" s="208"/>
      <c r="J601" s="223">
        <v>3.18</v>
      </c>
      <c r="K601" s="224"/>
      <c r="L601" s="224"/>
      <c r="M601" s="224"/>
      <c r="N601" s="225"/>
      <c r="O601" s="43"/>
      <c r="P601" s="43"/>
      <c r="Q601" s="43"/>
      <c r="R601" s="290">
        <v>0.13439999999999999</v>
      </c>
      <c r="S601" s="291"/>
      <c r="T601" s="291"/>
      <c r="U601" s="292"/>
      <c r="V601" s="293">
        <v>2</v>
      </c>
      <c r="W601" s="294"/>
      <c r="X601" s="295"/>
      <c r="Y601" s="25">
        <v>1</v>
      </c>
      <c r="Z601" s="119"/>
      <c r="AA601" s="2"/>
    </row>
    <row r="602" spans="1:27" ht="9.9499999999999993" customHeight="1" x14ac:dyDescent="0.2">
      <c r="A602" s="204" t="s">
        <v>226</v>
      </c>
      <c r="B602" s="205"/>
      <c r="C602" s="206" t="s">
        <v>303</v>
      </c>
      <c r="D602" s="207"/>
      <c r="E602" s="207"/>
      <c r="F602" s="207"/>
      <c r="G602" s="207"/>
      <c r="H602" s="207"/>
      <c r="I602" s="208"/>
      <c r="J602" s="223">
        <v>0.49</v>
      </c>
      <c r="K602" s="224"/>
      <c r="L602" s="224"/>
      <c r="M602" s="224"/>
      <c r="N602" s="225"/>
      <c r="O602" s="43"/>
      <c r="P602" s="43"/>
      <c r="Q602" s="43"/>
      <c r="R602" s="290">
        <v>3.0499999999999999E-2</v>
      </c>
      <c r="S602" s="291"/>
      <c r="T602" s="291"/>
      <c r="U602" s="292"/>
      <c r="V602" s="293">
        <v>2</v>
      </c>
      <c r="W602" s="294"/>
      <c r="X602" s="295"/>
      <c r="Y602" s="25">
        <v>0.68489999999999995</v>
      </c>
      <c r="Z602" s="119"/>
      <c r="AA602" s="2"/>
    </row>
    <row r="603" spans="1:27" ht="9.9499999999999993" customHeight="1" x14ac:dyDescent="0.2">
      <c r="A603" s="204" t="s">
        <v>245</v>
      </c>
      <c r="B603" s="205"/>
      <c r="C603" s="206" t="s">
        <v>304</v>
      </c>
      <c r="D603" s="207"/>
      <c r="E603" s="207"/>
      <c r="F603" s="207"/>
      <c r="G603" s="207"/>
      <c r="H603" s="207"/>
      <c r="I603" s="208"/>
      <c r="J603" s="223">
        <v>0.42</v>
      </c>
      <c r="K603" s="224"/>
      <c r="L603" s="224"/>
      <c r="M603" s="224"/>
      <c r="N603" s="225"/>
      <c r="O603" s="43"/>
      <c r="P603" s="43"/>
      <c r="Q603" s="43"/>
      <c r="R603" s="290">
        <v>1.18E-2</v>
      </c>
      <c r="S603" s="291"/>
      <c r="T603" s="291"/>
      <c r="U603" s="292"/>
      <c r="V603" s="293">
        <v>3</v>
      </c>
      <c r="W603" s="294"/>
      <c r="X603" s="295"/>
      <c r="Y603" s="25">
        <v>1</v>
      </c>
      <c r="Z603" s="119"/>
      <c r="AA603" s="2"/>
    </row>
    <row r="604" spans="1:27" ht="9.9499999999999993" customHeight="1" x14ac:dyDescent="0.2">
      <c r="A604" s="204" t="s">
        <v>247</v>
      </c>
      <c r="B604" s="205"/>
      <c r="C604" s="206" t="s">
        <v>305</v>
      </c>
      <c r="D604" s="207"/>
      <c r="E604" s="207"/>
      <c r="F604" s="207"/>
      <c r="G604" s="207"/>
      <c r="H604" s="207"/>
      <c r="I604" s="208"/>
      <c r="J604" s="223">
        <v>0.24</v>
      </c>
      <c r="K604" s="224"/>
      <c r="L604" s="224"/>
      <c r="M604" s="224"/>
      <c r="N604" s="225"/>
      <c r="O604" s="43"/>
      <c r="P604" s="43"/>
      <c r="Q604" s="43"/>
      <c r="R604" s="290">
        <v>0.02</v>
      </c>
      <c r="S604" s="291"/>
      <c r="T604" s="291"/>
      <c r="U604" s="292"/>
      <c r="V604" s="293">
        <v>1</v>
      </c>
      <c r="W604" s="294"/>
      <c r="X604" s="295"/>
      <c r="Y604" s="25">
        <v>1</v>
      </c>
      <c r="Z604" s="119"/>
      <c r="AA604" s="2"/>
    </row>
    <row r="605" spans="1:27" ht="9.9499999999999993" customHeight="1" x14ac:dyDescent="0.2">
      <c r="A605" s="204" t="s">
        <v>306</v>
      </c>
      <c r="B605" s="205"/>
      <c r="C605" s="206" t="s">
        <v>307</v>
      </c>
      <c r="D605" s="207"/>
      <c r="E605" s="207"/>
      <c r="F605" s="207"/>
      <c r="G605" s="207"/>
      <c r="H605" s="207"/>
      <c r="I605" s="208"/>
      <c r="J605" s="223">
        <v>0.05</v>
      </c>
      <c r="K605" s="224"/>
      <c r="L605" s="224"/>
      <c r="M605" s="224"/>
      <c r="N605" s="225"/>
      <c r="O605" s="43"/>
      <c r="P605" s="43"/>
      <c r="Q605" s="43"/>
      <c r="R605" s="290">
        <v>4.0000000000000001E-3</v>
      </c>
      <c r="S605" s="291"/>
      <c r="T605" s="291"/>
      <c r="U605" s="292"/>
      <c r="V605" s="293">
        <v>1</v>
      </c>
      <c r="W605" s="294"/>
      <c r="X605" s="295"/>
      <c r="Y605" s="25">
        <v>1</v>
      </c>
      <c r="Z605" s="119"/>
      <c r="AA605" s="2"/>
    </row>
    <row r="606" spans="1:27" ht="9.9499999999999993" customHeight="1" x14ac:dyDescent="0.2">
      <c r="A606" s="204" t="s">
        <v>308</v>
      </c>
      <c r="B606" s="205"/>
      <c r="C606" s="206" t="s">
        <v>309</v>
      </c>
      <c r="D606" s="207"/>
      <c r="E606" s="207"/>
      <c r="F606" s="207"/>
      <c r="G606" s="207"/>
      <c r="H606" s="207"/>
      <c r="I606" s="208"/>
      <c r="J606" s="223">
        <v>2.3199999999999998</v>
      </c>
      <c r="K606" s="224"/>
      <c r="L606" s="224"/>
      <c r="M606" s="224"/>
      <c r="N606" s="225"/>
      <c r="O606" s="43"/>
      <c r="P606" s="43"/>
      <c r="Q606" s="43"/>
      <c r="R606" s="290">
        <v>1.43E-2</v>
      </c>
      <c r="S606" s="291"/>
      <c r="T606" s="291"/>
      <c r="U606" s="292"/>
      <c r="V606" s="293">
        <v>20</v>
      </c>
      <c r="W606" s="294"/>
      <c r="X606" s="295"/>
      <c r="Y606" s="25">
        <v>0.68489999999999995</v>
      </c>
      <c r="Z606" s="119"/>
      <c r="AA606" s="2"/>
    </row>
    <row r="607" spans="1:27" ht="9.9499999999999993" customHeight="1" x14ac:dyDescent="0.2">
      <c r="A607" s="204" t="s">
        <v>310</v>
      </c>
      <c r="B607" s="205"/>
      <c r="C607" s="206" t="s">
        <v>311</v>
      </c>
      <c r="D607" s="207"/>
      <c r="E607" s="207"/>
      <c r="F607" s="207"/>
      <c r="G607" s="207"/>
      <c r="H607" s="207"/>
      <c r="I607" s="208"/>
      <c r="J607" s="223">
        <v>28.71</v>
      </c>
      <c r="K607" s="224"/>
      <c r="L607" s="224"/>
      <c r="M607" s="224"/>
      <c r="N607" s="225"/>
      <c r="O607" s="43"/>
      <c r="P607" s="43"/>
      <c r="Q607" s="43"/>
      <c r="R607" s="290">
        <v>1.9699999999999999E-2</v>
      </c>
      <c r="S607" s="291"/>
      <c r="T607" s="291"/>
      <c r="U607" s="292"/>
      <c r="V607" s="293">
        <v>180</v>
      </c>
      <c r="W607" s="294"/>
      <c r="X607" s="295"/>
      <c r="Y607" s="25">
        <v>0.68489999999999995</v>
      </c>
      <c r="Z607" s="119"/>
      <c r="AA607" s="2"/>
    </row>
    <row r="608" spans="1:27" ht="9.9499999999999993" customHeight="1" x14ac:dyDescent="0.2">
      <c r="A608" s="204" t="s">
        <v>312</v>
      </c>
      <c r="B608" s="205"/>
      <c r="C608" s="206" t="s">
        <v>313</v>
      </c>
      <c r="D608" s="207"/>
      <c r="E608" s="207"/>
      <c r="F608" s="207"/>
      <c r="G608" s="207"/>
      <c r="H608" s="207"/>
      <c r="I608" s="208"/>
      <c r="J608" s="223">
        <v>0.11</v>
      </c>
      <c r="K608" s="224"/>
      <c r="L608" s="224"/>
      <c r="M608" s="224"/>
      <c r="N608" s="225"/>
      <c r="O608" s="43"/>
      <c r="P608" s="43"/>
      <c r="Q608" s="43"/>
      <c r="R608" s="290">
        <v>1.6000000000000001E-3</v>
      </c>
      <c r="S608" s="291"/>
      <c r="T608" s="291"/>
      <c r="U608" s="292"/>
      <c r="V608" s="293">
        <v>6</v>
      </c>
      <c r="W608" s="294"/>
      <c r="X608" s="295"/>
      <c r="Y608" s="25">
        <v>1</v>
      </c>
      <c r="Z608" s="119"/>
      <c r="AA608" s="2"/>
    </row>
    <row r="609" spans="1:27" ht="9.9499999999999993" customHeight="1" x14ac:dyDescent="0.2">
      <c r="A609" s="204" t="s">
        <v>314</v>
      </c>
      <c r="B609" s="205"/>
      <c r="C609" s="296">
        <v>0</v>
      </c>
      <c r="D609" s="297"/>
      <c r="E609" s="297"/>
      <c r="F609" s="297"/>
      <c r="G609" s="297"/>
      <c r="H609" s="297"/>
      <c r="I609" s="298"/>
      <c r="J609" s="267" t="s">
        <v>261</v>
      </c>
      <c r="K609" s="268"/>
      <c r="L609" s="268"/>
      <c r="M609" s="268"/>
      <c r="N609" s="269"/>
      <c r="O609" s="43"/>
      <c r="P609" s="43"/>
      <c r="Q609" s="43"/>
      <c r="R609" s="290">
        <v>0</v>
      </c>
      <c r="S609" s="291"/>
      <c r="T609" s="291"/>
      <c r="U609" s="292"/>
      <c r="V609" s="293">
        <v>0</v>
      </c>
      <c r="W609" s="294"/>
      <c r="X609" s="295"/>
      <c r="Y609" s="26">
        <v>0</v>
      </c>
      <c r="Z609" s="119"/>
      <c r="AA609" s="2"/>
    </row>
    <row r="610" spans="1:27" ht="9.9499999999999993" customHeight="1" x14ac:dyDescent="0.2">
      <c r="A610" s="204" t="s">
        <v>315</v>
      </c>
      <c r="B610" s="205"/>
      <c r="C610" s="296">
        <v>0</v>
      </c>
      <c r="D610" s="297"/>
      <c r="E610" s="297"/>
      <c r="F610" s="297"/>
      <c r="G610" s="297"/>
      <c r="H610" s="297"/>
      <c r="I610" s="298"/>
      <c r="J610" s="267" t="s">
        <v>261</v>
      </c>
      <c r="K610" s="268"/>
      <c r="L610" s="268"/>
      <c r="M610" s="268"/>
      <c r="N610" s="269"/>
      <c r="O610" s="43"/>
      <c r="P610" s="43"/>
      <c r="Q610" s="43"/>
      <c r="R610" s="290">
        <v>0</v>
      </c>
      <c r="S610" s="291"/>
      <c r="T610" s="291"/>
      <c r="U610" s="292"/>
      <c r="V610" s="293">
        <v>0</v>
      </c>
      <c r="W610" s="294"/>
      <c r="X610" s="295"/>
      <c r="Y610" s="26">
        <v>0</v>
      </c>
      <c r="Z610" s="119"/>
      <c r="AA610" s="2"/>
    </row>
    <row r="611" spans="1:27" ht="9.9499999999999993" customHeight="1" x14ac:dyDescent="0.2">
      <c r="A611" s="204" t="s">
        <v>316</v>
      </c>
      <c r="B611" s="205"/>
      <c r="C611" s="296">
        <v>0</v>
      </c>
      <c r="D611" s="297"/>
      <c r="E611" s="297"/>
      <c r="F611" s="297"/>
      <c r="G611" s="297"/>
      <c r="H611" s="297"/>
      <c r="I611" s="298"/>
      <c r="J611" s="267" t="s">
        <v>261</v>
      </c>
      <c r="K611" s="268"/>
      <c r="L611" s="268"/>
      <c r="M611" s="268"/>
      <c r="N611" s="269"/>
      <c r="O611" s="43"/>
      <c r="P611" s="43"/>
      <c r="Q611" s="43"/>
      <c r="R611" s="290">
        <v>0</v>
      </c>
      <c r="S611" s="291"/>
      <c r="T611" s="291"/>
      <c r="U611" s="292"/>
      <c r="V611" s="293">
        <v>0</v>
      </c>
      <c r="W611" s="294"/>
      <c r="X611" s="295"/>
      <c r="Y611" s="26">
        <v>0</v>
      </c>
      <c r="Z611" s="119"/>
      <c r="AA611" s="2"/>
    </row>
    <row r="612" spans="1:27" ht="9.9499999999999993" customHeight="1" x14ac:dyDescent="0.2">
      <c r="A612" s="204" t="s">
        <v>317</v>
      </c>
      <c r="B612" s="205"/>
      <c r="C612" s="296">
        <v>0</v>
      </c>
      <c r="D612" s="297"/>
      <c r="E612" s="297"/>
      <c r="F612" s="297"/>
      <c r="G612" s="297"/>
      <c r="H612" s="297"/>
      <c r="I612" s="298"/>
      <c r="J612" s="267" t="s">
        <v>261</v>
      </c>
      <c r="K612" s="268"/>
      <c r="L612" s="268"/>
      <c r="M612" s="268"/>
      <c r="N612" s="269"/>
      <c r="O612" s="43"/>
      <c r="P612" s="43"/>
      <c r="Q612" s="43"/>
      <c r="R612" s="290">
        <v>0</v>
      </c>
      <c r="S612" s="291"/>
      <c r="T612" s="291"/>
      <c r="U612" s="292"/>
      <c r="V612" s="293">
        <v>0</v>
      </c>
      <c r="W612" s="294"/>
      <c r="X612" s="295"/>
      <c r="Y612" s="26">
        <v>0</v>
      </c>
      <c r="Z612" s="119"/>
      <c r="AA612" s="2"/>
    </row>
    <row r="613" spans="1:27" ht="9.9499999999999993" customHeight="1" x14ac:dyDescent="0.2">
      <c r="A613" s="204" t="s">
        <v>318</v>
      </c>
      <c r="B613" s="205"/>
      <c r="C613" s="296">
        <v>0</v>
      </c>
      <c r="D613" s="297"/>
      <c r="E613" s="297"/>
      <c r="F613" s="297"/>
      <c r="G613" s="297"/>
      <c r="H613" s="297"/>
      <c r="I613" s="298"/>
      <c r="J613" s="267" t="s">
        <v>261</v>
      </c>
      <c r="K613" s="268"/>
      <c r="L613" s="268"/>
      <c r="M613" s="268"/>
      <c r="N613" s="269"/>
      <c r="O613" s="43"/>
      <c r="P613" s="43"/>
      <c r="Q613" s="43"/>
      <c r="R613" s="290">
        <v>0</v>
      </c>
      <c r="S613" s="291"/>
      <c r="T613" s="291"/>
      <c r="U613" s="292"/>
      <c r="V613" s="293">
        <v>0</v>
      </c>
      <c r="W613" s="294"/>
      <c r="X613" s="295"/>
      <c r="Y613" s="26">
        <v>0</v>
      </c>
      <c r="Z613" s="119"/>
      <c r="AA613" s="2"/>
    </row>
    <row r="614" spans="1:27" ht="9.75" customHeight="1" x14ac:dyDescent="0.2">
      <c r="A614" s="204" t="s">
        <v>319</v>
      </c>
      <c r="B614" s="205"/>
      <c r="C614" s="296">
        <v>0</v>
      </c>
      <c r="D614" s="297"/>
      <c r="E614" s="297"/>
      <c r="F614" s="297"/>
      <c r="G614" s="297"/>
      <c r="H614" s="297"/>
      <c r="I614" s="298"/>
      <c r="J614" s="267" t="s">
        <v>261</v>
      </c>
      <c r="K614" s="268"/>
      <c r="L614" s="268"/>
      <c r="M614" s="268"/>
      <c r="N614" s="269"/>
      <c r="O614" s="43"/>
      <c r="P614" s="43"/>
      <c r="Q614" s="43"/>
      <c r="R614" s="290">
        <v>0</v>
      </c>
      <c r="S614" s="291"/>
      <c r="T614" s="291"/>
      <c r="U614" s="292"/>
      <c r="V614" s="293">
        <v>0</v>
      </c>
      <c r="W614" s="294"/>
      <c r="X614" s="295"/>
      <c r="Y614" s="26">
        <v>0</v>
      </c>
      <c r="Z614" s="119"/>
      <c r="AA614" s="2"/>
    </row>
    <row r="615" spans="1:27" ht="9.9499999999999993" customHeight="1" x14ac:dyDescent="0.2">
      <c r="A615" s="204" t="s">
        <v>320</v>
      </c>
      <c r="B615" s="205"/>
      <c r="C615" s="296">
        <v>0</v>
      </c>
      <c r="D615" s="297"/>
      <c r="E615" s="297"/>
      <c r="F615" s="297"/>
      <c r="G615" s="297"/>
      <c r="H615" s="297"/>
      <c r="I615" s="298"/>
      <c r="J615" s="267" t="s">
        <v>261</v>
      </c>
      <c r="K615" s="268"/>
      <c r="L615" s="268"/>
      <c r="M615" s="268"/>
      <c r="N615" s="269"/>
      <c r="O615" s="43"/>
      <c r="P615" s="43"/>
      <c r="Q615" s="43"/>
      <c r="R615" s="290">
        <v>0</v>
      </c>
      <c r="S615" s="291"/>
      <c r="T615" s="291"/>
      <c r="U615" s="292"/>
      <c r="V615" s="293">
        <v>0</v>
      </c>
      <c r="W615" s="294"/>
      <c r="X615" s="295"/>
      <c r="Y615" s="26">
        <v>0</v>
      </c>
      <c r="Z615" s="119"/>
      <c r="AA615" s="2"/>
    </row>
    <row r="616" spans="1:27" ht="9.9499999999999993" customHeight="1" x14ac:dyDescent="0.2">
      <c r="A616" s="204" t="s">
        <v>321</v>
      </c>
      <c r="B616" s="205"/>
      <c r="C616" s="296">
        <v>0</v>
      </c>
      <c r="D616" s="297"/>
      <c r="E616" s="297"/>
      <c r="F616" s="297"/>
      <c r="G616" s="297"/>
      <c r="H616" s="297"/>
      <c r="I616" s="298"/>
      <c r="J616" s="267" t="s">
        <v>261</v>
      </c>
      <c r="K616" s="268"/>
      <c r="L616" s="268"/>
      <c r="M616" s="268"/>
      <c r="N616" s="269"/>
      <c r="O616" s="43"/>
      <c r="P616" s="43"/>
      <c r="Q616" s="43"/>
      <c r="R616" s="290">
        <v>0</v>
      </c>
      <c r="S616" s="291"/>
      <c r="T616" s="291"/>
      <c r="U616" s="292"/>
      <c r="V616" s="293">
        <v>0</v>
      </c>
      <c r="W616" s="294"/>
      <c r="X616" s="295"/>
      <c r="Y616" s="26">
        <v>0</v>
      </c>
      <c r="Z616" s="119"/>
      <c r="AA616" s="2"/>
    </row>
    <row r="617" spans="1:27" ht="10.7" customHeight="1" x14ac:dyDescent="0.2">
      <c r="A617" s="215" t="s">
        <v>228</v>
      </c>
      <c r="B617" s="216"/>
      <c r="C617" s="216"/>
      <c r="D617" s="216"/>
      <c r="E617" s="216"/>
      <c r="F617" s="216"/>
      <c r="G617" s="216"/>
      <c r="H617" s="216"/>
      <c r="I617" s="217"/>
      <c r="J617" s="226">
        <v>341.9</v>
      </c>
      <c r="K617" s="227"/>
      <c r="L617" s="227"/>
      <c r="M617" s="227"/>
      <c r="N617" s="228"/>
      <c r="O617" s="43"/>
      <c r="P617" s="43"/>
      <c r="Q617" s="43"/>
      <c r="R617" s="43"/>
      <c r="S617" s="43"/>
      <c r="T617" s="43"/>
      <c r="U617" s="43"/>
      <c r="V617" s="43"/>
      <c r="W617" s="43"/>
      <c r="X617" s="43"/>
      <c r="Y617" s="2"/>
      <c r="Z617" s="2"/>
      <c r="AA617" s="2"/>
    </row>
    <row r="618" spans="1:27" ht="9.75" customHeight="1" x14ac:dyDescent="0.2">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2"/>
      <c r="Z618" s="2"/>
      <c r="AA618" s="2"/>
    </row>
    <row r="619" spans="1:27" ht="9.75" customHeight="1" x14ac:dyDescent="0.2">
      <c r="A619" s="299" t="s">
        <v>322</v>
      </c>
      <c r="B619" s="300"/>
      <c r="C619" s="300"/>
      <c r="D619" s="300"/>
      <c r="E619" s="300"/>
      <c r="F619" s="300"/>
      <c r="G619" s="300"/>
      <c r="H619" s="300"/>
      <c r="I619" s="300"/>
      <c r="J619" s="300"/>
      <c r="K619" s="300"/>
      <c r="L619" s="300"/>
      <c r="M619" s="300"/>
      <c r="N619" s="301"/>
      <c r="O619" s="43"/>
      <c r="P619" s="43"/>
      <c r="Q619" s="43"/>
      <c r="R619" s="43"/>
      <c r="S619" s="43"/>
      <c r="T619" s="43"/>
      <c r="U619" s="43"/>
      <c r="V619" s="43"/>
      <c r="W619" s="43"/>
      <c r="X619" s="43"/>
      <c r="Y619" s="2"/>
      <c r="Z619" s="2"/>
      <c r="AA619" s="2"/>
    </row>
    <row r="620" spans="1:27" ht="9.9499999999999993" customHeight="1" x14ac:dyDescent="0.2">
      <c r="A620" s="283"/>
      <c r="B620" s="284"/>
      <c r="C620" s="283"/>
      <c r="D620" s="302"/>
      <c r="E620" s="302"/>
      <c r="F620" s="302"/>
      <c r="G620" s="302"/>
      <c r="H620" s="302"/>
      <c r="I620" s="284"/>
      <c r="J620" s="283"/>
      <c r="K620" s="302"/>
      <c r="L620" s="302"/>
      <c r="M620" s="302"/>
      <c r="N620" s="284"/>
      <c r="O620" s="43"/>
      <c r="P620" s="43"/>
      <c r="Q620" s="43"/>
      <c r="R620" s="43"/>
      <c r="S620" s="43"/>
      <c r="T620" s="43"/>
      <c r="U620" s="43"/>
      <c r="V620" s="43"/>
      <c r="W620" s="43"/>
      <c r="X620" s="43"/>
      <c r="Y620" s="2"/>
      <c r="Z620" s="2"/>
      <c r="AA620" s="2"/>
    </row>
    <row r="621" spans="1:27" ht="10.7" customHeight="1" x14ac:dyDescent="0.2">
      <c r="A621" s="215" t="s">
        <v>323</v>
      </c>
      <c r="B621" s="217"/>
      <c r="C621" s="215" t="s">
        <v>324</v>
      </c>
      <c r="D621" s="216"/>
      <c r="E621" s="216"/>
      <c r="F621" s="216"/>
      <c r="G621" s="216"/>
      <c r="H621" s="216"/>
      <c r="I621" s="217"/>
      <c r="J621" s="201" t="s">
        <v>214</v>
      </c>
      <c r="K621" s="202"/>
      <c r="L621" s="202"/>
      <c r="M621" s="202"/>
      <c r="N621" s="203"/>
      <c r="O621" s="43"/>
      <c r="P621" s="43"/>
      <c r="Q621" s="43"/>
      <c r="R621" s="43"/>
      <c r="S621" s="43"/>
      <c r="T621" s="43"/>
      <c r="U621" s="43"/>
      <c r="V621" s="43"/>
      <c r="W621" s="43"/>
      <c r="X621" s="43"/>
      <c r="Y621" s="2"/>
      <c r="Z621" s="2"/>
      <c r="AA621" s="2"/>
    </row>
    <row r="622" spans="1:27" ht="9.75" customHeight="1" x14ac:dyDescent="0.2">
      <c r="A622" s="204" t="s">
        <v>215</v>
      </c>
      <c r="B622" s="205"/>
      <c r="C622" s="206" t="s">
        <v>325</v>
      </c>
      <c r="D622" s="207"/>
      <c r="E622" s="207"/>
      <c r="F622" s="207"/>
      <c r="G622" s="207"/>
      <c r="H622" s="207"/>
      <c r="I622" s="208"/>
      <c r="J622" s="267" t="s">
        <v>261</v>
      </c>
      <c r="K622" s="268"/>
      <c r="L622" s="268"/>
      <c r="M622" s="268"/>
      <c r="N622" s="269"/>
      <c r="O622" s="43"/>
      <c r="P622" s="43"/>
      <c r="Q622" s="43"/>
    </row>
    <row r="623" spans="1:27" ht="9.9499999999999993" customHeight="1" x14ac:dyDescent="0.2">
      <c r="A623" s="215" t="s">
        <v>228</v>
      </c>
      <c r="B623" s="216"/>
      <c r="C623" s="216"/>
      <c r="D623" s="216"/>
      <c r="E623" s="216"/>
      <c r="F623" s="216"/>
      <c r="G623" s="216"/>
      <c r="H623" s="216"/>
      <c r="I623" s="217"/>
      <c r="J623" s="303" t="s">
        <v>219</v>
      </c>
      <c r="K623" s="304"/>
      <c r="L623" s="304"/>
      <c r="M623" s="304"/>
      <c r="N623" s="305"/>
      <c r="O623" s="43"/>
      <c r="P623" s="43"/>
      <c r="Q623" s="43"/>
    </row>
    <row r="624" spans="1:27" ht="10.5" customHeight="1" x14ac:dyDescent="0.2">
      <c r="A624" s="43"/>
      <c r="B624" s="43"/>
      <c r="C624" s="43"/>
      <c r="D624" s="43"/>
      <c r="E624" s="43"/>
      <c r="F624" s="43"/>
      <c r="G624" s="43"/>
      <c r="H624" s="43"/>
      <c r="I624" s="43"/>
      <c r="J624" s="43"/>
      <c r="K624" s="43"/>
      <c r="L624" s="43"/>
      <c r="M624" s="43"/>
      <c r="N624" s="43"/>
      <c r="O624" s="43"/>
      <c r="P624" s="43"/>
      <c r="Q624" s="43"/>
    </row>
    <row r="625" spans="1:17" ht="9.75" customHeight="1" x14ac:dyDescent="0.2">
      <c r="A625" s="219" t="s">
        <v>326</v>
      </c>
      <c r="B625" s="219"/>
      <c r="C625" s="219"/>
      <c r="D625" s="219"/>
      <c r="E625" s="219"/>
      <c r="F625" s="219"/>
      <c r="G625" s="219"/>
      <c r="H625" s="219"/>
      <c r="I625" s="219"/>
      <c r="J625" s="219"/>
      <c r="K625" s="219"/>
      <c r="L625" s="219"/>
      <c r="M625" s="219"/>
      <c r="N625" s="219"/>
      <c r="O625" s="43"/>
      <c r="P625" s="43"/>
      <c r="Q625" s="43"/>
    </row>
    <row r="626" spans="1:17" ht="10.5" customHeight="1" x14ac:dyDescent="0.2">
      <c r="A626" s="43"/>
      <c r="B626" s="43"/>
      <c r="C626" s="43"/>
      <c r="D626" s="43"/>
      <c r="E626" s="43"/>
      <c r="F626" s="43"/>
      <c r="G626" s="43"/>
      <c r="H626" s="43"/>
      <c r="I626" s="43"/>
      <c r="J626" s="43"/>
      <c r="K626" s="43"/>
      <c r="L626" s="43"/>
      <c r="M626" s="43"/>
      <c r="N626" s="43"/>
      <c r="O626" s="43"/>
      <c r="P626" s="43"/>
      <c r="Q626" s="43"/>
    </row>
    <row r="627" spans="1:17" ht="9.75" customHeight="1" x14ac:dyDescent="0.2">
      <c r="A627" s="196">
        <v>4</v>
      </c>
      <c r="B627" s="197"/>
      <c r="C627" s="277" t="s">
        <v>327</v>
      </c>
      <c r="D627" s="278"/>
      <c r="E627" s="278"/>
      <c r="F627" s="278"/>
      <c r="G627" s="278"/>
      <c r="H627" s="278"/>
      <c r="I627" s="279"/>
      <c r="J627" s="201" t="s">
        <v>214</v>
      </c>
      <c r="K627" s="202"/>
      <c r="L627" s="202"/>
      <c r="M627" s="202"/>
      <c r="N627" s="203"/>
      <c r="O627" s="43"/>
      <c r="P627" s="43"/>
      <c r="Q627" s="43"/>
    </row>
    <row r="628" spans="1:17" ht="9.9499999999999993" customHeight="1" x14ac:dyDescent="0.2">
      <c r="A628" s="204" t="s">
        <v>328</v>
      </c>
      <c r="B628" s="205"/>
      <c r="C628" s="206" t="s">
        <v>329</v>
      </c>
      <c r="D628" s="207"/>
      <c r="E628" s="207"/>
      <c r="F628" s="207"/>
      <c r="G628" s="207"/>
      <c r="H628" s="207"/>
      <c r="I628" s="208"/>
      <c r="J628" s="223">
        <v>341.9</v>
      </c>
      <c r="K628" s="224"/>
      <c r="L628" s="224"/>
      <c r="M628" s="224"/>
      <c r="N628" s="225"/>
      <c r="O628" s="43"/>
      <c r="P628" s="43"/>
      <c r="Q628" s="43"/>
    </row>
    <row r="629" spans="1:17" ht="9.9499999999999993" customHeight="1" x14ac:dyDescent="0.2">
      <c r="A629" s="204" t="s">
        <v>330</v>
      </c>
      <c r="B629" s="205"/>
      <c r="C629" s="206" t="s">
        <v>331</v>
      </c>
      <c r="D629" s="207"/>
      <c r="E629" s="207"/>
      <c r="F629" s="207"/>
      <c r="G629" s="207"/>
      <c r="H629" s="207"/>
      <c r="I629" s="208"/>
      <c r="J629" s="267" t="s">
        <v>261</v>
      </c>
      <c r="K629" s="268"/>
      <c r="L629" s="268"/>
      <c r="M629" s="268"/>
      <c r="N629" s="269"/>
      <c r="O629" s="43"/>
      <c r="P629" s="43"/>
      <c r="Q629" s="43"/>
    </row>
    <row r="630" spans="1:17" ht="9.9499999999999993" customHeight="1" x14ac:dyDescent="0.2">
      <c r="A630" s="215" t="s">
        <v>228</v>
      </c>
      <c r="B630" s="216"/>
      <c r="C630" s="216"/>
      <c r="D630" s="216"/>
      <c r="E630" s="216"/>
      <c r="F630" s="216"/>
      <c r="G630" s="216"/>
      <c r="H630" s="216"/>
      <c r="I630" s="217"/>
      <c r="J630" s="226">
        <v>341.9</v>
      </c>
      <c r="K630" s="227"/>
      <c r="L630" s="227"/>
      <c r="M630" s="227"/>
      <c r="N630" s="228"/>
      <c r="O630" s="43"/>
      <c r="P630" s="43"/>
      <c r="Q630" s="43"/>
    </row>
    <row r="631" spans="1:17" ht="20.45" customHeight="1" x14ac:dyDescent="0.2">
      <c r="A631" s="68"/>
      <c r="B631" s="68"/>
      <c r="C631" s="68"/>
      <c r="D631" s="68"/>
      <c r="E631" s="68"/>
      <c r="F631" s="68"/>
      <c r="G631" s="68"/>
      <c r="H631" s="68"/>
      <c r="I631" s="68"/>
      <c r="J631" s="68"/>
      <c r="K631" s="68"/>
      <c r="L631" s="68"/>
      <c r="M631" s="68"/>
      <c r="N631" s="68"/>
      <c r="O631" s="68"/>
      <c r="P631" s="68"/>
      <c r="Q631" s="68"/>
    </row>
    <row r="632" spans="1:17" ht="9.75" customHeight="1" x14ac:dyDescent="0.2">
      <c r="A632" s="195" t="s">
        <v>332</v>
      </c>
      <c r="B632" s="195"/>
      <c r="C632" s="195"/>
      <c r="D632" s="195"/>
      <c r="E632" s="195"/>
      <c r="F632" s="195"/>
      <c r="G632" s="195"/>
      <c r="H632" s="195"/>
      <c r="I632" s="195"/>
      <c r="J632" s="195"/>
      <c r="K632" s="195"/>
      <c r="L632" s="195"/>
      <c r="M632" s="195"/>
      <c r="N632" s="195"/>
      <c r="O632" s="43"/>
      <c r="P632" s="43"/>
      <c r="Q632" s="43"/>
    </row>
    <row r="633" spans="1:17" ht="10.5" customHeight="1" x14ac:dyDescent="0.2">
      <c r="A633" s="43"/>
      <c r="B633" s="43"/>
      <c r="C633" s="43"/>
      <c r="D633" s="43"/>
      <c r="E633" s="43"/>
      <c r="F633" s="43"/>
      <c r="G633" s="43"/>
      <c r="H633" s="43"/>
      <c r="I633" s="43"/>
      <c r="J633" s="43"/>
      <c r="K633" s="43"/>
      <c r="L633" s="43"/>
      <c r="M633" s="43"/>
      <c r="N633" s="43"/>
      <c r="O633" s="43"/>
      <c r="P633" s="43"/>
      <c r="Q633" s="43"/>
    </row>
    <row r="634" spans="1:17" ht="9.75" customHeight="1" x14ac:dyDescent="0.2">
      <c r="A634" s="196">
        <v>5</v>
      </c>
      <c r="B634" s="197"/>
      <c r="C634" s="306" t="s">
        <v>333</v>
      </c>
      <c r="D634" s="307"/>
      <c r="E634" s="307"/>
      <c r="F634" s="307"/>
      <c r="G634" s="307"/>
      <c r="H634" s="307"/>
      <c r="I634" s="308"/>
      <c r="J634" s="201" t="s">
        <v>214</v>
      </c>
      <c r="K634" s="202"/>
      <c r="L634" s="202"/>
      <c r="M634" s="202"/>
      <c r="N634" s="203"/>
      <c r="O634" s="43"/>
      <c r="P634" s="43"/>
      <c r="Q634" s="43"/>
    </row>
    <row r="635" spans="1:17" ht="9.9499999999999993" customHeight="1" x14ac:dyDescent="0.2">
      <c r="A635" s="204" t="s">
        <v>215</v>
      </c>
      <c r="B635" s="205"/>
      <c r="C635" s="206" t="s">
        <v>334</v>
      </c>
      <c r="D635" s="207"/>
      <c r="E635" s="207"/>
      <c r="F635" s="207"/>
      <c r="G635" s="207"/>
      <c r="H635" s="207"/>
      <c r="I635" s="208"/>
      <c r="J635" s="223">
        <v>65.89</v>
      </c>
      <c r="K635" s="224"/>
      <c r="L635" s="224"/>
      <c r="M635" s="224"/>
      <c r="N635" s="225"/>
      <c r="O635" s="43"/>
      <c r="P635" s="43"/>
      <c r="Q635" s="43"/>
    </row>
    <row r="636" spans="1:17" ht="9.9499999999999993" customHeight="1" x14ac:dyDescent="0.2">
      <c r="A636" s="204" t="s">
        <v>217</v>
      </c>
      <c r="B636" s="205"/>
      <c r="C636" s="206" t="s">
        <v>335</v>
      </c>
      <c r="D636" s="207"/>
      <c r="E636" s="207"/>
      <c r="F636" s="207"/>
      <c r="G636" s="207"/>
      <c r="H636" s="207"/>
      <c r="I636" s="208"/>
      <c r="J636" s="223">
        <v>14.16</v>
      </c>
      <c r="K636" s="224"/>
      <c r="L636" s="224"/>
      <c r="M636" s="224"/>
      <c r="N636" s="225"/>
      <c r="O636" s="43"/>
      <c r="P636" s="43"/>
      <c r="Q636" s="43"/>
    </row>
    <row r="637" spans="1:17" ht="9.9499999999999993" customHeight="1" x14ac:dyDescent="0.2">
      <c r="A637" s="204" t="s">
        <v>220</v>
      </c>
      <c r="B637" s="205"/>
      <c r="C637" s="206" t="s">
        <v>336</v>
      </c>
      <c r="D637" s="207"/>
      <c r="E637" s="207"/>
      <c r="F637" s="207"/>
      <c r="G637" s="207"/>
      <c r="H637" s="207"/>
      <c r="I637" s="208"/>
      <c r="J637" s="223">
        <v>299.05</v>
      </c>
      <c r="K637" s="224"/>
      <c r="L637" s="224"/>
      <c r="M637" s="224"/>
      <c r="N637" s="225"/>
      <c r="O637" s="43"/>
      <c r="P637" s="43"/>
      <c r="Q637" s="43"/>
    </row>
    <row r="638" spans="1:17" ht="9.9499999999999993" customHeight="1" x14ac:dyDescent="0.2">
      <c r="A638" s="215" t="s">
        <v>228</v>
      </c>
      <c r="B638" s="216"/>
      <c r="C638" s="216"/>
      <c r="D638" s="216"/>
      <c r="E638" s="216"/>
      <c r="F638" s="216"/>
      <c r="G638" s="216"/>
      <c r="H638" s="216"/>
      <c r="I638" s="217"/>
      <c r="J638" s="226">
        <v>379.11</v>
      </c>
      <c r="K638" s="227"/>
      <c r="L638" s="227"/>
      <c r="M638" s="227"/>
      <c r="N638" s="228"/>
      <c r="O638" s="43"/>
      <c r="P638" s="43"/>
      <c r="Q638" s="43"/>
    </row>
    <row r="639" spans="1:17" ht="20.45" customHeight="1" x14ac:dyDescent="0.2">
      <c r="A639" s="68"/>
      <c r="B639" s="68"/>
      <c r="C639" s="68"/>
      <c r="D639" s="68"/>
      <c r="E639" s="68"/>
      <c r="F639" s="68"/>
      <c r="G639" s="68"/>
      <c r="H639" s="68"/>
      <c r="I639" s="68"/>
      <c r="J639" s="68"/>
      <c r="K639" s="68"/>
      <c r="L639" s="68"/>
      <c r="M639" s="68"/>
      <c r="N639" s="68"/>
      <c r="O639" s="68"/>
      <c r="P639" s="68"/>
      <c r="Q639" s="68"/>
    </row>
    <row r="640" spans="1:17" ht="9.75" customHeight="1" x14ac:dyDescent="0.2">
      <c r="A640" s="195" t="s">
        <v>337</v>
      </c>
      <c r="B640" s="195"/>
      <c r="C640" s="195"/>
      <c r="D640" s="195"/>
      <c r="E640" s="195"/>
      <c r="F640" s="195"/>
      <c r="G640" s="195"/>
      <c r="H640" s="195"/>
      <c r="I640" s="195"/>
      <c r="J640" s="195"/>
      <c r="K640" s="195"/>
      <c r="L640" s="195"/>
      <c r="M640" s="195"/>
      <c r="N640" s="195"/>
      <c r="O640" s="43"/>
      <c r="P640" s="43"/>
      <c r="Q640" s="43"/>
    </row>
    <row r="641" spans="1:17" ht="10.5" customHeight="1" x14ac:dyDescent="0.2">
      <c r="A641" s="43"/>
      <c r="B641" s="43"/>
      <c r="C641" s="43"/>
      <c r="D641" s="43"/>
      <c r="E641" s="43"/>
      <c r="F641" s="43"/>
      <c r="G641" s="43"/>
      <c r="H641" s="43"/>
      <c r="I641" s="43"/>
      <c r="J641" s="43"/>
      <c r="K641" s="43"/>
      <c r="L641" s="43"/>
      <c r="M641" s="43"/>
      <c r="N641" s="43"/>
      <c r="O641" s="43"/>
      <c r="P641" s="43"/>
      <c r="Q641" s="43"/>
    </row>
    <row r="642" spans="1:17" ht="9.9499999999999993" customHeight="1" x14ac:dyDescent="0.2">
      <c r="A642" s="196">
        <v>6</v>
      </c>
      <c r="B642" s="197"/>
      <c r="C642" s="306" t="s">
        <v>338</v>
      </c>
      <c r="D642" s="307"/>
      <c r="E642" s="307"/>
      <c r="F642" s="307"/>
      <c r="G642" s="307"/>
      <c r="H642" s="307"/>
      <c r="I642" s="308"/>
      <c r="J642" s="233" t="s">
        <v>238</v>
      </c>
      <c r="K642" s="234"/>
      <c r="L642" s="234"/>
      <c r="M642" s="234"/>
      <c r="N642" s="235"/>
      <c r="O642" s="201" t="s">
        <v>214</v>
      </c>
      <c r="P642" s="202"/>
      <c r="Q642" s="203"/>
    </row>
    <row r="643" spans="1:17" ht="9.9499999999999993" customHeight="1" x14ac:dyDescent="0.2">
      <c r="A643" s="204" t="s">
        <v>215</v>
      </c>
      <c r="B643" s="205"/>
      <c r="C643" s="206" t="s">
        <v>339</v>
      </c>
      <c r="D643" s="207"/>
      <c r="E643" s="207"/>
      <c r="F643" s="207"/>
      <c r="G643" s="207"/>
      <c r="H643" s="207"/>
      <c r="I643" s="208"/>
      <c r="J643" s="236">
        <v>0.03</v>
      </c>
      <c r="K643" s="237"/>
      <c r="L643" s="237"/>
      <c r="M643" s="237"/>
      <c r="N643" s="238"/>
      <c r="O643" s="223">
        <v>149.29</v>
      </c>
      <c r="P643" s="224"/>
      <c r="Q643" s="225"/>
    </row>
    <row r="644" spans="1:17" ht="9.75" customHeight="1" x14ac:dyDescent="0.2">
      <c r="A644" s="204" t="s">
        <v>217</v>
      </c>
      <c r="B644" s="205"/>
      <c r="C644" s="206" t="s">
        <v>340</v>
      </c>
      <c r="D644" s="207"/>
      <c r="E644" s="207"/>
      <c r="F644" s="207"/>
      <c r="G644" s="207"/>
      <c r="H644" s="207"/>
      <c r="I644" s="208"/>
      <c r="J644" s="236">
        <v>6.7900000000000002E-2</v>
      </c>
      <c r="K644" s="237"/>
      <c r="L644" s="237"/>
      <c r="M644" s="237"/>
      <c r="N644" s="238"/>
      <c r="O644" s="223">
        <v>337.9</v>
      </c>
      <c r="P644" s="224"/>
      <c r="Q644" s="225"/>
    </row>
    <row r="645" spans="1:17" ht="9.9499999999999993" customHeight="1" x14ac:dyDescent="0.2">
      <c r="A645" s="204" t="s">
        <v>220</v>
      </c>
      <c r="B645" s="205"/>
      <c r="C645" s="206" t="s">
        <v>341</v>
      </c>
      <c r="D645" s="207"/>
      <c r="E645" s="207"/>
      <c r="F645" s="207"/>
      <c r="G645" s="207"/>
      <c r="H645" s="207"/>
      <c r="I645" s="208"/>
      <c r="J645" s="283"/>
      <c r="K645" s="302"/>
      <c r="L645" s="302"/>
      <c r="M645" s="302"/>
      <c r="N645" s="284"/>
      <c r="O645" s="283"/>
      <c r="P645" s="302"/>
      <c r="Q645" s="284"/>
    </row>
    <row r="646" spans="1:17" ht="9.9499999999999993" customHeight="1" x14ac:dyDescent="0.2">
      <c r="A646" s="283"/>
      <c r="B646" s="284"/>
      <c r="C646" s="206" t="s">
        <v>342</v>
      </c>
      <c r="D646" s="207"/>
      <c r="E646" s="207"/>
      <c r="F646" s="207"/>
      <c r="G646" s="207"/>
      <c r="H646" s="207"/>
      <c r="I646" s="208"/>
      <c r="J646" s="236">
        <v>1.6500000000000001E-2</v>
      </c>
      <c r="K646" s="237"/>
      <c r="L646" s="237"/>
      <c r="M646" s="237"/>
      <c r="N646" s="238"/>
      <c r="O646" s="223">
        <v>82.11</v>
      </c>
      <c r="P646" s="224"/>
      <c r="Q646" s="225"/>
    </row>
    <row r="647" spans="1:17" ht="9.9499999999999993" customHeight="1" x14ac:dyDescent="0.2">
      <c r="A647" s="283"/>
      <c r="B647" s="284"/>
      <c r="C647" s="206" t="s">
        <v>343</v>
      </c>
      <c r="D647" s="207"/>
      <c r="E647" s="207"/>
      <c r="F647" s="207"/>
      <c r="G647" s="207"/>
      <c r="H647" s="207"/>
      <c r="I647" s="208"/>
      <c r="J647" s="236">
        <v>7.5999999999999998E-2</v>
      </c>
      <c r="K647" s="237"/>
      <c r="L647" s="237"/>
      <c r="M647" s="237"/>
      <c r="N647" s="238"/>
      <c r="O647" s="223">
        <v>378.21</v>
      </c>
      <c r="P647" s="224"/>
      <c r="Q647" s="225"/>
    </row>
    <row r="648" spans="1:17" ht="9.9499999999999993" customHeight="1" x14ac:dyDescent="0.2">
      <c r="A648" s="283"/>
      <c r="B648" s="284"/>
      <c r="C648" s="206" t="s">
        <v>344</v>
      </c>
      <c r="D648" s="207"/>
      <c r="E648" s="207"/>
      <c r="F648" s="207"/>
      <c r="G648" s="207"/>
      <c r="H648" s="207"/>
      <c r="I648" s="208"/>
      <c r="J648" s="236">
        <v>0.05</v>
      </c>
      <c r="K648" s="237"/>
      <c r="L648" s="237"/>
      <c r="M648" s="237"/>
      <c r="N648" s="238"/>
      <c r="O648" s="223">
        <v>248.82</v>
      </c>
      <c r="P648" s="224"/>
      <c r="Q648" s="225"/>
    </row>
    <row r="649" spans="1:17" ht="9.75" customHeight="1" x14ac:dyDescent="0.2">
      <c r="A649" s="215" t="s">
        <v>228</v>
      </c>
      <c r="B649" s="216"/>
      <c r="C649" s="216"/>
      <c r="D649" s="216"/>
      <c r="E649" s="216"/>
      <c r="F649" s="216"/>
      <c r="G649" s="216"/>
      <c r="H649" s="216"/>
      <c r="I649" s="217"/>
      <c r="J649" s="283"/>
      <c r="K649" s="302"/>
      <c r="L649" s="302"/>
      <c r="M649" s="302"/>
      <c r="N649" s="284"/>
      <c r="O649" s="209">
        <v>1515.11</v>
      </c>
      <c r="P649" s="210"/>
      <c r="Q649" s="211"/>
    </row>
    <row r="650" spans="1:17" ht="20.45" customHeight="1" x14ac:dyDescent="0.2">
      <c r="A650" s="68"/>
      <c r="B650" s="68"/>
      <c r="C650" s="68"/>
      <c r="D650" s="68"/>
      <c r="E650" s="68"/>
      <c r="F650" s="68"/>
      <c r="G650" s="68"/>
      <c r="H650" s="68"/>
      <c r="I650" s="68"/>
      <c r="J650" s="68"/>
      <c r="K650" s="68"/>
      <c r="L650" s="68"/>
      <c r="M650" s="68"/>
      <c r="N650" s="68"/>
      <c r="O650" s="68"/>
      <c r="P650" s="68"/>
      <c r="Q650" s="68"/>
    </row>
    <row r="651" spans="1:17" ht="9.75" customHeight="1" x14ac:dyDescent="0.2">
      <c r="A651" s="218" t="s">
        <v>345</v>
      </c>
      <c r="B651" s="218"/>
      <c r="C651" s="218"/>
      <c r="D651" s="218"/>
      <c r="E651" s="218"/>
      <c r="F651" s="218"/>
      <c r="G651" s="218"/>
      <c r="H651" s="218"/>
      <c r="I651" s="218"/>
      <c r="J651" s="218"/>
      <c r="K651" s="218"/>
      <c r="L651" s="218"/>
      <c r="M651" s="218"/>
      <c r="N651" s="218"/>
      <c r="O651" s="43"/>
      <c r="P651" s="43"/>
      <c r="Q651" s="43"/>
    </row>
    <row r="652" spans="1:17" ht="10.5" customHeight="1" x14ac:dyDescent="0.2">
      <c r="A652" s="43"/>
      <c r="B652" s="43"/>
      <c r="C652" s="43"/>
      <c r="D652" s="43"/>
      <c r="E652" s="43"/>
      <c r="F652" s="43"/>
      <c r="G652" s="43"/>
      <c r="H652" s="43"/>
      <c r="I652" s="43"/>
      <c r="J652" s="43"/>
      <c r="K652" s="43"/>
      <c r="L652" s="43"/>
      <c r="M652" s="43"/>
      <c r="N652" s="43"/>
      <c r="O652" s="43"/>
      <c r="P652" s="43"/>
      <c r="Q652" s="43"/>
    </row>
    <row r="653" spans="1:17" ht="9.75" customHeight="1" x14ac:dyDescent="0.2">
      <c r="A653" s="283"/>
      <c r="B653" s="284"/>
      <c r="C653" s="309" t="s">
        <v>346</v>
      </c>
      <c r="D653" s="310"/>
      <c r="E653" s="310"/>
      <c r="F653" s="310"/>
      <c r="G653" s="310"/>
      <c r="H653" s="310"/>
      <c r="I653" s="311"/>
      <c r="J653" s="201" t="s">
        <v>214</v>
      </c>
      <c r="K653" s="202"/>
      <c r="L653" s="202"/>
      <c r="M653" s="202"/>
      <c r="N653" s="203"/>
      <c r="O653" s="43"/>
      <c r="P653" s="43"/>
      <c r="Q653" s="43"/>
    </row>
    <row r="654" spans="1:17" ht="9.9499999999999993" customHeight="1" x14ac:dyDescent="0.2">
      <c r="A654" s="215" t="s">
        <v>347</v>
      </c>
      <c r="B654" s="217"/>
      <c r="C654" s="206" t="s">
        <v>348</v>
      </c>
      <c r="D654" s="207"/>
      <c r="E654" s="207"/>
      <c r="F654" s="207"/>
      <c r="G654" s="207"/>
      <c r="H654" s="207"/>
      <c r="I654" s="208"/>
      <c r="J654" s="312">
        <v>2076.9</v>
      </c>
      <c r="K654" s="313"/>
      <c r="L654" s="313"/>
      <c r="M654" s="313"/>
      <c r="N654" s="314"/>
      <c r="O654" s="43"/>
      <c r="P654" s="43"/>
      <c r="Q654" s="43"/>
    </row>
    <row r="655" spans="1:17" ht="9.9499999999999993" customHeight="1" x14ac:dyDescent="0.2">
      <c r="A655" s="215" t="s">
        <v>349</v>
      </c>
      <c r="B655" s="217"/>
      <c r="C655" s="206" t="s">
        <v>350</v>
      </c>
      <c r="D655" s="207"/>
      <c r="E655" s="207"/>
      <c r="F655" s="207"/>
      <c r="G655" s="207"/>
      <c r="H655" s="207"/>
      <c r="I655" s="208"/>
      <c r="J655" s="312">
        <v>1969.71</v>
      </c>
      <c r="K655" s="313"/>
      <c r="L655" s="313"/>
      <c r="M655" s="313"/>
      <c r="N655" s="314"/>
      <c r="O655" s="43"/>
      <c r="P655" s="43"/>
      <c r="Q655" s="43"/>
    </row>
    <row r="656" spans="1:17" ht="9.9499999999999993" customHeight="1" x14ac:dyDescent="0.2">
      <c r="A656" s="215" t="s">
        <v>351</v>
      </c>
      <c r="B656" s="217"/>
      <c r="C656" s="206" t="s">
        <v>352</v>
      </c>
      <c r="D656" s="207"/>
      <c r="E656" s="207"/>
      <c r="F656" s="207"/>
      <c r="G656" s="207"/>
      <c r="H656" s="207"/>
      <c r="I656" s="208"/>
      <c r="J656" s="223">
        <v>208.8</v>
      </c>
      <c r="K656" s="224"/>
      <c r="L656" s="224"/>
      <c r="M656" s="224"/>
      <c r="N656" s="225"/>
      <c r="O656" s="43"/>
      <c r="P656" s="43"/>
      <c r="Q656" s="43"/>
    </row>
    <row r="657" spans="1:27" ht="9.9499999999999993" customHeight="1" x14ac:dyDescent="0.2">
      <c r="A657" s="215" t="s">
        <v>353</v>
      </c>
      <c r="B657" s="217"/>
      <c r="C657" s="206" t="s">
        <v>354</v>
      </c>
      <c r="D657" s="207"/>
      <c r="E657" s="207"/>
      <c r="F657" s="207"/>
      <c r="G657" s="207"/>
      <c r="H657" s="207"/>
      <c r="I657" s="208"/>
      <c r="J657" s="223">
        <v>341.9</v>
      </c>
      <c r="K657" s="224"/>
      <c r="L657" s="224"/>
      <c r="M657" s="224"/>
      <c r="N657" s="225"/>
      <c r="O657" s="43"/>
      <c r="P657" s="43"/>
      <c r="Q657" s="43"/>
    </row>
    <row r="658" spans="1:27" ht="9.9499999999999993" customHeight="1" x14ac:dyDescent="0.2">
      <c r="A658" s="215" t="s">
        <v>355</v>
      </c>
      <c r="B658" s="217"/>
      <c r="C658" s="206" t="s">
        <v>356</v>
      </c>
      <c r="D658" s="207"/>
      <c r="E658" s="207"/>
      <c r="F658" s="207"/>
      <c r="G658" s="207"/>
      <c r="H658" s="207"/>
      <c r="I658" s="208"/>
      <c r="J658" s="223">
        <v>379.11</v>
      </c>
      <c r="K658" s="224"/>
      <c r="L658" s="224"/>
      <c r="M658" s="224"/>
      <c r="N658" s="225"/>
      <c r="O658" s="43"/>
      <c r="P658" s="43"/>
      <c r="Q658" s="43"/>
    </row>
    <row r="659" spans="1:27" ht="9.9499999999999993" customHeight="1" x14ac:dyDescent="0.2">
      <c r="A659" s="215" t="s">
        <v>357</v>
      </c>
      <c r="B659" s="216"/>
      <c r="C659" s="216"/>
      <c r="D659" s="216"/>
      <c r="E659" s="216"/>
      <c r="F659" s="216"/>
      <c r="G659" s="216"/>
      <c r="H659" s="216"/>
      <c r="I659" s="217"/>
      <c r="J659" s="312">
        <v>4976.42</v>
      </c>
      <c r="K659" s="313"/>
      <c r="L659" s="313"/>
      <c r="M659" s="313"/>
      <c r="N659" s="314"/>
      <c r="O659" s="43"/>
      <c r="P659" s="43"/>
      <c r="Q659" s="43"/>
    </row>
    <row r="660" spans="1:27" ht="9.9499999999999993" customHeight="1" x14ac:dyDescent="0.2">
      <c r="A660" s="215" t="s">
        <v>358</v>
      </c>
      <c r="B660" s="217"/>
      <c r="C660" s="206" t="s">
        <v>359</v>
      </c>
      <c r="D660" s="207"/>
      <c r="E660" s="207"/>
      <c r="F660" s="207"/>
      <c r="G660" s="207"/>
      <c r="H660" s="207"/>
      <c r="I660" s="208"/>
      <c r="J660" s="312">
        <v>1515.11</v>
      </c>
      <c r="K660" s="313"/>
      <c r="L660" s="313"/>
      <c r="M660" s="313"/>
      <c r="N660" s="314"/>
      <c r="O660" s="43"/>
      <c r="P660" s="43"/>
      <c r="Q660" s="43"/>
    </row>
    <row r="661" spans="1:27" ht="10.35" customHeight="1" x14ac:dyDescent="0.2">
      <c r="A661" s="215" t="s">
        <v>360</v>
      </c>
      <c r="B661" s="216"/>
      <c r="C661" s="216"/>
      <c r="D661" s="216"/>
      <c r="E661" s="216"/>
      <c r="F661" s="216"/>
      <c r="G661" s="216"/>
      <c r="H661" s="216"/>
      <c r="I661" s="217"/>
      <c r="J661" s="209">
        <v>6491.53</v>
      </c>
      <c r="K661" s="210"/>
      <c r="L661" s="210"/>
      <c r="M661" s="210"/>
      <c r="N661" s="211"/>
      <c r="O661" s="43"/>
      <c r="P661" s="43"/>
      <c r="Q661" s="43"/>
    </row>
    <row r="662" spans="1:27" ht="87.95" customHeight="1" x14ac:dyDescent="0.2">
      <c r="A662" s="192" t="s">
        <v>208</v>
      </c>
      <c r="B662" s="192"/>
      <c r="C662" s="192"/>
      <c r="D662" s="192"/>
      <c r="E662" s="192"/>
      <c r="F662" s="192"/>
      <c r="G662" s="192"/>
      <c r="H662" s="192"/>
      <c r="I662" s="192"/>
      <c r="J662" s="192"/>
      <c r="K662" s="192"/>
      <c r="L662" s="192"/>
      <c r="M662" s="192"/>
      <c r="N662" s="192"/>
      <c r="O662" s="192"/>
      <c r="P662" s="192"/>
      <c r="Q662" s="192"/>
      <c r="R662" s="192"/>
      <c r="S662" s="192"/>
      <c r="T662" s="192"/>
      <c r="U662" s="192"/>
      <c r="V662" s="192"/>
      <c r="W662" s="192"/>
      <c r="X662" s="192"/>
      <c r="Y662" s="192"/>
      <c r="Z662" s="192"/>
      <c r="AA662" s="192"/>
    </row>
    <row r="663" spans="1:27" ht="13.5" customHeight="1" x14ac:dyDescent="0.2">
      <c r="A663" s="193" t="s">
        <v>209</v>
      </c>
      <c r="B663" s="193"/>
      <c r="C663" s="193"/>
      <c r="D663" s="193"/>
      <c r="E663" s="193"/>
      <c r="F663" s="193"/>
      <c r="G663" s="193"/>
      <c r="H663" s="193"/>
      <c r="I663" s="193"/>
      <c r="J663" s="193"/>
      <c r="K663" s="193"/>
      <c r="L663" s="193"/>
      <c r="M663" s="193"/>
      <c r="N663" s="193"/>
      <c r="O663" s="193"/>
      <c r="P663" s="193"/>
      <c r="Q663" s="193"/>
      <c r="R663" s="193"/>
      <c r="S663" s="193"/>
      <c r="T663" s="193"/>
      <c r="U663" s="193"/>
      <c r="V663" s="193"/>
      <c r="W663" s="193"/>
      <c r="X663" s="193"/>
      <c r="Y663" s="193"/>
      <c r="Z663" s="193"/>
      <c r="AA663" s="193"/>
    </row>
    <row r="664" spans="1:27" ht="33" customHeight="1" x14ac:dyDescent="0.2">
      <c r="A664" s="35" t="s">
        <v>210</v>
      </c>
      <c r="B664" s="35"/>
      <c r="C664" s="35"/>
      <c r="D664" s="35"/>
      <c r="E664" s="35"/>
      <c r="F664" s="35"/>
      <c r="G664" s="35"/>
      <c r="H664" s="35"/>
      <c r="I664" s="35"/>
      <c r="J664" s="35"/>
      <c r="K664" s="35"/>
      <c r="L664" s="35"/>
      <c r="M664" s="35"/>
      <c r="N664" s="35"/>
      <c r="O664" s="35"/>
      <c r="P664" s="35"/>
      <c r="Q664" s="35"/>
      <c r="R664" s="36"/>
      <c r="S664" s="36"/>
      <c r="T664" s="36"/>
      <c r="U664" s="36"/>
      <c r="V664" s="36"/>
      <c r="W664" s="36"/>
      <c r="X664" s="36"/>
      <c r="Y664" s="1"/>
      <c r="Z664" s="1"/>
      <c r="AA664" s="1"/>
    </row>
    <row r="665" spans="1:27" ht="29.45" customHeight="1" x14ac:dyDescent="0.2">
      <c r="A665" s="194" t="s">
        <v>362</v>
      </c>
      <c r="B665" s="194"/>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c r="AA665" s="194"/>
    </row>
    <row r="666" spans="1:27" ht="9.9499999999999993" customHeight="1" x14ac:dyDescent="0.2">
      <c r="A666" s="195" t="s">
        <v>212</v>
      </c>
      <c r="B666" s="195"/>
      <c r="C666" s="195"/>
      <c r="D666" s="195"/>
      <c r="E666" s="195"/>
      <c r="F666" s="195"/>
      <c r="G666" s="195"/>
      <c r="H666" s="195"/>
      <c r="I666" s="195"/>
      <c r="J666" s="195"/>
      <c r="K666" s="195"/>
      <c r="L666" s="195"/>
      <c r="M666" s="195"/>
      <c r="N666" s="195"/>
      <c r="O666" s="43"/>
      <c r="P666" s="43"/>
      <c r="Q666" s="43"/>
      <c r="R666" s="43"/>
      <c r="S666" s="43"/>
      <c r="T666" s="43"/>
      <c r="U666" s="43"/>
      <c r="V666" s="43"/>
      <c r="W666" s="43"/>
      <c r="X666" s="43"/>
      <c r="Y666" s="2"/>
      <c r="Z666" s="2"/>
      <c r="AA666" s="2"/>
    </row>
    <row r="667" spans="1:27" ht="10.5" customHeight="1" x14ac:dyDescent="0.2">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2"/>
      <c r="Z667" s="2"/>
      <c r="AA667" s="2"/>
    </row>
    <row r="668" spans="1:27" ht="9.75" customHeight="1" x14ac:dyDescent="0.2">
      <c r="A668" s="196">
        <v>1</v>
      </c>
      <c r="B668" s="197"/>
      <c r="C668" s="198" t="s">
        <v>213</v>
      </c>
      <c r="D668" s="199"/>
      <c r="E668" s="199"/>
      <c r="F668" s="199"/>
      <c r="G668" s="199"/>
      <c r="H668" s="199"/>
      <c r="I668" s="200"/>
      <c r="J668" s="201" t="s">
        <v>214</v>
      </c>
      <c r="K668" s="202"/>
      <c r="L668" s="202"/>
      <c r="M668" s="202"/>
      <c r="N668" s="203"/>
      <c r="O668" s="43"/>
      <c r="P668" s="43"/>
      <c r="Q668" s="43"/>
      <c r="R668" s="43"/>
      <c r="S668" s="43"/>
      <c r="T668" s="43"/>
      <c r="U668" s="43"/>
      <c r="V668" s="43"/>
      <c r="W668" s="43"/>
      <c r="X668" s="43"/>
      <c r="Y668" s="2"/>
      <c r="Z668" s="2"/>
      <c r="AA668" s="2"/>
    </row>
    <row r="669" spans="1:27" ht="9.9499999999999993" customHeight="1" x14ac:dyDescent="0.2">
      <c r="A669" s="204" t="s">
        <v>215</v>
      </c>
      <c r="B669" s="205"/>
      <c r="C669" s="206" t="s">
        <v>216</v>
      </c>
      <c r="D669" s="207"/>
      <c r="E669" s="207"/>
      <c r="F669" s="207"/>
      <c r="G669" s="207"/>
      <c r="H669" s="207"/>
      <c r="I669" s="208"/>
      <c r="J669" s="209">
        <v>2161.4499999999998</v>
      </c>
      <c r="K669" s="210"/>
      <c r="L669" s="210"/>
      <c r="M669" s="210"/>
      <c r="N669" s="211"/>
      <c r="O669" s="43"/>
      <c r="P669" s="43"/>
      <c r="Q669" s="43"/>
      <c r="R669" s="43"/>
      <c r="S669" s="43"/>
      <c r="T669" s="43"/>
      <c r="U669" s="43"/>
      <c r="V669" s="43"/>
      <c r="W669" s="43"/>
      <c r="X669" s="43"/>
      <c r="Y669" s="2"/>
      <c r="Z669" s="2"/>
      <c r="AA669" s="2"/>
    </row>
    <row r="670" spans="1:27" ht="9.9499999999999993" customHeight="1" x14ac:dyDescent="0.2">
      <c r="A670" s="204" t="s">
        <v>217</v>
      </c>
      <c r="B670" s="205"/>
      <c r="C670" s="206" t="s">
        <v>218</v>
      </c>
      <c r="D670" s="207"/>
      <c r="E670" s="207"/>
      <c r="F670" s="207"/>
      <c r="G670" s="207"/>
      <c r="H670" s="207"/>
      <c r="I670" s="208"/>
      <c r="J670" s="212" t="s">
        <v>219</v>
      </c>
      <c r="K670" s="213"/>
      <c r="L670" s="213"/>
      <c r="M670" s="213"/>
      <c r="N670" s="214"/>
      <c r="O670" s="43"/>
      <c r="P670" s="43"/>
      <c r="Q670" s="43"/>
      <c r="R670" s="43"/>
      <c r="S670" s="43"/>
      <c r="T670" s="43"/>
      <c r="U670" s="43"/>
      <c r="V670" s="43"/>
      <c r="W670" s="43"/>
      <c r="X670" s="43"/>
      <c r="Y670" s="2"/>
      <c r="Z670" s="2"/>
      <c r="AA670" s="2"/>
    </row>
    <row r="671" spans="1:27" ht="9.9499999999999993" customHeight="1" x14ac:dyDescent="0.2">
      <c r="A671" s="204" t="s">
        <v>220</v>
      </c>
      <c r="B671" s="205"/>
      <c r="C671" s="206" t="s">
        <v>221</v>
      </c>
      <c r="D671" s="207"/>
      <c r="E671" s="207"/>
      <c r="F671" s="207"/>
      <c r="G671" s="207"/>
      <c r="H671" s="207"/>
      <c r="I671" s="208"/>
      <c r="J671" s="212" t="s">
        <v>219</v>
      </c>
      <c r="K671" s="213"/>
      <c r="L671" s="213"/>
      <c r="M671" s="213"/>
      <c r="N671" s="214"/>
      <c r="O671" s="43"/>
      <c r="P671" s="43"/>
      <c r="Q671" s="43"/>
      <c r="R671" s="43"/>
      <c r="S671" s="43"/>
      <c r="T671" s="43"/>
      <c r="U671" s="43"/>
      <c r="V671" s="43"/>
      <c r="W671" s="43"/>
      <c r="X671" s="43"/>
      <c r="Y671" s="2"/>
      <c r="Z671" s="2"/>
      <c r="AA671" s="2"/>
    </row>
    <row r="672" spans="1:27" ht="9.9499999999999993" customHeight="1" x14ac:dyDescent="0.2">
      <c r="A672" s="204" t="s">
        <v>222</v>
      </c>
      <c r="B672" s="205"/>
      <c r="C672" s="206" t="s">
        <v>223</v>
      </c>
      <c r="D672" s="207"/>
      <c r="E672" s="207"/>
      <c r="F672" s="207"/>
      <c r="G672" s="207"/>
      <c r="H672" s="207"/>
      <c r="I672" s="208"/>
      <c r="J672" s="212" t="s">
        <v>219</v>
      </c>
      <c r="K672" s="213"/>
      <c r="L672" s="213"/>
      <c r="M672" s="213"/>
      <c r="N672" s="214"/>
      <c r="O672" s="43"/>
      <c r="P672" s="43"/>
      <c r="Q672" s="43"/>
      <c r="R672" s="43"/>
      <c r="S672" s="43"/>
      <c r="T672" s="43"/>
      <c r="U672" s="43"/>
      <c r="V672" s="43"/>
      <c r="W672" s="43"/>
      <c r="X672" s="43"/>
      <c r="Y672" s="2"/>
      <c r="Z672" s="2"/>
      <c r="AA672" s="2"/>
    </row>
    <row r="673" spans="1:27" ht="9.9499999999999993" customHeight="1" x14ac:dyDescent="0.2">
      <c r="A673" s="204" t="s">
        <v>224</v>
      </c>
      <c r="B673" s="205"/>
      <c r="C673" s="206" t="s">
        <v>225</v>
      </c>
      <c r="D673" s="207"/>
      <c r="E673" s="207"/>
      <c r="F673" s="207"/>
      <c r="G673" s="207"/>
      <c r="H673" s="207"/>
      <c r="I673" s="208"/>
      <c r="J673" s="212" t="s">
        <v>219</v>
      </c>
      <c r="K673" s="213"/>
      <c r="L673" s="213"/>
      <c r="M673" s="213"/>
      <c r="N673" s="214"/>
      <c r="O673" s="43"/>
      <c r="P673" s="43"/>
      <c r="Q673" s="43"/>
      <c r="R673" s="43"/>
      <c r="S673" s="43"/>
      <c r="T673" s="43"/>
      <c r="U673" s="43"/>
      <c r="V673" s="43"/>
      <c r="W673" s="43"/>
      <c r="X673" s="43"/>
      <c r="Y673" s="2"/>
      <c r="Z673" s="2"/>
      <c r="AA673" s="2"/>
    </row>
    <row r="674" spans="1:27" ht="9.9499999999999993" customHeight="1" x14ac:dyDescent="0.2">
      <c r="A674" s="204" t="s">
        <v>226</v>
      </c>
      <c r="B674" s="205"/>
      <c r="C674" s="206" t="s">
        <v>227</v>
      </c>
      <c r="D674" s="207"/>
      <c r="E674" s="207"/>
      <c r="F674" s="207"/>
      <c r="G674" s="207"/>
      <c r="H674" s="207"/>
      <c r="I674" s="208"/>
      <c r="J674" s="212" t="s">
        <v>219</v>
      </c>
      <c r="K674" s="213"/>
      <c r="L674" s="213"/>
      <c r="M674" s="213"/>
      <c r="N674" s="214"/>
      <c r="O674" s="43"/>
      <c r="P674" s="43"/>
      <c r="Q674" s="43"/>
      <c r="R674" s="43"/>
      <c r="S674" s="43"/>
      <c r="T674" s="43"/>
      <c r="U674" s="43"/>
      <c r="V674" s="43"/>
      <c r="W674" s="43"/>
      <c r="X674" s="43"/>
      <c r="Y674" s="2"/>
      <c r="Z674" s="2"/>
      <c r="AA674" s="2"/>
    </row>
    <row r="675" spans="1:27" ht="9.75" customHeight="1" x14ac:dyDescent="0.2">
      <c r="A675" s="215" t="s">
        <v>228</v>
      </c>
      <c r="B675" s="216"/>
      <c r="C675" s="216"/>
      <c r="D675" s="216"/>
      <c r="E675" s="216"/>
      <c r="F675" s="216"/>
      <c r="G675" s="216"/>
      <c r="H675" s="216"/>
      <c r="I675" s="217"/>
      <c r="J675" s="209">
        <v>2161.4499999999998</v>
      </c>
      <c r="K675" s="210"/>
      <c r="L675" s="210"/>
      <c r="M675" s="210"/>
      <c r="N675" s="211"/>
      <c r="O675" s="43"/>
      <c r="P675" s="43"/>
      <c r="Q675" s="43"/>
      <c r="R675" s="43"/>
      <c r="S675" s="43"/>
      <c r="T675" s="43"/>
      <c r="U675" s="43"/>
      <c r="V675" s="43"/>
      <c r="W675" s="43"/>
      <c r="X675" s="43"/>
      <c r="Y675" s="2"/>
      <c r="Z675" s="2"/>
      <c r="AA675" s="2"/>
    </row>
    <row r="676" spans="1:27" ht="19.7" customHeight="1" x14ac:dyDescent="0.2">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5"/>
      <c r="Z676" s="5"/>
      <c r="AA676" s="5"/>
    </row>
    <row r="677" spans="1:27" ht="10.35" customHeight="1" x14ac:dyDescent="0.2">
      <c r="A677" s="218" t="s">
        <v>229</v>
      </c>
      <c r="B677" s="218"/>
      <c r="C677" s="218"/>
      <c r="D677" s="218"/>
      <c r="E677" s="218"/>
      <c r="F677" s="218"/>
      <c r="G677" s="218"/>
      <c r="H677" s="218"/>
      <c r="I677" s="218"/>
      <c r="J677" s="218"/>
      <c r="K677" s="218"/>
      <c r="L677" s="218"/>
      <c r="M677" s="218"/>
      <c r="N677" s="218"/>
      <c r="O677" s="43"/>
      <c r="P677" s="43"/>
      <c r="Q677" s="43"/>
      <c r="R677" s="43"/>
      <c r="S677" s="43"/>
      <c r="T677" s="43"/>
      <c r="U677" s="43"/>
      <c r="V677" s="43"/>
      <c r="W677" s="43"/>
      <c r="X677" s="43"/>
      <c r="Y677" s="2"/>
      <c r="Z677" s="2"/>
      <c r="AA677" s="2"/>
    </row>
    <row r="678" spans="1:27" ht="9.75" customHeight="1" x14ac:dyDescent="0.2">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2"/>
      <c r="Z678" s="2"/>
      <c r="AA678" s="2"/>
    </row>
    <row r="679" spans="1:27" ht="10.35" customHeight="1" x14ac:dyDescent="0.2">
      <c r="A679" s="219" t="s">
        <v>230</v>
      </c>
      <c r="B679" s="219"/>
      <c r="C679" s="219"/>
      <c r="D679" s="219"/>
      <c r="E679" s="219"/>
      <c r="F679" s="219"/>
      <c r="G679" s="219"/>
      <c r="H679" s="219"/>
      <c r="I679" s="219"/>
      <c r="J679" s="219"/>
      <c r="K679" s="219"/>
      <c r="L679" s="219"/>
      <c r="M679" s="219"/>
      <c r="N679" s="219"/>
      <c r="O679" s="43"/>
      <c r="P679" s="43"/>
      <c r="Q679" s="43"/>
      <c r="R679" s="43"/>
      <c r="S679" s="43"/>
      <c r="T679" s="43"/>
      <c r="U679" s="43"/>
      <c r="V679" s="43"/>
      <c r="W679" s="43"/>
      <c r="X679" s="43"/>
      <c r="Y679" s="2"/>
      <c r="Z679" s="2"/>
      <c r="AA679" s="2"/>
    </row>
    <row r="680" spans="1:27" ht="9.75" customHeight="1" x14ac:dyDescent="0.2">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2"/>
      <c r="Z680" s="2"/>
      <c r="AA680" s="2"/>
    </row>
    <row r="681" spans="1:27" ht="9.75" customHeight="1" x14ac:dyDescent="0.2">
      <c r="A681" s="215" t="s">
        <v>231</v>
      </c>
      <c r="B681" s="217"/>
      <c r="C681" s="220" t="s">
        <v>232</v>
      </c>
      <c r="D681" s="221"/>
      <c r="E681" s="221"/>
      <c r="F681" s="221"/>
      <c r="G681" s="221"/>
      <c r="H681" s="221"/>
      <c r="I681" s="222"/>
      <c r="J681" s="201" t="s">
        <v>214</v>
      </c>
      <c r="K681" s="202"/>
      <c r="L681" s="202"/>
      <c r="M681" s="202"/>
      <c r="N681" s="203"/>
      <c r="O681" s="43"/>
      <c r="P681" s="43"/>
      <c r="Q681" s="43"/>
      <c r="R681" s="43"/>
      <c r="S681" s="43"/>
      <c r="T681" s="43"/>
      <c r="U681" s="43"/>
      <c r="V681" s="43"/>
      <c r="W681" s="43"/>
      <c r="X681" s="43"/>
      <c r="Y681" s="2"/>
      <c r="Z681" s="2"/>
      <c r="AA681" s="2"/>
    </row>
    <row r="682" spans="1:27" ht="9.9499999999999993" customHeight="1" x14ac:dyDescent="0.2">
      <c r="A682" s="204" t="s">
        <v>215</v>
      </c>
      <c r="B682" s="205"/>
      <c r="C682" s="206" t="s">
        <v>233</v>
      </c>
      <c r="D682" s="207"/>
      <c r="E682" s="207"/>
      <c r="F682" s="207"/>
      <c r="G682" s="207"/>
      <c r="H682" s="207"/>
      <c r="I682" s="208"/>
      <c r="J682" s="223">
        <v>180.12</v>
      </c>
      <c r="K682" s="224"/>
      <c r="L682" s="224"/>
      <c r="M682" s="224"/>
      <c r="N682" s="225"/>
      <c r="O682" s="43"/>
      <c r="P682" s="43"/>
      <c r="Q682" s="43"/>
      <c r="R682" s="43"/>
      <c r="S682" s="43"/>
      <c r="T682" s="43"/>
      <c r="U682" s="43"/>
      <c r="V682" s="43"/>
      <c r="W682" s="43"/>
      <c r="X682" s="43"/>
      <c r="Y682" s="2"/>
      <c r="Z682" s="2"/>
      <c r="AA682" s="2"/>
    </row>
    <row r="683" spans="1:27" ht="9.9499999999999993" customHeight="1" x14ac:dyDescent="0.2">
      <c r="A683" s="204" t="s">
        <v>217</v>
      </c>
      <c r="B683" s="205"/>
      <c r="C683" s="206" t="s">
        <v>234</v>
      </c>
      <c r="D683" s="207"/>
      <c r="E683" s="207"/>
      <c r="F683" s="207"/>
      <c r="G683" s="207"/>
      <c r="H683" s="207"/>
      <c r="I683" s="208"/>
      <c r="J683" s="223">
        <v>240.16</v>
      </c>
      <c r="K683" s="224"/>
      <c r="L683" s="224"/>
      <c r="M683" s="224"/>
      <c r="N683" s="225"/>
      <c r="O683" s="43"/>
      <c r="P683" s="43"/>
      <c r="Q683" s="43"/>
      <c r="R683" s="43"/>
      <c r="S683" s="43"/>
      <c r="T683" s="43"/>
      <c r="U683" s="43"/>
      <c r="V683" s="43"/>
      <c r="W683" s="43"/>
      <c r="X683" s="43"/>
      <c r="Y683" s="2"/>
      <c r="Z683" s="2"/>
      <c r="AA683" s="2"/>
    </row>
    <row r="684" spans="1:27" ht="10.5" customHeight="1" x14ac:dyDescent="0.2">
      <c r="A684" s="215" t="s">
        <v>228</v>
      </c>
      <c r="B684" s="216"/>
      <c r="C684" s="216"/>
      <c r="D684" s="216"/>
      <c r="E684" s="216"/>
      <c r="F684" s="216"/>
      <c r="G684" s="216"/>
      <c r="H684" s="216"/>
      <c r="I684" s="217"/>
      <c r="J684" s="226">
        <v>420.28</v>
      </c>
      <c r="K684" s="227"/>
      <c r="L684" s="227"/>
      <c r="M684" s="227"/>
      <c r="N684" s="228"/>
      <c r="O684" s="43"/>
      <c r="P684" s="43"/>
      <c r="Q684" s="43"/>
      <c r="R684" s="43"/>
      <c r="S684" s="43"/>
      <c r="T684" s="43"/>
      <c r="U684" s="43"/>
      <c r="V684" s="43"/>
      <c r="W684" s="43"/>
      <c r="X684" s="43"/>
      <c r="Y684" s="2"/>
      <c r="Z684" s="2"/>
      <c r="AA684" s="2"/>
    </row>
    <row r="685" spans="1:27" ht="20.100000000000001" customHeight="1" x14ac:dyDescent="0.2">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5"/>
      <c r="Z685" s="5"/>
      <c r="AA685" s="5"/>
    </row>
    <row r="686" spans="1:27" ht="9.9499999999999993" customHeight="1" x14ac:dyDescent="0.2">
      <c r="A686" s="229" t="s">
        <v>235</v>
      </c>
      <c r="B686" s="229"/>
      <c r="C686" s="229"/>
      <c r="D686" s="229"/>
      <c r="E686" s="229"/>
      <c r="F686" s="229"/>
      <c r="G686" s="229"/>
      <c r="H686" s="229"/>
      <c r="I686" s="229"/>
      <c r="J686" s="229"/>
      <c r="K686" s="229"/>
      <c r="L686" s="229"/>
      <c r="M686" s="229"/>
      <c r="N686" s="229"/>
      <c r="O686" s="229"/>
      <c r="P686" s="229"/>
      <c r="Q686" s="229"/>
      <c r="R686" s="43"/>
      <c r="S686" s="43"/>
      <c r="T686" s="43"/>
      <c r="U686" s="43"/>
      <c r="V686" s="43"/>
      <c r="W686" s="43"/>
      <c r="X686" s="43"/>
      <c r="Y686" s="2"/>
      <c r="Z686" s="2"/>
      <c r="AA686" s="2"/>
    </row>
    <row r="687" spans="1:27" ht="9.9499999999999993" customHeight="1" x14ac:dyDescent="0.2">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2"/>
      <c r="Z687" s="2"/>
      <c r="AA687" s="2"/>
    </row>
    <row r="688" spans="1:27" ht="9.75" customHeight="1" x14ac:dyDescent="0.2">
      <c r="A688" s="215" t="s">
        <v>236</v>
      </c>
      <c r="B688" s="217"/>
      <c r="C688" s="230" t="s">
        <v>237</v>
      </c>
      <c r="D688" s="231"/>
      <c r="E688" s="231"/>
      <c r="F688" s="231"/>
      <c r="G688" s="231"/>
      <c r="H688" s="231"/>
      <c r="I688" s="232"/>
      <c r="J688" s="233" t="s">
        <v>238</v>
      </c>
      <c r="K688" s="234"/>
      <c r="L688" s="234"/>
      <c r="M688" s="234"/>
      <c r="N688" s="235"/>
      <c r="O688" s="201" t="s">
        <v>214</v>
      </c>
      <c r="P688" s="202"/>
      <c r="Q688" s="203"/>
      <c r="R688" s="43"/>
      <c r="S688" s="43"/>
      <c r="T688" s="43"/>
      <c r="U688" s="43"/>
      <c r="V688" s="43"/>
      <c r="W688" s="43"/>
      <c r="X688" s="43"/>
      <c r="Y688" s="2"/>
      <c r="Z688" s="2"/>
      <c r="AA688" s="2"/>
    </row>
    <row r="689" spans="1:27" ht="9.9499999999999993" customHeight="1" x14ac:dyDescent="0.2">
      <c r="A689" s="204" t="s">
        <v>215</v>
      </c>
      <c r="B689" s="205"/>
      <c r="C689" s="206" t="s">
        <v>239</v>
      </c>
      <c r="D689" s="207"/>
      <c r="E689" s="207"/>
      <c r="F689" s="207"/>
      <c r="G689" s="207"/>
      <c r="H689" s="207"/>
      <c r="I689" s="208"/>
      <c r="J689" s="236">
        <v>0.2</v>
      </c>
      <c r="K689" s="237"/>
      <c r="L689" s="237"/>
      <c r="M689" s="237"/>
      <c r="N689" s="238"/>
      <c r="O689" s="223">
        <v>516.35</v>
      </c>
      <c r="P689" s="224"/>
      <c r="Q689" s="225"/>
      <c r="R689" s="43"/>
      <c r="S689" s="43"/>
      <c r="T689" s="43"/>
      <c r="U689" s="43"/>
      <c r="V689" s="43"/>
      <c r="W689" s="43"/>
      <c r="X689" s="43"/>
      <c r="Y689" s="2"/>
      <c r="Z689" s="2"/>
      <c r="AA689" s="2"/>
    </row>
    <row r="690" spans="1:27" ht="9.9499999999999993" customHeight="1" x14ac:dyDescent="0.2">
      <c r="A690" s="204" t="s">
        <v>217</v>
      </c>
      <c r="B690" s="205"/>
      <c r="C690" s="206" t="s">
        <v>240</v>
      </c>
      <c r="D690" s="207"/>
      <c r="E690" s="207"/>
      <c r="F690" s="207"/>
      <c r="G690" s="207"/>
      <c r="H690" s="207"/>
      <c r="I690" s="208"/>
      <c r="J690" s="236">
        <v>2.5000000000000001E-2</v>
      </c>
      <c r="K690" s="237"/>
      <c r="L690" s="237"/>
      <c r="M690" s="237"/>
      <c r="N690" s="238"/>
      <c r="O690" s="223">
        <v>64.540000000000006</v>
      </c>
      <c r="P690" s="224"/>
      <c r="Q690" s="225"/>
      <c r="R690" s="43"/>
      <c r="S690" s="43"/>
      <c r="T690" s="43"/>
      <c r="U690" s="43"/>
      <c r="V690" s="43"/>
      <c r="W690" s="43"/>
      <c r="X690" s="43"/>
      <c r="Y690" s="2"/>
      <c r="Z690" s="2"/>
      <c r="AA690" s="2"/>
    </row>
    <row r="691" spans="1:27" ht="9.9499999999999993" customHeight="1" x14ac:dyDescent="0.2">
      <c r="A691" s="204" t="s">
        <v>220</v>
      </c>
      <c r="B691" s="205"/>
      <c r="C691" s="206" t="s">
        <v>241</v>
      </c>
      <c r="D691" s="207"/>
      <c r="E691" s="207"/>
      <c r="F691" s="207"/>
      <c r="G691" s="207"/>
      <c r="H691" s="207"/>
      <c r="I691" s="208"/>
      <c r="J691" s="236">
        <v>0.03</v>
      </c>
      <c r="K691" s="237"/>
      <c r="L691" s="237"/>
      <c r="M691" s="237"/>
      <c r="N691" s="238"/>
      <c r="O691" s="223">
        <v>77.45</v>
      </c>
      <c r="P691" s="224"/>
      <c r="Q691" s="225"/>
      <c r="R691" s="43"/>
      <c r="S691" s="43"/>
      <c r="T691" s="43"/>
      <c r="U691" s="43"/>
      <c r="V691" s="43"/>
      <c r="W691" s="43"/>
      <c r="X691" s="43"/>
      <c r="Y691" s="2"/>
      <c r="Z691" s="2"/>
      <c r="AA691" s="2"/>
    </row>
    <row r="692" spans="1:27" ht="9.9499999999999993" customHeight="1" x14ac:dyDescent="0.2">
      <c r="A692" s="204" t="s">
        <v>222</v>
      </c>
      <c r="B692" s="205"/>
      <c r="C692" s="206" t="s">
        <v>242</v>
      </c>
      <c r="D692" s="207"/>
      <c r="E692" s="207"/>
      <c r="F692" s="207"/>
      <c r="G692" s="207"/>
      <c r="H692" s="207"/>
      <c r="I692" s="208"/>
      <c r="J692" s="236">
        <v>1.4999999999999999E-2</v>
      </c>
      <c r="K692" s="237"/>
      <c r="L692" s="237"/>
      <c r="M692" s="237"/>
      <c r="N692" s="238"/>
      <c r="O692" s="223">
        <v>38.729999999999997</v>
      </c>
      <c r="P692" s="224"/>
      <c r="Q692" s="225"/>
      <c r="R692" s="43"/>
      <c r="S692" s="43"/>
      <c r="T692" s="43"/>
      <c r="U692" s="43"/>
      <c r="V692" s="43"/>
      <c r="W692" s="43"/>
      <c r="X692" s="43"/>
      <c r="Y692" s="2"/>
      <c r="Z692" s="2"/>
      <c r="AA692" s="2"/>
    </row>
    <row r="693" spans="1:27" ht="9.9499999999999993" customHeight="1" x14ac:dyDescent="0.2">
      <c r="A693" s="204" t="s">
        <v>224</v>
      </c>
      <c r="B693" s="205"/>
      <c r="C693" s="206" t="s">
        <v>243</v>
      </c>
      <c r="D693" s="207"/>
      <c r="E693" s="207"/>
      <c r="F693" s="207"/>
      <c r="G693" s="207"/>
      <c r="H693" s="207"/>
      <c r="I693" s="208"/>
      <c r="J693" s="236">
        <v>0.01</v>
      </c>
      <c r="K693" s="237"/>
      <c r="L693" s="237"/>
      <c r="M693" s="237"/>
      <c r="N693" s="238"/>
      <c r="O693" s="223">
        <v>25.82</v>
      </c>
      <c r="P693" s="224"/>
      <c r="Q693" s="225"/>
      <c r="R693" s="43"/>
      <c r="S693" s="43"/>
      <c r="T693" s="43"/>
      <c r="U693" s="43"/>
      <c r="V693" s="43"/>
      <c r="W693" s="43"/>
      <c r="X693" s="43"/>
      <c r="Y693" s="2"/>
      <c r="Z693" s="2"/>
      <c r="AA693" s="2"/>
    </row>
    <row r="694" spans="1:27" ht="9.9499999999999993" customHeight="1" x14ac:dyDescent="0.2">
      <c r="A694" s="204" t="s">
        <v>226</v>
      </c>
      <c r="B694" s="205"/>
      <c r="C694" s="206" t="s">
        <v>244</v>
      </c>
      <c r="D694" s="207"/>
      <c r="E694" s="207"/>
      <c r="F694" s="207"/>
      <c r="G694" s="207"/>
      <c r="H694" s="207"/>
      <c r="I694" s="208"/>
      <c r="J694" s="236">
        <v>6.0000000000000001E-3</v>
      </c>
      <c r="K694" s="237"/>
      <c r="L694" s="237"/>
      <c r="M694" s="237"/>
      <c r="N694" s="238"/>
      <c r="O694" s="223">
        <v>15.49</v>
      </c>
      <c r="P694" s="224"/>
      <c r="Q694" s="225"/>
      <c r="R694" s="43"/>
      <c r="S694" s="43"/>
      <c r="T694" s="43"/>
      <c r="U694" s="43"/>
      <c r="V694" s="43"/>
      <c r="W694" s="43"/>
      <c r="X694" s="43"/>
      <c r="Y694" s="2"/>
      <c r="Z694" s="2"/>
      <c r="AA694" s="2"/>
    </row>
    <row r="695" spans="1:27" ht="9.9499999999999993" customHeight="1" x14ac:dyDescent="0.2">
      <c r="A695" s="204" t="s">
        <v>245</v>
      </c>
      <c r="B695" s="205"/>
      <c r="C695" s="206" t="s">
        <v>246</v>
      </c>
      <c r="D695" s="207"/>
      <c r="E695" s="207"/>
      <c r="F695" s="207"/>
      <c r="G695" s="207"/>
      <c r="H695" s="207"/>
      <c r="I695" s="208"/>
      <c r="J695" s="236">
        <v>2E-3</v>
      </c>
      <c r="K695" s="237"/>
      <c r="L695" s="237"/>
      <c r="M695" s="237"/>
      <c r="N695" s="238"/>
      <c r="O695" s="223">
        <v>5.16</v>
      </c>
      <c r="P695" s="224"/>
      <c r="Q695" s="225"/>
      <c r="R695" s="43"/>
      <c r="S695" s="43"/>
      <c r="T695" s="43"/>
      <c r="U695" s="43"/>
      <c r="V695" s="43"/>
      <c r="W695" s="43"/>
      <c r="X695" s="43"/>
      <c r="Y695" s="2"/>
      <c r="Z695" s="2"/>
      <c r="AA695" s="2"/>
    </row>
    <row r="696" spans="1:27" ht="9.9499999999999993" customHeight="1" x14ac:dyDescent="0.2">
      <c r="A696" s="204" t="s">
        <v>247</v>
      </c>
      <c r="B696" s="205"/>
      <c r="C696" s="206" t="s">
        <v>248</v>
      </c>
      <c r="D696" s="207"/>
      <c r="E696" s="207"/>
      <c r="F696" s="207"/>
      <c r="G696" s="207"/>
      <c r="H696" s="207"/>
      <c r="I696" s="208"/>
      <c r="J696" s="236">
        <v>0.08</v>
      </c>
      <c r="K696" s="237"/>
      <c r="L696" s="237"/>
      <c r="M696" s="237"/>
      <c r="N696" s="238"/>
      <c r="O696" s="223">
        <v>206.54</v>
      </c>
      <c r="P696" s="224"/>
      <c r="Q696" s="225"/>
      <c r="R696" s="43"/>
      <c r="S696" s="43"/>
      <c r="T696" s="43"/>
      <c r="U696" s="43"/>
      <c r="V696" s="43"/>
      <c r="W696" s="43"/>
      <c r="X696" s="43"/>
      <c r="Y696" s="2"/>
      <c r="Z696" s="2"/>
      <c r="AA696" s="2"/>
    </row>
    <row r="697" spans="1:27" ht="9.75" customHeight="1" x14ac:dyDescent="0.2">
      <c r="A697" s="215" t="s">
        <v>228</v>
      </c>
      <c r="B697" s="216"/>
      <c r="C697" s="216"/>
      <c r="D697" s="216"/>
      <c r="E697" s="216"/>
      <c r="F697" s="216"/>
      <c r="G697" s="216"/>
      <c r="H697" s="216"/>
      <c r="I697" s="217"/>
      <c r="J697" s="236">
        <v>0.36799999999999999</v>
      </c>
      <c r="K697" s="237"/>
      <c r="L697" s="237"/>
      <c r="M697" s="237"/>
      <c r="N697" s="238"/>
      <c r="O697" s="226">
        <v>950.08</v>
      </c>
      <c r="P697" s="227"/>
      <c r="Q697" s="228"/>
      <c r="R697" s="43"/>
      <c r="S697" s="43"/>
      <c r="T697" s="43"/>
      <c r="U697" s="43"/>
      <c r="V697" s="43"/>
      <c r="W697" s="43"/>
      <c r="X697" s="43"/>
      <c r="Y697" s="2"/>
      <c r="Z697" s="2"/>
      <c r="AA697" s="2"/>
    </row>
    <row r="698" spans="1:27" ht="19.7" customHeight="1" x14ac:dyDescent="0.2">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5"/>
      <c r="Z698" s="5"/>
      <c r="AA698" s="5"/>
    </row>
    <row r="699" spans="1:27" ht="10.35" customHeight="1" x14ac:dyDescent="0.2">
      <c r="A699" s="219" t="s">
        <v>249</v>
      </c>
      <c r="B699" s="219"/>
      <c r="C699" s="219"/>
      <c r="D699" s="219"/>
      <c r="E699" s="219"/>
      <c r="F699" s="219"/>
      <c r="G699" s="219"/>
      <c r="H699" s="219"/>
      <c r="I699" s="219"/>
      <c r="J699" s="219"/>
      <c r="K699" s="219"/>
      <c r="L699" s="219"/>
      <c r="M699" s="219"/>
      <c r="N699" s="219"/>
      <c r="O699" s="43"/>
      <c r="P699" s="43"/>
      <c r="Q699" s="43"/>
      <c r="R699" s="43"/>
      <c r="S699" s="43"/>
      <c r="T699" s="43"/>
      <c r="U699" s="43"/>
      <c r="V699" s="43"/>
      <c r="W699" s="43"/>
      <c r="X699" s="43"/>
      <c r="Y699" s="2"/>
      <c r="Z699" s="2"/>
      <c r="AA699" s="2"/>
    </row>
    <row r="700" spans="1:27" ht="9.75" customHeight="1" x14ac:dyDescent="0.2">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2"/>
      <c r="Z700" s="2"/>
      <c r="AA700" s="2"/>
    </row>
    <row r="701" spans="1:27" ht="9.75" customHeight="1" x14ac:dyDescent="0.2">
      <c r="A701" s="215" t="s">
        <v>254</v>
      </c>
      <c r="B701" s="217"/>
      <c r="C701" s="198" t="s">
        <v>255</v>
      </c>
      <c r="D701" s="199"/>
      <c r="E701" s="199"/>
      <c r="F701" s="199"/>
      <c r="G701" s="199"/>
      <c r="H701" s="199"/>
      <c r="I701" s="200"/>
      <c r="J701" s="201" t="s">
        <v>214</v>
      </c>
      <c r="K701" s="202"/>
      <c r="L701" s="202"/>
      <c r="M701" s="202"/>
      <c r="N701" s="203"/>
      <c r="O701" s="43"/>
      <c r="P701" s="43"/>
      <c r="Q701" s="43"/>
      <c r="R701" s="239" t="s">
        <v>250</v>
      </c>
      <c r="S701" s="240"/>
      <c r="T701" s="240"/>
      <c r="U701" s="241"/>
      <c r="V701" s="245" t="s">
        <v>251</v>
      </c>
      <c r="W701" s="246"/>
      <c r="X701" s="247"/>
      <c r="Y701" s="251" t="s">
        <v>252</v>
      </c>
      <c r="Z701" s="253" t="s">
        <v>253</v>
      </c>
      <c r="AA701" s="2"/>
    </row>
    <row r="702" spans="1:27" ht="9.9499999999999993" customHeight="1" x14ac:dyDescent="0.2">
      <c r="A702" s="204" t="s">
        <v>215</v>
      </c>
      <c r="B702" s="205"/>
      <c r="C702" s="206" t="s">
        <v>256</v>
      </c>
      <c r="D702" s="207"/>
      <c r="E702" s="207"/>
      <c r="F702" s="207"/>
      <c r="G702" s="207"/>
      <c r="H702" s="207"/>
      <c r="I702" s="208"/>
      <c r="J702" s="223">
        <v>77.11</v>
      </c>
      <c r="K702" s="224"/>
      <c r="L702" s="224"/>
      <c r="M702" s="224"/>
      <c r="N702" s="225"/>
      <c r="O702" s="43"/>
      <c r="P702" s="43"/>
      <c r="Q702" s="43"/>
      <c r="R702" s="242"/>
      <c r="S702" s="243"/>
      <c r="T702" s="243"/>
      <c r="U702" s="244"/>
      <c r="V702" s="248"/>
      <c r="W702" s="249"/>
      <c r="X702" s="250"/>
      <c r="Y702" s="252"/>
      <c r="Z702" s="254"/>
      <c r="AA702" s="2"/>
    </row>
    <row r="703" spans="1:27" ht="9.9499999999999993" customHeight="1" x14ac:dyDescent="0.2">
      <c r="A703" s="204" t="s">
        <v>217</v>
      </c>
      <c r="B703" s="205"/>
      <c r="C703" s="206" t="s">
        <v>259</v>
      </c>
      <c r="D703" s="207"/>
      <c r="E703" s="207"/>
      <c r="F703" s="207"/>
      <c r="G703" s="207"/>
      <c r="H703" s="207"/>
      <c r="I703" s="208"/>
      <c r="J703" s="223">
        <v>550</v>
      </c>
      <c r="K703" s="224"/>
      <c r="L703" s="224"/>
      <c r="M703" s="224"/>
      <c r="N703" s="225"/>
      <c r="O703" s="43"/>
      <c r="P703" s="43"/>
      <c r="Q703" s="43"/>
      <c r="R703" s="255">
        <v>4.7</v>
      </c>
      <c r="S703" s="256"/>
      <c r="T703" s="256"/>
      <c r="U703" s="257"/>
      <c r="V703" s="258">
        <v>22</v>
      </c>
      <c r="W703" s="259"/>
      <c r="X703" s="260"/>
      <c r="Y703" s="19">
        <v>1</v>
      </c>
      <c r="Z703" s="18">
        <v>2</v>
      </c>
      <c r="AA703" s="2"/>
    </row>
    <row r="704" spans="1:27" ht="10.7" customHeight="1" x14ac:dyDescent="0.2">
      <c r="A704" s="204" t="s">
        <v>220</v>
      </c>
      <c r="B704" s="205"/>
      <c r="C704" s="206" t="s">
        <v>260</v>
      </c>
      <c r="D704" s="207"/>
      <c r="E704" s="207"/>
      <c r="F704" s="207"/>
      <c r="G704" s="207"/>
      <c r="H704" s="207"/>
      <c r="I704" s="208"/>
      <c r="J704" s="267" t="s">
        <v>261</v>
      </c>
      <c r="K704" s="268"/>
      <c r="L704" s="268"/>
      <c r="M704" s="268"/>
      <c r="N704" s="269"/>
      <c r="O704" s="43"/>
      <c r="P704" s="43"/>
      <c r="Q704" s="43"/>
      <c r="R704" s="261" t="s">
        <v>257</v>
      </c>
      <c r="S704" s="262"/>
      <c r="T704" s="262"/>
      <c r="U704" s="263"/>
      <c r="V704" s="261" t="s">
        <v>258</v>
      </c>
      <c r="W704" s="262"/>
      <c r="X704" s="263"/>
      <c r="Y704" s="181"/>
      <c r="Z704" s="147"/>
      <c r="AA704" s="2"/>
    </row>
    <row r="705" spans="1:27" ht="9.75" customHeight="1" x14ac:dyDescent="0.2">
      <c r="A705" s="204" t="s">
        <v>222</v>
      </c>
      <c r="B705" s="205"/>
      <c r="C705" s="206" t="s">
        <v>263</v>
      </c>
      <c r="D705" s="207"/>
      <c r="E705" s="207"/>
      <c r="F705" s="207"/>
      <c r="G705" s="207"/>
      <c r="H705" s="207"/>
      <c r="I705" s="208"/>
      <c r="J705" s="267" t="s">
        <v>261</v>
      </c>
      <c r="K705" s="268"/>
      <c r="L705" s="268"/>
      <c r="M705" s="268"/>
      <c r="N705" s="269"/>
      <c r="O705" s="43"/>
      <c r="P705" s="43"/>
      <c r="Q705" s="43"/>
      <c r="R705" s="54"/>
      <c r="S705" s="55"/>
      <c r="T705" s="55"/>
      <c r="U705" s="315"/>
      <c r="V705" s="54"/>
      <c r="W705" s="55"/>
      <c r="X705" s="315"/>
      <c r="Y705" s="2"/>
      <c r="Z705" s="2"/>
      <c r="AA705" s="2"/>
    </row>
    <row r="706" spans="1:27" ht="10.7" customHeight="1" x14ac:dyDescent="0.2">
      <c r="A706" s="215" t="s">
        <v>228</v>
      </c>
      <c r="B706" s="216"/>
      <c r="C706" s="216"/>
      <c r="D706" s="216"/>
      <c r="E706" s="216"/>
      <c r="F706" s="216"/>
      <c r="G706" s="216"/>
      <c r="H706" s="216"/>
      <c r="I706" s="217"/>
      <c r="J706" s="226">
        <v>627.11</v>
      </c>
      <c r="K706" s="227"/>
      <c r="L706" s="227"/>
      <c r="M706" s="227"/>
      <c r="N706" s="228"/>
      <c r="O706" s="43"/>
      <c r="P706" s="43"/>
      <c r="Q706" s="43"/>
      <c r="R706" s="270">
        <v>25</v>
      </c>
      <c r="S706" s="271"/>
      <c r="T706" s="271"/>
      <c r="U706" s="272"/>
      <c r="V706" s="273">
        <v>0</v>
      </c>
      <c r="W706" s="274"/>
      <c r="X706" s="275"/>
      <c r="Y706" s="2"/>
      <c r="Z706" s="2"/>
      <c r="AA706" s="2"/>
    </row>
    <row r="707" spans="1:27" ht="19.7" customHeight="1" x14ac:dyDescent="0.2">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5"/>
      <c r="Z707" s="5"/>
      <c r="AA707" s="5"/>
    </row>
    <row r="708" spans="1:27" ht="10.35" customHeight="1" x14ac:dyDescent="0.2">
      <c r="A708" s="219" t="s">
        <v>264</v>
      </c>
      <c r="B708" s="219"/>
      <c r="C708" s="219"/>
      <c r="D708" s="219"/>
      <c r="E708" s="219"/>
      <c r="F708" s="219"/>
      <c r="G708" s="219"/>
      <c r="H708" s="219"/>
      <c r="I708" s="219"/>
      <c r="J708" s="219"/>
      <c r="K708" s="219"/>
      <c r="L708" s="219"/>
      <c r="M708" s="219"/>
      <c r="N708" s="219"/>
      <c r="O708" s="43"/>
      <c r="P708" s="43"/>
      <c r="Q708" s="43"/>
      <c r="R708" s="43"/>
      <c r="S708" s="43"/>
      <c r="T708" s="43"/>
      <c r="U708" s="43"/>
      <c r="V708" s="43"/>
      <c r="W708" s="43"/>
      <c r="X708" s="43"/>
      <c r="Y708" s="2"/>
      <c r="Z708" s="2"/>
      <c r="AA708" s="2"/>
    </row>
    <row r="709" spans="1:27" ht="9.75" customHeight="1" x14ac:dyDescent="0.2">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2"/>
      <c r="Z709" s="2"/>
      <c r="AA709" s="2"/>
    </row>
    <row r="710" spans="1:27" ht="9.75" customHeight="1" x14ac:dyDescent="0.2">
      <c r="A710" s="196">
        <v>2</v>
      </c>
      <c r="B710" s="197"/>
      <c r="C710" s="277" t="s">
        <v>265</v>
      </c>
      <c r="D710" s="278"/>
      <c r="E710" s="278"/>
      <c r="F710" s="278"/>
      <c r="G710" s="278"/>
      <c r="H710" s="278"/>
      <c r="I710" s="279"/>
      <c r="J710" s="201" t="s">
        <v>214</v>
      </c>
      <c r="K710" s="202"/>
      <c r="L710" s="202"/>
      <c r="M710" s="202"/>
      <c r="N710" s="203"/>
      <c r="O710" s="43"/>
      <c r="P710" s="43"/>
      <c r="Q710" s="43"/>
      <c r="R710" s="43"/>
      <c r="S710" s="43"/>
      <c r="T710" s="43"/>
      <c r="U710" s="43"/>
      <c r="V710" s="43"/>
      <c r="W710" s="43"/>
      <c r="X710" s="43"/>
      <c r="Y710" s="2"/>
      <c r="Z710" s="2"/>
      <c r="AA710" s="2"/>
    </row>
    <row r="711" spans="1:27" ht="9.9499999999999993" customHeight="1" x14ac:dyDescent="0.2">
      <c r="A711" s="204" t="s">
        <v>266</v>
      </c>
      <c r="B711" s="205"/>
      <c r="C711" s="206" t="s">
        <v>267</v>
      </c>
      <c r="D711" s="207"/>
      <c r="E711" s="207"/>
      <c r="F711" s="207"/>
      <c r="G711" s="207"/>
      <c r="H711" s="207"/>
      <c r="I711" s="208"/>
      <c r="J711" s="223">
        <v>420.28</v>
      </c>
      <c r="K711" s="224"/>
      <c r="L711" s="224"/>
      <c r="M711" s="224"/>
      <c r="N711" s="225"/>
      <c r="O711" s="43"/>
      <c r="P711" s="43"/>
      <c r="Q711" s="43"/>
      <c r="R711" s="43"/>
      <c r="S711" s="43"/>
      <c r="T711" s="43"/>
      <c r="U711" s="43"/>
      <c r="V711" s="43"/>
      <c r="W711" s="43"/>
      <c r="X711" s="43"/>
      <c r="Y711" s="2"/>
      <c r="Z711" s="2"/>
      <c r="AA711" s="2"/>
    </row>
    <row r="712" spans="1:27" ht="9.9499999999999993" customHeight="1" x14ac:dyDescent="0.2">
      <c r="A712" s="204" t="s">
        <v>268</v>
      </c>
      <c r="B712" s="205"/>
      <c r="C712" s="206" t="s">
        <v>269</v>
      </c>
      <c r="D712" s="207"/>
      <c r="E712" s="207"/>
      <c r="F712" s="207"/>
      <c r="G712" s="207"/>
      <c r="H712" s="207"/>
      <c r="I712" s="208"/>
      <c r="J712" s="223">
        <v>950.08</v>
      </c>
      <c r="K712" s="224"/>
      <c r="L712" s="224"/>
      <c r="M712" s="224"/>
      <c r="N712" s="225"/>
      <c r="O712" s="43"/>
      <c r="P712" s="43"/>
      <c r="Q712" s="43"/>
      <c r="R712" s="43"/>
      <c r="S712" s="43"/>
      <c r="T712" s="43"/>
      <c r="U712" s="43"/>
      <c r="V712" s="43"/>
      <c r="W712" s="43"/>
      <c r="X712" s="43"/>
      <c r="Y712" s="2"/>
      <c r="Z712" s="2"/>
      <c r="AA712" s="2"/>
    </row>
    <row r="713" spans="1:27" ht="9.9499999999999993" customHeight="1" x14ac:dyDescent="0.2">
      <c r="A713" s="204" t="s">
        <v>270</v>
      </c>
      <c r="B713" s="205"/>
      <c r="C713" s="206" t="s">
        <v>271</v>
      </c>
      <c r="D713" s="207"/>
      <c r="E713" s="207"/>
      <c r="F713" s="207"/>
      <c r="G713" s="207"/>
      <c r="H713" s="207"/>
      <c r="I713" s="208"/>
      <c r="J713" s="223">
        <v>627.11</v>
      </c>
      <c r="K713" s="224"/>
      <c r="L713" s="224"/>
      <c r="M713" s="224"/>
      <c r="N713" s="225"/>
      <c r="O713" s="43"/>
      <c r="P713" s="43"/>
      <c r="Q713" s="43"/>
      <c r="R713" s="43"/>
      <c r="S713" s="43"/>
      <c r="T713" s="43"/>
      <c r="U713" s="43"/>
      <c r="V713" s="43"/>
      <c r="W713" s="43"/>
      <c r="X713" s="43"/>
      <c r="Y713" s="2"/>
      <c r="Z713" s="2"/>
      <c r="AA713" s="2"/>
    </row>
    <row r="714" spans="1:27" ht="10.5" customHeight="1" x14ac:dyDescent="0.2">
      <c r="A714" s="215" t="s">
        <v>228</v>
      </c>
      <c r="B714" s="216"/>
      <c r="C714" s="216"/>
      <c r="D714" s="216"/>
      <c r="E714" s="216"/>
      <c r="F714" s="216"/>
      <c r="G714" s="216"/>
      <c r="H714" s="216"/>
      <c r="I714" s="217"/>
      <c r="J714" s="209">
        <v>1997.47</v>
      </c>
      <c r="K714" s="210"/>
      <c r="L714" s="210"/>
      <c r="M714" s="210"/>
      <c r="N714" s="211"/>
      <c r="O714" s="43"/>
      <c r="P714" s="43"/>
      <c r="Q714" s="43"/>
      <c r="R714" s="43"/>
      <c r="S714" s="43"/>
      <c r="T714" s="43"/>
      <c r="U714" s="43"/>
      <c r="V714" s="43"/>
      <c r="W714" s="43"/>
      <c r="X714" s="43"/>
      <c r="Y714" s="2"/>
      <c r="Z714" s="2"/>
      <c r="AA714" s="2"/>
    </row>
    <row r="715" spans="1:27" ht="20.100000000000001" customHeight="1" x14ac:dyDescent="0.2">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5"/>
      <c r="Z715" s="5"/>
      <c r="AA715" s="5"/>
    </row>
    <row r="716" spans="1:27" ht="9.75" customHeight="1" x14ac:dyDescent="0.2">
      <c r="A716" s="195" t="s">
        <v>272</v>
      </c>
      <c r="B716" s="195"/>
      <c r="C716" s="195"/>
      <c r="D716" s="195"/>
      <c r="E716" s="195"/>
      <c r="F716" s="195"/>
      <c r="G716" s="195"/>
      <c r="H716" s="195"/>
      <c r="I716" s="195"/>
      <c r="J716" s="195"/>
      <c r="K716" s="195"/>
      <c r="L716" s="195"/>
      <c r="M716" s="195"/>
      <c r="N716" s="195"/>
      <c r="O716" s="43"/>
      <c r="P716" s="43"/>
      <c r="Q716" s="43"/>
      <c r="R716" s="43"/>
      <c r="S716" s="43"/>
      <c r="T716" s="43"/>
      <c r="U716" s="43"/>
      <c r="V716" s="43"/>
      <c r="W716" s="43"/>
      <c r="X716" s="43"/>
      <c r="Y716" s="2"/>
      <c r="Z716" s="2"/>
      <c r="AA716" s="2"/>
    </row>
    <row r="717" spans="1:27" ht="10.5" customHeight="1" x14ac:dyDescent="0.2">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2"/>
      <c r="Z717" s="2"/>
      <c r="AA717" s="2"/>
    </row>
    <row r="718" spans="1:27" ht="9.75" customHeight="1" x14ac:dyDescent="0.2">
      <c r="A718" s="196">
        <v>3</v>
      </c>
      <c r="B718" s="197"/>
      <c r="C718" s="215" t="s">
        <v>274</v>
      </c>
      <c r="D718" s="216"/>
      <c r="E718" s="216"/>
      <c r="F718" s="216"/>
      <c r="G718" s="216"/>
      <c r="H718" s="216"/>
      <c r="I718" s="217"/>
      <c r="J718" s="201" t="s">
        <v>214</v>
      </c>
      <c r="K718" s="202"/>
      <c r="L718" s="202"/>
      <c r="M718" s="202"/>
      <c r="N718" s="203"/>
      <c r="O718" s="43"/>
      <c r="P718" s="43"/>
      <c r="Q718" s="43"/>
      <c r="R718" s="316" t="s">
        <v>262</v>
      </c>
      <c r="S718" s="316"/>
      <c r="T718" s="316"/>
      <c r="U718" s="316"/>
      <c r="V718" s="316"/>
      <c r="W718" s="316"/>
      <c r="X718" s="316"/>
      <c r="Y718" s="316"/>
      <c r="Z718" s="316"/>
      <c r="AA718" s="316"/>
    </row>
    <row r="719" spans="1:27" ht="9.9499999999999993" customHeight="1" x14ac:dyDescent="0.2">
      <c r="A719" s="283"/>
      <c r="B719" s="284"/>
      <c r="C719" s="206" t="s">
        <v>276</v>
      </c>
      <c r="D719" s="207"/>
      <c r="E719" s="207"/>
      <c r="F719" s="207"/>
      <c r="G719" s="207"/>
      <c r="H719" s="207"/>
      <c r="I719" s="208"/>
      <c r="J719" s="223">
        <v>284.62</v>
      </c>
      <c r="K719" s="224"/>
      <c r="L719" s="224"/>
      <c r="M719" s="224"/>
      <c r="N719" s="225"/>
      <c r="O719" s="43"/>
      <c r="P719" s="43"/>
      <c r="Q719" s="43"/>
      <c r="R719" s="280" t="s">
        <v>273</v>
      </c>
      <c r="S719" s="281"/>
      <c r="T719" s="281"/>
      <c r="U719" s="281"/>
      <c r="V719" s="281"/>
      <c r="W719" s="281"/>
      <c r="X719" s="282"/>
      <c r="Y719" s="20">
        <v>0.6</v>
      </c>
      <c r="Z719" s="2"/>
      <c r="AA719" s="2"/>
    </row>
    <row r="720" spans="1:27" ht="9.9499999999999993" customHeight="1" x14ac:dyDescent="0.2">
      <c r="A720" s="283"/>
      <c r="B720" s="284"/>
      <c r="C720" s="206" t="s">
        <v>278</v>
      </c>
      <c r="D720" s="207"/>
      <c r="E720" s="207"/>
      <c r="F720" s="207"/>
      <c r="G720" s="207"/>
      <c r="H720" s="207"/>
      <c r="I720" s="208"/>
      <c r="J720" s="223">
        <v>82.62</v>
      </c>
      <c r="K720" s="224"/>
      <c r="L720" s="224"/>
      <c r="M720" s="224"/>
      <c r="N720" s="225"/>
      <c r="O720" s="43"/>
      <c r="P720" s="43"/>
      <c r="Q720" s="43"/>
      <c r="R720" s="280" t="s">
        <v>275</v>
      </c>
      <c r="S720" s="281"/>
      <c r="T720" s="281"/>
      <c r="U720" s="281"/>
      <c r="V720" s="281"/>
      <c r="W720" s="281"/>
      <c r="X720" s="282"/>
      <c r="Y720" s="20">
        <v>0.42</v>
      </c>
      <c r="Z720" s="2"/>
      <c r="AA720" s="2"/>
    </row>
    <row r="721" spans="1:27" ht="9.9499999999999993" customHeight="1" x14ac:dyDescent="0.2">
      <c r="A721" s="204" t="s">
        <v>280</v>
      </c>
      <c r="B721" s="205"/>
      <c r="C721" s="206" t="s">
        <v>281</v>
      </c>
      <c r="D721" s="207"/>
      <c r="E721" s="207"/>
      <c r="F721" s="207"/>
      <c r="G721" s="207"/>
      <c r="H721" s="207"/>
      <c r="I721" s="208"/>
      <c r="J721" s="226">
        <v>154.24</v>
      </c>
      <c r="K721" s="227"/>
      <c r="L721" s="227"/>
      <c r="M721" s="227"/>
      <c r="N721" s="228"/>
      <c r="O721" s="43"/>
      <c r="P721" s="43"/>
      <c r="Q721" s="43"/>
      <c r="R721" s="280" t="s">
        <v>277</v>
      </c>
      <c r="S721" s="281"/>
      <c r="T721" s="281"/>
      <c r="U721" s="281"/>
      <c r="V721" s="281"/>
      <c r="W721" s="281"/>
      <c r="X721" s="282"/>
      <c r="Y721" s="20">
        <v>0.18</v>
      </c>
      <c r="Z721" s="2"/>
      <c r="AA721" s="2"/>
    </row>
    <row r="722" spans="1:27" ht="9.9499999999999993" customHeight="1" x14ac:dyDescent="0.2">
      <c r="A722" s="283"/>
      <c r="B722" s="284"/>
      <c r="C722" s="206" t="s">
        <v>283</v>
      </c>
      <c r="D722" s="207"/>
      <c r="E722" s="207"/>
      <c r="F722" s="207"/>
      <c r="G722" s="207"/>
      <c r="H722" s="207"/>
      <c r="I722" s="208"/>
      <c r="J722" s="223">
        <v>346.58</v>
      </c>
      <c r="K722" s="224"/>
      <c r="L722" s="224"/>
      <c r="M722" s="224"/>
      <c r="N722" s="225"/>
      <c r="O722" s="43"/>
      <c r="P722" s="43"/>
      <c r="Q722" s="43"/>
      <c r="R722" s="280" t="s">
        <v>279</v>
      </c>
      <c r="S722" s="281"/>
      <c r="T722" s="281"/>
      <c r="U722" s="281"/>
      <c r="V722" s="281"/>
      <c r="W722" s="281"/>
      <c r="X722" s="282"/>
      <c r="Y722" s="20">
        <v>0.04</v>
      </c>
      <c r="Z722" s="2"/>
      <c r="AA722" s="2"/>
    </row>
    <row r="723" spans="1:27" ht="9.9499999999999993" customHeight="1" x14ac:dyDescent="0.2">
      <c r="A723" s="283"/>
      <c r="B723" s="284"/>
      <c r="C723" s="206" t="s">
        <v>285</v>
      </c>
      <c r="D723" s="207"/>
      <c r="E723" s="207"/>
      <c r="F723" s="207"/>
      <c r="G723" s="207"/>
      <c r="H723" s="207"/>
      <c r="I723" s="208"/>
      <c r="J723" s="223">
        <v>82.62</v>
      </c>
      <c r="K723" s="224"/>
      <c r="L723" s="224"/>
      <c r="M723" s="224"/>
      <c r="N723" s="225"/>
      <c r="O723" s="43"/>
      <c r="P723" s="43"/>
      <c r="Q723" s="43"/>
      <c r="R723" s="280" t="s">
        <v>282</v>
      </c>
      <c r="S723" s="281"/>
      <c r="T723" s="281"/>
      <c r="U723" s="281"/>
      <c r="V723" s="281"/>
      <c r="W723" s="281"/>
      <c r="X723" s="282"/>
      <c r="Y723" s="20">
        <v>0.36</v>
      </c>
      <c r="Z723" s="2"/>
      <c r="AA723" s="2"/>
    </row>
    <row r="724" spans="1:27" ht="9.9499999999999993" customHeight="1" x14ac:dyDescent="0.2">
      <c r="A724" s="204" t="s">
        <v>286</v>
      </c>
      <c r="B724" s="205"/>
      <c r="C724" s="206" t="s">
        <v>287</v>
      </c>
      <c r="D724" s="207"/>
      <c r="E724" s="207"/>
      <c r="F724" s="207"/>
      <c r="G724" s="207"/>
      <c r="H724" s="207"/>
      <c r="I724" s="208"/>
      <c r="J724" s="226">
        <v>77.25</v>
      </c>
      <c r="K724" s="227"/>
      <c r="L724" s="227"/>
      <c r="M724" s="227"/>
      <c r="N724" s="228"/>
      <c r="O724" s="43"/>
      <c r="P724" s="43"/>
      <c r="Q724" s="43"/>
      <c r="R724" s="285" t="s">
        <v>284</v>
      </c>
      <c r="S724" s="285"/>
      <c r="T724" s="285"/>
      <c r="U724" s="285"/>
      <c r="V724" s="285"/>
      <c r="W724" s="285"/>
      <c r="X724" s="286"/>
      <c r="Y724" s="20">
        <v>1</v>
      </c>
      <c r="Z724" s="2"/>
      <c r="AA724" s="2"/>
    </row>
    <row r="725" spans="1:27" ht="9.9499999999999993" customHeight="1" x14ac:dyDescent="0.2">
      <c r="A725" s="204" t="s">
        <v>288</v>
      </c>
      <c r="B725" s="205"/>
      <c r="C725" s="206" t="s">
        <v>289</v>
      </c>
      <c r="D725" s="207"/>
      <c r="E725" s="207"/>
      <c r="F725" s="207"/>
      <c r="G725" s="207"/>
      <c r="H725" s="207"/>
      <c r="I725" s="208"/>
      <c r="J725" s="226">
        <v>-16.809999999999999</v>
      </c>
      <c r="K725" s="227"/>
      <c r="L725" s="227"/>
      <c r="M725" s="227"/>
      <c r="N725" s="228"/>
      <c r="O725" s="43"/>
      <c r="P725" s="43"/>
      <c r="Q725" s="43"/>
      <c r="R725" s="43"/>
      <c r="S725" s="43"/>
      <c r="T725" s="43"/>
      <c r="U725" s="43"/>
      <c r="V725" s="43"/>
      <c r="W725" s="43"/>
      <c r="X725" s="43"/>
      <c r="Y725" s="2"/>
      <c r="Z725" s="2"/>
      <c r="AA725" s="2"/>
    </row>
    <row r="726" spans="1:27" ht="9.75" customHeight="1" x14ac:dyDescent="0.2">
      <c r="A726" s="215" t="s">
        <v>228</v>
      </c>
      <c r="B726" s="216"/>
      <c r="C726" s="216"/>
      <c r="D726" s="216"/>
      <c r="E726" s="216"/>
      <c r="F726" s="216"/>
      <c r="G726" s="216"/>
      <c r="H726" s="216"/>
      <c r="I726" s="217"/>
      <c r="J726" s="226">
        <v>214.68</v>
      </c>
      <c r="K726" s="227"/>
      <c r="L726" s="227"/>
      <c r="M726" s="227"/>
      <c r="N726" s="228"/>
      <c r="O726" s="43"/>
      <c r="P726" s="43"/>
      <c r="Q726" s="43"/>
      <c r="R726" s="43"/>
      <c r="S726" s="43"/>
      <c r="T726" s="43"/>
      <c r="U726" s="43"/>
      <c r="V726" s="43"/>
      <c r="W726" s="43"/>
      <c r="X726" s="43"/>
      <c r="Y726" s="2"/>
      <c r="Z726" s="2"/>
      <c r="AA726" s="2"/>
    </row>
    <row r="727" spans="1:27" ht="19.7" customHeight="1" x14ac:dyDescent="0.2">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5"/>
      <c r="Z727" s="5"/>
      <c r="AA727" s="5"/>
    </row>
    <row r="728" spans="1:27" ht="10.35" customHeight="1" x14ac:dyDescent="0.2">
      <c r="A728" s="195" t="s">
        <v>290</v>
      </c>
      <c r="B728" s="195"/>
      <c r="C728" s="195"/>
      <c r="D728" s="195"/>
      <c r="E728" s="195"/>
      <c r="F728" s="195"/>
      <c r="G728" s="195"/>
      <c r="H728" s="195"/>
      <c r="I728" s="195"/>
      <c r="J728" s="195"/>
      <c r="K728" s="195"/>
      <c r="L728" s="195"/>
      <c r="M728" s="195"/>
      <c r="N728" s="195"/>
      <c r="O728" s="43"/>
      <c r="P728" s="43"/>
      <c r="Q728" s="43"/>
      <c r="R728" s="43"/>
      <c r="S728" s="43"/>
      <c r="T728" s="43"/>
      <c r="U728" s="43"/>
      <c r="V728" s="43"/>
      <c r="W728" s="43"/>
      <c r="X728" s="43"/>
      <c r="Y728" s="2"/>
      <c r="Z728" s="2"/>
      <c r="AA728" s="2"/>
    </row>
    <row r="729" spans="1:27" ht="19.7" customHeight="1" x14ac:dyDescent="0.2">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5"/>
      <c r="Z729" s="5"/>
      <c r="AA729" s="5"/>
    </row>
    <row r="730" spans="1:27" ht="10.35" customHeight="1" x14ac:dyDescent="0.2">
      <c r="A730" s="219" t="s">
        <v>291</v>
      </c>
      <c r="B730" s="219"/>
      <c r="C730" s="219"/>
      <c r="D730" s="219"/>
      <c r="E730" s="219"/>
      <c r="F730" s="219"/>
      <c r="G730" s="219"/>
      <c r="H730" s="219"/>
      <c r="I730" s="219"/>
      <c r="J730" s="219"/>
      <c r="K730" s="219"/>
      <c r="L730" s="219"/>
      <c r="M730" s="219"/>
      <c r="N730" s="219"/>
      <c r="O730" s="43"/>
      <c r="P730" s="43"/>
      <c r="Q730" s="43"/>
      <c r="R730" s="43"/>
      <c r="S730" s="43"/>
      <c r="T730" s="43"/>
      <c r="U730" s="43"/>
      <c r="V730" s="43"/>
      <c r="W730" s="43"/>
      <c r="X730" s="43"/>
      <c r="Y730" s="2"/>
      <c r="Z730" s="2"/>
      <c r="AA730" s="2"/>
    </row>
    <row r="731" spans="1:27" ht="9.75" customHeight="1" x14ac:dyDescent="0.2">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2"/>
      <c r="Z731" s="2"/>
      <c r="AA731" s="2"/>
    </row>
    <row r="732" spans="1:27" ht="9.75" customHeight="1" x14ac:dyDescent="0.2">
      <c r="A732" s="215" t="s">
        <v>292</v>
      </c>
      <c r="B732" s="217"/>
      <c r="C732" s="215" t="s">
        <v>293</v>
      </c>
      <c r="D732" s="216"/>
      <c r="E732" s="216"/>
      <c r="F732" s="216"/>
      <c r="G732" s="216"/>
      <c r="H732" s="216"/>
      <c r="I732" s="217"/>
      <c r="J732" s="201" t="s">
        <v>214</v>
      </c>
      <c r="K732" s="202"/>
      <c r="L732" s="202"/>
      <c r="M732" s="202"/>
      <c r="N732" s="203"/>
      <c r="O732" s="43"/>
      <c r="P732" s="43"/>
      <c r="Q732" s="43"/>
      <c r="R732" s="317" t="s">
        <v>294</v>
      </c>
      <c r="S732" s="318"/>
      <c r="T732" s="318"/>
      <c r="U732" s="319"/>
      <c r="V732" s="320" t="s">
        <v>295</v>
      </c>
      <c r="W732" s="321"/>
      <c r="X732" s="322"/>
      <c r="Y732" s="23" t="s">
        <v>296</v>
      </c>
      <c r="Z732" s="22" t="s">
        <v>297</v>
      </c>
      <c r="AA732" s="2"/>
    </row>
    <row r="733" spans="1:27" ht="9.9499999999999993" customHeight="1" x14ac:dyDescent="0.2">
      <c r="A733" s="204" t="s">
        <v>215</v>
      </c>
      <c r="B733" s="205"/>
      <c r="C733" s="206" t="s">
        <v>298</v>
      </c>
      <c r="D733" s="207"/>
      <c r="E733" s="207"/>
      <c r="F733" s="207"/>
      <c r="G733" s="207"/>
      <c r="H733" s="207"/>
      <c r="I733" s="208"/>
      <c r="J733" s="223">
        <v>249.63</v>
      </c>
      <c r="K733" s="224"/>
      <c r="L733" s="224"/>
      <c r="M733" s="224"/>
      <c r="N733" s="225"/>
      <c r="O733" s="43"/>
      <c r="P733" s="43"/>
      <c r="Q733" s="43"/>
      <c r="R733" s="290">
        <v>1</v>
      </c>
      <c r="S733" s="291"/>
      <c r="T733" s="291"/>
      <c r="U733" s="292"/>
      <c r="V733" s="293">
        <v>30</v>
      </c>
      <c r="W733" s="294"/>
      <c r="X733" s="295"/>
      <c r="Y733" s="25">
        <v>0.68489999999999995</v>
      </c>
      <c r="Z733" s="24">
        <v>250</v>
      </c>
      <c r="AA733" s="2"/>
    </row>
    <row r="734" spans="1:27" ht="9.9499999999999993" customHeight="1" x14ac:dyDescent="0.2">
      <c r="A734" s="204" t="s">
        <v>217</v>
      </c>
      <c r="B734" s="205"/>
      <c r="C734" s="206" t="s">
        <v>299</v>
      </c>
      <c r="D734" s="207"/>
      <c r="E734" s="207"/>
      <c r="F734" s="207"/>
      <c r="G734" s="207"/>
      <c r="H734" s="207"/>
      <c r="I734" s="208"/>
      <c r="J734" s="223">
        <v>12.15</v>
      </c>
      <c r="K734" s="224"/>
      <c r="L734" s="224"/>
      <c r="M734" s="224"/>
      <c r="N734" s="225"/>
      <c r="O734" s="43"/>
      <c r="P734" s="43"/>
      <c r="Q734" s="43"/>
      <c r="R734" s="290">
        <v>1</v>
      </c>
      <c r="S734" s="291"/>
      <c r="T734" s="291"/>
      <c r="U734" s="292"/>
      <c r="V734" s="293">
        <v>1</v>
      </c>
      <c r="W734" s="294"/>
      <c r="X734" s="295"/>
      <c r="Y734" s="25">
        <v>1</v>
      </c>
      <c r="Z734" s="117"/>
      <c r="AA734" s="2"/>
    </row>
    <row r="735" spans="1:27" ht="9.9499999999999993" customHeight="1" x14ac:dyDescent="0.2">
      <c r="A735" s="204" t="s">
        <v>220</v>
      </c>
      <c r="B735" s="205"/>
      <c r="C735" s="206" t="s">
        <v>300</v>
      </c>
      <c r="D735" s="207"/>
      <c r="E735" s="207"/>
      <c r="F735" s="207"/>
      <c r="G735" s="207"/>
      <c r="H735" s="207"/>
      <c r="I735" s="208"/>
      <c r="J735" s="223">
        <v>11.51</v>
      </c>
      <c r="K735" s="224"/>
      <c r="L735" s="224"/>
      <c r="M735" s="224"/>
      <c r="N735" s="225"/>
      <c r="O735" s="43"/>
      <c r="P735" s="43"/>
      <c r="Q735" s="43"/>
      <c r="R735" s="290">
        <v>9.2200000000000004E-2</v>
      </c>
      <c r="S735" s="291"/>
      <c r="T735" s="291"/>
      <c r="U735" s="292"/>
      <c r="V735" s="293">
        <v>15</v>
      </c>
      <c r="W735" s="294"/>
      <c r="X735" s="295"/>
      <c r="Y735" s="25">
        <v>0.68489999999999995</v>
      </c>
      <c r="Z735" s="119"/>
      <c r="AA735" s="2"/>
    </row>
    <row r="736" spans="1:27" ht="9.9499999999999993" customHeight="1" x14ac:dyDescent="0.2">
      <c r="A736" s="204" t="s">
        <v>222</v>
      </c>
      <c r="B736" s="205"/>
      <c r="C736" s="206" t="s">
        <v>301</v>
      </c>
      <c r="D736" s="207"/>
      <c r="E736" s="207"/>
      <c r="F736" s="207"/>
      <c r="G736" s="207"/>
      <c r="H736" s="207"/>
      <c r="I736" s="208"/>
      <c r="J736" s="223">
        <v>41.61</v>
      </c>
      <c r="K736" s="224"/>
      <c r="L736" s="224"/>
      <c r="M736" s="224"/>
      <c r="N736" s="225"/>
      <c r="O736" s="43"/>
      <c r="P736" s="43"/>
      <c r="Q736" s="43"/>
      <c r="R736" s="290">
        <v>1</v>
      </c>
      <c r="S736" s="291"/>
      <c r="T736" s="291"/>
      <c r="U736" s="292"/>
      <c r="V736" s="293">
        <v>5</v>
      </c>
      <c r="W736" s="294"/>
      <c r="X736" s="295"/>
      <c r="Y736" s="25">
        <v>0.68489999999999995</v>
      </c>
      <c r="Z736" s="119"/>
      <c r="AA736" s="2"/>
    </row>
    <row r="737" spans="1:27" ht="9.9499999999999993" customHeight="1" x14ac:dyDescent="0.2">
      <c r="A737" s="204" t="s">
        <v>224</v>
      </c>
      <c r="B737" s="205"/>
      <c r="C737" s="206" t="s">
        <v>302</v>
      </c>
      <c r="D737" s="207"/>
      <c r="E737" s="207"/>
      <c r="F737" s="207"/>
      <c r="G737" s="207"/>
      <c r="H737" s="207"/>
      <c r="I737" s="208"/>
      <c r="J737" s="223">
        <v>3.27</v>
      </c>
      <c r="K737" s="224"/>
      <c r="L737" s="224"/>
      <c r="M737" s="224"/>
      <c r="N737" s="225"/>
      <c r="O737" s="43"/>
      <c r="P737" s="43"/>
      <c r="Q737" s="43"/>
      <c r="R737" s="290">
        <v>0.13439999999999999</v>
      </c>
      <c r="S737" s="291"/>
      <c r="T737" s="291"/>
      <c r="U737" s="292"/>
      <c r="V737" s="293">
        <v>2</v>
      </c>
      <c r="W737" s="294"/>
      <c r="X737" s="295"/>
      <c r="Y737" s="25">
        <v>1</v>
      </c>
      <c r="Z737" s="119"/>
      <c r="AA737" s="2"/>
    </row>
    <row r="738" spans="1:27" ht="9.9499999999999993" customHeight="1" x14ac:dyDescent="0.2">
      <c r="A738" s="204" t="s">
        <v>226</v>
      </c>
      <c r="B738" s="205"/>
      <c r="C738" s="206" t="s">
        <v>303</v>
      </c>
      <c r="D738" s="207"/>
      <c r="E738" s="207"/>
      <c r="F738" s="207"/>
      <c r="G738" s="207"/>
      <c r="H738" s="207"/>
      <c r="I738" s="208"/>
      <c r="J738" s="223">
        <v>0.51</v>
      </c>
      <c r="K738" s="224"/>
      <c r="L738" s="224"/>
      <c r="M738" s="224"/>
      <c r="N738" s="225"/>
      <c r="O738" s="43"/>
      <c r="P738" s="43"/>
      <c r="Q738" s="43"/>
      <c r="R738" s="290">
        <v>3.0499999999999999E-2</v>
      </c>
      <c r="S738" s="291"/>
      <c r="T738" s="291"/>
      <c r="U738" s="292"/>
      <c r="V738" s="293">
        <v>2</v>
      </c>
      <c r="W738" s="294"/>
      <c r="X738" s="295"/>
      <c r="Y738" s="25">
        <v>0.68489999999999995</v>
      </c>
      <c r="Z738" s="119"/>
      <c r="AA738" s="2"/>
    </row>
    <row r="739" spans="1:27" ht="9.9499999999999993" customHeight="1" x14ac:dyDescent="0.2">
      <c r="A739" s="204" t="s">
        <v>245</v>
      </c>
      <c r="B739" s="205"/>
      <c r="C739" s="206" t="s">
        <v>304</v>
      </c>
      <c r="D739" s="207"/>
      <c r="E739" s="207"/>
      <c r="F739" s="207"/>
      <c r="G739" s="207"/>
      <c r="H739" s="207"/>
      <c r="I739" s="208"/>
      <c r="J739" s="223">
        <v>0.43</v>
      </c>
      <c r="K739" s="224"/>
      <c r="L739" s="224"/>
      <c r="M739" s="224"/>
      <c r="N739" s="225"/>
      <c r="O739" s="43"/>
      <c r="P739" s="43"/>
      <c r="Q739" s="43"/>
      <c r="R739" s="290">
        <v>1.18E-2</v>
      </c>
      <c r="S739" s="291"/>
      <c r="T739" s="291"/>
      <c r="U739" s="292"/>
      <c r="V739" s="293">
        <v>3</v>
      </c>
      <c r="W739" s="294"/>
      <c r="X739" s="295"/>
      <c r="Y739" s="25">
        <v>1</v>
      </c>
      <c r="Z739" s="119"/>
      <c r="AA739" s="2"/>
    </row>
    <row r="740" spans="1:27" ht="9.9499999999999993" customHeight="1" x14ac:dyDescent="0.2">
      <c r="A740" s="204" t="s">
        <v>247</v>
      </c>
      <c r="B740" s="205"/>
      <c r="C740" s="206" t="s">
        <v>305</v>
      </c>
      <c r="D740" s="207"/>
      <c r="E740" s="207"/>
      <c r="F740" s="207"/>
      <c r="G740" s="207"/>
      <c r="H740" s="207"/>
      <c r="I740" s="208"/>
      <c r="J740" s="223">
        <v>0.24</v>
      </c>
      <c r="K740" s="224"/>
      <c r="L740" s="224"/>
      <c r="M740" s="224"/>
      <c r="N740" s="225"/>
      <c r="O740" s="43"/>
      <c r="P740" s="43"/>
      <c r="Q740" s="43"/>
      <c r="R740" s="290">
        <v>0.02</v>
      </c>
      <c r="S740" s="291"/>
      <c r="T740" s="291"/>
      <c r="U740" s="292"/>
      <c r="V740" s="293">
        <v>1</v>
      </c>
      <c r="W740" s="294"/>
      <c r="X740" s="295"/>
      <c r="Y740" s="25">
        <v>1</v>
      </c>
      <c r="Z740" s="119"/>
      <c r="AA740" s="2"/>
    </row>
    <row r="741" spans="1:27" ht="9.9499999999999993" customHeight="1" x14ac:dyDescent="0.2">
      <c r="A741" s="204" t="s">
        <v>306</v>
      </c>
      <c r="B741" s="205"/>
      <c r="C741" s="206" t="s">
        <v>307</v>
      </c>
      <c r="D741" s="207"/>
      <c r="E741" s="207"/>
      <c r="F741" s="207"/>
      <c r="G741" s="207"/>
      <c r="H741" s="207"/>
      <c r="I741" s="208"/>
      <c r="J741" s="223">
        <v>0.05</v>
      </c>
      <c r="K741" s="224"/>
      <c r="L741" s="224"/>
      <c r="M741" s="224"/>
      <c r="N741" s="225"/>
      <c r="O741" s="43"/>
      <c r="P741" s="43"/>
      <c r="Q741" s="43"/>
      <c r="R741" s="290">
        <v>4.0000000000000001E-3</v>
      </c>
      <c r="S741" s="291"/>
      <c r="T741" s="291"/>
      <c r="U741" s="292"/>
      <c r="V741" s="293">
        <v>1</v>
      </c>
      <c r="W741" s="294"/>
      <c r="X741" s="295"/>
      <c r="Y741" s="25">
        <v>1</v>
      </c>
      <c r="Z741" s="119"/>
      <c r="AA741" s="2"/>
    </row>
    <row r="742" spans="1:27" ht="9.9499999999999993" customHeight="1" x14ac:dyDescent="0.2">
      <c r="A742" s="204" t="s">
        <v>308</v>
      </c>
      <c r="B742" s="205"/>
      <c r="C742" s="206" t="s">
        <v>309</v>
      </c>
      <c r="D742" s="207"/>
      <c r="E742" s="207"/>
      <c r="F742" s="207"/>
      <c r="G742" s="207"/>
      <c r="H742" s="207"/>
      <c r="I742" s="208"/>
      <c r="J742" s="223">
        <v>2.38</v>
      </c>
      <c r="K742" s="224"/>
      <c r="L742" s="224"/>
      <c r="M742" s="224"/>
      <c r="N742" s="225"/>
      <c r="O742" s="43"/>
      <c r="P742" s="43"/>
      <c r="Q742" s="43"/>
      <c r="R742" s="290">
        <v>1.43E-2</v>
      </c>
      <c r="S742" s="291"/>
      <c r="T742" s="291"/>
      <c r="U742" s="292"/>
      <c r="V742" s="293">
        <v>20</v>
      </c>
      <c r="W742" s="294"/>
      <c r="X742" s="295"/>
      <c r="Y742" s="25">
        <v>0.68489999999999995</v>
      </c>
      <c r="Z742" s="119"/>
      <c r="AA742" s="2"/>
    </row>
    <row r="743" spans="1:27" ht="9.9499999999999993" customHeight="1" x14ac:dyDescent="0.2">
      <c r="A743" s="204" t="s">
        <v>310</v>
      </c>
      <c r="B743" s="205"/>
      <c r="C743" s="206" t="s">
        <v>311</v>
      </c>
      <c r="D743" s="207"/>
      <c r="E743" s="207"/>
      <c r="F743" s="207"/>
      <c r="G743" s="207"/>
      <c r="H743" s="207"/>
      <c r="I743" s="208"/>
      <c r="J743" s="223">
        <v>29.51</v>
      </c>
      <c r="K743" s="224"/>
      <c r="L743" s="224"/>
      <c r="M743" s="224"/>
      <c r="N743" s="225"/>
      <c r="O743" s="43"/>
      <c r="P743" s="43"/>
      <c r="Q743" s="43"/>
      <c r="R743" s="290">
        <v>1.9699999999999999E-2</v>
      </c>
      <c r="S743" s="291"/>
      <c r="T743" s="291"/>
      <c r="U743" s="292"/>
      <c r="V743" s="293">
        <v>180</v>
      </c>
      <c r="W743" s="294"/>
      <c r="X743" s="295"/>
      <c r="Y743" s="25">
        <v>0.68489999999999995</v>
      </c>
      <c r="Z743" s="119"/>
      <c r="AA743" s="2"/>
    </row>
    <row r="744" spans="1:27" ht="9.9499999999999993" customHeight="1" x14ac:dyDescent="0.2">
      <c r="A744" s="204" t="s">
        <v>312</v>
      </c>
      <c r="B744" s="205"/>
      <c r="C744" s="206" t="s">
        <v>313</v>
      </c>
      <c r="D744" s="207"/>
      <c r="E744" s="207"/>
      <c r="F744" s="207"/>
      <c r="G744" s="207"/>
      <c r="H744" s="207"/>
      <c r="I744" s="208"/>
      <c r="J744" s="223">
        <v>0.12</v>
      </c>
      <c r="K744" s="224"/>
      <c r="L744" s="224"/>
      <c r="M744" s="224"/>
      <c r="N744" s="225"/>
      <c r="O744" s="43"/>
      <c r="P744" s="43"/>
      <c r="Q744" s="43"/>
      <c r="R744" s="290">
        <v>1.6000000000000001E-3</v>
      </c>
      <c r="S744" s="291"/>
      <c r="T744" s="291"/>
      <c r="U744" s="292"/>
      <c r="V744" s="293">
        <v>6</v>
      </c>
      <c r="W744" s="294"/>
      <c r="X744" s="295"/>
      <c r="Y744" s="25">
        <v>1</v>
      </c>
      <c r="Z744" s="119"/>
      <c r="AA744" s="2"/>
    </row>
    <row r="745" spans="1:27" ht="9.9499999999999993" customHeight="1" x14ac:dyDescent="0.2">
      <c r="A745" s="204" t="s">
        <v>314</v>
      </c>
      <c r="B745" s="205"/>
      <c r="C745" s="296">
        <v>0</v>
      </c>
      <c r="D745" s="297"/>
      <c r="E745" s="297"/>
      <c r="F745" s="297"/>
      <c r="G745" s="297"/>
      <c r="H745" s="297"/>
      <c r="I745" s="298"/>
      <c r="J745" s="267" t="s">
        <v>261</v>
      </c>
      <c r="K745" s="268"/>
      <c r="L745" s="268"/>
      <c r="M745" s="268"/>
      <c r="N745" s="269"/>
      <c r="O745" s="43"/>
      <c r="P745" s="43"/>
      <c r="Q745" s="43"/>
      <c r="R745" s="290">
        <v>0</v>
      </c>
      <c r="S745" s="291"/>
      <c r="T745" s="291"/>
      <c r="U745" s="292"/>
      <c r="V745" s="293">
        <v>0</v>
      </c>
      <c r="W745" s="294"/>
      <c r="X745" s="295"/>
      <c r="Y745" s="26">
        <v>0</v>
      </c>
      <c r="Z745" s="119"/>
      <c r="AA745" s="2"/>
    </row>
    <row r="746" spans="1:27" ht="9.9499999999999993" customHeight="1" x14ac:dyDescent="0.2">
      <c r="A746" s="204" t="s">
        <v>315</v>
      </c>
      <c r="B746" s="205"/>
      <c r="C746" s="296">
        <v>0</v>
      </c>
      <c r="D746" s="297"/>
      <c r="E746" s="297"/>
      <c r="F746" s="297"/>
      <c r="G746" s="297"/>
      <c r="H746" s="297"/>
      <c r="I746" s="298"/>
      <c r="J746" s="267" t="s">
        <v>261</v>
      </c>
      <c r="K746" s="268"/>
      <c r="L746" s="268"/>
      <c r="M746" s="268"/>
      <c r="N746" s="269"/>
      <c r="O746" s="43"/>
      <c r="P746" s="43"/>
      <c r="Q746" s="43"/>
      <c r="R746" s="290">
        <v>0</v>
      </c>
      <c r="S746" s="291"/>
      <c r="T746" s="291"/>
      <c r="U746" s="292"/>
      <c r="V746" s="293">
        <v>0</v>
      </c>
      <c r="W746" s="294"/>
      <c r="X746" s="295"/>
      <c r="Y746" s="26">
        <v>0</v>
      </c>
      <c r="Z746" s="119"/>
      <c r="AA746" s="2"/>
    </row>
    <row r="747" spans="1:27" ht="9.9499999999999993" customHeight="1" x14ac:dyDescent="0.2">
      <c r="A747" s="204" t="s">
        <v>316</v>
      </c>
      <c r="B747" s="205"/>
      <c r="C747" s="296">
        <v>0</v>
      </c>
      <c r="D747" s="297"/>
      <c r="E747" s="297"/>
      <c r="F747" s="297"/>
      <c r="G747" s="297"/>
      <c r="H747" s="297"/>
      <c r="I747" s="298"/>
      <c r="J747" s="267" t="s">
        <v>261</v>
      </c>
      <c r="K747" s="268"/>
      <c r="L747" s="268"/>
      <c r="M747" s="268"/>
      <c r="N747" s="269"/>
      <c r="O747" s="43"/>
      <c r="P747" s="43"/>
      <c r="Q747" s="43"/>
      <c r="R747" s="290">
        <v>0</v>
      </c>
      <c r="S747" s="291"/>
      <c r="T747" s="291"/>
      <c r="U747" s="292"/>
      <c r="V747" s="293">
        <v>0</v>
      </c>
      <c r="W747" s="294"/>
      <c r="X747" s="295"/>
      <c r="Y747" s="26">
        <v>0</v>
      </c>
      <c r="Z747" s="119"/>
      <c r="AA747" s="2"/>
    </row>
    <row r="748" spans="1:27" ht="9.9499999999999993" customHeight="1" x14ac:dyDescent="0.2">
      <c r="A748" s="204" t="s">
        <v>317</v>
      </c>
      <c r="B748" s="205"/>
      <c r="C748" s="296">
        <v>0</v>
      </c>
      <c r="D748" s="297"/>
      <c r="E748" s="297"/>
      <c r="F748" s="297"/>
      <c r="G748" s="297"/>
      <c r="H748" s="297"/>
      <c r="I748" s="298"/>
      <c r="J748" s="267" t="s">
        <v>261</v>
      </c>
      <c r="K748" s="268"/>
      <c r="L748" s="268"/>
      <c r="M748" s="268"/>
      <c r="N748" s="269"/>
      <c r="O748" s="43"/>
      <c r="P748" s="43"/>
      <c r="Q748" s="43"/>
      <c r="R748" s="290">
        <v>0</v>
      </c>
      <c r="S748" s="291"/>
      <c r="T748" s="291"/>
      <c r="U748" s="292"/>
      <c r="V748" s="293">
        <v>0</v>
      </c>
      <c r="W748" s="294"/>
      <c r="X748" s="295"/>
      <c r="Y748" s="26">
        <v>0</v>
      </c>
      <c r="Z748" s="119"/>
      <c r="AA748" s="2"/>
    </row>
    <row r="749" spans="1:27" ht="9.9499999999999993" customHeight="1" x14ac:dyDescent="0.2">
      <c r="A749" s="204" t="s">
        <v>318</v>
      </c>
      <c r="B749" s="205"/>
      <c r="C749" s="296">
        <v>0</v>
      </c>
      <c r="D749" s="297"/>
      <c r="E749" s="297"/>
      <c r="F749" s="297"/>
      <c r="G749" s="297"/>
      <c r="H749" s="297"/>
      <c r="I749" s="298"/>
      <c r="J749" s="267" t="s">
        <v>261</v>
      </c>
      <c r="K749" s="268"/>
      <c r="L749" s="268"/>
      <c r="M749" s="268"/>
      <c r="N749" s="269"/>
      <c r="O749" s="43"/>
      <c r="P749" s="43"/>
      <c r="Q749" s="43"/>
      <c r="R749" s="290">
        <v>0</v>
      </c>
      <c r="S749" s="291"/>
      <c r="T749" s="291"/>
      <c r="U749" s="292"/>
      <c r="V749" s="293">
        <v>0</v>
      </c>
      <c r="W749" s="294"/>
      <c r="X749" s="295"/>
      <c r="Y749" s="26">
        <v>0</v>
      </c>
      <c r="Z749" s="119"/>
      <c r="AA749" s="2"/>
    </row>
    <row r="750" spans="1:27" ht="9.75" customHeight="1" x14ac:dyDescent="0.2">
      <c r="A750" s="204" t="s">
        <v>319</v>
      </c>
      <c r="B750" s="205"/>
      <c r="C750" s="296">
        <v>0</v>
      </c>
      <c r="D750" s="297"/>
      <c r="E750" s="297"/>
      <c r="F750" s="297"/>
      <c r="G750" s="297"/>
      <c r="H750" s="297"/>
      <c r="I750" s="298"/>
      <c r="J750" s="267" t="s">
        <v>261</v>
      </c>
      <c r="K750" s="268"/>
      <c r="L750" s="268"/>
      <c r="M750" s="268"/>
      <c r="N750" s="269"/>
      <c r="O750" s="43"/>
      <c r="P750" s="43"/>
      <c r="Q750" s="43"/>
      <c r="R750" s="290">
        <v>0</v>
      </c>
      <c r="S750" s="291"/>
      <c r="T750" s="291"/>
      <c r="U750" s="292"/>
      <c r="V750" s="293">
        <v>0</v>
      </c>
      <c r="W750" s="294"/>
      <c r="X750" s="295"/>
      <c r="Y750" s="26">
        <v>0</v>
      </c>
      <c r="Z750" s="119"/>
      <c r="AA750" s="2"/>
    </row>
    <row r="751" spans="1:27" ht="9.9499999999999993" customHeight="1" x14ac:dyDescent="0.2">
      <c r="A751" s="204" t="s">
        <v>320</v>
      </c>
      <c r="B751" s="205"/>
      <c r="C751" s="296">
        <v>0</v>
      </c>
      <c r="D751" s="297"/>
      <c r="E751" s="297"/>
      <c r="F751" s="297"/>
      <c r="G751" s="297"/>
      <c r="H751" s="297"/>
      <c r="I751" s="298"/>
      <c r="J751" s="267" t="s">
        <v>261</v>
      </c>
      <c r="K751" s="268"/>
      <c r="L751" s="268"/>
      <c r="M751" s="268"/>
      <c r="N751" s="269"/>
      <c r="O751" s="43"/>
      <c r="P751" s="43"/>
      <c r="Q751" s="43"/>
      <c r="R751" s="290">
        <v>0</v>
      </c>
      <c r="S751" s="291"/>
      <c r="T751" s="291"/>
      <c r="U751" s="292"/>
      <c r="V751" s="293">
        <v>0</v>
      </c>
      <c r="W751" s="294"/>
      <c r="X751" s="295"/>
      <c r="Y751" s="26">
        <v>0</v>
      </c>
      <c r="Z751" s="119"/>
      <c r="AA751" s="2"/>
    </row>
    <row r="752" spans="1:27" ht="9.9499999999999993" customHeight="1" x14ac:dyDescent="0.2">
      <c r="A752" s="204" t="s">
        <v>321</v>
      </c>
      <c r="B752" s="205"/>
      <c r="C752" s="296">
        <v>0</v>
      </c>
      <c r="D752" s="297"/>
      <c r="E752" s="297"/>
      <c r="F752" s="297"/>
      <c r="G752" s="297"/>
      <c r="H752" s="297"/>
      <c r="I752" s="298"/>
      <c r="J752" s="267" t="s">
        <v>261</v>
      </c>
      <c r="K752" s="268"/>
      <c r="L752" s="268"/>
      <c r="M752" s="268"/>
      <c r="N752" s="269"/>
      <c r="O752" s="43"/>
      <c r="P752" s="43"/>
      <c r="Q752" s="43"/>
      <c r="R752" s="290">
        <v>0</v>
      </c>
      <c r="S752" s="291"/>
      <c r="T752" s="291"/>
      <c r="U752" s="292"/>
      <c r="V752" s="293">
        <v>0</v>
      </c>
      <c r="W752" s="294"/>
      <c r="X752" s="295"/>
      <c r="Y752" s="26">
        <v>0</v>
      </c>
      <c r="Z752" s="119"/>
      <c r="AA752" s="2"/>
    </row>
    <row r="753" spans="1:27" ht="10.7" customHeight="1" x14ac:dyDescent="0.2">
      <c r="A753" s="215" t="s">
        <v>228</v>
      </c>
      <c r="B753" s="216"/>
      <c r="C753" s="216"/>
      <c r="D753" s="216"/>
      <c r="E753" s="216"/>
      <c r="F753" s="216"/>
      <c r="G753" s="216"/>
      <c r="H753" s="216"/>
      <c r="I753" s="217"/>
      <c r="J753" s="226">
        <v>351.4</v>
      </c>
      <c r="K753" s="227"/>
      <c r="L753" s="227"/>
      <c r="M753" s="227"/>
      <c r="N753" s="228"/>
      <c r="O753" s="43"/>
      <c r="P753" s="43"/>
      <c r="Q753" s="43"/>
      <c r="R753" s="43"/>
      <c r="S753" s="43"/>
      <c r="T753" s="43"/>
      <c r="U753" s="43"/>
      <c r="V753" s="43"/>
      <c r="W753" s="43"/>
      <c r="X753" s="43"/>
      <c r="Y753" s="2"/>
      <c r="Z753" s="2"/>
      <c r="AA753" s="2"/>
    </row>
    <row r="754" spans="1:27" ht="9.75" customHeight="1" x14ac:dyDescent="0.2">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2"/>
      <c r="Z754" s="2"/>
      <c r="AA754" s="2"/>
    </row>
    <row r="755" spans="1:27" ht="9.75" customHeight="1" x14ac:dyDescent="0.2">
      <c r="A755" s="299" t="s">
        <v>322</v>
      </c>
      <c r="B755" s="300"/>
      <c r="C755" s="300"/>
      <c r="D755" s="300"/>
      <c r="E755" s="300"/>
      <c r="F755" s="300"/>
      <c r="G755" s="300"/>
      <c r="H755" s="300"/>
      <c r="I755" s="300"/>
      <c r="J755" s="300"/>
      <c r="K755" s="300"/>
      <c r="L755" s="300"/>
      <c r="M755" s="300"/>
      <c r="N755" s="301"/>
      <c r="O755" s="43"/>
      <c r="P755" s="43"/>
      <c r="Q755" s="43"/>
      <c r="R755" s="43"/>
      <c r="S755" s="43"/>
      <c r="T755" s="43"/>
      <c r="U755" s="43"/>
      <c r="V755" s="43"/>
      <c r="W755" s="43"/>
      <c r="X755" s="43"/>
      <c r="Y755" s="2"/>
      <c r="Z755" s="2"/>
      <c r="AA755" s="2"/>
    </row>
    <row r="756" spans="1:27" ht="9.9499999999999993" customHeight="1" x14ac:dyDescent="0.2">
      <c r="A756" s="283"/>
      <c r="B756" s="284"/>
      <c r="C756" s="283"/>
      <c r="D756" s="302"/>
      <c r="E756" s="302"/>
      <c r="F756" s="302"/>
      <c r="G756" s="302"/>
      <c r="H756" s="302"/>
      <c r="I756" s="284"/>
      <c r="J756" s="283"/>
      <c r="K756" s="302"/>
      <c r="L756" s="302"/>
      <c r="M756" s="302"/>
      <c r="N756" s="284"/>
      <c r="O756" s="43"/>
      <c r="P756" s="43"/>
      <c r="Q756" s="43"/>
      <c r="R756" s="43"/>
      <c r="S756" s="43"/>
      <c r="T756" s="43"/>
      <c r="U756" s="43"/>
      <c r="V756" s="43"/>
      <c r="W756" s="43"/>
      <c r="X756" s="43"/>
      <c r="Y756" s="2"/>
      <c r="Z756" s="2"/>
      <c r="AA756" s="2"/>
    </row>
    <row r="757" spans="1:27" ht="10.7" customHeight="1" x14ac:dyDescent="0.2">
      <c r="A757" s="215" t="s">
        <v>323</v>
      </c>
      <c r="B757" s="217"/>
      <c r="C757" s="215" t="s">
        <v>324</v>
      </c>
      <c r="D757" s="216"/>
      <c r="E757" s="216"/>
      <c r="F757" s="216"/>
      <c r="G757" s="216"/>
      <c r="H757" s="216"/>
      <c r="I757" s="217"/>
      <c r="J757" s="201" t="s">
        <v>214</v>
      </c>
      <c r="K757" s="202"/>
      <c r="L757" s="202"/>
      <c r="M757" s="202"/>
      <c r="N757" s="203"/>
      <c r="O757" s="43"/>
      <c r="P757" s="43"/>
      <c r="Q757" s="43"/>
      <c r="R757" s="43"/>
      <c r="S757" s="43"/>
      <c r="T757" s="43"/>
      <c r="U757" s="43"/>
      <c r="V757" s="43"/>
      <c r="W757" s="43"/>
      <c r="X757" s="43"/>
      <c r="Y757" s="2"/>
      <c r="Z757" s="2"/>
      <c r="AA757" s="2"/>
    </row>
    <row r="758" spans="1:27" ht="9.75" customHeight="1" x14ac:dyDescent="0.2">
      <c r="A758" s="204" t="s">
        <v>215</v>
      </c>
      <c r="B758" s="205"/>
      <c r="C758" s="206" t="s">
        <v>325</v>
      </c>
      <c r="D758" s="207"/>
      <c r="E758" s="207"/>
      <c r="F758" s="207"/>
      <c r="G758" s="207"/>
      <c r="H758" s="207"/>
      <c r="I758" s="208"/>
      <c r="J758" s="267" t="s">
        <v>261</v>
      </c>
      <c r="K758" s="268"/>
      <c r="L758" s="268"/>
      <c r="M758" s="268"/>
      <c r="N758" s="269"/>
      <c r="O758" s="43"/>
      <c r="P758" s="43"/>
      <c r="Q758" s="43"/>
    </row>
    <row r="759" spans="1:27" ht="9.9499999999999993" customHeight="1" x14ac:dyDescent="0.2">
      <c r="A759" s="215" t="s">
        <v>228</v>
      </c>
      <c r="B759" s="216"/>
      <c r="C759" s="216"/>
      <c r="D759" s="216"/>
      <c r="E759" s="216"/>
      <c r="F759" s="216"/>
      <c r="G759" s="216"/>
      <c r="H759" s="216"/>
      <c r="I759" s="217"/>
      <c r="J759" s="303" t="s">
        <v>219</v>
      </c>
      <c r="K759" s="304"/>
      <c r="L759" s="304"/>
      <c r="M759" s="304"/>
      <c r="N759" s="305"/>
      <c r="O759" s="43"/>
      <c r="P759" s="43"/>
      <c r="Q759" s="43"/>
    </row>
    <row r="760" spans="1:27" ht="10.5" customHeight="1" x14ac:dyDescent="0.2">
      <c r="A760" s="43"/>
      <c r="B760" s="43"/>
      <c r="C760" s="43"/>
      <c r="D760" s="43"/>
      <c r="E760" s="43"/>
      <c r="F760" s="43"/>
      <c r="G760" s="43"/>
      <c r="H760" s="43"/>
      <c r="I760" s="43"/>
      <c r="J760" s="43"/>
      <c r="K760" s="43"/>
      <c r="L760" s="43"/>
      <c r="M760" s="43"/>
      <c r="N760" s="43"/>
      <c r="O760" s="43"/>
      <c r="P760" s="43"/>
      <c r="Q760" s="43"/>
    </row>
    <row r="761" spans="1:27" ht="9.75" customHeight="1" x14ac:dyDescent="0.2">
      <c r="A761" s="219" t="s">
        <v>326</v>
      </c>
      <c r="B761" s="219"/>
      <c r="C761" s="219"/>
      <c r="D761" s="219"/>
      <c r="E761" s="219"/>
      <c r="F761" s="219"/>
      <c r="G761" s="219"/>
      <c r="H761" s="219"/>
      <c r="I761" s="219"/>
      <c r="J761" s="219"/>
      <c r="K761" s="219"/>
      <c r="L761" s="219"/>
      <c r="M761" s="219"/>
      <c r="N761" s="219"/>
      <c r="O761" s="43"/>
      <c r="P761" s="43"/>
      <c r="Q761" s="43"/>
    </row>
    <row r="762" spans="1:27" ht="10.5" customHeight="1" x14ac:dyDescent="0.2">
      <c r="A762" s="43"/>
      <c r="B762" s="43"/>
      <c r="C762" s="43"/>
      <c r="D762" s="43"/>
      <c r="E762" s="43"/>
      <c r="F762" s="43"/>
      <c r="G762" s="43"/>
      <c r="H762" s="43"/>
      <c r="I762" s="43"/>
      <c r="J762" s="43"/>
      <c r="K762" s="43"/>
      <c r="L762" s="43"/>
      <c r="M762" s="43"/>
      <c r="N762" s="43"/>
      <c r="O762" s="43"/>
      <c r="P762" s="43"/>
      <c r="Q762" s="43"/>
    </row>
    <row r="763" spans="1:27" ht="9.75" customHeight="1" x14ac:dyDescent="0.2">
      <c r="A763" s="196">
        <v>4</v>
      </c>
      <c r="B763" s="197"/>
      <c r="C763" s="277" t="s">
        <v>327</v>
      </c>
      <c r="D763" s="278"/>
      <c r="E763" s="278"/>
      <c r="F763" s="278"/>
      <c r="G763" s="278"/>
      <c r="H763" s="278"/>
      <c r="I763" s="279"/>
      <c r="J763" s="201" t="s">
        <v>214</v>
      </c>
      <c r="K763" s="202"/>
      <c r="L763" s="202"/>
      <c r="M763" s="202"/>
      <c r="N763" s="203"/>
      <c r="O763" s="43"/>
      <c r="P763" s="43"/>
      <c r="Q763" s="43"/>
    </row>
    <row r="764" spans="1:27" ht="9.9499999999999993" customHeight="1" x14ac:dyDescent="0.2">
      <c r="A764" s="204" t="s">
        <v>328</v>
      </c>
      <c r="B764" s="205"/>
      <c r="C764" s="206" t="s">
        <v>329</v>
      </c>
      <c r="D764" s="207"/>
      <c r="E764" s="207"/>
      <c r="F764" s="207"/>
      <c r="G764" s="207"/>
      <c r="H764" s="207"/>
      <c r="I764" s="208"/>
      <c r="J764" s="223">
        <v>351.4</v>
      </c>
      <c r="K764" s="224"/>
      <c r="L764" s="224"/>
      <c r="M764" s="224"/>
      <c r="N764" s="225"/>
      <c r="O764" s="43"/>
      <c r="P764" s="43"/>
      <c r="Q764" s="43"/>
    </row>
    <row r="765" spans="1:27" ht="9.9499999999999993" customHeight="1" x14ac:dyDescent="0.2">
      <c r="A765" s="204" t="s">
        <v>330</v>
      </c>
      <c r="B765" s="205"/>
      <c r="C765" s="206" t="s">
        <v>331</v>
      </c>
      <c r="D765" s="207"/>
      <c r="E765" s="207"/>
      <c r="F765" s="207"/>
      <c r="G765" s="207"/>
      <c r="H765" s="207"/>
      <c r="I765" s="208"/>
      <c r="J765" s="267" t="s">
        <v>261</v>
      </c>
      <c r="K765" s="268"/>
      <c r="L765" s="268"/>
      <c r="M765" s="268"/>
      <c r="N765" s="269"/>
      <c r="O765" s="43"/>
      <c r="P765" s="43"/>
      <c r="Q765" s="43"/>
    </row>
    <row r="766" spans="1:27" ht="9.9499999999999993" customHeight="1" x14ac:dyDescent="0.2">
      <c r="A766" s="215" t="s">
        <v>228</v>
      </c>
      <c r="B766" s="216"/>
      <c r="C766" s="216"/>
      <c r="D766" s="216"/>
      <c r="E766" s="216"/>
      <c r="F766" s="216"/>
      <c r="G766" s="216"/>
      <c r="H766" s="216"/>
      <c r="I766" s="217"/>
      <c r="J766" s="226">
        <v>351.4</v>
      </c>
      <c r="K766" s="227"/>
      <c r="L766" s="227"/>
      <c r="M766" s="227"/>
      <c r="N766" s="228"/>
      <c r="O766" s="43"/>
      <c r="P766" s="43"/>
      <c r="Q766" s="43"/>
    </row>
    <row r="767" spans="1:27" ht="20.45" customHeight="1" x14ac:dyDescent="0.2">
      <c r="A767" s="68"/>
      <c r="B767" s="68"/>
      <c r="C767" s="68"/>
      <c r="D767" s="68"/>
      <c r="E767" s="68"/>
      <c r="F767" s="68"/>
      <c r="G767" s="68"/>
      <c r="H767" s="68"/>
      <c r="I767" s="68"/>
      <c r="J767" s="68"/>
      <c r="K767" s="68"/>
      <c r="L767" s="68"/>
      <c r="M767" s="68"/>
      <c r="N767" s="68"/>
      <c r="O767" s="68"/>
      <c r="P767" s="68"/>
      <c r="Q767" s="68"/>
    </row>
    <row r="768" spans="1:27" ht="9.75" customHeight="1" x14ac:dyDescent="0.2">
      <c r="A768" s="195" t="s">
        <v>332</v>
      </c>
      <c r="B768" s="195"/>
      <c r="C768" s="195"/>
      <c r="D768" s="195"/>
      <c r="E768" s="195"/>
      <c r="F768" s="195"/>
      <c r="G768" s="195"/>
      <c r="H768" s="195"/>
      <c r="I768" s="195"/>
      <c r="J768" s="195"/>
      <c r="K768" s="195"/>
      <c r="L768" s="195"/>
      <c r="M768" s="195"/>
      <c r="N768" s="195"/>
      <c r="O768" s="43"/>
      <c r="P768" s="43"/>
      <c r="Q768" s="43"/>
    </row>
    <row r="769" spans="1:17" ht="10.5" customHeight="1" x14ac:dyDescent="0.2">
      <c r="A769" s="43"/>
      <c r="B769" s="43"/>
      <c r="C769" s="43"/>
      <c r="D769" s="43"/>
      <c r="E769" s="43"/>
      <c r="F769" s="43"/>
      <c r="G769" s="43"/>
      <c r="H769" s="43"/>
      <c r="I769" s="43"/>
      <c r="J769" s="43"/>
      <c r="K769" s="43"/>
      <c r="L769" s="43"/>
      <c r="M769" s="43"/>
      <c r="N769" s="43"/>
      <c r="O769" s="43"/>
      <c r="P769" s="43"/>
      <c r="Q769" s="43"/>
    </row>
    <row r="770" spans="1:17" ht="9.75" customHeight="1" x14ac:dyDescent="0.2">
      <c r="A770" s="196">
        <v>5</v>
      </c>
      <c r="B770" s="197"/>
      <c r="C770" s="306" t="s">
        <v>333</v>
      </c>
      <c r="D770" s="307"/>
      <c r="E770" s="307"/>
      <c r="F770" s="307"/>
      <c r="G770" s="307"/>
      <c r="H770" s="307"/>
      <c r="I770" s="308"/>
      <c r="J770" s="201" t="s">
        <v>214</v>
      </c>
      <c r="K770" s="202"/>
      <c r="L770" s="202"/>
      <c r="M770" s="202"/>
      <c r="N770" s="203"/>
      <c r="O770" s="43"/>
      <c r="P770" s="43"/>
      <c r="Q770" s="43"/>
    </row>
    <row r="771" spans="1:17" ht="9.9499999999999993" customHeight="1" x14ac:dyDescent="0.2">
      <c r="A771" s="204" t="s">
        <v>215</v>
      </c>
      <c r="B771" s="205"/>
      <c r="C771" s="206" t="s">
        <v>334</v>
      </c>
      <c r="D771" s="207"/>
      <c r="E771" s="207"/>
      <c r="F771" s="207"/>
      <c r="G771" s="207"/>
      <c r="H771" s="207"/>
      <c r="I771" s="208"/>
      <c r="J771" s="223">
        <v>65.89</v>
      </c>
      <c r="K771" s="224"/>
      <c r="L771" s="224"/>
      <c r="M771" s="224"/>
      <c r="N771" s="225"/>
      <c r="O771" s="43"/>
      <c r="P771" s="43"/>
      <c r="Q771" s="43"/>
    </row>
    <row r="772" spans="1:17" ht="9.9499999999999993" customHeight="1" x14ac:dyDescent="0.2">
      <c r="A772" s="204" t="s">
        <v>217</v>
      </c>
      <c r="B772" s="205"/>
      <c r="C772" s="206" t="s">
        <v>335</v>
      </c>
      <c r="D772" s="207"/>
      <c r="E772" s="207"/>
      <c r="F772" s="207"/>
      <c r="G772" s="207"/>
      <c r="H772" s="207"/>
      <c r="I772" s="208"/>
      <c r="J772" s="223">
        <v>14.16</v>
      </c>
      <c r="K772" s="224"/>
      <c r="L772" s="224"/>
      <c r="M772" s="224"/>
      <c r="N772" s="225"/>
      <c r="O772" s="43"/>
      <c r="P772" s="43"/>
      <c r="Q772" s="43"/>
    </row>
    <row r="773" spans="1:17" ht="9.9499999999999993" customHeight="1" x14ac:dyDescent="0.2">
      <c r="A773" s="204" t="s">
        <v>220</v>
      </c>
      <c r="B773" s="205"/>
      <c r="C773" s="206" t="s">
        <v>336</v>
      </c>
      <c r="D773" s="207"/>
      <c r="E773" s="207"/>
      <c r="F773" s="207"/>
      <c r="G773" s="207"/>
      <c r="H773" s="207"/>
      <c r="I773" s="208"/>
      <c r="J773" s="223">
        <v>299.05</v>
      </c>
      <c r="K773" s="224"/>
      <c r="L773" s="224"/>
      <c r="M773" s="224"/>
      <c r="N773" s="225"/>
      <c r="O773" s="43"/>
      <c r="P773" s="43"/>
      <c r="Q773" s="43"/>
    </row>
    <row r="774" spans="1:17" ht="9.9499999999999993" customHeight="1" x14ac:dyDescent="0.2">
      <c r="A774" s="215" t="s">
        <v>228</v>
      </c>
      <c r="B774" s="216"/>
      <c r="C774" s="216"/>
      <c r="D774" s="216"/>
      <c r="E774" s="216"/>
      <c r="F774" s="216"/>
      <c r="G774" s="216"/>
      <c r="H774" s="216"/>
      <c r="I774" s="217"/>
      <c r="J774" s="226">
        <v>379.11</v>
      </c>
      <c r="K774" s="227"/>
      <c r="L774" s="227"/>
      <c r="M774" s="227"/>
      <c r="N774" s="228"/>
      <c r="O774" s="43"/>
      <c r="P774" s="43"/>
      <c r="Q774" s="43"/>
    </row>
    <row r="775" spans="1:17" ht="20.45" customHeight="1" x14ac:dyDescent="0.2">
      <c r="A775" s="68"/>
      <c r="B775" s="68"/>
      <c r="C775" s="68"/>
      <c r="D775" s="68"/>
      <c r="E775" s="68"/>
      <c r="F775" s="68"/>
      <c r="G775" s="68"/>
      <c r="H775" s="68"/>
      <c r="I775" s="68"/>
      <c r="J775" s="68"/>
      <c r="K775" s="68"/>
      <c r="L775" s="68"/>
      <c r="M775" s="68"/>
      <c r="N775" s="68"/>
      <c r="O775" s="68"/>
      <c r="P775" s="68"/>
      <c r="Q775" s="68"/>
    </row>
    <row r="776" spans="1:17" ht="9.75" customHeight="1" x14ac:dyDescent="0.2">
      <c r="A776" s="195" t="s">
        <v>337</v>
      </c>
      <c r="B776" s="195"/>
      <c r="C776" s="195"/>
      <c r="D776" s="195"/>
      <c r="E776" s="195"/>
      <c r="F776" s="195"/>
      <c r="G776" s="195"/>
      <c r="H776" s="195"/>
      <c r="I776" s="195"/>
      <c r="J776" s="195"/>
      <c r="K776" s="195"/>
      <c r="L776" s="195"/>
      <c r="M776" s="195"/>
      <c r="N776" s="195"/>
      <c r="O776" s="43"/>
      <c r="P776" s="43"/>
      <c r="Q776" s="43"/>
    </row>
    <row r="777" spans="1:17" ht="10.5" customHeight="1" x14ac:dyDescent="0.2">
      <c r="A777" s="43"/>
      <c r="B777" s="43"/>
      <c r="C777" s="43"/>
      <c r="D777" s="43"/>
      <c r="E777" s="43"/>
      <c r="F777" s="43"/>
      <c r="G777" s="43"/>
      <c r="H777" s="43"/>
      <c r="I777" s="43"/>
      <c r="J777" s="43"/>
      <c r="K777" s="43"/>
      <c r="L777" s="43"/>
      <c r="M777" s="43"/>
      <c r="N777" s="43"/>
      <c r="O777" s="43"/>
      <c r="P777" s="43"/>
      <c r="Q777" s="43"/>
    </row>
    <row r="778" spans="1:17" ht="9.9499999999999993" customHeight="1" x14ac:dyDescent="0.2">
      <c r="A778" s="196">
        <v>6</v>
      </c>
      <c r="B778" s="197"/>
      <c r="C778" s="306" t="s">
        <v>338</v>
      </c>
      <c r="D778" s="307"/>
      <c r="E778" s="307"/>
      <c r="F778" s="307"/>
      <c r="G778" s="307"/>
      <c r="H778" s="307"/>
      <c r="I778" s="308"/>
      <c r="J778" s="233" t="s">
        <v>238</v>
      </c>
      <c r="K778" s="234"/>
      <c r="L778" s="234"/>
      <c r="M778" s="234"/>
      <c r="N778" s="235"/>
      <c r="O778" s="201" t="s">
        <v>214</v>
      </c>
      <c r="P778" s="202"/>
      <c r="Q778" s="203"/>
    </row>
    <row r="779" spans="1:17" ht="9.9499999999999993" customHeight="1" x14ac:dyDescent="0.2">
      <c r="A779" s="204" t="s">
        <v>215</v>
      </c>
      <c r="B779" s="205"/>
      <c r="C779" s="206" t="s">
        <v>339</v>
      </c>
      <c r="D779" s="207"/>
      <c r="E779" s="207"/>
      <c r="F779" s="207"/>
      <c r="G779" s="207"/>
      <c r="H779" s="207"/>
      <c r="I779" s="208"/>
      <c r="J779" s="236">
        <v>0.03</v>
      </c>
      <c r="K779" s="237"/>
      <c r="L779" s="237"/>
      <c r="M779" s="237"/>
      <c r="N779" s="238"/>
      <c r="O779" s="223">
        <v>153.12</v>
      </c>
      <c r="P779" s="224"/>
      <c r="Q779" s="225"/>
    </row>
    <row r="780" spans="1:17" ht="9.75" customHeight="1" x14ac:dyDescent="0.2">
      <c r="A780" s="204" t="s">
        <v>217</v>
      </c>
      <c r="B780" s="205"/>
      <c r="C780" s="206" t="s">
        <v>340</v>
      </c>
      <c r="D780" s="207"/>
      <c r="E780" s="207"/>
      <c r="F780" s="207"/>
      <c r="G780" s="207"/>
      <c r="H780" s="207"/>
      <c r="I780" s="208"/>
      <c r="J780" s="236">
        <v>6.7900000000000002E-2</v>
      </c>
      <c r="K780" s="237"/>
      <c r="L780" s="237"/>
      <c r="M780" s="237"/>
      <c r="N780" s="238"/>
      <c r="O780" s="223">
        <v>346.57</v>
      </c>
      <c r="P780" s="224"/>
      <c r="Q780" s="225"/>
    </row>
    <row r="781" spans="1:17" ht="9.9499999999999993" customHeight="1" x14ac:dyDescent="0.2">
      <c r="A781" s="204" t="s">
        <v>220</v>
      </c>
      <c r="B781" s="205"/>
      <c r="C781" s="206" t="s">
        <v>341</v>
      </c>
      <c r="D781" s="207"/>
      <c r="E781" s="207"/>
      <c r="F781" s="207"/>
      <c r="G781" s="207"/>
      <c r="H781" s="207"/>
      <c r="I781" s="208"/>
      <c r="J781" s="283"/>
      <c r="K781" s="302"/>
      <c r="L781" s="302"/>
      <c r="M781" s="302"/>
      <c r="N781" s="284"/>
      <c r="O781" s="283"/>
      <c r="P781" s="302"/>
      <c r="Q781" s="284"/>
    </row>
    <row r="782" spans="1:17" ht="9.9499999999999993" customHeight="1" x14ac:dyDescent="0.2">
      <c r="A782" s="283"/>
      <c r="B782" s="284"/>
      <c r="C782" s="206" t="s">
        <v>342</v>
      </c>
      <c r="D782" s="207"/>
      <c r="E782" s="207"/>
      <c r="F782" s="207"/>
      <c r="G782" s="207"/>
      <c r="H782" s="207"/>
      <c r="I782" s="208"/>
      <c r="J782" s="236">
        <v>1.6500000000000001E-2</v>
      </c>
      <c r="K782" s="237"/>
      <c r="L782" s="237"/>
      <c r="M782" s="237"/>
      <c r="N782" s="238"/>
      <c r="O782" s="223">
        <v>84.22</v>
      </c>
      <c r="P782" s="224"/>
      <c r="Q782" s="225"/>
    </row>
    <row r="783" spans="1:17" ht="9.9499999999999993" customHeight="1" x14ac:dyDescent="0.2">
      <c r="A783" s="283"/>
      <c r="B783" s="284"/>
      <c r="C783" s="206" t="s">
        <v>343</v>
      </c>
      <c r="D783" s="207"/>
      <c r="E783" s="207"/>
      <c r="F783" s="207"/>
      <c r="G783" s="207"/>
      <c r="H783" s="207"/>
      <c r="I783" s="208"/>
      <c r="J783" s="236">
        <v>7.5999999999999998E-2</v>
      </c>
      <c r="K783" s="237"/>
      <c r="L783" s="237"/>
      <c r="M783" s="237"/>
      <c r="N783" s="238"/>
      <c r="O783" s="223">
        <v>387.91</v>
      </c>
      <c r="P783" s="224"/>
      <c r="Q783" s="225"/>
    </row>
    <row r="784" spans="1:17" ht="9.9499999999999993" customHeight="1" x14ac:dyDescent="0.2">
      <c r="A784" s="283"/>
      <c r="B784" s="284"/>
      <c r="C784" s="206" t="s">
        <v>344</v>
      </c>
      <c r="D784" s="207"/>
      <c r="E784" s="207"/>
      <c r="F784" s="207"/>
      <c r="G784" s="207"/>
      <c r="H784" s="207"/>
      <c r="I784" s="208"/>
      <c r="J784" s="236">
        <v>0.05</v>
      </c>
      <c r="K784" s="237"/>
      <c r="L784" s="237"/>
      <c r="M784" s="237"/>
      <c r="N784" s="238"/>
      <c r="O784" s="223">
        <v>255.21</v>
      </c>
      <c r="P784" s="224"/>
      <c r="Q784" s="225"/>
    </row>
    <row r="785" spans="1:23" ht="9.75" customHeight="1" x14ac:dyDescent="0.2">
      <c r="A785" s="215" t="s">
        <v>228</v>
      </c>
      <c r="B785" s="216"/>
      <c r="C785" s="216"/>
      <c r="D785" s="216"/>
      <c r="E785" s="216"/>
      <c r="F785" s="216"/>
      <c r="G785" s="216"/>
      <c r="H785" s="216"/>
      <c r="I785" s="217"/>
      <c r="J785" s="283"/>
      <c r="K785" s="302"/>
      <c r="L785" s="302"/>
      <c r="M785" s="302"/>
      <c r="N785" s="284"/>
      <c r="O785" s="209">
        <v>1553.98</v>
      </c>
      <c r="P785" s="210"/>
      <c r="Q785" s="211"/>
    </row>
    <row r="786" spans="1:23" ht="20.45" customHeight="1" x14ac:dyDescent="0.2">
      <c r="A786" s="68"/>
      <c r="B786" s="68"/>
      <c r="C786" s="68"/>
      <c r="D786" s="68"/>
      <c r="E786" s="68"/>
      <c r="F786" s="68"/>
      <c r="G786" s="68"/>
      <c r="H786" s="68"/>
      <c r="I786" s="68"/>
      <c r="J786" s="68"/>
      <c r="K786" s="68"/>
      <c r="L786" s="68"/>
      <c r="M786" s="68"/>
      <c r="N786" s="68"/>
      <c r="O786" s="68"/>
      <c r="P786" s="68"/>
      <c r="Q786" s="68"/>
    </row>
    <row r="787" spans="1:23" ht="9.75" customHeight="1" x14ac:dyDescent="0.2">
      <c r="A787" s="218" t="s">
        <v>345</v>
      </c>
      <c r="B787" s="218"/>
      <c r="C787" s="218"/>
      <c r="D787" s="218"/>
      <c r="E787" s="218"/>
      <c r="F787" s="218"/>
      <c r="G787" s="218"/>
      <c r="H787" s="218"/>
      <c r="I787" s="218"/>
      <c r="J787" s="218"/>
      <c r="K787" s="218"/>
      <c r="L787" s="218"/>
      <c r="M787" s="218"/>
      <c r="N787" s="218"/>
      <c r="O787" s="43"/>
      <c r="P787" s="43"/>
      <c r="Q787" s="43"/>
    </row>
    <row r="788" spans="1:23" ht="10.5" customHeight="1" x14ac:dyDescent="0.2">
      <c r="A788" s="43"/>
      <c r="B788" s="43"/>
      <c r="C788" s="43"/>
      <c r="D788" s="43"/>
      <c r="E788" s="43"/>
      <c r="F788" s="43"/>
      <c r="G788" s="43"/>
      <c r="H788" s="43"/>
      <c r="I788" s="43"/>
      <c r="J788" s="43"/>
      <c r="K788" s="43"/>
      <c r="L788" s="43"/>
      <c r="M788" s="43"/>
      <c r="N788" s="43"/>
      <c r="O788" s="43"/>
      <c r="P788" s="43"/>
      <c r="Q788" s="43"/>
    </row>
    <row r="789" spans="1:23" ht="9.75" customHeight="1" x14ac:dyDescent="0.2">
      <c r="A789" s="283"/>
      <c r="B789" s="284"/>
      <c r="C789" s="309" t="s">
        <v>346</v>
      </c>
      <c r="D789" s="310"/>
      <c r="E789" s="310"/>
      <c r="F789" s="310"/>
      <c r="G789" s="310"/>
      <c r="H789" s="310"/>
      <c r="I789" s="311"/>
      <c r="J789" s="201" t="s">
        <v>214</v>
      </c>
      <c r="K789" s="202"/>
      <c r="L789" s="202"/>
      <c r="M789" s="202"/>
      <c r="N789" s="203"/>
      <c r="O789" s="43"/>
      <c r="P789" s="43"/>
      <c r="Q789" s="43"/>
    </row>
    <row r="790" spans="1:23" ht="9.9499999999999993" customHeight="1" x14ac:dyDescent="0.2">
      <c r="A790" s="215" t="s">
        <v>347</v>
      </c>
      <c r="B790" s="217"/>
      <c r="C790" s="206" t="s">
        <v>348</v>
      </c>
      <c r="D790" s="207"/>
      <c r="E790" s="207"/>
      <c r="F790" s="207"/>
      <c r="G790" s="207"/>
      <c r="H790" s="207"/>
      <c r="I790" s="208"/>
      <c r="J790" s="312">
        <v>2161.4499999999998</v>
      </c>
      <c r="K790" s="313"/>
      <c r="L790" s="313"/>
      <c r="M790" s="313"/>
      <c r="N790" s="314"/>
      <c r="O790" s="43"/>
      <c r="P790" s="43"/>
      <c r="Q790" s="43"/>
    </row>
    <row r="791" spans="1:23" ht="9.9499999999999993" customHeight="1" x14ac:dyDescent="0.2">
      <c r="A791" s="215" t="s">
        <v>349</v>
      </c>
      <c r="B791" s="217"/>
      <c r="C791" s="206" t="s">
        <v>350</v>
      </c>
      <c r="D791" s="207"/>
      <c r="E791" s="207"/>
      <c r="F791" s="207"/>
      <c r="G791" s="207"/>
      <c r="H791" s="207"/>
      <c r="I791" s="208"/>
      <c r="J791" s="312">
        <v>1997.47</v>
      </c>
      <c r="K791" s="313"/>
      <c r="L791" s="313"/>
      <c r="M791" s="313"/>
      <c r="N791" s="314"/>
      <c r="O791" s="43"/>
      <c r="P791" s="43"/>
      <c r="Q791" s="43"/>
    </row>
    <row r="792" spans="1:23" ht="9.9499999999999993" customHeight="1" x14ac:dyDescent="0.2">
      <c r="A792" s="215" t="s">
        <v>351</v>
      </c>
      <c r="B792" s="217"/>
      <c r="C792" s="206" t="s">
        <v>352</v>
      </c>
      <c r="D792" s="207"/>
      <c r="E792" s="207"/>
      <c r="F792" s="207"/>
      <c r="G792" s="207"/>
      <c r="H792" s="207"/>
      <c r="I792" s="208"/>
      <c r="J792" s="223">
        <v>214.68</v>
      </c>
      <c r="K792" s="224"/>
      <c r="L792" s="224"/>
      <c r="M792" s="224"/>
      <c r="N792" s="225"/>
      <c r="O792" s="43"/>
      <c r="P792" s="43"/>
      <c r="Q792" s="43"/>
    </row>
    <row r="793" spans="1:23" ht="9.9499999999999993" customHeight="1" x14ac:dyDescent="0.2">
      <c r="A793" s="215" t="s">
        <v>353</v>
      </c>
      <c r="B793" s="217"/>
      <c r="C793" s="206" t="s">
        <v>354</v>
      </c>
      <c r="D793" s="207"/>
      <c r="E793" s="207"/>
      <c r="F793" s="207"/>
      <c r="G793" s="207"/>
      <c r="H793" s="207"/>
      <c r="I793" s="208"/>
      <c r="J793" s="223">
        <v>351.4</v>
      </c>
      <c r="K793" s="224"/>
      <c r="L793" s="224"/>
      <c r="M793" s="224"/>
      <c r="N793" s="225"/>
      <c r="O793" s="43"/>
      <c r="P793" s="43"/>
      <c r="Q793" s="43"/>
    </row>
    <row r="794" spans="1:23" ht="9.9499999999999993" customHeight="1" x14ac:dyDescent="0.2">
      <c r="A794" s="215" t="s">
        <v>355</v>
      </c>
      <c r="B794" s="217"/>
      <c r="C794" s="206" t="s">
        <v>356</v>
      </c>
      <c r="D794" s="207"/>
      <c r="E794" s="207"/>
      <c r="F794" s="207"/>
      <c r="G794" s="207"/>
      <c r="H794" s="207"/>
      <c r="I794" s="208"/>
      <c r="J794" s="223">
        <v>379.11</v>
      </c>
      <c r="K794" s="224"/>
      <c r="L794" s="224"/>
      <c r="M794" s="224"/>
      <c r="N794" s="225"/>
      <c r="O794" s="43"/>
      <c r="P794" s="43"/>
      <c r="Q794" s="43"/>
    </row>
    <row r="795" spans="1:23" ht="9.9499999999999993" customHeight="1" x14ac:dyDescent="0.2">
      <c r="A795" s="215" t="s">
        <v>357</v>
      </c>
      <c r="B795" s="216"/>
      <c r="C795" s="216"/>
      <c r="D795" s="216"/>
      <c r="E795" s="216"/>
      <c r="F795" s="216"/>
      <c r="G795" s="216"/>
      <c r="H795" s="216"/>
      <c r="I795" s="217"/>
      <c r="J795" s="312">
        <v>5104.1000000000004</v>
      </c>
      <c r="K795" s="313"/>
      <c r="L795" s="313"/>
      <c r="M795" s="313"/>
      <c r="N795" s="314"/>
      <c r="O795" s="43"/>
      <c r="P795" s="43"/>
      <c r="Q795" s="43"/>
    </row>
    <row r="796" spans="1:23" ht="9.9499999999999993" customHeight="1" x14ac:dyDescent="0.2">
      <c r="A796" s="215" t="s">
        <v>358</v>
      </c>
      <c r="B796" s="217"/>
      <c r="C796" s="206" t="s">
        <v>359</v>
      </c>
      <c r="D796" s="207"/>
      <c r="E796" s="207"/>
      <c r="F796" s="207"/>
      <c r="G796" s="207"/>
      <c r="H796" s="207"/>
      <c r="I796" s="208"/>
      <c r="J796" s="312">
        <v>1553.98</v>
      </c>
      <c r="K796" s="313"/>
      <c r="L796" s="313"/>
      <c r="M796" s="313"/>
      <c r="N796" s="314"/>
      <c r="O796" s="43"/>
      <c r="P796" s="43"/>
      <c r="Q796" s="43"/>
    </row>
    <row r="797" spans="1:23" ht="10.35" customHeight="1" x14ac:dyDescent="0.2">
      <c r="A797" s="215" t="s">
        <v>360</v>
      </c>
      <c r="B797" s="216"/>
      <c r="C797" s="216"/>
      <c r="D797" s="216"/>
      <c r="E797" s="216"/>
      <c r="F797" s="216"/>
      <c r="G797" s="216"/>
      <c r="H797" s="216"/>
      <c r="I797" s="217"/>
      <c r="J797" s="209">
        <v>6658.09</v>
      </c>
      <c r="K797" s="210"/>
      <c r="L797" s="210"/>
      <c r="M797" s="210"/>
      <c r="N797" s="211"/>
      <c r="O797" s="43"/>
      <c r="P797" s="43"/>
      <c r="Q797" s="43"/>
    </row>
    <row r="798" spans="1:23" ht="65.099999999999994" customHeight="1" x14ac:dyDescent="0.2">
      <c r="A798" s="323" t="s">
        <v>363</v>
      </c>
      <c r="B798" s="323"/>
      <c r="C798" s="323"/>
      <c r="D798" s="323"/>
      <c r="E798" s="323"/>
      <c r="F798" s="323"/>
      <c r="G798" s="323"/>
      <c r="H798" s="323"/>
      <c r="I798" s="323"/>
      <c r="J798" s="323"/>
      <c r="K798" s="323"/>
      <c r="L798" s="323"/>
      <c r="M798" s="323"/>
      <c r="N798" s="323"/>
      <c r="O798" s="323"/>
      <c r="P798" s="323"/>
      <c r="Q798" s="323"/>
      <c r="R798" s="323"/>
      <c r="S798" s="323"/>
      <c r="T798" s="323"/>
      <c r="U798" s="323"/>
      <c r="V798" s="323"/>
      <c r="W798" s="323"/>
    </row>
    <row r="799" spans="1:23" ht="9.6" customHeight="1" x14ac:dyDescent="0.2">
      <c r="A799" s="324" t="s">
        <v>364</v>
      </c>
      <c r="B799" s="324"/>
      <c r="C799" s="324"/>
      <c r="D799" s="324"/>
      <c r="E799" s="324"/>
      <c r="F799" s="324"/>
      <c r="G799" s="324"/>
      <c r="H799" s="324"/>
      <c r="I799" s="324"/>
      <c r="J799" s="324"/>
      <c r="K799" s="324"/>
      <c r="L799" s="324"/>
      <c r="M799" s="324"/>
      <c r="N799" s="324"/>
      <c r="O799" s="324"/>
      <c r="P799" s="324"/>
      <c r="Q799" s="324"/>
      <c r="R799" s="324"/>
      <c r="S799" s="324"/>
      <c r="T799" s="324"/>
      <c r="U799" s="324"/>
      <c r="V799" s="324"/>
      <c r="W799" s="324"/>
    </row>
    <row r="800" spans="1:23" ht="22.5" customHeight="1" x14ac:dyDescent="0.2">
      <c r="A800" s="35" t="s">
        <v>365</v>
      </c>
      <c r="B800" s="35"/>
      <c r="C800" s="35"/>
      <c r="D800" s="35"/>
      <c r="E800" s="35"/>
      <c r="F800" s="35"/>
      <c r="G800" s="35"/>
      <c r="H800" s="35"/>
      <c r="I800" s="35"/>
      <c r="J800" s="35"/>
      <c r="K800" s="68"/>
      <c r="L800" s="68"/>
      <c r="M800" s="68"/>
      <c r="N800" s="68"/>
      <c r="O800" s="68"/>
      <c r="P800" s="68"/>
      <c r="Q800" s="68"/>
      <c r="R800" s="68"/>
      <c r="S800" s="68"/>
      <c r="T800" s="68"/>
      <c r="U800" s="68"/>
      <c r="V800" s="68"/>
      <c r="W800" s="68"/>
    </row>
    <row r="801" spans="1:23" ht="19.5" customHeight="1" x14ac:dyDescent="0.2">
      <c r="A801" s="194" t="s">
        <v>366</v>
      </c>
      <c r="B801" s="194"/>
      <c r="C801" s="194"/>
      <c r="D801" s="194"/>
      <c r="E801" s="194"/>
      <c r="F801" s="194"/>
      <c r="G801" s="194"/>
      <c r="H801" s="194"/>
      <c r="I801" s="194"/>
      <c r="J801" s="194"/>
      <c r="K801" s="194"/>
      <c r="L801" s="194"/>
      <c r="M801" s="194"/>
      <c r="N801" s="194"/>
      <c r="O801" s="194"/>
      <c r="P801" s="194"/>
      <c r="Q801" s="194"/>
      <c r="R801" s="194"/>
      <c r="S801" s="194"/>
      <c r="T801" s="194"/>
      <c r="U801" s="194"/>
      <c r="V801" s="194"/>
      <c r="W801" s="194"/>
    </row>
    <row r="802" spans="1:23" ht="8.25" customHeight="1" x14ac:dyDescent="0.2">
      <c r="A802" s="325" t="s">
        <v>367</v>
      </c>
      <c r="B802" s="325"/>
      <c r="C802" s="325"/>
      <c r="D802" s="325"/>
      <c r="E802" s="325"/>
      <c r="F802" s="325"/>
      <c r="G802" s="325"/>
      <c r="H802" s="43"/>
      <c r="I802" s="43"/>
      <c r="J802" s="43"/>
      <c r="K802" s="43"/>
      <c r="L802" s="43"/>
      <c r="M802" s="43"/>
      <c r="N802" s="43"/>
      <c r="O802" s="43"/>
      <c r="P802" s="43"/>
      <c r="Q802" s="43"/>
      <c r="R802" s="43"/>
      <c r="S802" s="43"/>
      <c r="T802" s="43"/>
      <c r="U802" s="43"/>
      <c r="V802" s="43"/>
      <c r="W802" s="43"/>
    </row>
    <row r="803" spans="1:23" ht="6.75" customHeight="1" x14ac:dyDescent="0.2">
      <c r="A803" s="2"/>
      <c r="B803" s="43"/>
      <c r="C803" s="43"/>
      <c r="D803" s="43"/>
      <c r="E803" s="43"/>
      <c r="F803" s="43"/>
      <c r="G803" s="43"/>
      <c r="H803" s="43"/>
      <c r="I803" s="43"/>
      <c r="J803" s="43"/>
      <c r="K803" s="43"/>
      <c r="L803" s="43"/>
      <c r="M803" s="43"/>
      <c r="N803" s="43"/>
      <c r="O803" s="43"/>
      <c r="P803" s="43"/>
      <c r="Q803" s="43"/>
      <c r="R803" s="43"/>
      <c r="S803" s="43"/>
      <c r="T803" s="43"/>
      <c r="U803" s="43"/>
      <c r="V803" s="43"/>
      <c r="W803" s="43"/>
    </row>
    <row r="804" spans="1:23" ht="8.25" customHeight="1" x14ac:dyDescent="0.2">
      <c r="A804" s="27">
        <v>1</v>
      </c>
      <c r="B804" s="326" t="s">
        <v>368</v>
      </c>
      <c r="C804" s="327"/>
      <c r="D804" s="327"/>
      <c r="E804" s="328"/>
      <c r="F804" s="329" t="s">
        <v>369</v>
      </c>
      <c r="G804" s="330"/>
      <c r="H804" s="43"/>
      <c r="I804" s="43"/>
      <c r="J804" s="43"/>
      <c r="K804" s="43"/>
      <c r="L804" s="43"/>
      <c r="M804" s="43"/>
      <c r="N804" s="43"/>
      <c r="O804" s="43"/>
      <c r="P804" s="43"/>
      <c r="Q804" s="43"/>
      <c r="R804" s="43"/>
      <c r="S804" s="43"/>
      <c r="T804" s="43"/>
      <c r="U804" s="43"/>
      <c r="V804" s="43"/>
      <c r="W804" s="43"/>
    </row>
    <row r="805" spans="1:23" ht="8.25" customHeight="1" x14ac:dyDescent="0.2">
      <c r="A805" s="28" t="s">
        <v>370</v>
      </c>
      <c r="B805" s="331" t="s">
        <v>371</v>
      </c>
      <c r="C805" s="332"/>
      <c r="D805" s="332"/>
      <c r="E805" s="333"/>
      <c r="F805" s="334">
        <v>1730.75</v>
      </c>
      <c r="G805" s="335"/>
      <c r="H805" s="43"/>
      <c r="I805" s="43"/>
      <c r="J805" s="43"/>
      <c r="K805" s="43"/>
      <c r="L805" s="43"/>
      <c r="M805" s="43"/>
      <c r="N805" s="43"/>
      <c r="O805" s="43"/>
      <c r="P805" s="43"/>
      <c r="Q805" s="43"/>
      <c r="R805" s="43"/>
      <c r="S805" s="43"/>
      <c r="T805" s="43"/>
      <c r="U805" s="43"/>
      <c r="V805" s="43"/>
      <c r="W805" s="43"/>
    </row>
    <row r="806" spans="1:23" ht="8.25" customHeight="1" x14ac:dyDescent="0.2">
      <c r="A806" s="28" t="s">
        <v>372</v>
      </c>
      <c r="B806" s="331" t="s">
        <v>373</v>
      </c>
      <c r="C806" s="332"/>
      <c r="D806" s="332"/>
      <c r="E806" s="333"/>
      <c r="F806" s="336" t="s">
        <v>374</v>
      </c>
      <c r="G806" s="337"/>
      <c r="H806" s="43"/>
      <c r="I806" s="43"/>
      <c r="J806" s="43"/>
      <c r="K806" s="43"/>
      <c r="L806" s="43"/>
      <c r="M806" s="43"/>
      <c r="N806" s="43"/>
      <c r="O806" s="43"/>
      <c r="P806" s="43"/>
      <c r="Q806" s="43"/>
      <c r="R806" s="43"/>
      <c r="S806" s="43"/>
      <c r="T806" s="43"/>
      <c r="U806" s="43"/>
      <c r="V806" s="43"/>
      <c r="W806" s="43"/>
    </row>
    <row r="807" spans="1:23" ht="8.25" customHeight="1" x14ac:dyDescent="0.2">
      <c r="A807" s="28" t="s">
        <v>375</v>
      </c>
      <c r="B807" s="331" t="s">
        <v>376</v>
      </c>
      <c r="C807" s="332"/>
      <c r="D807" s="332"/>
      <c r="E807" s="333"/>
      <c r="F807" s="336" t="s">
        <v>374</v>
      </c>
      <c r="G807" s="337"/>
      <c r="H807" s="43"/>
      <c r="I807" s="43"/>
      <c r="J807" s="43"/>
      <c r="K807" s="43"/>
      <c r="L807" s="43"/>
      <c r="M807" s="43"/>
      <c r="N807" s="43"/>
      <c r="O807" s="43"/>
      <c r="P807" s="43"/>
      <c r="Q807" s="43"/>
      <c r="R807" s="43"/>
      <c r="S807" s="43"/>
      <c r="T807" s="43"/>
      <c r="U807" s="43"/>
      <c r="V807" s="43"/>
      <c r="W807" s="43"/>
    </row>
    <row r="808" spans="1:23" ht="8.25" customHeight="1" x14ac:dyDescent="0.2">
      <c r="A808" s="28" t="s">
        <v>377</v>
      </c>
      <c r="B808" s="331" t="s">
        <v>378</v>
      </c>
      <c r="C808" s="332"/>
      <c r="D808" s="332"/>
      <c r="E808" s="333"/>
      <c r="F808" s="336" t="s">
        <v>374</v>
      </c>
      <c r="G808" s="337"/>
      <c r="H808" s="43"/>
      <c r="I808" s="43"/>
      <c r="J808" s="43"/>
      <c r="K808" s="43"/>
      <c r="L808" s="43"/>
      <c r="M808" s="43"/>
      <c r="N808" s="43"/>
      <c r="O808" s="43"/>
      <c r="P808" s="43"/>
      <c r="Q808" s="43"/>
      <c r="R808" s="43"/>
      <c r="S808" s="43"/>
      <c r="T808" s="43"/>
      <c r="U808" s="43"/>
      <c r="V808" s="43"/>
      <c r="W808" s="43"/>
    </row>
    <row r="809" spans="1:23" ht="8.25" customHeight="1" x14ac:dyDescent="0.2">
      <c r="A809" s="28" t="s">
        <v>379</v>
      </c>
      <c r="B809" s="331" t="s">
        <v>380</v>
      </c>
      <c r="C809" s="332"/>
      <c r="D809" s="332"/>
      <c r="E809" s="333"/>
      <c r="F809" s="336" t="s">
        <v>374</v>
      </c>
      <c r="G809" s="337"/>
      <c r="H809" s="43"/>
      <c r="I809" s="43"/>
      <c r="J809" s="43"/>
      <c r="K809" s="43"/>
      <c r="L809" s="43"/>
      <c r="M809" s="43"/>
      <c r="N809" s="43"/>
      <c r="O809" s="43"/>
      <c r="P809" s="43"/>
      <c r="Q809" s="43"/>
      <c r="R809" s="43"/>
      <c r="S809" s="43"/>
      <c r="T809" s="43"/>
      <c r="U809" s="43"/>
      <c r="V809" s="43"/>
      <c r="W809" s="43"/>
    </row>
    <row r="810" spans="1:23" ht="8.25" customHeight="1" x14ac:dyDescent="0.2">
      <c r="A810" s="28" t="s">
        <v>381</v>
      </c>
      <c r="B810" s="331" t="s">
        <v>382</v>
      </c>
      <c r="C810" s="332"/>
      <c r="D810" s="332"/>
      <c r="E810" s="333"/>
      <c r="F810" s="336" t="s">
        <v>374</v>
      </c>
      <c r="G810" s="337"/>
      <c r="H810" s="43"/>
      <c r="I810" s="43"/>
      <c r="J810" s="43"/>
      <c r="K810" s="43"/>
      <c r="L810" s="43"/>
      <c r="M810" s="43"/>
      <c r="N810" s="43"/>
      <c r="O810" s="43"/>
      <c r="P810" s="43"/>
      <c r="Q810" s="43"/>
      <c r="R810" s="43"/>
      <c r="S810" s="43"/>
      <c r="T810" s="43"/>
      <c r="U810" s="43"/>
      <c r="V810" s="43"/>
      <c r="W810" s="43"/>
    </row>
    <row r="811" spans="1:23" ht="8.25" customHeight="1" x14ac:dyDescent="0.2">
      <c r="A811" s="338" t="s">
        <v>383</v>
      </c>
      <c r="B811" s="339"/>
      <c r="C811" s="339"/>
      <c r="D811" s="339"/>
      <c r="E811" s="340"/>
      <c r="F811" s="334">
        <v>1730.75</v>
      </c>
      <c r="G811" s="335"/>
      <c r="H811" s="43"/>
      <c r="I811" s="43"/>
      <c r="J811" s="43"/>
      <c r="K811" s="43"/>
      <c r="L811" s="43"/>
      <c r="M811" s="43"/>
      <c r="N811" s="43"/>
      <c r="O811" s="43"/>
      <c r="P811" s="43"/>
      <c r="Q811" s="43"/>
      <c r="R811" s="43"/>
      <c r="S811" s="43"/>
      <c r="T811" s="43"/>
      <c r="U811" s="43"/>
      <c r="V811" s="43"/>
      <c r="W811" s="43"/>
    </row>
    <row r="812" spans="1:23" ht="14.1" customHeight="1" x14ac:dyDescent="0.2">
      <c r="A812" s="5"/>
      <c r="B812" s="68"/>
      <c r="C812" s="68"/>
      <c r="D812" s="68"/>
      <c r="E812" s="68"/>
      <c r="F812" s="68"/>
      <c r="G812" s="68"/>
      <c r="H812" s="68"/>
      <c r="I812" s="68"/>
      <c r="J812" s="68"/>
      <c r="K812" s="68"/>
      <c r="L812" s="68"/>
      <c r="M812" s="68"/>
      <c r="N812" s="68"/>
      <c r="O812" s="68"/>
      <c r="P812" s="68"/>
      <c r="Q812" s="68"/>
      <c r="R812" s="68"/>
      <c r="S812" s="68"/>
      <c r="T812" s="68"/>
      <c r="U812" s="68"/>
      <c r="V812" s="68"/>
      <c r="W812" s="68"/>
    </row>
    <row r="813" spans="1:23" ht="8.25" customHeight="1" x14ac:dyDescent="0.2">
      <c r="A813" s="341" t="s">
        <v>384</v>
      </c>
      <c r="B813" s="341"/>
      <c r="C813" s="341"/>
      <c r="D813" s="341"/>
      <c r="E813" s="341"/>
      <c r="F813" s="341"/>
      <c r="G813" s="341"/>
      <c r="H813" s="43"/>
      <c r="I813" s="43"/>
      <c r="J813" s="43"/>
      <c r="K813" s="43"/>
      <c r="L813" s="43"/>
      <c r="M813" s="43"/>
      <c r="N813" s="43"/>
      <c r="O813" s="43"/>
      <c r="P813" s="43"/>
      <c r="Q813" s="43"/>
      <c r="R813" s="43"/>
      <c r="S813" s="43"/>
      <c r="T813" s="43"/>
      <c r="U813" s="43"/>
      <c r="V813" s="43"/>
      <c r="W813" s="43"/>
    </row>
    <row r="814" spans="1:23" ht="6.95" customHeight="1" x14ac:dyDescent="0.2">
      <c r="A814" s="2"/>
      <c r="B814" s="43"/>
      <c r="C814" s="43"/>
      <c r="D814" s="43"/>
      <c r="E814" s="43"/>
      <c r="F814" s="43"/>
      <c r="G814" s="43"/>
      <c r="H814" s="43"/>
      <c r="I814" s="43"/>
      <c r="J814" s="43"/>
      <c r="K814" s="43"/>
      <c r="L814" s="43"/>
      <c r="M814" s="43"/>
      <c r="N814" s="43"/>
      <c r="O814" s="43"/>
      <c r="P814" s="43"/>
      <c r="Q814" s="43"/>
      <c r="R814" s="43"/>
      <c r="S814" s="43"/>
      <c r="T814" s="43"/>
      <c r="U814" s="43"/>
      <c r="V814" s="43"/>
      <c r="W814" s="43"/>
    </row>
    <row r="815" spans="1:23" ht="8.25" customHeight="1" x14ac:dyDescent="0.2">
      <c r="A815" s="342" t="s">
        <v>385</v>
      </c>
      <c r="B815" s="342"/>
      <c r="C815" s="342"/>
      <c r="D815" s="342"/>
      <c r="E815" s="342"/>
      <c r="F815" s="342"/>
      <c r="G815" s="342"/>
      <c r="H815" s="43"/>
      <c r="I815" s="43"/>
      <c r="J815" s="43"/>
      <c r="K815" s="43"/>
      <c r="L815" s="43"/>
      <c r="M815" s="43"/>
      <c r="N815" s="43"/>
      <c r="O815" s="43"/>
      <c r="P815" s="43"/>
      <c r="Q815" s="43"/>
      <c r="R815" s="43"/>
      <c r="S815" s="43"/>
      <c r="T815" s="43"/>
      <c r="U815" s="43"/>
      <c r="V815" s="43"/>
      <c r="W815" s="43"/>
    </row>
    <row r="816" spans="1:23" ht="8.25" customHeight="1" x14ac:dyDescent="0.2">
      <c r="A816" s="2"/>
      <c r="B816" s="43"/>
      <c r="C816" s="43"/>
      <c r="D816" s="43"/>
      <c r="E816" s="43"/>
      <c r="F816" s="43"/>
      <c r="G816" s="43"/>
      <c r="H816" s="43"/>
      <c r="I816" s="43"/>
      <c r="J816" s="43"/>
      <c r="K816" s="43"/>
      <c r="L816" s="43"/>
      <c r="M816" s="43"/>
      <c r="N816" s="43"/>
      <c r="O816" s="43"/>
      <c r="P816" s="43"/>
      <c r="Q816" s="43"/>
      <c r="R816" s="43"/>
      <c r="S816" s="43"/>
      <c r="T816" s="43"/>
      <c r="U816" s="43"/>
      <c r="V816" s="43"/>
      <c r="W816" s="43"/>
    </row>
    <row r="817" spans="1:23" ht="8.25" customHeight="1" x14ac:dyDescent="0.2">
      <c r="A817" s="29" t="s">
        <v>386</v>
      </c>
      <c r="B817" s="343" t="s">
        <v>387</v>
      </c>
      <c r="C817" s="344"/>
      <c r="D817" s="344"/>
      <c r="E817" s="345"/>
      <c r="F817" s="329" t="s">
        <v>369</v>
      </c>
      <c r="G817" s="330"/>
      <c r="H817" s="43"/>
      <c r="I817" s="43"/>
      <c r="J817" s="43"/>
      <c r="K817" s="43"/>
      <c r="L817" s="43"/>
      <c r="M817" s="43"/>
      <c r="N817" s="43"/>
      <c r="O817" s="43"/>
      <c r="P817" s="43"/>
      <c r="Q817" s="43"/>
      <c r="R817" s="43"/>
      <c r="S817" s="43"/>
      <c r="T817" s="43"/>
      <c r="U817" s="43"/>
      <c r="V817" s="43"/>
      <c r="W817" s="43"/>
    </row>
    <row r="818" spans="1:23" ht="8.25" customHeight="1" x14ac:dyDescent="0.2">
      <c r="A818" s="28" t="s">
        <v>370</v>
      </c>
      <c r="B818" s="331" t="s">
        <v>388</v>
      </c>
      <c r="C818" s="332"/>
      <c r="D818" s="332"/>
      <c r="E818" s="333"/>
      <c r="F818" s="346">
        <v>144.22999999999999</v>
      </c>
      <c r="G818" s="347"/>
      <c r="H818" s="43"/>
      <c r="I818" s="43"/>
      <c r="J818" s="43"/>
      <c r="K818" s="43"/>
      <c r="L818" s="43"/>
      <c r="M818" s="43"/>
      <c r="N818" s="43"/>
      <c r="O818" s="43"/>
      <c r="P818" s="43"/>
      <c r="Q818" s="43"/>
      <c r="R818" s="43"/>
      <c r="S818" s="43"/>
      <c r="T818" s="43"/>
      <c r="U818" s="43"/>
      <c r="V818" s="43"/>
      <c r="W818" s="43"/>
    </row>
    <row r="819" spans="1:23" ht="8.25" customHeight="1" x14ac:dyDescent="0.2">
      <c r="A819" s="28" t="s">
        <v>372</v>
      </c>
      <c r="B819" s="331" t="s">
        <v>389</v>
      </c>
      <c r="C819" s="332"/>
      <c r="D819" s="332"/>
      <c r="E819" s="333"/>
      <c r="F819" s="346">
        <v>192.31</v>
      </c>
      <c r="G819" s="347"/>
      <c r="H819" s="43"/>
      <c r="I819" s="43"/>
      <c r="J819" s="43"/>
      <c r="K819" s="43"/>
      <c r="L819" s="43"/>
      <c r="M819" s="43"/>
      <c r="N819" s="43"/>
      <c r="O819" s="43"/>
      <c r="P819" s="43"/>
      <c r="Q819" s="43"/>
      <c r="R819" s="43"/>
      <c r="S819" s="43"/>
      <c r="T819" s="43"/>
      <c r="U819" s="43"/>
      <c r="V819" s="43"/>
      <c r="W819" s="43"/>
    </row>
    <row r="820" spans="1:23" ht="8.25" customHeight="1" x14ac:dyDescent="0.2">
      <c r="A820" s="338" t="s">
        <v>383</v>
      </c>
      <c r="B820" s="339"/>
      <c r="C820" s="339"/>
      <c r="D820" s="339"/>
      <c r="E820" s="340"/>
      <c r="F820" s="348">
        <v>336.53</v>
      </c>
      <c r="G820" s="349"/>
      <c r="H820" s="43"/>
      <c r="I820" s="43"/>
      <c r="J820" s="43"/>
      <c r="K820" s="43"/>
      <c r="L820" s="43"/>
      <c r="M820" s="43"/>
      <c r="N820" s="43"/>
      <c r="O820" s="43"/>
      <c r="P820" s="43"/>
      <c r="Q820" s="43"/>
      <c r="R820" s="43"/>
      <c r="S820" s="43"/>
      <c r="T820" s="43"/>
      <c r="U820" s="43"/>
      <c r="V820" s="43"/>
      <c r="W820" s="43"/>
    </row>
    <row r="821" spans="1:23" ht="14.85" customHeight="1" x14ac:dyDescent="0.2">
      <c r="A821" s="5"/>
      <c r="B821" s="68"/>
      <c r="C821" s="68"/>
      <c r="D821" s="68"/>
      <c r="E821" s="68"/>
      <c r="F821" s="68"/>
      <c r="G821" s="68"/>
      <c r="H821" s="68"/>
      <c r="I821" s="68"/>
      <c r="J821" s="68"/>
      <c r="K821" s="68"/>
      <c r="L821" s="68"/>
      <c r="M821" s="68"/>
      <c r="N821" s="68"/>
      <c r="O821" s="68"/>
      <c r="P821" s="68"/>
      <c r="Q821" s="68"/>
      <c r="R821" s="68"/>
      <c r="S821" s="68"/>
      <c r="T821" s="68"/>
      <c r="U821" s="68"/>
      <c r="V821" s="68"/>
      <c r="W821" s="68"/>
    </row>
    <row r="822" spans="1:23" ht="8.25" customHeight="1" x14ac:dyDescent="0.2">
      <c r="A822" s="350" t="s">
        <v>390</v>
      </c>
      <c r="B822" s="350"/>
      <c r="C822" s="350"/>
      <c r="D822" s="350"/>
      <c r="E822" s="350"/>
      <c r="F822" s="350"/>
      <c r="G822" s="350"/>
      <c r="H822" s="350"/>
      <c r="I822" s="350"/>
      <c r="J822" s="350"/>
      <c r="K822" s="43"/>
      <c r="L822" s="43"/>
      <c r="M822" s="43"/>
      <c r="N822" s="43"/>
      <c r="O822" s="43"/>
      <c r="P822" s="43"/>
      <c r="Q822" s="43"/>
      <c r="R822" s="43"/>
      <c r="S822" s="43"/>
      <c r="T822" s="43"/>
      <c r="U822" s="43"/>
      <c r="V822" s="43"/>
      <c r="W822" s="43"/>
    </row>
    <row r="823" spans="1:23" ht="8.25" customHeight="1" x14ac:dyDescent="0.2">
      <c r="A823" s="2"/>
      <c r="B823" s="43"/>
      <c r="C823" s="43"/>
      <c r="D823" s="43"/>
      <c r="E823" s="43"/>
      <c r="F823" s="43"/>
      <c r="G823" s="43"/>
      <c r="H823" s="43"/>
      <c r="I823" s="43"/>
      <c r="J823" s="43"/>
      <c r="K823" s="43"/>
      <c r="L823" s="43"/>
      <c r="M823" s="43"/>
      <c r="N823" s="43"/>
      <c r="O823" s="43"/>
      <c r="P823" s="43"/>
      <c r="Q823" s="43"/>
      <c r="R823" s="43"/>
      <c r="S823" s="43"/>
      <c r="T823" s="43"/>
      <c r="U823" s="43"/>
      <c r="V823" s="43"/>
      <c r="W823" s="43"/>
    </row>
    <row r="824" spans="1:23" ht="8.25" customHeight="1" x14ac:dyDescent="0.2">
      <c r="A824" s="29" t="s">
        <v>391</v>
      </c>
      <c r="B824" s="351" t="s">
        <v>392</v>
      </c>
      <c r="C824" s="352"/>
      <c r="D824" s="352"/>
      <c r="E824" s="353"/>
      <c r="F824" s="354" t="s">
        <v>393</v>
      </c>
      <c r="G824" s="355"/>
      <c r="H824" s="329" t="s">
        <v>369</v>
      </c>
      <c r="I824" s="356"/>
      <c r="J824" s="330"/>
      <c r="K824" s="68"/>
      <c r="L824" s="68"/>
      <c r="M824" s="68"/>
      <c r="N824" s="68"/>
      <c r="O824" s="68"/>
      <c r="P824" s="68"/>
      <c r="Q824" s="68"/>
      <c r="R824" s="68"/>
      <c r="S824" s="68"/>
      <c r="T824" s="68"/>
      <c r="U824" s="68"/>
      <c r="V824" s="68"/>
      <c r="W824" s="68"/>
    </row>
    <row r="825" spans="1:23" ht="8.25" customHeight="1" x14ac:dyDescent="0.2">
      <c r="A825" s="28" t="s">
        <v>370</v>
      </c>
      <c r="B825" s="331" t="s">
        <v>394</v>
      </c>
      <c r="C825" s="332"/>
      <c r="D825" s="332"/>
      <c r="E825" s="333"/>
      <c r="F825" s="357">
        <v>0.2</v>
      </c>
      <c r="G825" s="358"/>
      <c r="H825" s="346">
        <v>413.46</v>
      </c>
      <c r="I825" s="359"/>
      <c r="J825" s="347"/>
      <c r="K825" s="43"/>
      <c r="L825" s="43"/>
      <c r="M825" s="43"/>
      <c r="N825" s="43"/>
      <c r="O825" s="43"/>
      <c r="P825" s="43"/>
      <c r="Q825" s="43"/>
      <c r="R825" s="43"/>
      <c r="S825" s="43"/>
      <c r="T825" s="43"/>
      <c r="U825" s="43"/>
      <c r="V825" s="43"/>
      <c r="W825" s="43"/>
    </row>
    <row r="826" spans="1:23" ht="8.25" customHeight="1" x14ac:dyDescent="0.2">
      <c r="A826" s="28" t="s">
        <v>372</v>
      </c>
      <c r="B826" s="331" t="s">
        <v>395</v>
      </c>
      <c r="C826" s="332"/>
      <c r="D826" s="332"/>
      <c r="E826" s="333"/>
      <c r="F826" s="357">
        <v>2.5000000000000001E-2</v>
      </c>
      <c r="G826" s="358"/>
      <c r="H826" s="346">
        <v>51.68</v>
      </c>
      <c r="I826" s="359"/>
      <c r="J826" s="347"/>
      <c r="K826" s="43"/>
      <c r="L826" s="43"/>
      <c r="M826" s="43"/>
      <c r="N826" s="43"/>
      <c r="O826" s="43"/>
      <c r="P826" s="43"/>
      <c r="Q826" s="43"/>
      <c r="R826" s="43"/>
      <c r="S826" s="43"/>
      <c r="T826" s="43"/>
      <c r="U826" s="43"/>
      <c r="V826" s="43"/>
      <c r="W826" s="43"/>
    </row>
    <row r="827" spans="1:23" ht="8.25" customHeight="1" x14ac:dyDescent="0.2">
      <c r="A827" s="28" t="s">
        <v>375</v>
      </c>
      <c r="B827" s="331" t="s">
        <v>396</v>
      </c>
      <c r="C827" s="332"/>
      <c r="D827" s="332"/>
      <c r="E827" s="333"/>
      <c r="F827" s="357">
        <v>0.03</v>
      </c>
      <c r="G827" s="358"/>
      <c r="H827" s="346">
        <v>62.02</v>
      </c>
      <c r="I827" s="359"/>
      <c r="J827" s="347"/>
      <c r="K827" s="43"/>
      <c r="L827" s="43"/>
      <c r="M827" s="43"/>
      <c r="N827" s="43"/>
      <c r="O827" s="43"/>
      <c r="P827" s="43"/>
      <c r="Q827" s="43"/>
      <c r="R827" s="43"/>
      <c r="S827" s="43"/>
      <c r="T827" s="43"/>
      <c r="U827" s="43"/>
      <c r="V827" s="43"/>
      <c r="W827" s="43"/>
    </row>
    <row r="828" spans="1:23" ht="8.25" customHeight="1" x14ac:dyDescent="0.2">
      <c r="A828" s="28" t="s">
        <v>377</v>
      </c>
      <c r="B828" s="331" t="s">
        <v>397</v>
      </c>
      <c r="C828" s="332"/>
      <c r="D828" s="332"/>
      <c r="E828" s="333"/>
      <c r="F828" s="357">
        <v>1.4999999999999999E-2</v>
      </c>
      <c r="G828" s="358"/>
      <c r="H828" s="346">
        <v>31.01</v>
      </c>
      <c r="I828" s="359"/>
      <c r="J828" s="347"/>
      <c r="K828" s="43"/>
      <c r="L828" s="43"/>
      <c r="M828" s="43"/>
      <c r="N828" s="43"/>
      <c r="O828" s="43"/>
      <c r="P828" s="43"/>
      <c r="Q828" s="43"/>
      <c r="R828" s="43"/>
      <c r="S828" s="43"/>
      <c r="T828" s="43"/>
      <c r="U828" s="43"/>
      <c r="V828" s="43"/>
      <c r="W828" s="43"/>
    </row>
    <row r="829" spans="1:23" ht="8.25" customHeight="1" x14ac:dyDescent="0.2">
      <c r="A829" s="28" t="s">
        <v>379</v>
      </c>
      <c r="B829" s="331" t="s">
        <v>398</v>
      </c>
      <c r="C829" s="332"/>
      <c r="D829" s="332"/>
      <c r="E829" s="333"/>
      <c r="F829" s="357">
        <v>0.01</v>
      </c>
      <c r="G829" s="358"/>
      <c r="H829" s="346">
        <v>20.67</v>
      </c>
      <c r="I829" s="359"/>
      <c r="J829" s="347"/>
      <c r="K829" s="43"/>
      <c r="L829" s="43"/>
      <c r="M829" s="43"/>
      <c r="N829" s="43"/>
      <c r="O829" s="43"/>
      <c r="P829" s="43"/>
      <c r="Q829" s="43"/>
      <c r="R829" s="43"/>
      <c r="S829" s="43"/>
      <c r="T829" s="43"/>
      <c r="U829" s="43"/>
      <c r="V829" s="43"/>
      <c r="W829" s="43"/>
    </row>
    <row r="830" spans="1:23" ht="8.25" customHeight="1" x14ac:dyDescent="0.2">
      <c r="A830" s="28" t="s">
        <v>381</v>
      </c>
      <c r="B830" s="331" t="s">
        <v>399</v>
      </c>
      <c r="C830" s="332"/>
      <c r="D830" s="332"/>
      <c r="E830" s="333"/>
      <c r="F830" s="357">
        <v>6.0000000000000001E-3</v>
      </c>
      <c r="G830" s="358"/>
      <c r="H830" s="346">
        <v>12.4</v>
      </c>
      <c r="I830" s="359"/>
      <c r="J830" s="347"/>
      <c r="K830" s="43"/>
      <c r="L830" s="43"/>
      <c r="M830" s="43"/>
      <c r="N830" s="43"/>
      <c r="O830" s="43"/>
      <c r="P830" s="43"/>
      <c r="Q830" s="43"/>
      <c r="R830" s="43"/>
      <c r="S830" s="43"/>
      <c r="T830" s="43"/>
      <c r="U830" s="43"/>
      <c r="V830" s="43"/>
      <c r="W830" s="43"/>
    </row>
    <row r="831" spans="1:23" ht="8.25" customHeight="1" x14ac:dyDescent="0.2">
      <c r="A831" s="28" t="s">
        <v>400</v>
      </c>
      <c r="B831" s="331" t="s">
        <v>401</v>
      </c>
      <c r="C831" s="332"/>
      <c r="D831" s="332"/>
      <c r="E831" s="333"/>
      <c r="F831" s="357">
        <v>2E-3</v>
      </c>
      <c r="G831" s="358"/>
      <c r="H831" s="346">
        <v>4.13</v>
      </c>
      <c r="I831" s="359"/>
      <c r="J831" s="347"/>
      <c r="K831" s="43"/>
      <c r="L831" s="43"/>
      <c r="M831" s="43"/>
      <c r="N831" s="43"/>
      <c r="O831" s="43"/>
      <c r="P831" s="43"/>
      <c r="Q831" s="43"/>
      <c r="R831" s="43"/>
      <c r="S831" s="43"/>
      <c r="T831" s="43"/>
      <c r="U831" s="43"/>
      <c r="V831" s="43"/>
      <c r="W831" s="43"/>
    </row>
    <row r="832" spans="1:23" ht="8.25" customHeight="1" x14ac:dyDescent="0.2">
      <c r="A832" s="28" t="s">
        <v>402</v>
      </c>
      <c r="B832" s="331" t="s">
        <v>403</v>
      </c>
      <c r="C832" s="332"/>
      <c r="D832" s="332"/>
      <c r="E832" s="333"/>
      <c r="F832" s="357">
        <v>0.08</v>
      </c>
      <c r="G832" s="358"/>
      <c r="H832" s="346">
        <v>165.38</v>
      </c>
      <c r="I832" s="359"/>
      <c r="J832" s="347"/>
      <c r="K832" s="43"/>
      <c r="L832" s="43"/>
      <c r="M832" s="43"/>
      <c r="N832" s="43"/>
      <c r="O832" s="43"/>
      <c r="P832" s="43"/>
      <c r="Q832" s="43"/>
      <c r="R832" s="43"/>
      <c r="S832" s="43"/>
      <c r="T832" s="43"/>
      <c r="U832" s="43"/>
      <c r="V832" s="43"/>
      <c r="W832" s="43"/>
    </row>
    <row r="833" spans="1:23" ht="8.25" customHeight="1" x14ac:dyDescent="0.2">
      <c r="A833" s="338" t="s">
        <v>383</v>
      </c>
      <c r="B833" s="339"/>
      <c r="C833" s="339"/>
      <c r="D833" s="339"/>
      <c r="E833" s="340"/>
      <c r="F833" s="357">
        <v>0.36799999999999999</v>
      </c>
      <c r="G833" s="358"/>
      <c r="H833" s="348">
        <v>760.76</v>
      </c>
      <c r="I833" s="360"/>
      <c r="J833" s="349"/>
      <c r="K833" s="43"/>
      <c r="L833" s="43"/>
      <c r="M833" s="43"/>
      <c r="N833" s="43"/>
      <c r="O833" s="43"/>
      <c r="P833" s="43"/>
      <c r="Q833" s="43"/>
      <c r="R833" s="43"/>
      <c r="S833" s="43"/>
      <c r="T833" s="43"/>
      <c r="U833" s="43"/>
      <c r="V833" s="43"/>
      <c r="W833" s="43"/>
    </row>
    <row r="834" spans="1:23" ht="14.1" customHeight="1" x14ac:dyDescent="0.2">
      <c r="A834" s="5"/>
      <c r="B834" s="68"/>
      <c r="C834" s="68"/>
      <c r="D834" s="68"/>
      <c r="E834" s="68"/>
      <c r="F834" s="68"/>
      <c r="G834" s="68"/>
      <c r="H834" s="68"/>
      <c r="I834" s="68"/>
      <c r="J834" s="68"/>
      <c r="K834" s="68"/>
      <c r="L834" s="68"/>
      <c r="M834" s="68"/>
      <c r="N834" s="68"/>
      <c r="O834" s="68"/>
      <c r="P834" s="68"/>
      <c r="Q834" s="68"/>
      <c r="R834" s="68"/>
      <c r="S834" s="68"/>
      <c r="T834" s="68"/>
      <c r="U834" s="68"/>
      <c r="V834" s="68"/>
      <c r="W834" s="68"/>
    </row>
    <row r="835" spans="1:23" ht="8.25" customHeight="1" x14ac:dyDescent="0.2">
      <c r="A835" s="361" t="s">
        <v>404</v>
      </c>
      <c r="B835" s="361"/>
      <c r="C835" s="361"/>
      <c r="D835" s="361"/>
      <c r="E835" s="361"/>
      <c r="F835" s="361"/>
      <c r="G835" s="361"/>
      <c r="H835" s="43"/>
      <c r="I835" s="43"/>
      <c r="J835" s="43"/>
      <c r="K835" s="43"/>
      <c r="L835" s="43"/>
      <c r="M835" s="43"/>
      <c r="N835" s="43"/>
      <c r="O835" s="43"/>
      <c r="P835" s="43"/>
      <c r="Q835" s="43"/>
      <c r="R835" s="43"/>
      <c r="S835" s="43"/>
      <c r="T835" s="43"/>
      <c r="U835" s="43"/>
      <c r="V835" s="43"/>
      <c r="W835" s="43"/>
    </row>
    <row r="836" spans="1:23" ht="6.95" customHeight="1" x14ac:dyDescent="0.2">
      <c r="A836" s="2"/>
      <c r="B836" s="43"/>
      <c r="C836" s="43"/>
      <c r="D836" s="43"/>
      <c r="E836" s="43"/>
      <c r="F836" s="43"/>
      <c r="G836" s="43"/>
      <c r="H836" s="43"/>
      <c r="I836" s="43"/>
      <c r="J836" s="43"/>
      <c r="K836" s="43"/>
      <c r="L836" s="43"/>
      <c r="M836" s="43"/>
      <c r="N836" s="43"/>
      <c r="O836" s="43"/>
      <c r="P836" s="43"/>
      <c r="Q836" s="43"/>
      <c r="R836" s="43"/>
      <c r="S836" s="43"/>
      <c r="T836" s="43"/>
      <c r="U836" s="43"/>
      <c r="V836" s="43"/>
      <c r="W836" s="43"/>
    </row>
    <row r="837" spans="1:23" ht="8.25" customHeight="1" x14ac:dyDescent="0.2">
      <c r="A837" s="29" t="s">
        <v>405</v>
      </c>
      <c r="B837" s="326" t="s">
        <v>406</v>
      </c>
      <c r="C837" s="327"/>
      <c r="D837" s="327"/>
      <c r="E837" s="328"/>
      <c r="F837" s="329" t="s">
        <v>369</v>
      </c>
      <c r="G837" s="330"/>
      <c r="H837" s="43"/>
      <c r="I837" s="43"/>
      <c r="J837" s="43"/>
      <c r="K837" s="362" t="s">
        <v>407</v>
      </c>
      <c r="L837" s="363"/>
      <c r="M837" s="364"/>
      <c r="N837" s="368" t="s">
        <v>408</v>
      </c>
      <c r="O837" s="369"/>
      <c r="P837" s="370"/>
      <c r="Q837" s="368" t="s">
        <v>409</v>
      </c>
      <c r="R837" s="370"/>
      <c r="S837" s="374" t="s">
        <v>410</v>
      </c>
      <c r="T837" s="375"/>
      <c r="U837" s="43"/>
      <c r="V837" s="43"/>
      <c r="W837" s="43"/>
    </row>
    <row r="838" spans="1:23" ht="8.25" customHeight="1" x14ac:dyDescent="0.2">
      <c r="A838" s="28" t="s">
        <v>370</v>
      </c>
      <c r="B838" s="331" t="s">
        <v>411</v>
      </c>
      <c r="C838" s="332"/>
      <c r="D838" s="332"/>
      <c r="E838" s="333"/>
      <c r="F838" s="346">
        <v>102.96</v>
      </c>
      <c r="G838" s="347"/>
      <c r="H838" s="43"/>
      <c r="I838" s="43"/>
      <c r="J838" s="43"/>
      <c r="K838" s="365"/>
      <c r="L838" s="366"/>
      <c r="M838" s="367"/>
      <c r="N838" s="371"/>
      <c r="O838" s="372"/>
      <c r="P838" s="373"/>
      <c r="Q838" s="371"/>
      <c r="R838" s="373"/>
      <c r="S838" s="376"/>
      <c r="T838" s="377"/>
      <c r="U838" s="43"/>
      <c r="V838" s="43"/>
      <c r="W838" s="43"/>
    </row>
    <row r="839" spans="1:23" ht="8.25" customHeight="1" x14ac:dyDescent="0.2">
      <c r="A839" s="28" t="s">
        <v>372</v>
      </c>
      <c r="B839" s="331" t="s">
        <v>412</v>
      </c>
      <c r="C839" s="332"/>
      <c r="D839" s="332"/>
      <c r="E839" s="333"/>
      <c r="F839" s="346">
        <v>550</v>
      </c>
      <c r="G839" s="347"/>
      <c r="H839" s="43"/>
      <c r="I839" s="43"/>
      <c r="J839" s="43"/>
      <c r="K839" s="378">
        <v>4.7</v>
      </c>
      <c r="L839" s="379"/>
      <c r="M839" s="380"/>
      <c r="N839" s="381">
        <v>22</v>
      </c>
      <c r="O839" s="382"/>
      <c r="P839" s="383"/>
      <c r="Q839" s="384">
        <v>1</v>
      </c>
      <c r="R839" s="385"/>
      <c r="S839" s="381">
        <v>2</v>
      </c>
      <c r="T839" s="383"/>
      <c r="U839" s="43"/>
      <c r="V839" s="43"/>
      <c r="W839" s="43"/>
    </row>
    <row r="840" spans="1:23" ht="8.25" customHeight="1" x14ac:dyDescent="0.2">
      <c r="A840" s="28" t="s">
        <v>375</v>
      </c>
      <c r="B840" s="331" t="s">
        <v>413</v>
      </c>
      <c r="C840" s="332"/>
      <c r="D840" s="332"/>
      <c r="E840" s="333"/>
      <c r="F840" s="386" t="s">
        <v>414</v>
      </c>
      <c r="G840" s="387"/>
      <c r="H840" s="43"/>
      <c r="I840" s="43"/>
      <c r="J840" s="43"/>
      <c r="K840" s="362" t="s">
        <v>415</v>
      </c>
      <c r="L840" s="363"/>
      <c r="M840" s="364"/>
      <c r="N840" s="368" t="s">
        <v>416</v>
      </c>
      <c r="O840" s="369"/>
      <c r="P840" s="370"/>
      <c r="Q840" s="388"/>
      <c r="R840" s="389"/>
      <c r="S840" s="389"/>
      <c r="T840" s="389"/>
      <c r="U840" s="43"/>
      <c r="V840" s="43"/>
      <c r="W840" s="43"/>
    </row>
    <row r="841" spans="1:23" ht="8.25" customHeight="1" x14ac:dyDescent="0.2">
      <c r="A841" s="28" t="s">
        <v>377</v>
      </c>
      <c r="B841" s="331" t="s">
        <v>417</v>
      </c>
      <c r="C841" s="332"/>
      <c r="D841" s="332"/>
      <c r="E841" s="333"/>
      <c r="F841" s="386" t="s">
        <v>414</v>
      </c>
      <c r="G841" s="387"/>
      <c r="H841" s="43"/>
      <c r="I841" s="43"/>
      <c r="J841" s="43"/>
      <c r="K841" s="365"/>
      <c r="L841" s="366"/>
      <c r="M841" s="367"/>
      <c r="N841" s="371"/>
      <c r="O841" s="372"/>
      <c r="P841" s="373"/>
      <c r="Q841" s="135"/>
      <c r="R841" s="68"/>
      <c r="S841" s="68"/>
      <c r="T841" s="68"/>
      <c r="U841" s="43"/>
      <c r="V841" s="43"/>
      <c r="W841" s="43"/>
    </row>
    <row r="842" spans="1:23" ht="8.25" customHeight="1" x14ac:dyDescent="0.2">
      <c r="A842" s="338" t="s">
        <v>383</v>
      </c>
      <c r="B842" s="339"/>
      <c r="C842" s="339"/>
      <c r="D842" s="339"/>
      <c r="E842" s="340"/>
      <c r="F842" s="348">
        <v>652.96</v>
      </c>
      <c r="G842" s="349"/>
      <c r="H842" s="43"/>
      <c r="I842" s="43"/>
      <c r="J842" s="43"/>
      <c r="K842" s="390">
        <v>25</v>
      </c>
      <c r="L842" s="391"/>
      <c r="M842" s="392"/>
      <c r="N842" s="384">
        <v>0</v>
      </c>
      <c r="O842" s="393"/>
      <c r="P842" s="385"/>
      <c r="Q842" s="135"/>
      <c r="R842" s="68"/>
      <c r="S842" s="68"/>
      <c r="T842" s="68"/>
      <c r="U842" s="43"/>
      <c r="V842" s="43"/>
      <c r="W842" s="43"/>
    </row>
    <row r="843" spans="1:23" ht="14.45" customHeight="1" x14ac:dyDescent="0.2">
      <c r="A843" s="5"/>
      <c r="B843" s="68"/>
      <c r="C843" s="68"/>
      <c r="D843" s="68"/>
      <c r="E843" s="68"/>
      <c r="F843" s="68"/>
      <c r="G843" s="68"/>
      <c r="H843" s="68"/>
      <c r="I843" s="68"/>
      <c r="J843" s="68"/>
      <c r="K843" s="68"/>
      <c r="L843" s="68"/>
      <c r="M843" s="68"/>
      <c r="N843" s="68"/>
      <c r="O843" s="68"/>
      <c r="P843" s="68"/>
      <c r="Q843" s="68"/>
      <c r="R843" s="68"/>
      <c r="S843" s="68"/>
      <c r="T843" s="68"/>
      <c r="U843" s="68"/>
      <c r="V843" s="68"/>
      <c r="W843" s="68"/>
    </row>
    <row r="844" spans="1:23" ht="8.25" customHeight="1" x14ac:dyDescent="0.2">
      <c r="A844" s="342" t="s">
        <v>418</v>
      </c>
      <c r="B844" s="342"/>
      <c r="C844" s="342"/>
      <c r="D844" s="342"/>
      <c r="E844" s="342"/>
      <c r="F844" s="342"/>
      <c r="G844" s="342"/>
      <c r="H844" s="43"/>
      <c r="I844" s="43"/>
      <c r="J844" s="43"/>
      <c r="K844" s="43"/>
      <c r="L844" s="43"/>
      <c r="M844" s="43"/>
      <c r="N844" s="43"/>
      <c r="O844" s="43"/>
      <c r="P844" s="43"/>
      <c r="Q844" s="43"/>
      <c r="R844" s="43"/>
      <c r="S844" s="43"/>
      <c r="T844" s="43"/>
      <c r="U844" s="43"/>
      <c r="V844" s="43"/>
      <c r="W844" s="43"/>
    </row>
    <row r="845" spans="1:23" ht="8.25" customHeight="1" x14ac:dyDescent="0.2">
      <c r="A845" s="2"/>
      <c r="B845" s="43"/>
      <c r="C845" s="43"/>
      <c r="D845" s="43"/>
      <c r="E845" s="43"/>
      <c r="F845" s="43"/>
      <c r="G845" s="43"/>
      <c r="H845" s="43"/>
      <c r="I845" s="43"/>
      <c r="J845" s="43"/>
      <c r="K845" s="43"/>
      <c r="L845" s="43"/>
      <c r="M845" s="43"/>
      <c r="N845" s="43"/>
      <c r="O845" s="43"/>
      <c r="P845" s="43"/>
      <c r="Q845" s="43"/>
      <c r="R845" s="43"/>
      <c r="S845" s="43"/>
      <c r="T845" s="43"/>
      <c r="U845" s="43"/>
      <c r="V845" s="43"/>
      <c r="W845" s="43"/>
    </row>
    <row r="846" spans="1:23" ht="8.25" customHeight="1" x14ac:dyDescent="0.2">
      <c r="A846" s="27">
        <v>2</v>
      </c>
      <c r="B846" s="394" t="s">
        <v>419</v>
      </c>
      <c r="C846" s="395"/>
      <c r="D846" s="395"/>
      <c r="E846" s="396"/>
      <c r="F846" s="329" t="s">
        <v>369</v>
      </c>
      <c r="G846" s="330"/>
      <c r="H846" s="43"/>
      <c r="I846" s="43"/>
      <c r="J846" s="43"/>
      <c r="K846" s="43"/>
      <c r="L846" s="43"/>
      <c r="M846" s="43"/>
      <c r="N846" s="43"/>
      <c r="O846" s="43"/>
      <c r="P846" s="43"/>
      <c r="Q846" s="43"/>
      <c r="R846" s="43"/>
      <c r="S846" s="43"/>
      <c r="T846" s="43"/>
      <c r="U846" s="43"/>
      <c r="V846" s="43"/>
      <c r="W846" s="43"/>
    </row>
    <row r="847" spans="1:23" ht="8.25" customHeight="1" x14ac:dyDescent="0.2">
      <c r="A847" s="28" t="s">
        <v>420</v>
      </c>
      <c r="B847" s="331" t="s">
        <v>421</v>
      </c>
      <c r="C847" s="332"/>
      <c r="D847" s="332"/>
      <c r="E847" s="333"/>
      <c r="F847" s="346">
        <v>336.53</v>
      </c>
      <c r="G847" s="347"/>
      <c r="H847" s="43"/>
      <c r="I847" s="43"/>
      <c r="J847" s="43"/>
      <c r="K847" s="43"/>
      <c r="L847" s="43"/>
      <c r="M847" s="43"/>
      <c r="N847" s="43"/>
      <c r="O847" s="43"/>
      <c r="P847" s="43"/>
      <c r="Q847" s="43"/>
      <c r="R847" s="43"/>
      <c r="S847" s="43"/>
      <c r="T847" s="43"/>
      <c r="U847" s="43"/>
      <c r="V847" s="43"/>
      <c r="W847" s="43"/>
    </row>
    <row r="848" spans="1:23" ht="8.25" customHeight="1" x14ac:dyDescent="0.2">
      <c r="A848" s="28" t="s">
        <v>422</v>
      </c>
      <c r="B848" s="331" t="s">
        <v>423</v>
      </c>
      <c r="C848" s="332"/>
      <c r="D848" s="332"/>
      <c r="E848" s="333"/>
      <c r="F848" s="346">
        <v>760.76</v>
      </c>
      <c r="G848" s="347"/>
      <c r="H848" s="43"/>
      <c r="I848" s="43"/>
      <c r="J848" s="43"/>
      <c r="K848" s="43"/>
      <c r="L848" s="43"/>
      <c r="M848" s="43"/>
      <c r="N848" s="43"/>
      <c r="O848" s="43"/>
      <c r="P848" s="43"/>
      <c r="Q848" s="43"/>
      <c r="R848" s="43"/>
      <c r="S848" s="43"/>
      <c r="T848" s="43"/>
      <c r="U848" s="43"/>
      <c r="V848" s="43"/>
      <c r="W848" s="43"/>
    </row>
    <row r="849" spans="1:23" ht="8.25" customHeight="1" x14ac:dyDescent="0.2">
      <c r="A849" s="28" t="s">
        <v>424</v>
      </c>
      <c r="B849" s="331" t="s">
        <v>425</v>
      </c>
      <c r="C849" s="332"/>
      <c r="D849" s="332"/>
      <c r="E849" s="333"/>
      <c r="F849" s="346">
        <v>652.96</v>
      </c>
      <c r="G849" s="347"/>
      <c r="H849" s="43"/>
      <c r="I849" s="43"/>
      <c r="J849" s="43"/>
      <c r="K849" s="43"/>
      <c r="L849" s="43"/>
      <c r="M849" s="43"/>
      <c r="N849" s="43"/>
      <c r="O849" s="43"/>
      <c r="P849" s="43"/>
      <c r="Q849" s="43"/>
      <c r="R849" s="43"/>
      <c r="S849" s="43"/>
      <c r="T849" s="43"/>
      <c r="U849" s="43"/>
      <c r="V849" s="43"/>
      <c r="W849" s="43"/>
    </row>
    <row r="850" spans="1:23" ht="8.25" customHeight="1" x14ac:dyDescent="0.2">
      <c r="A850" s="338" t="s">
        <v>383</v>
      </c>
      <c r="B850" s="339"/>
      <c r="C850" s="339"/>
      <c r="D850" s="339"/>
      <c r="E850" s="340"/>
      <c r="F850" s="334">
        <v>1750.25</v>
      </c>
      <c r="G850" s="335"/>
      <c r="H850" s="43"/>
      <c r="I850" s="43"/>
      <c r="J850" s="43"/>
      <c r="K850" s="43"/>
      <c r="L850" s="43"/>
      <c r="M850" s="43"/>
      <c r="N850" s="43"/>
      <c r="O850" s="43"/>
      <c r="P850" s="43"/>
      <c r="Q850" s="43"/>
      <c r="R850" s="43"/>
      <c r="S850" s="43"/>
      <c r="T850" s="43"/>
      <c r="U850" s="43"/>
      <c r="V850" s="43"/>
      <c r="W850" s="43"/>
    </row>
    <row r="851" spans="1:23" ht="13.7" customHeight="1" x14ac:dyDescent="0.2">
      <c r="A851" s="5"/>
      <c r="B851" s="68"/>
      <c r="C851" s="68"/>
      <c r="D851" s="68"/>
      <c r="E851" s="68"/>
      <c r="F851" s="68"/>
      <c r="G851" s="68"/>
      <c r="H851" s="68"/>
      <c r="I851" s="68"/>
      <c r="J851" s="68"/>
      <c r="K851" s="68"/>
      <c r="L851" s="68"/>
      <c r="M851" s="68"/>
      <c r="N851" s="68"/>
      <c r="O851" s="68"/>
      <c r="P851" s="68"/>
      <c r="Q851" s="68"/>
      <c r="R851" s="68"/>
      <c r="S851" s="68"/>
      <c r="T851" s="68"/>
      <c r="U851" s="68"/>
      <c r="V851" s="68"/>
      <c r="W851" s="68"/>
    </row>
    <row r="852" spans="1:23" ht="8.25" customHeight="1" x14ac:dyDescent="0.2">
      <c r="A852" s="397" t="s">
        <v>426</v>
      </c>
      <c r="B852" s="397"/>
      <c r="C852" s="397"/>
      <c r="D852" s="397"/>
      <c r="E852" s="397"/>
      <c r="F852" s="397"/>
      <c r="G852" s="397"/>
      <c r="H852" s="43"/>
      <c r="I852" s="43"/>
      <c r="J852" s="43"/>
      <c r="K852" s="43"/>
      <c r="L852" s="43"/>
      <c r="M852" s="43"/>
      <c r="N852" s="43"/>
      <c r="O852" s="43"/>
      <c r="P852" s="43"/>
      <c r="Q852" s="43"/>
      <c r="R852" s="43"/>
      <c r="S852" s="43"/>
      <c r="T852" s="43"/>
      <c r="U852" s="43"/>
      <c r="V852" s="43"/>
      <c r="W852" s="43"/>
    </row>
    <row r="853" spans="1:23" ht="6.75" customHeight="1" x14ac:dyDescent="0.2">
      <c r="A853" s="2"/>
      <c r="B853" s="43"/>
      <c r="C853" s="43"/>
      <c r="D853" s="43"/>
      <c r="E853" s="43"/>
      <c r="F853" s="43"/>
      <c r="G853" s="43"/>
      <c r="H853" s="43"/>
      <c r="I853" s="43"/>
      <c r="J853" s="43"/>
      <c r="K853" s="43"/>
      <c r="L853" s="43"/>
      <c r="M853" s="43"/>
      <c r="N853" s="43"/>
      <c r="O853" s="43"/>
      <c r="P853" s="43"/>
      <c r="Q853" s="43"/>
      <c r="R853" s="43"/>
      <c r="S853" s="43"/>
      <c r="T853" s="43"/>
      <c r="U853" s="43"/>
      <c r="V853" s="43"/>
      <c r="W853" s="43"/>
    </row>
    <row r="854" spans="1:23" ht="8.25" customHeight="1" x14ac:dyDescent="0.2">
      <c r="A854" s="27">
        <v>3</v>
      </c>
      <c r="B854" s="338" t="s">
        <v>427</v>
      </c>
      <c r="C854" s="339"/>
      <c r="D854" s="339"/>
      <c r="E854" s="340"/>
      <c r="F854" s="329" t="s">
        <v>369</v>
      </c>
      <c r="G854" s="330"/>
      <c r="H854" s="43"/>
      <c r="I854" s="43"/>
      <c r="J854" s="43"/>
      <c r="K854" s="398" t="s">
        <v>428</v>
      </c>
      <c r="L854" s="398"/>
      <c r="M854" s="398"/>
      <c r="N854" s="398"/>
      <c r="O854" s="398"/>
      <c r="P854" s="398"/>
      <c r="Q854" s="398"/>
      <c r="R854" s="398"/>
      <c r="S854" s="398"/>
      <c r="T854" s="398"/>
      <c r="U854" s="398"/>
      <c r="V854" s="398"/>
      <c r="W854" s="398"/>
    </row>
    <row r="855" spans="1:23" ht="8.25" customHeight="1" x14ac:dyDescent="0.2">
      <c r="A855" s="21"/>
      <c r="B855" s="331" t="s">
        <v>429</v>
      </c>
      <c r="C855" s="332"/>
      <c r="D855" s="332"/>
      <c r="E855" s="333"/>
      <c r="F855" s="346">
        <v>240.47</v>
      </c>
      <c r="G855" s="347"/>
      <c r="H855" s="43"/>
      <c r="I855" s="43"/>
      <c r="J855" s="43"/>
      <c r="K855" s="399" t="s">
        <v>430</v>
      </c>
      <c r="L855" s="400"/>
      <c r="M855" s="400"/>
      <c r="N855" s="400"/>
      <c r="O855" s="400"/>
      <c r="P855" s="401"/>
      <c r="Q855" s="402">
        <v>0.6</v>
      </c>
      <c r="R855" s="403"/>
      <c r="S855" s="43"/>
      <c r="T855" s="43"/>
      <c r="U855" s="43"/>
      <c r="V855" s="43"/>
      <c r="W855" s="43"/>
    </row>
    <row r="856" spans="1:23" ht="8.25" customHeight="1" x14ac:dyDescent="0.2">
      <c r="A856" s="21"/>
      <c r="B856" s="331" t="s">
        <v>431</v>
      </c>
      <c r="C856" s="332"/>
      <c r="D856" s="332"/>
      <c r="E856" s="333"/>
      <c r="F856" s="346">
        <v>66.150000000000006</v>
      </c>
      <c r="G856" s="347"/>
      <c r="H856" s="43"/>
      <c r="I856" s="43"/>
      <c r="J856" s="43"/>
      <c r="K856" s="399" t="s">
        <v>432</v>
      </c>
      <c r="L856" s="400"/>
      <c r="M856" s="400"/>
      <c r="N856" s="400"/>
      <c r="O856" s="400"/>
      <c r="P856" s="401"/>
      <c r="Q856" s="402">
        <v>0.42</v>
      </c>
      <c r="R856" s="403"/>
      <c r="S856" s="43"/>
      <c r="T856" s="43"/>
      <c r="U856" s="43"/>
      <c r="V856" s="43"/>
      <c r="W856" s="43"/>
    </row>
    <row r="857" spans="1:23" ht="8.25" customHeight="1" x14ac:dyDescent="0.2">
      <c r="A857" s="28" t="s">
        <v>433</v>
      </c>
      <c r="B857" s="331" t="s">
        <v>434</v>
      </c>
      <c r="C857" s="332"/>
      <c r="D857" s="332"/>
      <c r="E857" s="333"/>
      <c r="F857" s="348">
        <v>128.78</v>
      </c>
      <c r="G857" s="349"/>
      <c r="H857" s="43"/>
      <c r="I857" s="43"/>
      <c r="J857" s="43"/>
      <c r="K857" s="399" t="s">
        <v>435</v>
      </c>
      <c r="L857" s="400"/>
      <c r="M857" s="400"/>
      <c r="N857" s="400"/>
      <c r="O857" s="400"/>
      <c r="P857" s="401"/>
      <c r="Q857" s="402">
        <v>0.18</v>
      </c>
      <c r="R857" s="403"/>
      <c r="S857" s="43"/>
      <c r="T857" s="43"/>
      <c r="U857" s="43"/>
      <c r="V857" s="43"/>
      <c r="W857" s="43"/>
    </row>
    <row r="858" spans="1:23" ht="8.25" customHeight="1" x14ac:dyDescent="0.2">
      <c r="A858" s="21"/>
      <c r="B858" s="331" t="s">
        <v>436</v>
      </c>
      <c r="C858" s="332"/>
      <c r="D858" s="332"/>
      <c r="E858" s="333"/>
      <c r="F858" s="346">
        <v>290.08</v>
      </c>
      <c r="G858" s="347"/>
      <c r="H858" s="43"/>
      <c r="I858" s="43"/>
      <c r="J858" s="43"/>
      <c r="K858" s="399" t="s">
        <v>437</v>
      </c>
      <c r="L858" s="400"/>
      <c r="M858" s="400"/>
      <c r="N858" s="400"/>
      <c r="O858" s="400"/>
      <c r="P858" s="401"/>
      <c r="Q858" s="402">
        <v>0.04</v>
      </c>
      <c r="R858" s="403"/>
      <c r="S858" s="43"/>
      <c r="T858" s="43"/>
      <c r="U858" s="43"/>
      <c r="V858" s="43"/>
      <c r="W858" s="43"/>
    </row>
    <row r="859" spans="1:23" ht="8.25" customHeight="1" x14ac:dyDescent="0.2">
      <c r="A859" s="21"/>
      <c r="B859" s="331" t="s">
        <v>438</v>
      </c>
      <c r="C859" s="332"/>
      <c r="D859" s="332"/>
      <c r="E859" s="333"/>
      <c r="F859" s="346">
        <v>66.150000000000006</v>
      </c>
      <c r="G859" s="347"/>
      <c r="H859" s="43"/>
      <c r="I859" s="43"/>
      <c r="J859" s="43"/>
      <c r="K859" s="399" t="s">
        <v>439</v>
      </c>
      <c r="L859" s="400"/>
      <c r="M859" s="400"/>
      <c r="N859" s="400"/>
      <c r="O859" s="400"/>
      <c r="P859" s="401"/>
      <c r="Q859" s="402">
        <v>0.36</v>
      </c>
      <c r="R859" s="403"/>
      <c r="S859" s="43"/>
      <c r="T859" s="43"/>
      <c r="U859" s="43"/>
      <c r="V859" s="43"/>
      <c r="W859" s="43"/>
    </row>
    <row r="860" spans="1:23" ht="8.25" customHeight="1" x14ac:dyDescent="0.2">
      <c r="A860" s="28" t="s">
        <v>440</v>
      </c>
      <c r="B860" s="331" t="s">
        <v>441</v>
      </c>
      <c r="C860" s="332"/>
      <c r="D860" s="332"/>
      <c r="E860" s="333"/>
      <c r="F860" s="348">
        <v>64.12</v>
      </c>
      <c r="G860" s="349"/>
      <c r="H860" s="43"/>
      <c r="I860" s="43"/>
      <c r="J860" s="43"/>
      <c r="K860" s="404" t="s">
        <v>442</v>
      </c>
      <c r="L860" s="404"/>
      <c r="M860" s="404"/>
      <c r="N860" s="404"/>
      <c r="O860" s="404"/>
      <c r="P860" s="405"/>
      <c r="Q860" s="402">
        <v>1</v>
      </c>
      <c r="R860" s="403"/>
      <c r="S860" s="43"/>
      <c r="T860" s="43"/>
      <c r="U860" s="43"/>
      <c r="V860" s="43"/>
      <c r="W860" s="43"/>
    </row>
    <row r="861" spans="1:23" ht="8.25" customHeight="1" x14ac:dyDescent="0.2">
      <c r="A861" s="28" t="s">
        <v>443</v>
      </c>
      <c r="B861" s="331" t="s">
        <v>444</v>
      </c>
      <c r="C861" s="332"/>
      <c r="D861" s="332"/>
      <c r="E861" s="333"/>
      <c r="F861" s="348">
        <v>-13.46</v>
      </c>
      <c r="G861" s="349"/>
      <c r="H861" s="43"/>
      <c r="I861" s="43"/>
      <c r="J861" s="43"/>
      <c r="K861" s="43"/>
      <c r="L861" s="43"/>
      <c r="M861" s="43"/>
      <c r="N861" s="43"/>
      <c r="O861" s="43"/>
      <c r="P861" s="43"/>
      <c r="Q861" s="43"/>
      <c r="R861" s="43"/>
      <c r="S861" s="43"/>
      <c r="T861" s="43"/>
      <c r="U861" s="43"/>
      <c r="V861" s="43"/>
      <c r="W861" s="43"/>
    </row>
    <row r="862" spans="1:23" ht="8.25" customHeight="1" x14ac:dyDescent="0.2">
      <c r="A862" s="338" t="s">
        <v>383</v>
      </c>
      <c r="B862" s="339"/>
      <c r="C862" s="339"/>
      <c r="D862" s="339"/>
      <c r="E862" s="340"/>
      <c r="F862" s="348">
        <v>179.44</v>
      </c>
      <c r="G862" s="349"/>
      <c r="H862" s="43"/>
      <c r="I862" s="43"/>
      <c r="J862" s="43"/>
      <c r="K862" s="43"/>
      <c r="L862" s="43"/>
      <c r="M862" s="43"/>
      <c r="N862" s="43"/>
      <c r="O862" s="43"/>
      <c r="P862" s="43"/>
      <c r="Q862" s="43"/>
      <c r="R862" s="43"/>
      <c r="S862" s="43"/>
      <c r="T862" s="43"/>
      <c r="U862" s="43"/>
      <c r="V862" s="43"/>
      <c r="W862" s="43"/>
    </row>
    <row r="863" spans="1:23" ht="14.45" customHeight="1" x14ac:dyDescent="0.2">
      <c r="A863" s="5"/>
      <c r="B863" s="68"/>
      <c r="C863" s="68"/>
      <c r="D863" s="68"/>
      <c r="E863" s="68"/>
      <c r="F863" s="68"/>
      <c r="G863" s="68"/>
      <c r="H863" s="68"/>
      <c r="I863" s="68"/>
      <c r="J863" s="68"/>
      <c r="K863" s="68"/>
      <c r="L863" s="68"/>
      <c r="M863" s="68"/>
      <c r="N863" s="68"/>
      <c r="O863" s="68"/>
      <c r="P863" s="68"/>
      <c r="Q863" s="68"/>
      <c r="R863" s="68"/>
      <c r="S863" s="68"/>
      <c r="T863" s="68"/>
      <c r="U863" s="68"/>
      <c r="V863" s="68"/>
      <c r="W863" s="68"/>
    </row>
    <row r="864" spans="1:23" ht="8.25" customHeight="1" x14ac:dyDescent="0.2">
      <c r="A864" s="341" t="s">
        <v>445</v>
      </c>
      <c r="B864" s="341"/>
      <c r="C864" s="341"/>
      <c r="D864" s="341"/>
      <c r="E864" s="341"/>
      <c r="F864" s="341"/>
      <c r="G864" s="341"/>
      <c r="H864" s="43"/>
      <c r="I864" s="43"/>
      <c r="J864" s="43"/>
      <c r="K864" s="43"/>
      <c r="L864" s="43"/>
      <c r="M864" s="43"/>
      <c r="N864" s="43"/>
      <c r="O864" s="43"/>
      <c r="P864" s="43"/>
      <c r="Q864" s="43"/>
      <c r="R864" s="43"/>
      <c r="S864" s="43"/>
      <c r="T864" s="43"/>
      <c r="U864" s="43"/>
      <c r="V864" s="43"/>
      <c r="W864" s="43"/>
    </row>
    <row r="865" spans="1:23" ht="14.45" customHeight="1" x14ac:dyDescent="0.2">
      <c r="A865" s="5"/>
      <c r="B865" s="68"/>
      <c r="C865" s="68"/>
      <c r="D865" s="68"/>
      <c r="E865" s="68"/>
      <c r="F865" s="68"/>
      <c r="G865" s="68"/>
      <c r="H865" s="68"/>
      <c r="I865" s="68"/>
      <c r="J865" s="68"/>
      <c r="K865" s="68"/>
      <c r="L865" s="68"/>
      <c r="M865" s="68"/>
      <c r="N865" s="68"/>
      <c r="O865" s="68"/>
      <c r="P865" s="68"/>
      <c r="Q865" s="68"/>
      <c r="R865" s="68"/>
      <c r="S865" s="68"/>
      <c r="T865" s="68"/>
      <c r="U865" s="68"/>
      <c r="V865" s="68"/>
      <c r="W865" s="68"/>
    </row>
    <row r="866" spans="1:23" ht="8.25" customHeight="1" x14ac:dyDescent="0.2">
      <c r="A866" s="406" t="s">
        <v>446</v>
      </c>
      <c r="B866" s="406"/>
      <c r="C866" s="406"/>
      <c r="D866" s="406"/>
      <c r="E866" s="406"/>
      <c r="F866" s="406"/>
      <c r="G866" s="406"/>
      <c r="H866" s="43"/>
      <c r="I866" s="43"/>
      <c r="J866" s="43"/>
      <c r="K866" s="43"/>
      <c r="L866" s="43"/>
      <c r="M866" s="43"/>
      <c r="N866" s="43"/>
      <c r="O866" s="43"/>
      <c r="P866" s="43"/>
      <c r="Q866" s="43"/>
      <c r="R866" s="43"/>
      <c r="S866" s="43"/>
      <c r="T866" s="43"/>
      <c r="U866" s="43"/>
      <c r="V866" s="43"/>
      <c r="W866" s="43"/>
    </row>
    <row r="867" spans="1:23" ht="8.25" customHeight="1" x14ac:dyDescent="0.2">
      <c r="A867" s="2"/>
      <c r="B867" s="43"/>
      <c r="C867" s="43"/>
      <c r="D867" s="43"/>
      <c r="E867" s="43"/>
      <c r="F867" s="43"/>
      <c r="G867" s="43"/>
      <c r="H867" s="43"/>
      <c r="I867" s="43"/>
      <c r="J867" s="43"/>
      <c r="K867" s="43"/>
      <c r="L867" s="43"/>
      <c r="M867" s="43"/>
      <c r="N867" s="43"/>
      <c r="O867" s="43"/>
      <c r="P867" s="43"/>
      <c r="Q867" s="43"/>
      <c r="R867" s="43"/>
      <c r="S867" s="43"/>
      <c r="T867" s="43"/>
      <c r="U867" s="43"/>
      <c r="V867" s="43"/>
      <c r="W867" s="43"/>
    </row>
    <row r="868" spans="1:23" ht="8.25" customHeight="1" x14ac:dyDescent="0.2">
      <c r="A868" s="29" t="s">
        <v>447</v>
      </c>
      <c r="B868" s="338" t="s">
        <v>448</v>
      </c>
      <c r="C868" s="339"/>
      <c r="D868" s="339"/>
      <c r="E868" s="340"/>
      <c r="F868" s="329" t="s">
        <v>369</v>
      </c>
      <c r="G868" s="330"/>
      <c r="H868" s="43"/>
      <c r="I868" s="43"/>
      <c r="J868" s="43"/>
      <c r="K868" s="407" t="s">
        <v>449</v>
      </c>
      <c r="L868" s="408"/>
      <c r="M868" s="409"/>
      <c r="N868" s="410" t="s">
        <v>450</v>
      </c>
      <c r="O868" s="411"/>
      <c r="P868" s="412"/>
      <c r="Q868" s="407" t="s">
        <v>451</v>
      </c>
      <c r="R868" s="409"/>
      <c r="S868" s="413" t="s">
        <v>452</v>
      </c>
      <c r="T868" s="414"/>
      <c r="U868" s="43"/>
      <c r="V868" s="43"/>
      <c r="W868" s="43"/>
    </row>
    <row r="869" spans="1:23" ht="8.25" customHeight="1" x14ac:dyDescent="0.2">
      <c r="A869" s="28" t="s">
        <v>370</v>
      </c>
      <c r="B869" s="331" t="s">
        <v>453</v>
      </c>
      <c r="C869" s="332"/>
      <c r="D869" s="332"/>
      <c r="E869" s="333"/>
      <c r="F869" s="346">
        <v>208.93</v>
      </c>
      <c r="G869" s="347"/>
      <c r="H869" s="43"/>
      <c r="I869" s="43"/>
      <c r="J869" s="43"/>
      <c r="K869" s="415">
        <v>1</v>
      </c>
      <c r="L869" s="416"/>
      <c r="M869" s="417"/>
      <c r="N869" s="418">
        <v>30</v>
      </c>
      <c r="O869" s="419"/>
      <c r="P869" s="420"/>
      <c r="Q869" s="421">
        <v>0.68489999999999995</v>
      </c>
      <c r="R869" s="422"/>
      <c r="S869" s="418">
        <v>250</v>
      </c>
      <c r="T869" s="420"/>
      <c r="U869" s="43"/>
      <c r="V869" s="43"/>
      <c r="W869" s="43"/>
    </row>
    <row r="870" spans="1:23" ht="8.25" customHeight="1" x14ac:dyDescent="0.2">
      <c r="A870" s="28" t="s">
        <v>372</v>
      </c>
      <c r="B870" s="331" t="s">
        <v>454</v>
      </c>
      <c r="C870" s="332"/>
      <c r="D870" s="332"/>
      <c r="E870" s="333"/>
      <c r="F870" s="346">
        <v>10.17</v>
      </c>
      <c r="G870" s="347"/>
      <c r="H870" s="43"/>
      <c r="I870" s="43"/>
      <c r="J870" s="43"/>
      <c r="K870" s="415">
        <v>1</v>
      </c>
      <c r="L870" s="416"/>
      <c r="M870" s="417"/>
      <c r="N870" s="418">
        <v>1</v>
      </c>
      <c r="O870" s="419"/>
      <c r="P870" s="420"/>
      <c r="Q870" s="421">
        <v>1</v>
      </c>
      <c r="R870" s="422"/>
      <c r="S870" s="117"/>
      <c r="T870" s="118"/>
      <c r="U870" s="43"/>
      <c r="V870" s="43"/>
      <c r="W870" s="43"/>
    </row>
    <row r="871" spans="1:23" ht="8.25" customHeight="1" x14ac:dyDescent="0.2">
      <c r="A871" s="28" t="s">
        <v>375</v>
      </c>
      <c r="B871" s="331" t="s">
        <v>455</v>
      </c>
      <c r="C871" s="332"/>
      <c r="D871" s="332"/>
      <c r="E871" s="333"/>
      <c r="F871" s="346">
        <v>9.6300000000000008</v>
      </c>
      <c r="G871" s="347"/>
      <c r="H871" s="43"/>
      <c r="I871" s="43"/>
      <c r="J871" s="43"/>
      <c r="K871" s="415">
        <v>9.2200000000000004E-2</v>
      </c>
      <c r="L871" s="416"/>
      <c r="M871" s="417"/>
      <c r="N871" s="418">
        <v>15</v>
      </c>
      <c r="O871" s="419"/>
      <c r="P871" s="420"/>
      <c r="Q871" s="421">
        <v>0.68489999999999995</v>
      </c>
      <c r="R871" s="422"/>
      <c r="S871" s="119"/>
      <c r="T871" s="36"/>
      <c r="U871" s="43"/>
      <c r="V871" s="43"/>
      <c r="W871" s="43"/>
    </row>
    <row r="872" spans="1:23" ht="8.25" customHeight="1" x14ac:dyDescent="0.2">
      <c r="A872" s="28" t="s">
        <v>377</v>
      </c>
      <c r="B872" s="331" t="s">
        <v>456</v>
      </c>
      <c r="C872" s="332"/>
      <c r="D872" s="332"/>
      <c r="E872" s="333"/>
      <c r="F872" s="346">
        <v>34.82</v>
      </c>
      <c r="G872" s="347"/>
      <c r="H872" s="43"/>
      <c r="I872" s="43"/>
      <c r="J872" s="43"/>
      <c r="K872" s="415">
        <v>1</v>
      </c>
      <c r="L872" s="416"/>
      <c r="M872" s="417"/>
      <c r="N872" s="418">
        <v>5</v>
      </c>
      <c r="O872" s="419"/>
      <c r="P872" s="420"/>
      <c r="Q872" s="421">
        <v>0.68489999999999995</v>
      </c>
      <c r="R872" s="422"/>
      <c r="S872" s="119"/>
      <c r="T872" s="36"/>
      <c r="U872" s="43"/>
      <c r="V872" s="43"/>
      <c r="W872" s="43"/>
    </row>
    <row r="873" spans="1:23" ht="8.25" customHeight="1" x14ac:dyDescent="0.2">
      <c r="A873" s="28" t="s">
        <v>379</v>
      </c>
      <c r="B873" s="331" t="s">
        <v>457</v>
      </c>
      <c r="C873" s="332"/>
      <c r="D873" s="332"/>
      <c r="E873" s="333"/>
      <c r="F873" s="346">
        <v>2.73</v>
      </c>
      <c r="G873" s="347"/>
      <c r="H873" s="43"/>
      <c r="I873" s="43"/>
      <c r="J873" s="43"/>
      <c r="K873" s="415">
        <v>0.13439999999999999</v>
      </c>
      <c r="L873" s="416"/>
      <c r="M873" s="417"/>
      <c r="N873" s="418">
        <v>2</v>
      </c>
      <c r="O873" s="419"/>
      <c r="P873" s="420"/>
      <c r="Q873" s="421">
        <v>1</v>
      </c>
      <c r="R873" s="422"/>
      <c r="S873" s="119"/>
      <c r="T873" s="36"/>
      <c r="U873" s="43"/>
      <c r="V873" s="43"/>
      <c r="W873" s="43"/>
    </row>
    <row r="874" spans="1:23" ht="8.25" customHeight="1" x14ac:dyDescent="0.2">
      <c r="A874" s="28" t="s">
        <v>381</v>
      </c>
      <c r="B874" s="331" t="s">
        <v>458</v>
      </c>
      <c r="C874" s="332"/>
      <c r="D874" s="332"/>
      <c r="E874" s="333"/>
      <c r="F874" s="346">
        <v>0.42</v>
      </c>
      <c r="G874" s="347"/>
      <c r="H874" s="43"/>
      <c r="I874" s="43"/>
      <c r="J874" s="43"/>
      <c r="K874" s="415">
        <v>3.0499999999999999E-2</v>
      </c>
      <c r="L874" s="416"/>
      <c r="M874" s="417"/>
      <c r="N874" s="418">
        <v>2</v>
      </c>
      <c r="O874" s="419"/>
      <c r="P874" s="420"/>
      <c r="Q874" s="421">
        <v>0.68489999999999995</v>
      </c>
      <c r="R874" s="422"/>
      <c r="S874" s="119"/>
      <c r="T874" s="36"/>
      <c r="U874" s="43"/>
      <c r="V874" s="43"/>
      <c r="W874" s="43"/>
    </row>
    <row r="875" spans="1:23" ht="8.25" customHeight="1" x14ac:dyDescent="0.2">
      <c r="A875" s="28" t="s">
        <v>400</v>
      </c>
      <c r="B875" s="331" t="s">
        <v>459</v>
      </c>
      <c r="C875" s="332"/>
      <c r="D875" s="332"/>
      <c r="E875" s="333"/>
      <c r="F875" s="346">
        <v>0.36</v>
      </c>
      <c r="G875" s="347"/>
      <c r="H875" s="43"/>
      <c r="I875" s="43"/>
      <c r="J875" s="43"/>
      <c r="K875" s="415">
        <v>1.18E-2</v>
      </c>
      <c r="L875" s="416"/>
      <c r="M875" s="417"/>
      <c r="N875" s="418">
        <v>3</v>
      </c>
      <c r="O875" s="419"/>
      <c r="P875" s="420"/>
      <c r="Q875" s="421">
        <v>1</v>
      </c>
      <c r="R875" s="422"/>
      <c r="S875" s="119"/>
      <c r="T875" s="36"/>
      <c r="U875" s="43"/>
      <c r="V875" s="43"/>
      <c r="W875" s="43"/>
    </row>
    <row r="876" spans="1:23" ht="8.25" customHeight="1" x14ac:dyDescent="0.2">
      <c r="A876" s="28" t="s">
        <v>402</v>
      </c>
      <c r="B876" s="331" t="s">
        <v>460</v>
      </c>
      <c r="C876" s="332"/>
      <c r="D876" s="332"/>
      <c r="E876" s="333"/>
      <c r="F876" s="346">
        <v>0.2</v>
      </c>
      <c r="G876" s="347"/>
      <c r="H876" s="43"/>
      <c r="I876" s="43"/>
      <c r="J876" s="43"/>
      <c r="K876" s="415">
        <v>0.02</v>
      </c>
      <c r="L876" s="416"/>
      <c r="M876" s="417"/>
      <c r="N876" s="418">
        <v>1</v>
      </c>
      <c r="O876" s="419"/>
      <c r="P876" s="420"/>
      <c r="Q876" s="421">
        <v>1</v>
      </c>
      <c r="R876" s="422"/>
      <c r="S876" s="119"/>
      <c r="T876" s="36"/>
      <c r="U876" s="43"/>
      <c r="V876" s="43"/>
      <c r="W876" s="43"/>
    </row>
    <row r="877" spans="1:23" ht="8.25" customHeight="1" x14ac:dyDescent="0.2">
      <c r="A877" s="28" t="s">
        <v>461</v>
      </c>
      <c r="B877" s="331" t="s">
        <v>462</v>
      </c>
      <c r="C877" s="332"/>
      <c r="D877" s="332"/>
      <c r="E877" s="333"/>
      <c r="F877" s="346">
        <v>0.04</v>
      </c>
      <c r="G877" s="347"/>
      <c r="H877" s="43"/>
      <c r="I877" s="43"/>
      <c r="J877" s="43"/>
      <c r="K877" s="415">
        <v>4.0000000000000001E-3</v>
      </c>
      <c r="L877" s="416"/>
      <c r="M877" s="417"/>
      <c r="N877" s="418">
        <v>1</v>
      </c>
      <c r="O877" s="419"/>
      <c r="P877" s="420"/>
      <c r="Q877" s="421">
        <v>1</v>
      </c>
      <c r="R877" s="422"/>
      <c r="S877" s="119"/>
      <c r="T877" s="36"/>
      <c r="U877" s="43"/>
      <c r="V877" s="43"/>
      <c r="W877" s="43"/>
    </row>
    <row r="878" spans="1:23" ht="8.25" customHeight="1" x14ac:dyDescent="0.2">
      <c r="A878" s="28" t="s">
        <v>463</v>
      </c>
      <c r="B878" s="331" t="s">
        <v>464</v>
      </c>
      <c r="C878" s="332"/>
      <c r="D878" s="332"/>
      <c r="E878" s="333"/>
      <c r="F878" s="346">
        <v>1.99</v>
      </c>
      <c r="G878" s="347"/>
      <c r="H878" s="43"/>
      <c r="I878" s="43"/>
      <c r="J878" s="43"/>
      <c r="K878" s="415">
        <v>1.43E-2</v>
      </c>
      <c r="L878" s="416"/>
      <c r="M878" s="417"/>
      <c r="N878" s="418">
        <v>20</v>
      </c>
      <c r="O878" s="419"/>
      <c r="P878" s="420"/>
      <c r="Q878" s="421">
        <v>0.68489999999999995</v>
      </c>
      <c r="R878" s="422"/>
      <c r="S878" s="119"/>
      <c r="T878" s="36"/>
      <c r="U878" s="43"/>
      <c r="V878" s="43"/>
      <c r="W878" s="43"/>
    </row>
    <row r="879" spans="1:23" ht="8.25" customHeight="1" x14ac:dyDescent="0.2">
      <c r="A879" s="28" t="s">
        <v>465</v>
      </c>
      <c r="B879" s="331" t="s">
        <v>466</v>
      </c>
      <c r="C879" s="332"/>
      <c r="D879" s="332"/>
      <c r="E879" s="333"/>
      <c r="F879" s="346">
        <v>24.7</v>
      </c>
      <c r="G879" s="347"/>
      <c r="H879" s="43"/>
      <c r="I879" s="43"/>
      <c r="J879" s="43"/>
      <c r="K879" s="415">
        <v>1.9699999999999999E-2</v>
      </c>
      <c r="L879" s="416"/>
      <c r="M879" s="417"/>
      <c r="N879" s="418">
        <v>180</v>
      </c>
      <c r="O879" s="419"/>
      <c r="P879" s="420"/>
      <c r="Q879" s="421">
        <v>0.68489999999999995</v>
      </c>
      <c r="R879" s="422"/>
      <c r="S879" s="119"/>
      <c r="T879" s="36"/>
      <c r="U879" s="43"/>
      <c r="V879" s="43"/>
      <c r="W879" s="43"/>
    </row>
    <row r="880" spans="1:23" ht="8.25" customHeight="1" x14ac:dyDescent="0.2">
      <c r="A880" s="28" t="s">
        <v>467</v>
      </c>
      <c r="B880" s="331" t="s">
        <v>468</v>
      </c>
      <c r="C880" s="332"/>
      <c r="D880" s="332"/>
      <c r="E880" s="333"/>
      <c r="F880" s="346">
        <v>0.1</v>
      </c>
      <c r="G880" s="347"/>
      <c r="H880" s="43"/>
      <c r="I880" s="43"/>
      <c r="J880" s="43"/>
      <c r="K880" s="415">
        <v>1.6000000000000001E-3</v>
      </c>
      <c r="L880" s="416"/>
      <c r="M880" s="417"/>
      <c r="N880" s="418">
        <v>6</v>
      </c>
      <c r="O880" s="419"/>
      <c r="P880" s="420"/>
      <c r="Q880" s="421">
        <v>1</v>
      </c>
      <c r="R880" s="422"/>
      <c r="S880" s="119"/>
      <c r="T880" s="36"/>
      <c r="U880" s="43"/>
      <c r="V880" s="43"/>
      <c r="W880" s="43"/>
    </row>
    <row r="881" spans="1:23" ht="8.25" customHeight="1" x14ac:dyDescent="0.2">
      <c r="A881" s="28" t="s">
        <v>469</v>
      </c>
      <c r="B881" s="423">
        <v>0</v>
      </c>
      <c r="C881" s="424"/>
      <c r="D881" s="424"/>
      <c r="E881" s="425"/>
      <c r="F881" s="386" t="s">
        <v>414</v>
      </c>
      <c r="G881" s="387"/>
      <c r="H881" s="43"/>
      <c r="I881" s="43"/>
      <c r="J881" s="43"/>
      <c r="K881" s="415">
        <v>0</v>
      </c>
      <c r="L881" s="416"/>
      <c r="M881" s="417"/>
      <c r="N881" s="418">
        <v>0</v>
      </c>
      <c r="O881" s="419"/>
      <c r="P881" s="420"/>
      <c r="Q881" s="421">
        <v>0</v>
      </c>
      <c r="R881" s="422"/>
      <c r="S881" s="119"/>
      <c r="T881" s="36"/>
      <c r="U881" s="43"/>
      <c r="V881" s="43"/>
      <c r="W881" s="43"/>
    </row>
    <row r="882" spans="1:23" ht="8.25" customHeight="1" x14ac:dyDescent="0.2">
      <c r="A882" s="28" t="s">
        <v>470</v>
      </c>
      <c r="B882" s="423">
        <v>0</v>
      </c>
      <c r="C882" s="424"/>
      <c r="D882" s="424"/>
      <c r="E882" s="425"/>
      <c r="F882" s="386" t="s">
        <v>414</v>
      </c>
      <c r="G882" s="387"/>
      <c r="H882" s="43"/>
      <c r="I882" s="43"/>
      <c r="J882" s="43"/>
      <c r="K882" s="415">
        <v>0</v>
      </c>
      <c r="L882" s="416"/>
      <c r="M882" s="417"/>
      <c r="N882" s="418">
        <v>0</v>
      </c>
      <c r="O882" s="419"/>
      <c r="P882" s="420"/>
      <c r="Q882" s="421">
        <v>0</v>
      </c>
      <c r="R882" s="422"/>
      <c r="S882" s="119"/>
      <c r="T882" s="36"/>
      <c r="U882" s="43"/>
      <c r="V882" s="43"/>
      <c r="W882" s="43"/>
    </row>
    <row r="883" spans="1:23" ht="8.25" customHeight="1" x14ac:dyDescent="0.2">
      <c r="A883" s="28" t="s">
        <v>471</v>
      </c>
      <c r="B883" s="423">
        <v>0</v>
      </c>
      <c r="C883" s="424"/>
      <c r="D883" s="424"/>
      <c r="E883" s="425"/>
      <c r="F883" s="386" t="s">
        <v>414</v>
      </c>
      <c r="G883" s="387"/>
      <c r="H883" s="43"/>
      <c r="I883" s="43"/>
      <c r="J883" s="43"/>
      <c r="K883" s="415">
        <v>0</v>
      </c>
      <c r="L883" s="416"/>
      <c r="M883" s="417"/>
      <c r="N883" s="418">
        <v>0</v>
      </c>
      <c r="O883" s="419"/>
      <c r="P883" s="420"/>
      <c r="Q883" s="421">
        <v>0</v>
      </c>
      <c r="R883" s="422"/>
      <c r="S883" s="119"/>
      <c r="T883" s="36"/>
      <c r="U883" s="43"/>
      <c r="V883" s="43"/>
      <c r="W883" s="43"/>
    </row>
    <row r="884" spans="1:23" ht="8.25" customHeight="1" x14ac:dyDescent="0.2">
      <c r="A884" s="28" t="s">
        <v>472</v>
      </c>
      <c r="B884" s="423">
        <v>0</v>
      </c>
      <c r="C884" s="424"/>
      <c r="D884" s="424"/>
      <c r="E884" s="425"/>
      <c r="F884" s="386" t="s">
        <v>414</v>
      </c>
      <c r="G884" s="387"/>
      <c r="H884" s="43"/>
      <c r="I884" s="43"/>
      <c r="J884" s="43"/>
      <c r="K884" s="415">
        <v>0</v>
      </c>
      <c r="L884" s="416"/>
      <c r="M884" s="417"/>
      <c r="N884" s="418">
        <v>0</v>
      </c>
      <c r="O884" s="419"/>
      <c r="P884" s="420"/>
      <c r="Q884" s="421">
        <v>0</v>
      </c>
      <c r="R884" s="422"/>
      <c r="S884" s="119"/>
      <c r="T884" s="36"/>
      <c r="U884" s="43"/>
      <c r="V884" s="43"/>
      <c r="W884" s="43"/>
    </row>
    <row r="885" spans="1:23" ht="8.25" customHeight="1" x14ac:dyDescent="0.2">
      <c r="A885" s="28" t="s">
        <v>473</v>
      </c>
      <c r="B885" s="423">
        <v>0</v>
      </c>
      <c r="C885" s="424"/>
      <c r="D885" s="424"/>
      <c r="E885" s="425"/>
      <c r="F885" s="386" t="s">
        <v>414</v>
      </c>
      <c r="G885" s="387"/>
      <c r="H885" s="43"/>
      <c r="I885" s="43"/>
      <c r="J885" s="43"/>
      <c r="K885" s="415">
        <v>0</v>
      </c>
      <c r="L885" s="416"/>
      <c r="M885" s="417"/>
      <c r="N885" s="418">
        <v>0</v>
      </c>
      <c r="O885" s="419"/>
      <c r="P885" s="420"/>
      <c r="Q885" s="421">
        <v>0</v>
      </c>
      <c r="R885" s="422"/>
      <c r="S885" s="119"/>
      <c r="T885" s="36"/>
      <c r="U885" s="43"/>
      <c r="V885" s="43"/>
      <c r="W885" s="43"/>
    </row>
    <row r="886" spans="1:23" ht="8.25" customHeight="1" x14ac:dyDescent="0.2">
      <c r="A886" s="28" t="s">
        <v>474</v>
      </c>
      <c r="B886" s="423">
        <v>0</v>
      </c>
      <c r="C886" s="424"/>
      <c r="D886" s="424"/>
      <c r="E886" s="425"/>
      <c r="F886" s="386" t="s">
        <v>414</v>
      </c>
      <c r="G886" s="387"/>
      <c r="H886" s="43"/>
      <c r="I886" s="43"/>
      <c r="J886" s="43"/>
      <c r="K886" s="415">
        <v>0</v>
      </c>
      <c r="L886" s="416"/>
      <c r="M886" s="417"/>
      <c r="N886" s="418">
        <v>0</v>
      </c>
      <c r="O886" s="419"/>
      <c r="P886" s="420"/>
      <c r="Q886" s="421">
        <v>0</v>
      </c>
      <c r="R886" s="422"/>
      <c r="S886" s="119"/>
      <c r="T886" s="36"/>
      <c r="U886" s="43"/>
      <c r="V886" s="43"/>
      <c r="W886" s="43"/>
    </row>
    <row r="887" spans="1:23" ht="8.25" customHeight="1" x14ac:dyDescent="0.2">
      <c r="A887" s="28" t="s">
        <v>475</v>
      </c>
      <c r="B887" s="423">
        <v>0</v>
      </c>
      <c r="C887" s="424"/>
      <c r="D887" s="424"/>
      <c r="E887" s="425"/>
      <c r="F887" s="386" t="s">
        <v>414</v>
      </c>
      <c r="G887" s="387"/>
      <c r="H887" s="43"/>
      <c r="I887" s="43"/>
      <c r="J887" s="43"/>
      <c r="K887" s="415">
        <v>0</v>
      </c>
      <c r="L887" s="416"/>
      <c r="M887" s="417"/>
      <c r="N887" s="418">
        <v>0</v>
      </c>
      <c r="O887" s="419"/>
      <c r="P887" s="420"/>
      <c r="Q887" s="421">
        <v>0</v>
      </c>
      <c r="R887" s="422"/>
      <c r="S887" s="119"/>
      <c r="T887" s="36"/>
      <c r="U887" s="43"/>
      <c r="V887" s="43"/>
      <c r="W887" s="43"/>
    </row>
    <row r="888" spans="1:23" ht="8.25" customHeight="1" x14ac:dyDescent="0.2">
      <c r="A888" s="28" t="s">
        <v>476</v>
      </c>
      <c r="B888" s="423">
        <v>0</v>
      </c>
      <c r="C888" s="424"/>
      <c r="D888" s="424"/>
      <c r="E888" s="425"/>
      <c r="F888" s="386" t="s">
        <v>414</v>
      </c>
      <c r="G888" s="387"/>
      <c r="H888" s="43"/>
      <c r="I888" s="43"/>
      <c r="J888" s="43"/>
      <c r="K888" s="415">
        <v>0</v>
      </c>
      <c r="L888" s="416"/>
      <c r="M888" s="417"/>
      <c r="N888" s="418">
        <v>0</v>
      </c>
      <c r="O888" s="419"/>
      <c r="P888" s="420"/>
      <c r="Q888" s="421">
        <v>0</v>
      </c>
      <c r="R888" s="422"/>
      <c r="S888" s="119"/>
      <c r="T888" s="36"/>
      <c r="U888" s="43"/>
      <c r="V888" s="43"/>
      <c r="W888" s="43"/>
    </row>
    <row r="889" spans="1:23" ht="8.25" customHeight="1" x14ac:dyDescent="0.2">
      <c r="A889" s="338" t="s">
        <v>383</v>
      </c>
      <c r="B889" s="339"/>
      <c r="C889" s="339"/>
      <c r="D889" s="339"/>
      <c r="E889" s="340"/>
      <c r="F889" s="348">
        <v>294.10000000000002</v>
      </c>
      <c r="G889" s="349"/>
      <c r="H889" s="43"/>
      <c r="I889" s="43"/>
      <c r="J889" s="43"/>
      <c r="K889" s="43"/>
      <c r="L889" s="43"/>
      <c r="M889" s="43"/>
      <c r="N889" s="43"/>
      <c r="O889" s="43"/>
      <c r="P889" s="43"/>
      <c r="Q889" s="43"/>
      <c r="R889" s="43"/>
      <c r="S889" s="43"/>
      <c r="T889" s="43"/>
      <c r="U889" s="43"/>
      <c r="V889" s="43"/>
      <c r="W889" s="43"/>
    </row>
    <row r="890" spans="1:23" ht="8.25" customHeight="1" x14ac:dyDescent="0.2">
      <c r="A890" s="2"/>
      <c r="B890" s="43"/>
      <c r="C890" s="43"/>
      <c r="D890" s="43"/>
      <c r="E890" s="43"/>
      <c r="F890" s="43"/>
      <c r="G890" s="43"/>
      <c r="H890" s="43"/>
      <c r="I890" s="43"/>
      <c r="J890" s="43"/>
      <c r="K890" s="43"/>
      <c r="L890" s="43"/>
      <c r="M890" s="43"/>
      <c r="N890" s="43"/>
      <c r="O890" s="43"/>
      <c r="P890" s="43"/>
      <c r="Q890" s="43"/>
      <c r="R890" s="43"/>
      <c r="S890" s="43"/>
      <c r="T890" s="43"/>
      <c r="U890" s="43"/>
      <c r="V890" s="43"/>
      <c r="W890" s="43"/>
    </row>
    <row r="891" spans="1:23" ht="8.25" customHeight="1" x14ac:dyDescent="0.2">
      <c r="A891" s="426" t="s">
        <v>477</v>
      </c>
      <c r="B891" s="427"/>
      <c r="C891" s="427"/>
      <c r="D891" s="427"/>
      <c r="E891" s="427"/>
      <c r="F891" s="427"/>
      <c r="G891" s="428"/>
      <c r="H891" s="43"/>
      <c r="I891" s="43"/>
      <c r="J891" s="43"/>
      <c r="K891" s="43"/>
      <c r="L891" s="43"/>
      <c r="M891" s="43"/>
      <c r="N891" s="43"/>
      <c r="O891" s="43"/>
      <c r="P891" s="43"/>
      <c r="Q891" s="43"/>
      <c r="R891" s="43"/>
      <c r="S891" s="43"/>
      <c r="T891" s="43"/>
      <c r="U891" s="43"/>
      <c r="V891" s="43"/>
      <c r="W891" s="43"/>
    </row>
    <row r="892" spans="1:23" ht="6.95" customHeight="1" x14ac:dyDescent="0.2">
      <c r="A892" s="21"/>
      <c r="B892" s="283"/>
      <c r="C892" s="302"/>
      <c r="D892" s="302"/>
      <c r="E892" s="284"/>
      <c r="F892" s="283"/>
      <c r="G892" s="284"/>
      <c r="H892" s="43"/>
      <c r="I892" s="43"/>
      <c r="J892" s="43"/>
      <c r="K892" s="43"/>
      <c r="L892" s="43"/>
      <c r="M892" s="43"/>
      <c r="N892" s="43"/>
      <c r="O892" s="43"/>
      <c r="P892" s="43"/>
      <c r="Q892" s="43"/>
      <c r="R892" s="43"/>
      <c r="S892" s="43"/>
      <c r="T892" s="43"/>
      <c r="U892" s="43"/>
      <c r="V892" s="43"/>
      <c r="W892" s="43"/>
    </row>
    <row r="893" spans="1:23" ht="8.25" customHeight="1" x14ac:dyDescent="0.2">
      <c r="A893" s="29" t="s">
        <v>478</v>
      </c>
      <c r="B893" s="338" t="s">
        <v>479</v>
      </c>
      <c r="C893" s="339"/>
      <c r="D893" s="339"/>
      <c r="E893" s="340"/>
      <c r="F893" s="329" t="s">
        <v>369</v>
      </c>
      <c r="G893" s="330"/>
      <c r="H893" s="43"/>
      <c r="I893" s="43"/>
      <c r="J893" s="43"/>
      <c r="K893" s="43"/>
      <c r="L893" s="43"/>
      <c r="M893" s="43"/>
      <c r="N893" s="43"/>
      <c r="O893" s="43"/>
      <c r="P893" s="43"/>
      <c r="Q893" s="43"/>
      <c r="R893" s="43"/>
      <c r="S893" s="43"/>
      <c r="T893" s="43"/>
      <c r="U893" s="43"/>
      <c r="V893" s="43"/>
      <c r="W893" s="43"/>
    </row>
    <row r="894" spans="1:23" ht="8.25" customHeight="1" x14ac:dyDescent="0.2">
      <c r="A894" s="28" t="s">
        <v>370</v>
      </c>
      <c r="B894" s="331" t="s">
        <v>480</v>
      </c>
      <c r="C894" s="332"/>
      <c r="D894" s="332"/>
      <c r="E894" s="333"/>
      <c r="F894" s="386" t="s">
        <v>414</v>
      </c>
      <c r="G894" s="387"/>
      <c r="H894" s="43"/>
      <c r="I894" s="43"/>
      <c r="J894" s="43"/>
      <c r="K894" s="43"/>
      <c r="L894" s="43"/>
      <c r="M894" s="43"/>
      <c r="N894" s="43"/>
      <c r="O894" s="43"/>
      <c r="P894" s="43"/>
      <c r="Q894" s="43"/>
      <c r="R894" s="43"/>
      <c r="S894" s="43"/>
      <c r="T894" s="43"/>
      <c r="U894" s="43"/>
      <c r="V894" s="43"/>
      <c r="W894" s="43"/>
    </row>
    <row r="895" spans="1:23" ht="8.25" customHeight="1" x14ac:dyDescent="0.2">
      <c r="A895" s="338" t="s">
        <v>383</v>
      </c>
      <c r="B895" s="339"/>
      <c r="C895" s="339"/>
      <c r="D895" s="339"/>
      <c r="E895" s="340"/>
      <c r="F895" s="429" t="s">
        <v>374</v>
      </c>
      <c r="G895" s="430"/>
      <c r="H895" s="43"/>
      <c r="I895" s="43"/>
      <c r="J895" s="43"/>
      <c r="K895" s="43"/>
      <c r="L895" s="43"/>
      <c r="M895" s="43"/>
      <c r="N895" s="43"/>
      <c r="O895" s="43"/>
      <c r="P895" s="43"/>
      <c r="Q895" s="43"/>
      <c r="R895" s="43"/>
      <c r="S895" s="43"/>
      <c r="T895" s="43"/>
      <c r="U895" s="43"/>
      <c r="V895" s="43"/>
      <c r="W895" s="43"/>
    </row>
    <row r="896" spans="1:23" ht="8.25" customHeight="1" x14ac:dyDescent="0.2">
      <c r="A896" s="342" t="s">
        <v>481</v>
      </c>
      <c r="B896" s="342"/>
      <c r="C896" s="342"/>
      <c r="D896" s="342"/>
      <c r="E896" s="342"/>
      <c r="F896" s="342"/>
      <c r="G896" s="342"/>
      <c r="H896" s="43"/>
      <c r="I896" s="43"/>
      <c r="J896" s="43"/>
    </row>
    <row r="897" spans="1:10" ht="8.25" customHeight="1" x14ac:dyDescent="0.2">
      <c r="A897" s="2"/>
      <c r="B897" s="43"/>
      <c r="C897" s="43"/>
      <c r="D897" s="43"/>
      <c r="E897" s="43"/>
      <c r="F897" s="43"/>
      <c r="G897" s="43"/>
      <c r="H897" s="43"/>
      <c r="I897" s="43"/>
      <c r="J897" s="43"/>
    </row>
    <row r="898" spans="1:10" ht="8.25" customHeight="1" x14ac:dyDescent="0.2">
      <c r="A898" s="27">
        <v>4</v>
      </c>
      <c r="B898" s="431" t="s">
        <v>482</v>
      </c>
      <c r="C898" s="432"/>
      <c r="D898" s="432"/>
      <c r="E898" s="433"/>
      <c r="F898" s="329" t="s">
        <v>369</v>
      </c>
      <c r="G898" s="330"/>
      <c r="H898" s="43"/>
      <c r="I898" s="43"/>
      <c r="J898" s="43"/>
    </row>
    <row r="899" spans="1:10" ht="8.25" customHeight="1" x14ac:dyDescent="0.2">
      <c r="A899" s="28" t="s">
        <v>483</v>
      </c>
      <c r="B899" s="331" t="s">
        <v>484</v>
      </c>
      <c r="C899" s="332"/>
      <c r="D899" s="332"/>
      <c r="E899" s="333"/>
      <c r="F899" s="346">
        <v>294.10000000000002</v>
      </c>
      <c r="G899" s="347"/>
      <c r="H899" s="43"/>
      <c r="I899" s="43"/>
      <c r="J899" s="43"/>
    </row>
    <row r="900" spans="1:10" ht="8.25" customHeight="1" x14ac:dyDescent="0.2">
      <c r="A900" s="28" t="s">
        <v>485</v>
      </c>
      <c r="B900" s="331" t="s">
        <v>486</v>
      </c>
      <c r="C900" s="332"/>
      <c r="D900" s="332"/>
      <c r="E900" s="333"/>
      <c r="F900" s="386" t="s">
        <v>414</v>
      </c>
      <c r="G900" s="387"/>
      <c r="H900" s="43"/>
      <c r="I900" s="43"/>
      <c r="J900" s="43"/>
    </row>
    <row r="901" spans="1:10" ht="8.25" customHeight="1" x14ac:dyDescent="0.2">
      <c r="A901" s="338" t="s">
        <v>383</v>
      </c>
      <c r="B901" s="339"/>
      <c r="C901" s="339"/>
      <c r="D901" s="339"/>
      <c r="E901" s="340"/>
      <c r="F901" s="348">
        <v>294.10000000000002</v>
      </c>
      <c r="G901" s="349"/>
      <c r="H901" s="43"/>
      <c r="I901" s="43"/>
      <c r="J901" s="43"/>
    </row>
    <row r="902" spans="1:10" ht="14.45" customHeight="1" x14ac:dyDescent="0.2">
      <c r="A902" s="5"/>
      <c r="B902" s="68"/>
      <c r="C902" s="68"/>
      <c r="D902" s="68"/>
      <c r="E902" s="68"/>
      <c r="F902" s="68"/>
      <c r="G902" s="68"/>
      <c r="H902" s="68"/>
      <c r="I902" s="68"/>
      <c r="J902" s="68"/>
    </row>
    <row r="903" spans="1:10" ht="8.25" customHeight="1" x14ac:dyDescent="0.2">
      <c r="A903" s="397" t="s">
        <v>487</v>
      </c>
      <c r="B903" s="397"/>
      <c r="C903" s="397"/>
      <c r="D903" s="397"/>
      <c r="E903" s="397"/>
      <c r="F903" s="397"/>
      <c r="G903" s="397"/>
      <c r="H903" s="43"/>
      <c r="I903" s="43"/>
      <c r="J903" s="43"/>
    </row>
    <row r="904" spans="1:10" ht="6.75" customHeight="1" x14ac:dyDescent="0.2">
      <c r="A904" s="2"/>
      <c r="B904" s="43"/>
      <c r="C904" s="43"/>
      <c r="D904" s="43"/>
      <c r="E904" s="43"/>
      <c r="F904" s="43"/>
      <c r="G904" s="43"/>
      <c r="H904" s="43"/>
      <c r="I904" s="43"/>
      <c r="J904" s="43"/>
    </row>
    <row r="905" spans="1:10" ht="8.25" customHeight="1" x14ac:dyDescent="0.2">
      <c r="A905" s="27">
        <v>5</v>
      </c>
      <c r="B905" s="434" t="s">
        <v>488</v>
      </c>
      <c r="C905" s="435"/>
      <c r="D905" s="435"/>
      <c r="E905" s="436"/>
      <c r="F905" s="329" t="s">
        <v>369</v>
      </c>
      <c r="G905" s="330"/>
      <c r="H905" s="43"/>
      <c r="I905" s="43"/>
      <c r="J905" s="43"/>
    </row>
    <row r="906" spans="1:10" ht="8.25" customHeight="1" x14ac:dyDescent="0.2">
      <c r="A906" s="28" t="s">
        <v>370</v>
      </c>
      <c r="B906" s="331" t="s">
        <v>489</v>
      </c>
      <c r="C906" s="332"/>
      <c r="D906" s="332"/>
      <c r="E906" s="333"/>
      <c r="F906" s="386" t="s">
        <v>414</v>
      </c>
      <c r="G906" s="387"/>
      <c r="H906" s="43"/>
      <c r="I906" s="43"/>
      <c r="J906" s="43"/>
    </row>
    <row r="907" spans="1:10" ht="8.25" customHeight="1" x14ac:dyDescent="0.2">
      <c r="A907" s="28" t="s">
        <v>372</v>
      </c>
      <c r="B907" s="331" t="s">
        <v>490</v>
      </c>
      <c r="C907" s="332"/>
      <c r="D907" s="332"/>
      <c r="E907" s="333"/>
      <c r="F907" s="346">
        <v>14.16</v>
      </c>
      <c r="G907" s="347"/>
      <c r="H907" s="43"/>
      <c r="I907" s="43"/>
      <c r="J907" s="43"/>
    </row>
    <row r="908" spans="1:10" ht="8.25" customHeight="1" x14ac:dyDescent="0.2">
      <c r="A908" s="28" t="s">
        <v>375</v>
      </c>
      <c r="B908" s="331" t="s">
        <v>491</v>
      </c>
      <c r="C908" s="332"/>
      <c r="D908" s="332"/>
      <c r="E908" s="333"/>
      <c r="F908" s="346">
        <v>299.05</v>
      </c>
      <c r="G908" s="347"/>
      <c r="H908" s="43"/>
      <c r="I908" s="43"/>
      <c r="J908" s="43"/>
    </row>
    <row r="909" spans="1:10" ht="8.25" customHeight="1" x14ac:dyDescent="0.2">
      <c r="A909" s="338" t="s">
        <v>383</v>
      </c>
      <c r="B909" s="339"/>
      <c r="C909" s="339"/>
      <c r="D909" s="339"/>
      <c r="E909" s="340"/>
      <c r="F909" s="348">
        <v>313.20999999999998</v>
      </c>
      <c r="G909" s="349"/>
      <c r="H909" s="43"/>
      <c r="I909" s="43"/>
      <c r="J909" s="43"/>
    </row>
    <row r="910" spans="1:10" ht="14.45" customHeight="1" x14ac:dyDescent="0.2">
      <c r="A910" s="5"/>
      <c r="B910" s="68"/>
      <c r="C910" s="68"/>
      <c r="D910" s="68"/>
      <c r="E910" s="68"/>
      <c r="F910" s="68"/>
      <c r="G910" s="68"/>
      <c r="H910" s="68"/>
      <c r="I910" s="68"/>
      <c r="J910" s="68"/>
    </row>
    <row r="911" spans="1:10" ht="8.25" customHeight="1" x14ac:dyDescent="0.2">
      <c r="A911" s="437" t="s">
        <v>492</v>
      </c>
      <c r="B911" s="437"/>
      <c r="C911" s="437"/>
      <c r="D911" s="437"/>
      <c r="E911" s="437"/>
      <c r="F911" s="437"/>
      <c r="G911" s="437"/>
      <c r="H911" s="43"/>
      <c r="I911" s="43"/>
      <c r="J911" s="43"/>
    </row>
    <row r="912" spans="1:10" ht="8.25" customHeight="1" x14ac:dyDescent="0.2">
      <c r="A912" s="2"/>
      <c r="B912" s="43"/>
      <c r="C912" s="43"/>
      <c r="D912" s="43"/>
      <c r="E912" s="43"/>
      <c r="F912" s="43"/>
      <c r="G912" s="43"/>
      <c r="H912" s="43"/>
      <c r="I912" s="43"/>
      <c r="J912" s="43"/>
    </row>
    <row r="913" spans="1:10" ht="8.25" customHeight="1" x14ac:dyDescent="0.2">
      <c r="A913" s="27">
        <v>6</v>
      </c>
      <c r="B913" s="434" t="s">
        <v>493</v>
      </c>
      <c r="C913" s="435"/>
      <c r="D913" s="435"/>
      <c r="E913" s="436"/>
      <c r="F913" s="354" t="s">
        <v>393</v>
      </c>
      <c r="G913" s="355"/>
      <c r="H913" s="329" t="s">
        <v>369</v>
      </c>
      <c r="I913" s="356"/>
      <c r="J913" s="330"/>
    </row>
    <row r="914" spans="1:10" ht="8.25" customHeight="1" x14ac:dyDescent="0.2">
      <c r="A914" s="28" t="s">
        <v>370</v>
      </c>
      <c r="B914" s="331" t="s">
        <v>494</v>
      </c>
      <c r="C914" s="332"/>
      <c r="D914" s="332"/>
      <c r="E914" s="333"/>
      <c r="F914" s="357">
        <v>0.03</v>
      </c>
      <c r="G914" s="358"/>
      <c r="H914" s="346">
        <v>128.03</v>
      </c>
      <c r="I914" s="359"/>
      <c r="J914" s="347"/>
    </row>
    <row r="915" spans="1:10" ht="8.25" customHeight="1" x14ac:dyDescent="0.2">
      <c r="A915" s="28" t="s">
        <v>372</v>
      </c>
      <c r="B915" s="331" t="s">
        <v>495</v>
      </c>
      <c r="C915" s="332"/>
      <c r="D915" s="332"/>
      <c r="E915" s="333"/>
      <c r="F915" s="357">
        <v>6.7900000000000002E-2</v>
      </c>
      <c r="G915" s="358"/>
      <c r="H915" s="346">
        <v>289.77999999999997</v>
      </c>
      <c r="I915" s="359"/>
      <c r="J915" s="347"/>
    </row>
    <row r="916" spans="1:10" ht="8.25" customHeight="1" x14ac:dyDescent="0.2">
      <c r="A916" s="28" t="s">
        <v>375</v>
      </c>
      <c r="B916" s="331" t="s">
        <v>496</v>
      </c>
      <c r="C916" s="332"/>
      <c r="D916" s="332"/>
      <c r="E916" s="333"/>
      <c r="F916" s="283"/>
      <c r="G916" s="284"/>
      <c r="H916" s="283"/>
      <c r="I916" s="302"/>
      <c r="J916" s="284"/>
    </row>
    <row r="917" spans="1:10" ht="8.25" customHeight="1" x14ac:dyDescent="0.2">
      <c r="A917" s="21"/>
      <c r="B917" s="331" t="s">
        <v>497</v>
      </c>
      <c r="C917" s="332"/>
      <c r="D917" s="332"/>
      <c r="E917" s="333"/>
      <c r="F917" s="357">
        <v>1.6500000000000001E-2</v>
      </c>
      <c r="G917" s="358"/>
      <c r="H917" s="346">
        <v>70.42</v>
      </c>
      <c r="I917" s="359"/>
      <c r="J917" s="347"/>
    </row>
    <row r="918" spans="1:10" ht="8.25" customHeight="1" x14ac:dyDescent="0.2">
      <c r="A918" s="21"/>
      <c r="B918" s="331" t="s">
        <v>498</v>
      </c>
      <c r="C918" s="332"/>
      <c r="D918" s="332"/>
      <c r="E918" s="333"/>
      <c r="F918" s="357">
        <v>7.5999999999999998E-2</v>
      </c>
      <c r="G918" s="358"/>
      <c r="H918" s="346">
        <v>324.35000000000002</v>
      </c>
      <c r="I918" s="359"/>
      <c r="J918" s="347"/>
    </row>
    <row r="919" spans="1:10" ht="8.25" customHeight="1" x14ac:dyDescent="0.2">
      <c r="A919" s="21"/>
      <c r="B919" s="331" t="s">
        <v>499</v>
      </c>
      <c r="C919" s="332"/>
      <c r="D919" s="332"/>
      <c r="E919" s="333"/>
      <c r="F919" s="357">
        <v>0.05</v>
      </c>
      <c r="G919" s="358"/>
      <c r="H919" s="346">
        <v>213.39</v>
      </c>
      <c r="I919" s="359"/>
      <c r="J919" s="347"/>
    </row>
    <row r="920" spans="1:10" ht="8.25" customHeight="1" x14ac:dyDescent="0.2">
      <c r="A920" s="338" t="s">
        <v>383</v>
      </c>
      <c r="B920" s="339"/>
      <c r="C920" s="339"/>
      <c r="D920" s="339"/>
      <c r="E920" s="340"/>
      <c r="F920" s="283"/>
      <c r="G920" s="284"/>
      <c r="H920" s="334">
        <v>1299.3499999999999</v>
      </c>
      <c r="I920" s="438"/>
      <c r="J920" s="335"/>
    </row>
    <row r="921" spans="1:10" ht="14.45" customHeight="1" x14ac:dyDescent="0.2">
      <c r="A921" s="5"/>
      <c r="B921" s="68"/>
      <c r="C921" s="68"/>
      <c r="D921" s="68"/>
      <c r="E921" s="68"/>
      <c r="F921" s="68"/>
      <c r="G921" s="68"/>
      <c r="H921" s="68"/>
      <c r="I921" s="68"/>
      <c r="J921" s="68"/>
    </row>
    <row r="922" spans="1:10" ht="8.25" customHeight="1" x14ac:dyDescent="0.2">
      <c r="A922" s="341" t="s">
        <v>500</v>
      </c>
      <c r="B922" s="341"/>
      <c r="C922" s="341"/>
      <c r="D922" s="341"/>
      <c r="E922" s="341"/>
      <c r="F922" s="341"/>
      <c r="G922" s="341"/>
      <c r="H922" s="43"/>
      <c r="I922" s="43"/>
      <c r="J922" s="43"/>
    </row>
    <row r="923" spans="1:10" ht="8.25" customHeight="1" x14ac:dyDescent="0.2">
      <c r="A923" s="2"/>
      <c r="B923" s="43"/>
      <c r="C923" s="43"/>
      <c r="D923" s="43"/>
      <c r="E923" s="43"/>
      <c r="F923" s="43"/>
      <c r="G923" s="43"/>
      <c r="H923" s="43"/>
      <c r="I923" s="43"/>
      <c r="J923" s="43"/>
    </row>
    <row r="924" spans="1:10" ht="8.25" customHeight="1" x14ac:dyDescent="0.2">
      <c r="A924" s="21"/>
      <c r="B924" s="329" t="s">
        <v>501</v>
      </c>
      <c r="C924" s="356"/>
      <c r="D924" s="356"/>
      <c r="E924" s="330"/>
      <c r="F924" s="329" t="s">
        <v>369</v>
      </c>
      <c r="G924" s="330"/>
      <c r="H924" s="43"/>
      <c r="I924" s="43"/>
      <c r="J924" s="43"/>
    </row>
    <row r="925" spans="1:10" ht="8.25" customHeight="1" x14ac:dyDescent="0.2">
      <c r="A925" s="29" t="s">
        <v>502</v>
      </c>
      <c r="B925" s="331" t="s">
        <v>503</v>
      </c>
      <c r="C925" s="332"/>
      <c r="D925" s="332"/>
      <c r="E925" s="333"/>
      <c r="F925" s="439">
        <v>1730.75</v>
      </c>
      <c r="G925" s="440"/>
      <c r="H925" s="43"/>
      <c r="I925" s="43"/>
      <c r="J925" s="43"/>
    </row>
    <row r="926" spans="1:10" ht="8.25" customHeight="1" x14ac:dyDescent="0.2">
      <c r="A926" s="29" t="s">
        <v>504</v>
      </c>
      <c r="B926" s="331" t="s">
        <v>505</v>
      </c>
      <c r="C926" s="332"/>
      <c r="D926" s="332"/>
      <c r="E926" s="333"/>
      <c r="F926" s="439">
        <v>1750.25</v>
      </c>
      <c r="G926" s="440"/>
      <c r="H926" s="43"/>
      <c r="I926" s="43"/>
      <c r="J926" s="43"/>
    </row>
    <row r="927" spans="1:10" ht="8.25" customHeight="1" x14ac:dyDescent="0.2">
      <c r="A927" s="29" t="s">
        <v>506</v>
      </c>
      <c r="B927" s="331" t="s">
        <v>507</v>
      </c>
      <c r="C927" s="332"/>
      <c r="D927" s="332"/>
      <c r="E927" s="333"/>
      <c r="F927" s="346">
        <v>179.44</v>
      </c>
      <c r="G927" s="347"/>
      <c r="H927" s="43"/>
      <c r="I927" s="43"/>
      <c r="J927" s="43"/>
    </row>
    <row r="928" spans="1:10" ht="8.25" customHeight="1" x14ac:dyDescent="0.2">
      <c r="A928" s="29" t="s">
        <v>508</v>
      </c>
      <c r="B928" s="331" t="s">
        <v>509</v>
      </c>
      <c r="C928" s="332"/>
      <c r="D928" s="332"/>
      <c r="E928" s="333"/>
      <c r="F928" s="346">
        <v>294.10000000000002</v>
      </c>
      <c r="G928" s="347"/>
      <c r="H928" s="43"/>
      <c r="I928" s="43"/>
      <c r="J928" s="43"/>
    </row>
    <row r="929" spans="1:10" ht="8.25" customHeight="1" x14ac:dyDescent="0.2">
      <c r="A929" s="29" t="s">
        <v>510</v>
      </c>
      <c r="B929" s="331" t="s">
        <v>511</v>
      </c>
      <c r="C929" s="332"/>
      <c r="D929" s="332"/>
      <c r="E929" s="333"/>
      <c r="F929" s="346">
        <v>313.20999999999998</v>
      </c>
      <c r="G929" s="347"/>
      <c r="H929" s="43"/>
      <c r="I929" s="43"/>
      <c r="J929" s="43"/>
    </row>
    <row r="930" spans="1:10" ht="8.25" customHeight="1" x14ac:dyDescent="0.2">
      <c r="A930" s="338" t="s">
        <v>512</v>
      </c>
      <c r="B930" s="339"/>
      <c r="C930" s="339"/>
      <c r="D930" s="339"/>
      <c r="E930" s="340"/>
      <c r="F930" s="439">
        <v>4267.75</v>
      </c>
      <c r="G930" s="440"/>
      <c r="H930" s="43"/>
      <c r="I930" s="43"/>
      <c r="J930" s="43"/>
    </row>
    <row r="931" spans="1:10" ht="8.25" customHeight="1" x14ac:dyDescent="0.2">
      <c r="A931" s="29" t="s">
        <v>513</v>
      </c>
      <c r="B931" s="331" t="s">
        <v>514</v>
      </c>
      <c r="C931" s="332"/>
      <c r="D931" s="332"/>
      <c r="E931" s="333"/>
      <c r="F931" s="439">
        <v>1299.3499999999999</v>
      </c>
      <c r="G931" s="440"/>
      <c r="H931" s="43"/>
      <c r="I931" s="43"/>
      <c r="J931" s="43"/>
    </row>
    <row r="932" spans="1:10" ht="8.25" customHeight="1" x14ac:dyDescent="0.2">
      <c r="A932" s="338" t="s">
        <v>515</v>
      </c>
      <c r="B932" s="339"/>
      <c r="C932" s="339"/>
      <c r="D932" s="339"/>
      <c r="E932" s="340"/>
      <c r="F932" s="334">
        <v>5567.1</v>
      </c>
      <c r="G932" s="335"/>
      <c r="H932" s="43"/>
      <c r="I932" s="43"/>
      <c r="J932" s="43"/>
    </row>
  </sheetData>
  <mergeCells count="4663">
    <mergeCell ref="A930:E930"/>
    <mergeCell ref="F930:G930"/>
    <mergeCell ref="H930:J930"/>
    <mergeCell ref="B931:E931"/>
    <mergeCell ref="F931:G931"/>
    <mergeCell ref="H931:J931"/>
    <mergeCell ref="A932:E932"/>
    <mergeCell ref="F932:G932"/>
    <mergeCell ref="H932:J932"/>
    <mergeCell ref="B924:E924"/>
    <mergeCell ref="F924:G924"/>
    <mergeCell ref="H924:J924"/>
    <mergeCell ref="B925:E925"/>
    <mergeCell ref="F925:G925"/>
    <mergeCell ref="H925:J925"/>
    <mergeCell ref="B926:E926"/>
    <mergeCell ref="F926:G926"/>
    <mergeCell ref="H926:J926"/>
    <mergeCell ref="B927:E927"/>
    <mergeCell ref="F927:G927"/>
    <mergeCell ref="H927:J927"/>
    <mergeCell ref="B928:E928"/>
    <mergeCell ref="F928:G928"/>
    <mergeCell ref="H928:J928"/>
    <mergeCell ref="B929:E929"/>
    <mergeCell ref="F929:G929"/>
    <mergeCell ref="H929:J929"/>
    <mergeCell ref="B918:E918"/>
    <mergeCell ref="F918:G918"/>
    <mergeCell ref="H918:J918"/>
    <mergeCell ref="B919:E919"/>
    <mergeCell ref="F919:G919"/>
    <mergeCell ref="H919:J919"/>
    <mergeCell ref="A920:E920"/>
    <mergeCell ref="F920:G920"/>
    <mergeCell ref="H920:J920"/>
    <mergeCell ref="B921:E921"/>
    <mergeCell ref="F921:G921"/>
    <mergeCell ref="H921:J921"/>
    <mergeCell ref="A922:G922"/>
    <mergeCell ref="H922:J922"/>
    <mergeCell ref="B923:E923"/>
    <mergeCell ref="F923:G923"/>
    <mergeCell ref="H923:J923"/>
    <mergeCell ref="B912:E912"/>
    <mergeCell ref="F912:G912"/>
    <mergeCell ref="H912:J912"/>
    <mergeCell ref="B913:E913"/>
    <mergeCell ref="F913:G913"/>
    <mergeCell ref="H913:J913"/>
    <mergeCell ref="B914:E914"/>
    <mergeCell ref="F914:G914"/>
    <mergeCell ref="H914:J914"/>
    <mergeCell ref="B915:E915"/>
    <mergeCell ref="F915:G915"/>
    <mergeCell ref="H915:J915"/>
    <mergeCell ref="B916:E916"/>
    <mergeCell ref="F916:G916"/>
    <mergeCell ref="H916:J916"/>
    <mergeCell ref="B917:E917"/>
    <mergeCell ref="F917:G917"/>
    <mergeCell ref="H917:J917"/>
    <mergeCell ref="B906:E906"/>
    <mergeCell ref="F906:G906"/>
    <mergeCell ref="H906:J906"/>
    <mergeCell ref="B907:E907"/>
    <mergeCell ref="F907:G907"/>
    <mergeCell ref="H907:J907"/>
    <mergeCell ref="B908:E908"/>
    <mergeCell ref="F908:G908"/>
    <mergeCell ref="H908:J908"/>
    <mergeCell ref="A909:E909"/>
    <mergeCell ref="F909:G909"/>
    <mergeCell ref="H909:J909"/>
    <mergeCell ref="B910:E910"/>
    <mergeCell ref="F910:G910"/>
    <mergeCell ref="H910:J910"/>
    <mergeCell ref="A911:G911"/>
    <mergeCell ref="H911:J911"/>
    <mergeCell ref="B900:E900"/>
    <mergeCell ref="F900:G900"/>
    <mergeCell ref="H900:J900"/>
    <mergeCell ref="A901:E901"/>
    <mergeCell ref="F901:G901"/>
    <mergeCell ref="H901:J901"/>
    <mergeCell ref="B902:E902"/>
    <mergeCell ref="F902:G902"/>
    <mergeCell ref="H902:J902"/>
    <mergeCell ref="A903:G903"/>
    <mergeCell ref="H903:J903"/>
    <mergeCell ref="B904:E904"/>
    <mergeCell ref="F904:G904"/>
    <mergeCell ref="H904:J904"/>
    <mergeCell ref="B905:E905"/>
    <mergeCell ref="F905:G905"/>
    <mergeCell ref="H905:J905"/>
    <mergeCell ref="A895:E895"/>
    <mergeCell ref="F895:G895"/>
    <mergeCell ref="H895:J895"/>
    <mergeCell ref="K895:M895"/>
    <mergeCell ref="N895:P895"/>
    <mergeCell ref="Q895:R895"/>
    <mergeCell ref="S895:T895"/>
    <mergeCell ref="U895:W895"/>
    <mergeCell ref="A896:G896"/>
    <mergeCell ref="H896:J896"/>
    <mergeCell ref="B897:E897"/>
    <mergeCell ref="F897:G897"/>
    <mergeCell ref="H897:J897"/>
    <mergeCell ref="B898:E898"/>
    <mergeCell ref="F898:G898"/>
    <mergeCell ref="H898:J898"/>
    <mergeCell ref="B899:E899"/>
    <mergeCell ref="F899:G899"/>
    <mergeCell ref="H899:J899"/>
    <mergeCell ref="B892:E892"/>
    <mergeCell ref="F892:G892"/>
    <mergeCell ref="H892:J892"/>
    <mergeCell ref="K892:M892"/>
    <mergeCell ref="N892:P892"/>
    <mergeCell ref="Q892:R892"/>
    <mergeCell ref="S892:T892"/>
    <mergeCell ref="U892:W892"/>
    <mergeCell ref="B893:E893"/>
    <mergeCell ref="F893:G893"/>
    <mergeCell ref="H893:J893"/>
    <mergeCell ref="K893:M893"/>
    <mergeCell ref="N893:P893"/>
    <mergeCell ref="Q893:R893"/>
    <mergeCell ref="S893:T893"/>
    <mergeCell ref="U893:W893"/>
    <mergeCell ref="B894:E894"/>
    <mergeCell ref="F894:G894"/>
    <mergeCell ref="H894:J894"/>
    <mergeCell ref="K894:M894"/>
    <mergeCell ref="N894:P894"/>
    <mergeCell ref="Q894:R894"/>
    <mergeCell ref="S894:T894"/>
    <mergeCell ref="U894:W894"/>
    <mergeCell ref="A889:E889"/>
    <mergeCell ref="F889:G889"/>
    <mergeCell ref="H889:J889"/>
    <mergeCell ref="K889:M889"/>
    <mergeCell ref="N889:P889"/>
    <mergeCell ref="Q889:R889"/>
    <mergeCell ref="S889:T889"/>
    <mergeCell ref="U889:W889"/>
    <mergeCell ref="B890:E890"/>
    <mergeCell ref="F890:G890"/>
    <mergeCell ref="H890:J890"/>
    <mergeCell ref="K890:M890"/>
    <mergeCell ref="N890:P890"/>
    <mergeCell ref="Q890:R890"/>
    <mergeCell ref="S890:T890"/>
    <mergeCell ref="U890:W890"/>
    <mergeCell ref="A891:G891"/>
    <mergeCell ref="H891:J891"/>
    <mergeCell ref="K891:M891"/>
    <mergeCell ref="N891:P891"/>
    <mergeCell ref="Q891:R891"/>
    <mergeCell ref="S891:T891"/>
    <mergeCell ref="U891:W891"/>
    <mergeCell ref="B886:E886"/>
    <mergeCell ref="F886:G886"/>
    <mergeCell ref="H886:J886"/>
    <mergeCell ref="K886:M886"/>
    <mergeCell ref="N886:P886"/>
    <mergeCell ref="Q886:R886"/>
    <mergeCell ref="U886:W886"/>
    <mergeCell ref="B887:E887"/>
    <mergeCell ref="F887:G887"/>
    <mergeCell ref="H887:J887"/>
    <mergeCell ref="K887:M887"/>
    <mergeCell ref="N887:P887"/>
    <mergeCell ref="Q887:R887"/>
    <mergeCell ref="U887:W887"/>
    <mergeCell ref="B888:E888"/>
    <mergeCell ref="F888:G888"/>
    <mergeCell ref="H888:J888"/>
    <mergeCell ref="K888:M888"/>
    <mergeCell ref="N888:P888"/>
    <mergeCell ref="Q888:R888"/>
    <mergeCell ref="U888:W888"/>
    <mergeCell ref="B883:E883"/>
    <mergeCell ref="F883:G883"/>
    <mergeCell ref="H883:J883"/>
    <mergeCell ref="K883:M883"/>
    <mergeCell ref="N883:P883"/>
    <mergeCell ref="Q883:R883"/>
    <mergeCell ref="U883:W883"/>
    <mergeCell ref="B884:E884"/>
    <mergeCell ref="F884:G884"/>
    <mergeCell ref="H884:J884"/>
    <mergeCell ref="K884:M884"/>
    <mergeCell ref="N884:P884"/>
    <mergeCell ref="Q884:R884"/>
    <mergeCell ref="U884:W884"/>
    <mergeCell ref="B885:E885"/>
    <mergeCell ref="F885:G885"/>
    <mergeCell ref="H885:J885"/>
    <mergeCell ref="K885:M885"/>
    <mergeCell ref="N885:P885"/>
    <mergeCell ref="Q885:R885"/>
    <mergeCell ref="U885:W885"/>
    <mergeCell ref="B880:E880"/>
    <mergeCell ref="F880:G880"/>
    <mergeCell ref="H880:J880"/>
    <mergeCell ref="K880:M880"/>
    <mergeCell ref="N880:P880"/>
    <mergeCell ref="Q880:R880"/>
    <mergeCell ref="U880:W880"/>
    <mergeCell ref="B881:E881"/>
    <mergeCell ref="F881:G881"/>
    <mergeCell ref="H881:J881"/>
    <mergeCell ref="K881:M881"/>
    <mergeCell ref="N881:P881"/>
    <mergeCell ref="Q881:R881"/>
    <mergeCell ref="U881:W881"/>
    <mergeCell ref="B882:E882"/>
    <mergeCell ref="F882:G882"/>
    <mergeCell ref="H882:J882"/>
    <mergeCell ref="K882:M882"/>
    <mergeCell ref="N882:P882"/>
    <mergeCell ref="Q882:R882"/>
    <mergeCell ref="U882:W882"/>
    <mergeCell ref="B877:E877"/>
    <mergeCell ref="F877:G877"/>
    <mergeCell ref="H877:J877"/>
    <mergeCell ref="K877:M877"/>
    <mergeCell ref="N877:P877"/>
    <mergeCell ref="Q877:R877"/>
    <mergeCell ref="U877:W877"/>
    <mergeCell ref="B878:E878"/>
    <mergeCell ref="F878:G878"/>
    <mergeCell ref="H878:J878"/>
    <mergeCell ref="K878:M878"/>
    <mergeCell ref="N878:P878"/>
    <mergeCell ref="Q878:R878"/>
    <mergeCell ref="U878:W878"/>
    <mergeCell ref="B879:E879"/>
    <mergeCell ref="F879:G879"/>
    <mergeCell ref="H879:J879"/>
    <mergeCell ref="K879:M879"/>
    <mergeCell ref="N879:P879"/>
    <mergeCell ref="Q879:R879"/>
    <mergeCell ref="U879:W879"/>
    <mergeCell ref="K874:M874"/>
    <mergeCell ref="N874:P874"/>
    <mergeCell ref="Q874:R874"/>
    <mergeCell ref="U874:W874"/>
    <mergeCell ref="B875:E875"/>
    <mergeCell ref="F875:G875"/>
    <mergeCell ref="H875:J875"/>
    <mergeCell ref="K875:M875"/>
    <mergeCell ref="N875:P875"/>
    <mergeCell ref="Q875:R875"/>
    <mergeCell ref="U875:W875"/>
    <mergeCell ref="B876:E876"/>
    <mergeCell ref="F876:G876"/>
    <mergeCell ref="H876:J876"/>
    <mergeCell ref="K876:M876"/>
    <mergeCell ref="N876:P876"/>
    <mergeCell ref="Q876:R876"/>
    <mergeCell ref="U876:W876"/>
    <mergeCell ref="B870:E870"/>
    <mergeCell ref="F870:G870"/>
    <mergeCell ref="H870:J870"/>
    <mergeCell ref="K870:M870"/>
    <mergeCell ref="N870:P870"/>
    <mergeCell ref="Q870:R870"/>
    <mergeCell ref="S870:T888"/>
    <mergeCell ref="U870:W870"/>
    <mergeCell ref="B871:E871"/>
    <mergeCell ref="F871:G871"/>
    <mergeCell ref="H871:J871"/>
    <mergeCell ref="K871:M871"/>
    <mergeCell ref="N871:P871"/>
    <mergeCell ref="Q871:R871"/>
    <mergeCell ref="U871:W871"/>
    <mergeCell ref="B872:E872"/>
    <mergeCell ref="F872:G872"/>
    <mergeCell ref="H872:J872"/>
    <mergeCell ref="K872:M872"/>
    <mergeCell ref="N872:P872"/>
    <mergeCell ref="Q872:R872"/>
    <mergeCell ref="U872:W872"/>
    <mergeCell ref="B873:E873"/>
    <mergeCell ref="F873:G873"/>
    <mergeCell ref="H873:J873"/>
    <mergeCell ref="K873:M873"/>
    <mergeCell ref="N873:P873"/>
    <mergeCell ref="Q873:R873"/>
    <mergeCell ref="U873:W873"/>
    <mergeCell ref="B874:E874"/>
    <mergeCell ref="F874:G874"/>
    <mergeCell ref="H874:J874"/>
    <mergeCell ref="B867:E867"/>
    <mergeCell ref="F867:G867"/>
    <mergeCell ref="H867:J867"/>
    <mergeCell ref="K867:M867"/>
    <mergeCell ref="N867:P867"/>
    <mergeCell ref="Q867:R867"/>
    <mergeCell ref="S867:T867"/>
    <mergeCell ref="U867:W867"/>
    <mergeCell ref="B868:E868"/>
    <mergeCell ref="F868:G868"/>
    <mergeCell ref="H868:J868"/>
    <mergeCell ref="K868:M868"/>
    <mergeCell ref="N868:P868"/>
    <mergeCell ref="Q868:R868"/>
    <mergeCell ref="S868:T868"/>
    <mergeCell ref="U868:W868"/>
    <mergeCell ref="B869:E869"/>
    <mergeCell ref="F869:G869"/>
    <mergeCell ref="H869:J869"/>
    <mergeCell ref="K869:M869"/>
    <mergeCell ref="N869:P869"/>
    <mergeCell ref="Q869:R869"/>
    <mergeCell ref="S869:T869"/>
    <mergeCell ref="U869:W869"/>
    <mergeCell ref="A864:G864"/>
    <mergeCell ref="H864:J864"/>
    <mergeCell ref="K864:M864"/>
    <mergeCell ref="N864:P864"/>
    <mergeCell ref="Q864:R864"/>
    <mergeCell ref="S864:T864"/>
    <mergeCell ref="U864:W864"/>
    <mergeCell ref="B865:E865"/>
    <mergeCell ref="F865:G865"/>
    <mergeCell ref="H865:J865"/>
    <mergeCell ref="K865:M865"/>
    <mergeCell ref="N865:P865"/>
    <mergeCell ref="Q865:R865"/>
    <mergeCell ref="S865:T865"/>
    <mergeCell ref="U865:W865"/>
    <mergeCell ref="A866:G866"/>
    <mergeCell ref="H866:J866"/>
    <mergeCell ref="K866:M866"/>
    <mergeCell ref="N866:P866"/>
    <mergeCell ref="Q866:R866"/>
    <mergeCell ref="S866:T866"/>
    <mergeCell ref="U866:W866"/>
    <mergeCell ref="B861:E861"/>
    <mergeCell ref="F861:G861"/>
    <mergeCell ref="H861:J861"/>
    <mergeCell ref="K861:M861"/>
    <mergeCell ref="N861:P861"/>
    <mergeCell ref="Q861:R861"/>
    <mergeCell ref="S861:T861"/>
    <mergeCell ref="U861:W861"/>
    <mergeCell ref="A862:E862"/>
    <mergeCell ref="F862:G862"/>
    <mergeCell ref="H862:J862"/>
    <mergeCell ref="K862:M862"/>
    <mergeCell ref="N862:P862"/>
    <mergeCell ref="Q862:R862"/>
    <mergeCell ref="S862:T862"/>
    <mergeCell ref="U862:W862"/>
    <mergeCell ref="B863:E863"/>
    <mergeCell ref="F863:G863"/>
    <mergeCell ref="H863:J863"/>
    <mergeCell ref="K863:M863"/>
    <mergeCell ref="N863:P863"/>
    <mergeCell ref="Q863:R863"/>
    <mergeCell ref="S863:T863"/>
    <mergeCell ref="U863:W863"/>
    <mergeCell ref="B858:E858"/>
    <mergeCell ref="F858:G858"/>
    <mergeCell ref="H858:J858"/>
    <mergeCell ref="K858:P858"/>
    <mergeCell ref="Q858:R858"/>
    <mergeCell ref="S858:T858"/>
    <mergeCell ref="U858:W858"/>
    <mergeCell ref="B859:E859"/>
    <mergeCell ref="F859:G859"/>
    <mergeCell ref="H859:J859"/>
    <mergeCell ref="K859:P859"/>
    <mergeCell ref="Q859:R859"/>
    <mergeCell ref="S859:T859"/>
    <mergeCell ref="U859:W859"/>
    <mergeCell ref="B860:E860"/>
    <mergeCell ref="F860:G860"/>
    <mergeCell ref="H860:J860"/>
    <mergeCell ref="K860:P860"/>
    <mergeCell ref="Q860:R860"/>
    <mergeCell ref="S860:T860"/>
    <mergeCell ref="U860:W860"/>
    <mergeCell ref="B855:E855"/>
    <mergeCell ref="F855:G855"/>
    <mergeCell ref="H855:J855"/>
    <mergeCell ref="K855:P855"/>
    <mergeCell ref="Q855:R855"/>
    <mergeCell ref="S855:T855"/>
    <mergeCell ref="U855:W855"/>
    <mergeCell ref="B856:E856"/>
    <mergeCell ref="F856:G856"/>
    <mergeCell ref="H856:J856"/>
    <mergeCell ref="K856:P856"/>
    <mergeCell ref="Q856:R856"/>
    <mergeCell ref="S856:T856"/>
    <mergeCell ref="U856:W856"/>
    <mergeCell ref="B857:E857"/>
    <mergeCell ref="F857:G857"/>
    <mergeCell ref="H857:J857"/>
    <mergeCell ref="K857:P857"/>
    <mergeCell ref="Q857:R857"/>
    <mergeCell ref="S857:T857"/>
    <mergeCell ref="U857:W857"/>
    <mergeCell ref="A852:G852"/>
    <mergeCell ref="H852:J852"/>
    <mergeCell ref="K852:M852"/>
    <mergeCell ref="N852:P852"/>
    <mergeCell ref="Q852:R852"/>
    <mergeCell ref="S852:T852"/>
    <mergeCell ref="U852:W852"/>
    <mergeCell ref="B853:E853"/>
    <mergeCell ref="F853:G853"/>
    <mergeCell ref="H853:J853"/>
    <mergeCell ref="K853:M853"/>
    <mergeCell ref="N853:P853"/>
    <mergeCell ref="Q853:R853"/>
    <mergeCell ref="S853:T853"/>
    <mergeCell ref="U853:W853"/>
    <mergeCell ref="B854:E854"/>
    <mergeCell ref="F854:G854"/>
    <mergeCell ref="H854:J854"/>
    <mergeCell ref="K854:W854"/>
    <mergeCell ref="B849:E849"/>
    <mergeCell ref="F849:G849"/>
    <mergeCell ref="H849:J849"/>
    <mergeCell ref="K849:M849"/>
    <mergeCell ref="N849:P849"/>
    <mergeCell ref="Q849:R849"/>
    <mergeCell ref="S849:T849"/>
    <mergeCell ref="U849:W849"/>
    <mergeCell ref="A850:E850"/>
    <mergeCell ref="F850:G850"/>
    <mergeCell ref="H850:J850"/>
    <mergeCell ref="K850:M850"/>
    <mergeCell ref="N850:P850"/>
    <mergeCell ref="Q850:R850"/>
    <mergeCell ref="S850:T850"/>
    <mergeCell ref="U850:W850"/>
    <mergeCell ref="B851:E851"/>
    <mergeCell ref="F851:G851"/>
    <mergeCell ref="H851:J851"/>
    <mergeCell ref="K851:M851"/>
    <mergeCell ref="N851:P851"/>
    <mergeCell ref="Q851:R851"/>
    <mergeCell ref="S851:T851"/>
    <mergeCell ref="U851:W851"/>
    <mergeCell ref="B846:E846"/>
    <mergeCell ref="F846:G846"/>
    <mergeCell ref="H846:J846"/>
    <mergeCell ref="K846:M846"/>
    <mergeCell ref="N846:P846"/>
    <mergeCell ref="Q846:R846"/>
    <mergeCell ref="S846:T846"/>
    <mergeCell ref="U846:W846"/>
    <mergeCell ref="B847:E847"/>
    <mergeCell ref="F847:G847"/>
    <mergeCell ref="H847:J847"/>
    <mergeCell ref="K847:M847"/>
    <mergeCell ref="N847:P847"/>
    <mergeCell ref="Q847:R847"/>
    <mergeCell ref="S847:T847"/>
    <mergeCell ref="U847:W847"/>
    <mergeCell ref="B848:E848"/>
    <mergeCell ref="F848:G848"/>
    <mergeCell ref="H848:J848"/>
    <mergeCell ref="K848:M848"/>
    <mergeCell ref="N848:P848"/>
    <mergeCell ref="Q848:R848"/>
    <mergeCell ref="S848:T848"/>
    <mergeCell ref="U848:W848"/>
    <mergeCell ref="B843:E843"/>
    <mergeCell ref="F843:G843"/>
    <mergeCell ref="H843:J843"/>
    <mergeCell ref="K843:M843"/>
    <mergeCell ref="N843:P843"/>
    <mergeCell ref="Q843:R843"/>
    <mergeCell ref="S843:T843"/>
    <mergeCell ref="U843:W843"/>
    <mergeCell ref="A844:G844"/>
    <mergeCell ref="H844:J844"/>
    <mergeCell ref="K844:M844"/>
    <mergeCell ref="N844:P844"/>
    <mergeCell ref="Q844:R844"/>
    <mergeCell ref="S844:T844"/>
    <mergeCell ref="U844:W844"/>
    <mergeCell ref="B845:E845"/>
    <mergeCell ref="F845:G845"/>
    <mergeCell ref="H845:J845"/>
    <mergeCell ref="K845:M845"/>
    <mergeCell ref="N845:P845"/>
    <mergeCell ref="Q845:R845"/>
    <mergeCell ref="S845:T845"/>
    <mergeCell ref="U845:W845"/>
    <mergeCell ref="B840:E840"/>
    <mergeCell ref="F840:G840"/>
    <mergeCell ref="H840:J840"/>
    <mergeCell ref="K840:M841"/>
    <mergeCell ref="N840:P841"/>
    <mergeCell ref="Q840:T842"/>
    <mergeCell ref="U840:W840"/>
    <mergeCell ref="B841:E841"/>
    <mergeCell ref="F841:G841"/>
    <mergeCell ref="H841:J841"/>
    <mergeCell ref="U841:W841"/>
    <mergeCell ref="A842:E842"/>
    <mergeCell ref="F842:G842"/>
    <mergeCell ref="H842:J842"/>
    <mergeCell ref="K842:M842"/>
    <mergeCell ref="N842:P842"/>
    <mergeCell ref="U842:W842"/>
    <mergeCell ref="B837:E837"/>
    <mergeCell ref="F837:G837"/>
    <mergeCell ref="H837:J837"/>
    <mergeCell ref="K837:M838"/>
    <mergeCell ref="N837:P838"/>
    <mergeCell ref="Q837:R838"/>
    <mergeCell ref="S837:T838"/>
    <mergeCell ref="U837:W837"/>
    <mergeCell ref="B838:E838"/>
    <mergeCell ref="F838:G838"/>
    <mergeCell ref="H838:J838"/>
    <mergeCell ref="U838:W838"/>
    <mergeCell ref="B839:E839"/>
    <mergeCell ref="F839:G839"/>
    <mergeCell ref="H839:J839"/>
    <mergeCell ref="K839:M839"/>
    <mergeCell ref="N839:P839"/>
    <mergeCell ref="Q839:R839"/>
    <mergeCell ref="S839:T839"/>
    <mergeCell ref="U839:W839"/>
    <mergeCell ref="B834:E834"/>
    <mergeCell ref="F834:G834"/>
    <mergeCell ref="H834:J834"/>
    <mergeCell ref="K834:M834"/>
    <mergeCell ref="N834:P834"/>
    <mergeCell ref="Q834:R834"/>
    <mergeCell ref="S834:T834"/>
    <mergeCell ref="U834:W834"/>
    <mergeCell ref="A835:G835"/>
    <mergeCell ref="H835:J835"/>
    <mergeCell ref="K835:M835"/>
    <mergeCell ref="N835:P835"/>
    <mergeCell ref="Q835:R835"/>
    <mergeCell ref="S835:T835"/>
    <mergeCell ref="U835:W835"/>
    <mergeCell ref="B836:E836"/>
    <mergeCell ref="F836:G836"/>
    <mergeCell ref="H836:J836"/>
    <mergeCell ref="K836:M836"/>
    <mergeCell ref="N836:P836"/>
    <mergeCell ref="Q836:R836"/>
    <mergeCell ref="S836:T836"/>
    <mergeCell ref="U836:W836"/>
    <mergeCell ref="B831:E831"/>
    <mergeCell ref="F831:G831"/>
    <mergeCell ref="H831:J831"/>
    <mergeCell ref="K831:M831"/>
    <mergeCell ref="N831:P831"/>
    <mergeCell ref="Q831:R831"/>
    <mergeCell ref="S831:T831"/>
    <mergeCell ref="U831:W831"/>
    <mergeCell ref="B832:E832"/>
    <mergeCell ref="F832:G832"/>
    <mergeCell ref="H832:J832"/>
    <mergeCell ref="K832:M832"/>
    <mergeCell ref="N832:P832"/>
    <mergeCell ref="Q832:R832"/>
    <mergeCell ref="S832:T832"/>
    <mergeCell ref="U832:W832"/>
    <mergeCell ref="A833:E833"/>
    <mergeCell ref="F833:G833"/>
    <mergeCell ref="H833:J833"/>
    <mergeCell ref="K833:M833"/>
    <mergeCell ref="N833:P833"/>
    <mergeCell ref="Q833:R833"/>
    <mergeCell ref="S833:T833"/>
    <mergeCell ref="U833:W833"/>
    <mergeCell ref="B828:E828"/>
    <mergeCell ref="F828:G828"/>
    <mergeCell ref="H828:J828"/>
    <mergeCell ref="K828:M828"/>
    <mergeCell ref="N828:P828"/>
    <mergeCell ref="Q828:R828"/>
    <mergeCell ref="S828:T828"/>
    <mergeCell ref="U828:W828"/>
    <mergeCell ref="B829:E829"/>
    <mergeCell ref="F829:G829"/>
    <mergeCell ref="H829:J829"/>
    <mergeCell ref="K829:M829"/>
    <mergeCell ref="N829:P829"/>
    <mergeCell ref="Q829:R829"/>
    <mergeCell ref="S829:T829"/>
    <mergeCell ref="U829:W829"/>
    <mergeCell ref="B830:E830"/>
    <mergeCell ref="F830:G830"/>
    <mergeCell ref="H830:J830"/>
    <mergeCell ref="K830:M830"/>
    <mergeCell ref="N830:P830"/>
    <mergeCell ref="Q830:R830"/>
    <mergeCell ref="S830:T830"/>
    <mergeCell ref="U830:W830"/>
    <mergeCell ref="B825:E825"/>
    <mergeCell ref="F825:G825"/>
    <mergeCell ref="H825:J825"/>
    <mergeCell ref="K825:M825"/>
    <mergeCell ref="N825:P825"/>
    <mergeCell ref="Q825:R825"/>
    <mergeCell ref="S825:T825"/>
    <mergeCell ref="U825:W825"/>
    <mergeCell ref="B826:E826"/>
    <mergeCell ref="F826:G826"/>
    <mergeCell ref="H826:J826"/>
    <mergeCell ref="K826:M826"/>
    <mergeCell ref="N826:P826"/>
    <mergeCell ref="Q826:R826"/>
    <mergeCell ref="S826:T826"/>
    <mergeCell ref="U826:W826"/>
    <mergeCell ref="B827:E827"/>
    <mergeCell ref="F827:G827"/>
    <mergeCell ref="H827:J827"/>
    <mergeCell ref="K827:M827"/>
    <mergeCell ref="N827:P827"/>
    <mergeCell ref="Q827:R827"/>
    <mergeCell ref="S827:T827"/>
    <mergeCell ref="U827:W827"/>
    <mergeCell ref="A822:J822"/>
    <mergeCell ref="K822:M822"/>
    <mergeCell ref="N822:P822"/>
    <mergeCell ref="Q822:R822"/>
    <mergeCell ref="S822:T822"/>
    <mergeCell ref="U822:W822"/>
    <mergeCell ref="B823:E823"/>
    <mergeCell ref="F823:G823"/>
    <mergeCell ref="H823:J823"/>
    <mergeCell ref="K823:M823"/>
    <mergeCell ref="N823:P823"/>
    <mergeCell ref="Q823:R823"/>
    <mergeCell ref="S823:T823"/>
    <mergeCell ref="U823:W823"/>
    <mergeCell ref="B824:E824"/>
    <mergeCell ref="F824:G824"/>
    <mergeCell ref="H824:J824"/>
    <mergeCell ref="K824:M824"/>
    <mergeCell ref="N824:P824"/>
    <mergeCell ref="Q824:R824"/>
    <mergeCell ref="S824:T824"/>
    <mergeCell ref="U824:W824"/>
    <mergeCell ref="B819:E819"/>
    <mergeCell ref="F819:G819"/>
    <mergeCell ref="H819:J819"/>
    <mergeCell ref="K819:M819"/>
    <mergeCell ref="N819:P819"/>
    <mergeCell ref="Q819:R819"/>
    <mergeCell ref="S819:T819"/>
    <mergeCell ref="U819:W819"/>
    <mergeCell ref="A820:E820"/>
    <mergeCell ref="F820:G820"/>
    <mergeCell ref="H820:J820"/>
    <mergeCell ref="K820:M820"/>
    <mergeCell ref="N820:P820"/>
    <mergeCell ref="Q820:R820"/>
    <mergeCell ref="S820:T820"/>
    <mergeCell ref="U820:W820"/>
    <mergeCell ref="B821:E821"/>
    <mergeCell ref="F821:G821"/>
    <mergeCell ref="H821:J821"/>
    <mergeCell ref="K821:M821"/>
    <mergeCell ref="N821:P821"/>
    <mergeCell ref="Q821:R821"/>
    <mergeCell ref="S821:T821"/>
    <mergeCell ref="U821:W821"/>
    <mergeCell ref="B816:E816"/>
    <mergeCell ref="F816:G816"/>
    <mergeCell ref="H816:J816"/>
    <mergeCell ref="K816:M816"/>
    <mergeCell ref="N816:P816"/>
    <mergeCell ref="Q816:R816"/>
    <mergeCell ref="S816:T816"/>
    <mergeCell ref="U816:W816"/>
    <mergeCell ref="B817:E817"/>
    <mergeCell ref="F817:G817"/>
    <mergeCell ref="H817:J817"/>
    <mergeCell ref="K817:M817"/>
    <mergeCell ref="N817:P817"/>
    <mergeCell ref="Q817:R817"/>
    <mergeCell ref="S817:T817"/>
    <mergeCell ref="U817:W817"/>
    <mergeCell ref="B818:E818"/>
    <mergeCell ref="F818:G818"/>
    <mergeCell ref="H818:J818"/>
    <mergeCell ref="K818:M818"/>
    <mergeCell ref="N818:P818"/>
    <mergeCell ref="Q818:R818"/>
    <mergeCell ref="S818:T818"/>
    <mergeCell ref="U818:W818"/>
    <mergeCell ref="A813:G813"/>
    <mergeCell ref="H813:J813"/>
    <mergeCell ref="K813:M813"/>
    <mergeCell ref="N813:P813"/>
    <mergeCell ref="Q813:R813"/>
    <mergeCell ref="S813:T813"/>
    <mergeCell ref="U813:W813"/>
    <mergeCell ref="B814:E814"/>
    <mergeCell ref="F814:G814"/>
    <mergeCell ref="H814:J814"/>
    <mergeCell ref="K814:M814"/>
    <mergeCell ref="N814:P814"/>
    <mergeCell ref="Q814:R814"/>
    <mergeCell ref="S814:T814"/>
    <mergeCell ref="U814:W814"/>
    <mergeCell ref="A815:G815"/>
    <mergeCell ref="H815:J815"/>
    <mergeCell ref="K815:M815"/>
    <mergeCell ref="N815:P815"/>
    <mergeCell ref="Q815:R815"/>
    <mergeCell ref="S815:T815"/>
    <mergeCell ref="U815:W815"/>
    <mergeCell ref="B810:E810"/>
    <mergeCell ref="F810:G810"/>
    <mergeCell ref="H810:J810"/>
    <mergeCell ref="K810:M810"/>
    <mergeCell ref="N810:P810"/>
    <mergeCell ref="Q810:R810"/>
    <mergeCell ref="S810:T810"/>
    <mergeCell ref="U810:W810"/>
    <mergeCell ref="A811:E811"/>
    <mergeCell ref="F811:G811"/>
    <mergeCell ref="H811:J811"/>
    <mergeCell ref="K811:M811"/>
    <mergeCell ref="N811:P811"/>
    <mergeCell ref="Q811:R811"/>
    <mergeCell ref="S811:T811"/>
    <mergeCell ref="U811:W811"/>
    <mergeCell ref="B812:E812"/>
    <mergeCell ref="F812:G812"/>
    <mergeCell ref="H812:J812"/>
    <mergeCell ref="K812:M812"/>
    <mergeCell ref="N812:P812"/>
    <mergeCell ref="Q812:R812"/>
    <mergeCell ref="S812:T812"/>
    <mergeCell ref="U812:W812"/>
    <mergeCell ref="B807:E807"/>
    <mergeCell ref="F807:G807"/>
    <mergeCell ref="H807:J807"/>
    <mergeCell ref="K807:M807"/>
    <mergeCell ref="N807:P807"/>
    <mergeCell ref="Q807:R807"/>
    <mergeCell ref="S807:T807"/>
    <mergeCell ref="U807:W807"/>
    <mergeCell ref="B808:E808"/>
    <mergeCell ref="F808:G808"/>
    <mergeCell ref="H808:J808"/>
    <mergeCell ref="K808:M808"/>
    <mergeCell ref="N808:P808"/>
    <mergeCell ref="Q808:R808"/>
    <mergeCell ref="S808:T808"/>
    <mergeCell ref="U808:W808"/>
    <mergeCell ref="B809:E809"/>
    <mergeCell ref="F809:G809"/>
    <mergeCell ref="H809:J809"/>
    <mergeCell ref="K809:M809"/>
    <mergeCell ref="N809:P809"/>
    <mergeCell ref="Q809:R809"/>
    <mergeCell ref="S809:T809"/>
    <mergeCell ref="U809:W809"/>
    <mergeCell ref="B804:E804"/>
    <mergeCell ref="F804:G804"/>
    <mergeCell ref="H804:J804"/>
    <mergeCell ref="K804:M804"/>
    <mergeCell ref="N804:P804"/>
    <mergeCell ref="Q804:R804"/>
    <mergeCell ref="S804:T804"/>
    <mergeCell ref="U804:W804"/>
    <mergeCell ref="B805:E805"/>
    <mergeCell ref="F805:G805"/>
    <mergeCell ref="H805:J805"/>
    <mergeCell ref="K805:M805"/>
    <mergeCell ref="N805:P805"/>
    <mergeCell ref="Q805:R805"/>
    <mergeCell ref="S805:T805"/>
    <mergeCell ref="U805:W805"/>
    <mergeCell ref="B806:E806"/>
    <mergeCell ref="F806:G806"/>
    <mergeCell ref="H806:J806"/>
    <mergeCell ref="K806:M806"/>
    <mergeCell ref="N806:P806"/>
    <mergeCell ref="Q806:R806"/>
    <mergeCell ref="S806:T806"/>
    <mergeCell ref="U806:W806"/>
    <mergeCell ref="A798:W798"/>
    <mergeCell ref="A799:W799"/>
    <mergeCell ref="A800:J800"/>
    <mergeCell ref="K800:M800"/>
    <mergeCell ref="N800:P800"/>
    <mergeCell ref="Q800:R800"/>
    <mergeCell ref="S800:T800"/>
    <mergeCell ref="U800:W800"/>
    <mergeCell ref="A801:W801"/>
    <mergeCell ref="A802:G802"/>
    <mergeCell ref="H802:J802"/>
    <mergeCell ref="K802:M802"/>
    <mergeCell ref="N802:P802"/>
    <mergeCell ref="Q802:R802"/>
    <mergeCell ref="S802:T802"/>
    <mergeCell ref="U802:W802"/>
    <mergeCell ref="B803:E803"/>
    <mergeCell ref="F803:G803"/>
    <mergeCell ref="H803:J803"/>
    <mergeCell ref="K803:M803"/>
    <mergeCell ref="N803:P803"/>
    <mergeCell ref="Q803:R803"/>
    <mergeCell ref="S803:T803"/>
    <mergeCell ref="U803:W803"/>
    <mergeCell ref="A793:B793"/>
    <mergeCell ref="C793:I793"/>
    <mergeCell ref="J793:N793"/>
    <mergeCell ref="O793:Q793"/>
    <mergeCell ref="A794:B794"/>
    <mergeCell ref="C794:I794"/>
    <mergeCell ref="J794:N794"/>
    <mergeCell ref="O794:Q794"/>
    <mergeCell ref="A795:I795"/>
    <mergeCell ref="J795:N795"/>
    <mergeCell ref="O795:Q795"/>
    <mergeCell ref="A796:B796"/>
    <mergeCell ref="C796:I796"/>
    <mergeCell ref="J796:N796"/>
    <mergeCell ref="O796:Q796"/>
    <mergeCell ref="A797:I797"/>
    <mergeCell ref="J797:N797"/>
    <mergeCell ref="O797:Q797"/>
    <mergeCell ref="A788:B788"/>
    <mergeCell ref="C788:I788"/>
    <mergeCell ref="J788:N788"/>
    <mergeCell ref="O788:Q788"/>
    <mergeCell ref="A789:B789"/>
    <mergeCell ref="C789:I789"/>
    <mergeCell ref="J789:N789"/>
    <mergeCell ref="O789:Q789"/>
    <mergeCell ref="A790:B790"/>
    <mergeCell ref="C790:I790"/>
    <mergeCell ref="J790:N790"/>
    <mergeCell ref="O790:Q790"/>
    <mergeCell ref="A791:B791"/>
    <mergeCell ref="C791:I791"/>
    <mergeCell ref="J791:N791"/>
    <mergeCell ref="O791:Q791"/>
    <mergeCell ref="A792:B792"/>
    <mergeCell ref="C792:I792"/>
    <mergeCell ref="J792:N792"/>
    <mergeCell ref="O792:Q792"/>
    <mergeCell ref="A783:B783"/>
    <mergeCell ref="C783:I783"/>
    <mergeCell ref="J783:N783"/>
    <mergeCell ref="O783:Q783"/>
    <mergeCell ref="A784:B784"/>
    <mergeCell ref="C784:I784"/>
    <mergeCell ref="J784:N784"/>
    <mergeCell ref="O784:Q784"/>
    <mergeCell ref="A785:I785"/>
    <mergeCell ref="J785:N785"/>
    <mergeCell ref="O785:Q785"/>
    <mergeCell ref="A786:B786"/>
    <mergeCell ref="C786:I786"/>
    <mergeCell ref="J786:N786"/>
    <mergeCell ref="O786:Q786"/>
    <mergeCell ref="A787:N787"/>
    <mergeCell ref="O787:Q787"/>
    <mergeCell ref="A778:B778"/>
    <mergeCell ref="C778:I778"/>
    <mergeCell ref="J778:N778"/>
    <mergeCell ref="O778:Q778"/>
    <mergeCell ref="A779:B779"/>
    <mergeCell ref="C779:I779"/>
    <mergeCell ref="J779:N779"/>
    <mergeCell ref="O779:Q779"/>
    <mergeCell ref="A780:B780"/>
    <mergeCell ref="C780:I780"/>
    <mergeCell ref="J780:N780"/>
    <mergeCell ref="O780:Q780"/>
    <mergeCell ref="A781:B781"/>
    <mergeCell ref="C781:I781"/>
    <mergeCell ref="J781:N781"/>
    <mergeCell ref="O781:Q781"/>
    <mergeCell ref="A782:B782"/>
    <mergeCell ref="C782:I782"/>
    <mergeCell ref="J782:N782"/>
    <mergeCell ref="O782:Q782"/>
    <mergeCell ref="A773:B773"/>
    <mergeCell ref="C773:I773"/>
    <mergeCell ref="J773:N773"/>
    <mergeCell ref="O773:Q773"/>
    <mergeCell ref="A774:I774"/>
    <mergeCell ref="J774:N774"/>
    <mergeCell ref="O774:Q774"/>
    <mergeCell ref="A775:B775"/>
    <mergeCell ref="C775:I775"/>
    <mergeCell ref="J775:N775"/>
    <mergeCell ref="O775:Q775"/>
    <mergeCell ref="A776:N776"/>
    <mergeCell ref="O776:Q776"/>
    <mergeCell ref="A777:B777"/>
    <mergeCell ref="C777:I777"/>
    <mergeCell ref="J777:N777"/>
    <mergeCell ref="O777:Q777"/>
    <mergeCell ref="A768:N768"/>
    <mergeCell ref="O768:Q768"/>
    <mergeCell ref="A769:B769"/>
    <mergeCell ref="C769:I769"/>
    <mergeCell ref="J769:N769"/>
    <mergeCell ref="O769:Q769"/>
    <mergeCell ref="A770:B770"/>
    <mergeCell ref="C770:I770"/>
    <mergeCell ref="J770:N770"/>
    <mergeCell ref="O770:Q770"/>
    <mergeCell ref="A771:B771"/>
    <mergeCell ref="C771:I771"/>
    <mergeCell ref="J771:N771"/>
    <mergeCell ref="O771:Q771"/>
    <mergeCell ref="A772:B772"/>
    <mergeCell ref="C772:I772"/>
    <mergeCell ref="J772:N772"/>
    <mergeCell ref="O772:Q772"/>
    <mergeCell ref="A763:B763"/>
    <mergeCell ref="C763:I763"/>
    <mergeCell ref="J763:N763"/>
    <mergeCell ref="O763:Q763"/>
    <mergeCell ref="A764:B764"/>
    <mergeCell ref="C764:I764"/>
    <mergeCell ref="J764:N764"/>
    <mergeCell ref="O764:Q764"/>
    <mergeCell ref="A765:B765"/>
    <mergeCell ref="C765:I765"/>
    <mergeCell ref="J765:N765"/>
    <mergeCell ref="O765:Q765"/>
    <mergeCell ref="A766:I766"/>
    <mergeCell ref="J766:N766"/>
    <mergeCell ref="O766:Q766"/>
    <mergeCell ref="A767:B767"/>
    <mergeCell ref="C767:I767"/>
    <mergeCell ref="J767:N767"/>
    <mergeCell ref="O767:Q767"/>
    <mergeCell ref="A758:B758"/>
    <mergeCell ref="C758:I758"/>
    <mergeCell ref="J758:N758"/>
    <mergeCell ref="O758:Q758"/>
    <mergeCell ref="A759:I759"/>
    <mergeCell ref="J759:N759"/>
    <mergeCell ref="O759:Q759"/>
    <mergeCell ref="A760:B760"/>
    <mergeCell ref="C760:I760"/>
    <mergeCell ref="J760:N760"/>
    <mergeCell ref="O760:Q760"/>
    <mergeCell ref="A761:N761"/>
    <mergeCell ref="O761:Q761"/>
    <mergeCell ref="A762:B762"/>
    <mergeCell ref="C762:I762"/>
    <mergeCell ref="J762:N762"/>
    <mergeCell ref="O762:Q762"/>
    <mergeCell ref="A754:B754"/>
    <mergeCell ref="C754:I754"/>
    <mergeCell ref="J754:N754"/>
    <mergeCell ref="O754:Q754"/>
    <mergeCell ref="R754:U754"/>
    <mergeCell ref="V754:X754"/>
    <mergeCell ref="A755:N755"/>
    <mergeCell ref="O755:Q755"/>
    <mergeCell ref="R755:U755"/>
    <mergeCell ref="V755:X755"/>
    <mergeCell ref="A756:B756"/>
    <mergeCell ref="C756:I756"/>
    <mergeCell ref="J756:N756"/>
    <mergeCell ref="O756:Q756"/>
    <mergeCell ref="R756:U756"/>
    <mergeCell ref="V756:X756"/>
    <mergeCell ref="A757:B757"/>
    <mergeCell ref="C757:I757"/>
    <mergeCell ref="J757:N757"/>
    <mergeCell ref="O757:Q757"/>
    <mergeCell ref="R757:U757"/>
    <mergeCell ref="V757:X757"/>
    <mergeCell ref="A751:B751"/>
    <mergeCell ref="C751:I751"/>
    <mergeCell ref="J751:N751"/>
    <mergeCell ref="O751:Q751"/>
    <mergeCell ref="R751:U751"/>
    <mergeCell ref="V751:X751"/>
    <mergeCell ref="A752:B752"/>
    <mergeCell ref="C752:I752"/>
    <mergeCell ref="J752:N752"/>
    <mergeCell ref="O752:Q752"/>
    <mergeCell ref="R752:U752"/>
    <mergeCell ref="V752:X752"/>
    <mergeCell ref="A753:I753"/>
    <mergeCell ref="J753:N753"/>
    <mergeCell ref="O753:Q753"/>
    <mergeCell ref="R753:U753"/>
    <mergeCell ref="V753:X753"/>
    <mergeCell ref="A748:B748"/>
    <mergeCell ref="C748:I748"/>
    <mergeCell ref="J748:N748"/>
    <mergeCell ref="O748:Q748"/>
    <mergeCell ref="R748:U748"/>
    <mergeCell ref="V748:X748"/>
    <mergeCell ref="A749:B749"/>
    <mergeCell ref="C749:I749"/>
    <mergeCell ref="J749:N749"/>
    <mergeCell ref="O749:Q749"/>
    <mergeCell ref="R749:U749"/>
    <mergeCell ref="V749:X749"/>
    <mergeCell ref="A750:B750"/>
    <mergeCell ref="C750:I750"/>
    <mergeCell ref="J750:N750"/>
    <mergeCell ref="O750:Q750"/>
    <mergeCell ref="R750:U750"/>
    <mergeCell ref="V750:X750"/>
    <mergeCell ref="A745:B745"/>
    <mergeCell ref="C745:I745"/>
    <mergeCell ref="J745:N745"/>
    <mergeCell ref="O745:Q745"/>
    <mergeCell ref="R745:U745"/>
    <mergeCell ref="V745:X745"/>
    <mergeCell ref="A746:B746"/>
    <mergeCell ref="C746:I746"/>
    <mergeCell ref="J746:N746"/>
    <mergeCell ref="O746:Q746"/>
    <mergeCell ref="R746:U746"/>
    <mergeCell ref="V746:X746"/>
    <mergeCell ref="A747:B747"/>
    <mergeCell ref="C747:I747"/>
    <mergeCell ref="J747:N747"/>
    <mergeCell ref="O747:Q747"/>
    <mergeCell ref="R747:U747"/>
    <mergeCell ref="V747:X747"/>
    <mergeCell ref="A742:B742"/>
    <mergeCell ref="C742:I742"/>
    <mergeCell ref="J742:N742"/>
    <mergeCell ref="O742:Q742"/>
    <mergeCell ref="R742:U742"/>
    <mergeCell ref="V742:X742"/>
    <mergeCell ref="A743:B743"/>
    <mergeCell ref="C743:I743"/>
    <mergeCell ref="J743:N743"/>
    <mergeCell ref="O743:Q743"/>
    <mergeCell ref="R743:U743"/>
    <mergeCell ref="V743:X743"/>
    <mergeCell ref="A744:B744"/>
    <mergeCell ref="C744:I744"/>
    <mergeCell ref="J744:N744"/>
    <mergeCell ref="O744:Q744"/>
    <mergeCell ref="R744:U744"/>
    <mergeCell ref="V744:X744"/>
    <mergeCell ref="C739:I739"/>
    <mergeCell ref="J739:N739"/>
    <mergeCell ref="O739:Q739"/>
    <mergeCell ref="R739:U739"/>
    <mergeCell ref="V739:X739"/>
    <mergeCell ref="A740:B740"/>
    <mergeCell ref="C740:I740"/>
    <mergeCell ref="J740:N740"/>
    <mergeCell ref="O740:Q740"/>
    <mergeCell ref="R740:U740"/>
    <mergeCell ref="V740:X740"/>
    <mergeCell ref="A741:B741"/>
    <mergeCell ref="C741:I741"/>
    <mergeCell ref="J741:N741"/>
    <mergeCell ref="O741:Q741"/>
    <mergeCell ref="R741:U741"/>
    <mergeCell ref="V741:X741"/>
    <mergeCell ref="A734:B734"/>
    <mergeCell ref="C734:I734"/>
    <mergeCell ref="J734:N734"/>
    <mergeCell ref="O734:Q734"/>
    <mergeCell ref="R734:U734"/>
    <mergeCell ref="V734:X734"/>
    <mergeCell ref="Z734:Z752"/>
    <mergeCell ref="A735:B735"/>
    <mergeCell ref="C735:I735"/>
    <mergeCell ref="J735:N735"/>
    <mergeCell ref="O735:Q735"/>
    <mergeCell ref="R735:U735"/>
    <mergeCell ref="V735:X735"/>
    <mergeCell ref="A736:B736"/>
    <mergeCell ref="C736:I736"/>
    <mergeCell ref="J736:N736"/>
    <mergeCell ref="O736:Q736"/>
    <mergeCell ref="R736:U736"/>
    <mergeCell ref="V736:X736"/>
    <mergeCell ref="A737:B737"/>
    <mergeCell ref="C737:I737"/>
    <mergeCell ref="J737:N737"/>
    <mergeCell ref="O737:Q737"/>
    <mergeCell ref="R737:U737"/>
    <mergeCell ref="V737:X737"/>
    <mergeCell ref="A738:B738"/>
    <mergeCell ref="C738:I738"/>
    <mergeCell ref="J738:N738"/>
    <mergeCell ref="O738:Q738"/>
    <mergeCell ref="R738:U738"/>
    <mergeCell ref="V738:X738"/>
    <mergeCell ref="A739:B739"/>
    <mergeCell ref="A731:B731"/>
    <mergeCell ref="C731:I731"/>
    <mergeCell ref="J731:N731"/>
    <mergeCell ref="O731:Q731"/>
    <mergeCell ref="R731:U731"/>
    <mergeCell ref="V731:X731"/>
    <mergeCell ref="A732:B732"/>
    <mergeCell ref="C732:I732"/>
    <mergeCell ref="J732:N732"/>
    <mergeCell ref="O732:Q732"/>
    <mergeCell ref="R732:U732"/>
    <mergeCell ref="V732:X732"/>
    <mergeCell ref="A733:B733"/>
    <mergeCell ref="C733:I733"/>
    <mergeCell ref="J733:N733"/>
    <mergeCell ref="O733:Q733"/>
    <mergeCell ref="R733:U733"/>
    <mergeCell ref="V733:X733"/>
    <mergeCell ref="A727:B727"/>
    <mergeCell ref="C727:I727"/>
    <mergeCell ref="J727:N727"/>
    <mergeCell ref="O727:Q727"/>
    <mergeCell ref="R727:U727"/>
    <mergeCell ref="V727:X727"/>
    <mergeCell ref="A728:N728"/>
    <mergeCell ref="O728:Q728"/>
    <mergeCell ref="R728:U728"/>
    <mergeCell ref="V728:X728"/>
    <mergeCell ref="A729:B729"/>
    <mergeCell ref="C729:I729"/>
    <mergeCell ref="J729:N729"/>
    <mergeCell ref="O729:Q729"/>
    <mergeCell ref="R729:U729"/>
    <mergeCell ref="V729:X729"/>
    <mergeCell ref="A730:N730"/>
    <mergeCell ref="O730:Q730"/>
    <mergeCell ref="R730:U730"/>
    <mergeCell ref="V730:X730"/>
    <mergeCell ref="A723:B723"/>
    <mergeCell ref="C723:I723"/>
    <mergeCell ref="J723:N723"/>
    <mergeCell ref="O723:Q723"/>
    <mergeCell ref="R723:X723"/>
    <mergeCell ref="A724:B724"/>
    <mergeCell ref="C724:I724"/>
    <mergeCell ref="J724:N724"/>
    <mergeCell ref="O724:Q724"/>
    <mergeCell ref="R724:X724"/>
    <mergeCell ref="A725:B725"/>
    <mergeCell ref="C725:I725"/>
    <mergeCell ref="J725:N725"/>
    <mergeCell ref="O725:Q725"/>
    <mergeCell ref="R725:U725"/>
    <mergeCell ref="V725:X725"/>
    <mergeCell ref="A726:I726"/>
    <mergeCell ref="J726:N726"/>
    <mergeCell ref="O726:Q726"/>
    <mergeCell ref="R726:U726"/>
    <mergeCell ref="V726:X726"/>
    <mergeCell ref="A719:B719"/>
    <mergeCell ref="C719:I719"/>
    <mergeCell ref="J719:N719"/>
    <mergeCell ref="O719:Q719"/>
    <mergeCell ref="R719:X719"/>
    <mergeCell ref="A720:B720"/>
    <mergeCell ref="C720:I720"/>
    <mergeCell ref="J720:N720"/>
    <mergeCell ref="O720:Q720"/>
    <mergeCell ref="R720:X720"/>
    <mergeCell ref="A721:B721"/>
    <mergeCell ref="C721:I721"/>
    <mergeCell ref="J721:N721"/>
    <mergeCell ref="O721:Q721"/>
    <mergeCell ref="R721:X721"/>
    <mergeCell ref="A722:B722"/>
    <mergeCell ref="C722:I722"/>
    <mergeCell ref="J722:N722"/>
    <mergeCell ref="O722:Q722"/>
    <mergeCell ref="R722:X722"/>
    <mergeCell ref="A715:B715"/>
    <mergeCell ref="C715:I715"/>
    <mergeCell ref="J715:N715"/>
    <mergeCell ref="O715:Q715"/>
    <mergeCell ref="R715:U715"/>
    <mergeCell ref="V715:X715"/>
    <mergeCell ref="A716:N716"/>
    <mergeCell ref="O716:Q716"/>
    <mergeCell ref="R716:U716"/>
    <mergeCell ref="V716:X716"/>
    <mergeCell ref="A717:B717"/>
    <mergeCell ref="C717:I717"/>
    <mergeCell ref="J717:N717"/>
    <mergeCell ref="O717:Q717"/>
    <mergeCell ref="R717:U717"/>
    <mergeCell ref="V717:X717"/>
    <mergeCell ref="A718:B718"/>
    <mergeCell ref="C718:I718"/>
    <mergeCell ref="J718:N718"/>
    <mergeCell ref="O718:Q718"/>
    <mergeCell ref="R718:AA718"/>
    <mergeCell ref="A712:B712"/>
    <mergeCell ref="C712:I712"/>
    <mergeCell ref="J712:N712"/>
    <mergeCell ref="O712:Q712"/>
    <mergeCell ref="R712:U712"/>
    <mergeCell ref="V712:X712"/>
    <mergeCell ref="A713:B713"/>
    <mergeCell ref="C713:I713"/>
    <mergeCell ref="J713:N713"/>
    <mergeCell ref="O713:Q713"/>
    <mergeCell ref="R713:U713"/>
    <mergeCell ref="V713:X713"/>
    <mergeCell ref="A714:I714"/>
    <mergeCell ref="J714:N714"/>
    <mergeCell ref="O714:Q714"/>
    <mergeCell ref="R714:U714"/>
    <mergeCell ref="V714:X714"/>
    <mergeCell ref="A708:N708"/>
    <mergeCell ref="O708:Q708"/>
    <mergeCell ref="R708:U708"/>
    <mergeCell ref="V708:X708"/>
    <mergeCell ref="A709:B709"/>
    <mergeCell ref="C709:I709"/>
    <mergeCell ref="J709:N709"/>
    <mergeCell ref="O709:Q709"/>
    <mergeCell ref="R709:U709"/>
    <mergeCell ref="V709:X709"/>
    <mergeCell ref="A710:B710"/>
    <mergeCell ref="C710:I710"/>
    <mergeCell ref="J710:N710"/>
    <mergeCell ref="O710:Q710"/>
    <mergeCell ref="R710:U710"/>
    <mergeCell ref="V710:X710"/>
    <mergeCell ref="A711:B711"/>
    <mergeCell ref="C711:I711"/>
    <mergeCell ref="J711:N711"/>
    <mergeCell ref="O711:Q711"/>
    <mergeCell ref="R711:U711"/>
    <mergeCell ref="V711:X711"/>
    <mergeCell ref="A705:B705"/>
    <mergeCell ref="C705:I705"/>
    <mergeCell ref="J705:N705"/>
    <mergeCell ref="O705:Q705"/>
    <mergeCell ref="R705:U705"/>
    <mergeCell ref="V705:X705"/>
    <mergeCell ref="A706:I706"/>
    <mergeCell ref="J706:N706"/>
    <mergeCell ref="O706:Q706"/>
    <mergeCell ref="R706:U706"/>
    <mergeCell ref="V706:X706"/>
    <mergeCell ref="A707:B707"/>
    <mergeCell ref="C707:I707"/>
    <mergeCell ref="J707:N707"/>
    <mergeCell ref="O707:Q707"/>
    <mergeCell ref="R707:U707"/>
    <mergeCell ref="V707:X707"/>
    <mergeCell ref="Z701:Z702"/>
    <mergeCell ref="A702:B702"/>
    <mergeCell ref="C702:I702"/>
    <mergeCell ref="J702:N702"/>
    <mergeCell ref="O702:Q702"/>
    <mergeCell ref="A703:B703"/>
    <mergeCell ref="C703:I703"/>
    <mergeCell ref="J703:N703"/>
    <mergeCell ref="O703:Q703"/>
    <mergeCell ref="R703:U703"/>
    <mergeCell ref="V703:X703"/>
    <mergeCell ref="A704:B704"/>
    <mergeCell ref="C704:I704"/>
    <mergeCell ref="J704:N704"/>
    <mergeCell ref="O704:Q704"/>
    <mergeCell ref="R704:U704"/>
    <mergeCell ref="V704:X704"/>
    <mergeCell ref="Y704:Z704"/>
    <mergeCell ref="A699:N699"/>
    <mergeCell ref="O699:Q699"/>
    <mergeCell ref="R699:U699"/>
    <mergeCell ref="V699:X699"/>
    <mergeCell ref="A700:B700"/>
    <mergeCell ref="C700:I700"/>
    <mergeCell ref="J700:N700"/>
    <mergeCell ref="O700:Q700"/>
    <mergeCell ref="R700:U700"/>
    <mergeCell ref="V700:X700"/>
    <mergeCell ref="A701:B701"/>
    <mergeCell ref="C701:I701"/>
    <mergeCell ref="J701:N701"/>
    <mergeCell ref="O701:Q701"/>
    <mergeCell ref="R701:U702"/>
    <mergeCell ref="V701:X702"/>
    <mergeCell ref="Y701:Y702"/>
    <mergeCell ref="A696:B696"/>
    <mergeCell ref="C696:I696"/>
    <mergeCell ref="J696:N696"/>
    <mergeCell ref="O696:Q696"/>
    <mergeCell ref="R696:U696"/>
    <mergeCell ref="V696:X696"/>
    <mergeCell ref="A697:I697"/>
    <mergeCell ref="J697:N697"/>
    <mergeCell ref="O697:Q697"/>
    <mergeCell ref="R697:U697"/>
    <mergeCell ref="V697:X697"/>
    <mergeCell ref="A698:B698"/>
    <mergeCell ref="C698:I698"/>
    <mergeCell ref="J698:N698"/>
    <mergeCell ref="O698:Q698"/>
    <mergeCell ref="R698:U698"/>
    <mergeCell ref="V698:X698"/>
    <mergeCell ref="A693:B693"/>
    <mergeCell ref="C693:I693"/>
    <mergeCell ref="J693:N693"/>
    <mergeCell ref="O693:Q693"/>
    <mergeCell ref="R693:U693"/>
    <mergeCell ref="V693:X693"/>
    <mergeCell ref="A694:B694"/>
    <mergeCell ref="C694:I694"/>
    <mergeCell ref="J694:N694"/>
    <mergeCell ref="O694:Q694"/>
    <mergeCell ref="R694:U694"/>
    <mergeCell ref="V694:X694"/>
    <mergeCell ref="A695:B695"/>
    <mergeCell ref="C695:I695"/>
    <mergeCell ref="J695:N695"/>
    <mergeCell ref="O695:Q695"/>
    <mergeCell ref="R695:U695"/>
    <mergeCell ref="V695:X695"/>
    <mergeCell ref="A690:B690"/>
    <mergeCell ref="C690:I690"/>
    <mergeCell ref="J690:N690"/>
    <mergeCell ref="O690:Q690"/>
    <mergeCell ref="R690:U690"/>
    <mergeCell ref="V690:X690"/>
    <mergeCell ref="A691:B691"/>
    <mergeCell ref="C691:I691"/>
    <mergeCell ref="J691:N691"/>
    <mergeCell ref="O691:Q691"/>
    <mergeCell ref="R691:U691"/>
    <mergeCell ref="V691:X691"/>
    <mergeCell ref="A692:B692"/>
    <mergeCell ref="C692:I692"/>
    <mergeCell ref="J692:N692"/>
    <mergeCell ref="O692:Q692"/>
    <mergeCell ref="R692:U692"/>
    <mergeCell ref="V692:X692"/>
    <mergeCell ref="A686:Q686"/>
    <mergeCell ref="R686:U686"/>
    <mergeCell ref="V686:X686"/>
    <mergeCell ref="A687:B687"/>
    <mergeCell ref="C687:I687"/>
    <mergeCell ref="J687:N687"/>
    <mergeCell ref="O687:Q687"/>
    <mergeCell ref="R687:U687"/>
    <mergeCell ref="V687:X687"/>
    <mergeCell ref="A688:B688"/>
    <mergeCell ref="C688:I688"/>
    <mergeCell ref="J688:N688"/>
    <mergeCell ref="O688:Q688"/>
    <mergeCell ref="R688:U688"/>
    <mergeCell ref="V688:X688"/>
    <mergeCell ref="A689:B689"/>
    <mergeCell ref="C689:I689"/>
    <mergeCell ref="J689:N689"/>
    <mergeCell ref="O689:Q689"/>
    <mergeCell ref="R689:U689"/>
    <mergeCell ref="V689:X689"/>
    <mergeCell ref="A683:B683"/>
    <mergeCell ref="C683:I683"/>
    <mergeCell ref="J683:N683"/>
    <mergeCell ref="O683:Q683"/>
    <mergeCell ref="R683:U683"/>
    <mergeCell ref="V683:X683"/>
    <mergeCell ref="A684:I684"/>
    <mergeCell ref="J684:N684"/>
    <mergeCell ref="O684:Q684"/>
    <mergeCell ref="R684:U684"/>
    <mergeCell ref="V684:X684"/>
    <mergeCell ref="A685:B685"/>
    <mergeCell ref="C685:I685"/>
    <mergeCell ref="J685:N685"/>
    <mergeCell ref="O685:Q685"/>
    <mergeCell ref="R685:U685"/>
    <mergeCell ref="V685:X685"/>
    <mergeCell ref="A679:N679"/>
    <mergeCell ref="O679:Q679"/>
    <mergeCell ref="R679:U679"/>
    <mergeCell ref="V679:X679"/>
    <mergeCell ref="A680:B680"/>
    <mergeCell ref="C680:I680"/>
    <mergeCell ref="J680:N680"/>
    <mergeCell ref="O680:Q680"/>
    <mergeCell ref="R680:U680"/>
    <mergeCell ref="V680:X680"/>
    <mergeCell ref="A681:B681"/>
    <mergeCell ref="C681:I681"/>
    <mergeCell ref="J681:N681"/>
    <mergeCell ref="O681:Q681"/>
    <mergeCell ref="R681:U681"/>
    <mergeCell ref="V681:X681"/>
    <mergeCell ref="A682:B682"/>
    <mergeCell ref="C682:I682"/>
    <mergeCell ref="J682:N682"/>
    <mergeCell ref="O682:Q682"/>
    <mergeCell ref="R682:U682"/>
    <mergeCell ref="V682:X682"/>
    <mergeCell ref="A675:I675"/>
    <mergeCell ref="J675:N675"/>
    <mergeCell ref="O675:Q675"/>
    <mergeCell ref="R675:U675"/>
    <mergeCell ref="V675:X675"/>
    <mergeCell ref="A676:B676"/>
    <mergeCell ref="C676:I676"/>
    <mergeCell ref="J676:N676"/>
    <mergeCell ref="O676:Q676"/>
    <mergeCell ref="R676:U676"/>
    <mergeCell ref="V676:X676"/>
    <mergeCell ref="A677:N677"/>
    <mergeCell ref="O677:Q677"/>
    <mergeCell ref="R677:U677"/>
    <mergeCell ref="V677:X677"/>
    <mergeCell ref="A678:B678"/>
    <mergeCell ref="C678:I678"/>
    <mergeCell ref="J678:N678"/>
    <mergeCell ref="O678:Q678"/>
    <mergeCell ref="R678:U678"/>
    <mergeCell ref="V678:X678"/>
    <mergeCell ref="A672:B672"/>
    <mergeCell ref="C672:I672"/>
    <mergeCell ref="J672:N672"/>
    <mergeCell ref="O672:Q672"/>
    <mergeCell ref="R672:U672"/>
    <mergeCell ref="V672:X672"/>
    <mergeCell ref="A673:B673"/>
    <mergeCell ref="C673:I673"/>
    <mergeCell ref="J673:N673"/>
    <mergeCell ref="O673:Q673"/>
    <mergeCell ref="R673:U673"/>
    <mergeCell ref="V673:X673"/>
    <mergeCell ref="A674:B674"/>
    <mergeCell ref="C674:I674"/>
    <mergeCell ref="J674:N674"/>
    <mergeCell ref="O674:Q674"/>
    <mergeCell ref="R674:U674"/>
    <mergeCell ref="V674:X674"/>
    <mergeCell ref="A669:B669"/>
    <mergeCell ref="C669:I669"/>
    <mergeCell ref="J669:N669"/>
    <mergeCell ref="O669:Q669"/>
    <mergeCell ref="R669:U669"/>
    <mergeCell ref="V669:X669"/>
    <mergeCell ref="A670:B670"/>
    <mergeCell ref="C670:I670"/>
    <mergeCell ref="J670:N670"/>
    <mergeCell ref="O670:Q670"/>
    <mergeCell ref="R670:U670"/>
    <mergeCell ref="V670:X670"/>
    <mergeCell ref="A671:B671"/>
    <mergeCell ref="C671:I671"/>
    <mergeCell ref="J671:N671"/>
    <mergeCell ref="O671:Q671"/>
    <mergeCell ref="R671:U671"/>
    <mergeCell ref="V671:X671"/>
    <mergeCell ref="A662:AA662"/>
    <mergeCell ref="A663:AA663"/>
    <mergeCell ref="A664:Q664"/>
    <mergeCell ref="R664:U664"/>
    <mergeCell ref="V664:X664"/>
    <mergeCell ref="A665:AA665"/>
    <mergeCell ref="A666:N666"/>
    <mergeCell ref="O666:Q666"/>
    <mergeCell ref="R666:U666"/>
    <mergeCell ref="V666:X666"/>
    <mergeCell ref="A667:B667"/>
    <mergeCell ref="C667:I667"/>
    <mergeCell ref="J667:N667"/>
    <mergeCell ref="O667:Q667"/>
    <mergeCell ref="R667:U667"/>
    <mergeCell ref="V667:X667"/>
    <mergeCell ref="A668:B668"/>
    <mergeCell ref="C668:I668"/>
    <mergeCell ref="J668:N668"/>
    <mergeCell ref="O668:Q668"/>
    <mergeCell ref="R668:U668"/>
    <mergeCell ref="V668:X668"/>
    <mergeCell ref="A657:B657"/>
    <mergeCell ref="C657:I657"/>
    <mergeCell ref="J657:N657"/>
    <mergeCell ref="O657:Q657"/>
    <mergeCell ref="A658:B658"/>
    <mergeCell ref="C658:I658"/>
    <mergeCell ref="J658:N658"/>
    <mergeCell ref="O658:Q658"/>
    <mergeCell ref="A659:I659"/>
    <mergeCell ref="J659:N659"/>
    <mergeCell ref="O659:Q659"/>
    <mergeCell ref="A660:B660"/>
    <mergeCell ref="C660:I660"/>
    <mergeCell ref="J660:N660"/>
    <mergeCell ref="O660:Q660"/>
    <mergeCell ref="A661:I661"/>
    <mergeCell ref="J661:N661"/>
    <mergeCell ref="O661:Q661"/>
    <mergeCell ref="A652:B652"/>
    <mergeCell ref="C652:I652"/>
    <mergeCell ref="J652:N652"/>
    <mergeCell ref="O652:Q652"/>
    <mergeCell ref="A653:B653"/>
    <mergeCell ref="C653:I653"/>
    <mergeCell ref="J653:N653"/>
    <mergeCell ref="O653:Q653"/>
    <mergeCell ref="A654:B654"/>
    <mergeCell ref="C654:I654"/>
    <mergeCell ref="J654:N654"/>
    <mergeCell ref="O654:Q654"/>
    <mergeCell ref="A655:B655"/>
    <mergeCell ref="C655:I655"/>
    <mergeCell ref="J655:N655"/>
    <mergeCell ref="O655:Q655"/>
    <mergeCell ref="A656:B656"/>
    <mergeCell ref="C656:I656"/>
    <mergeCell ref="J656:N656"/>
    <mergeCell ref="O656:Q656"/>
    <mergeCell ref="A647:B647"/>
    <mergeCell ref="C647:I647"/>
    <mergeCell ref="J647:N647"/>
    <mergeCell ref="O647:Q647"/>
    <mergeCell ref="A648:B648"/>
    <mergeCell ref="C648:I648"/>
    <mergeCell ref="J648:N648"/>
    <mergeCell ref="O648:Q648"/>
    <mergeCell ref="A649:I649"/>
    <mergeCell ref="J649:N649"/>
    <mergeCell ref="O649:Q649"/>
    <mergeCell ref="A650:B650"/>
    <mergeCell ref="C650:I650"/>
    <mergeCell ref="J650:N650"/>
    <mergeCell ref="O650:Q650"/>
    <mergeCell ref="A651:N651"/>
    <mergeCell ref="O651:Q651"/>
    <mergeCell ref="A642:B642"/>
    <mergeCell ref="C642:I642"/>
    <mergeCell ref="J642:N642"/>
    <mergeCell ref="O642:Q642"/>
    <mergeCell ref="A643:B643"/>
    <mergeCell ref="C643:I643"/>
    <mergeCell ref="J643:N643"/>
    <mergeCell ref="O643:Q643"/>
    <mergeCell ref="A644:B644"/>
    <mergeCell ref="C644:I644"/>
    <mergeCell ref="J644:N644"/>
    <mergeCell ref="O644:Q644"/>
    <mergeCell ref="A645:B645"/>
    <mergeCell ref="C645:I645"/>
    <mergeCell ref="J645:N645"/>
    <mergeCell ref="O645:Q645"/>
    <mergeCell ref="A646:B646"/>
    <mergeCell ref="C646:I646"/>
    <mergeCell ref="J646:N646"/>
    <mergeCell ref="O646:Q646"/>
    <mergeCell ref="A637:B637"/>
    <mergeCell ref="C637:I637"/>
    <mergeCell ref="J637:N637"/>
    <mergeCell ref="O637:Q637"/>
    <mergeCell ref="A638:I638"/>
    <mergeCell ref="J638:N638"/>
    <mergeCell ref="O638:Q638"/>
    <mergeCell ref="A639:B639"/>
    <mergeCell ref="C639:I639"/>
    <mergeCell ref="J639:N639"/>
    <mergeCell ref="O639:Q639"/>
    <mergeCell ref="A640:N640"/>
    <mergeCell ref="O640:Q640"/>
    <mergeCell ref="A641:B641"/>
    <mergeCell ref="C641:I641"/>
    <mergeCell ref="J641:N641"/>
    <mergeCell ref="O641:Q641"/>
    <mergeCell ref="A632:N632"/>
    <mergeCell ref="O632:Q632"/>
    <mergeCell ref="A633:B633"/>
    <mergeCell ref="C633:I633"/>
    <mergeCell ref="J633:N633"/>
    <mergeCell ref="O633:Q633"/>
    <mergeCell ref="A634:B634"/>
    <mergeCell ref="C634:I634"/>
    <mergeCell ref="J634:N634"/>
    <mergeCell ref="O634:Q634"/>
    <mergeCell ref="A635:B635"/>
    <mergeCell ref="C635:I635"/>
    <mergeCell ref="J635:N635"/>
    <mergeCell ref="O635:Q635"/>
    <mergeCell ref="A636:B636"/>
    <mergeCell ref="C636:I636"/>
    <mergeCell ref="J636:N636"/>
    <mergeCell ref="O636:Q636"/>
    <mergeCell ref="A627:B627"/>
    <mergeCell ref="C627:I627"/>
    <mergeCell ref="J627:N627"/>
    <mergeCell ref="O627:Q627"/>
    <mergeCell ref="A628:B628"/>
    <mergeCell ref="C628:I628"/>
    <mergeCell ref="J628:N628"/>
    <mergeCell ref="O628:Q628"/>
    <mergeCell ref="A629:B629"/>
    <mergeCell ref="C629:I629"/>
    <mergeCell ref="J629:N629"/>
    <mergeCell ref="O629:Q629"/>
    <mergeCell ref="A630:I630"/>
    <mergeCell ref="J630:N630"/>
    <mergeCell ref="O630:Q630"/>
    <mergeCell ref="A631:B631"/>
    <mergeCell ref="C631:I631"/>
    <mergeCell ref="J631:N631"/>
    <mergeCell ref="O631:Q631"/>
    <mergeCell ref="A622:B622"/>
    <mergeCell ref="C622:I622"/>
    <mergeCell ref="J622:N622"/>
    <mergeCell ref="O622:Q622"/>
    <mergeCell ref="A623:I623"/>
    <mergeCell ref="J623:N623"/>
    <mergeCell ref="O623:Q623"/>
    <mergeCell ref="A624:B624"/>
    <mergeCell ref="C624:I624"/>
    <mergeCell ref="J624:N624"/>
    <mergeCell ref="O624:Q624"/>
    <mergeCell ref="A625:N625"/>
    <mergeCell ref="O625:Q625"/>
    <mergeCell ref="A626:B626"/>
    <mergeCell ref="C626:I626"/>
    <mergeCell ref="J626:N626"/>
    <mergeCell ref="O626:Q626"/>
    <mergeCell ref="A618:B618"/>
    <mergeCell ref="C618:I618"/>
    <mergeCell ref="J618:N618"/>
    <mergeCell ref="O618:Q618"/>
    <mergeCell ref="R618:U618"/>
    <mergeCell ref="V618:X618"/>
    <mergeCell ref="A619:N619"/>
    <mergeCell ref="O619:Q619"/>
    <mergeCell ref="R619:U619"/>
    <mergeCell ref="V619:X619"/>
    <mergeCell ref="A620:B620"/>
    <mergeCell ref="C620:I620"/>
    <mergeCell ref="J620:N620"/>
    <mergeCell ref="O620:Q620"/>
    <mergeCell ref="R620:U620"/>
    <mergeCell ref="V620:X620"/>
    <mergeCell ref="A621:B621"/>
    <mergeCell ref="C621:I621"/>
    <mergeCell ref="J621:N621"/>
    <mergeCell ref="O621:Q621"/>
    <mergeCell ref="R621:U621"/>
    <mergeCell ref="V621:X621"/>
    <mergeCell ref="A615:B615"/>
    <mergeCell ref="C615:I615"/>
    <mergeCell ref="J615:N615"/>
    <mergeCell ref="O615:Q615"/>
    <mergeCell ref="R615:U615"/>
    <mergeCell ref="V615:X615"/>
    <mergeCell ref="A616:B616"/>
    <mergeCell ref="C616:I616"/>
    <mergeCell ref="J616:N616"/>
    <mergeCell ref="O616:Q616"/>
    <mergeCell ref="R616:U616"/>
    <mergeCell ref="V616:X616"/>
    <mergeCell ref="A617:I617"/>
    <mergeCell ref="J617:N617"/>
    <mergeCell ref="O617:Q617"/>
    <mergeCell ref="R617:U617"/>
    <mergeCell ref="V617:X617"/>
    <mergeCell ref="A612:B612"/>
    <mergeCell ref="C612:I612"/>
    <mergeCell ref="J612:N612"/>
    <mergeCell ref="O612:Q612"/>
    <mergeCell ref="R612:U612"/>
    <mergeCell ref="V612:X612"/>
    <mergeCell ref="A613:B613"/>
    <mergeCell ref="C613:I613"/>
    <mergeCell ref="J613:N613"/>
    <mergeCell ref="O613:Q613"/>
    <mergeCell ref="R613:U613"/>
    <mergeCell ref="V613:X613"/>
    <mergeCell ref="A614:B614"/>
    <mergeCell ref="C614:I614"/>
    <mergeCell ref="J614:N614"/>
    <mergeCell ref="O614:Q614"/>
    <mergeCell ref="R614:U614"/>
    <mergeCell ref="V614:X614"/>
    <mergeCell ref="A609:B609"/>
    <mergeCell ref="C609:I609"/>
    <mergeCell ref="J609:N609"/>
    <mergeCell ref="O609:Q609"/>
    <mergeCell ref="R609:U609"/>
    <mergeCell ref="V609:X609"/>
    <mergeCell ref="A610:B610"/>
    <mergeCell ref="C610:I610"/>
    <mergeCell ref="J610:N610"/>
    <mergeCell ref="O610:Q610"/>
    <mergeCell ref="R610:U610"/>
    <mergeCell ref="V610:X610"/>
    <mergeCell ref="A611:B611"/>
    <mergeCell ref="C611:I611"/>
    <mergeCell ref="J611:N611"/>
    <mergeCell ref="O611:Q611"/>
    <mergeCell ref="R611:U611"/>
    <mergeCell ref="V611:X611"/>
    <mergeCell ref="A606:B606"/>
    <mergeCell ref="C606:I606"/>
    <mergeCell ref="J606:N606"/>
    <mergeCell ref="O606:Q606"/>
    <mergeCell ref="R606:U606"/>
    <mergeCell ref="V606:X606"/>
    <mergeCell ref="A607:B607"/>
    <mergeCell ref="C607:I607"/>
    <mergeCell ref="J607:N607"/>
    <mergeCell ref="O607:Q607"/>
    <mergeCell ref="R607:U607"/>
    <mergeCell ref="V607:X607"/>
    <mergeCell ref="A608:B608"/>
    <mergeCell ref="C608:I608"/>
    <mergeCell ref="J608:N608"/>
    <mergeCell ref="O608:Q608"/>
    <mergeCell ref="R608:U608"/>
    <mergeCell ref="V608:X608"/>
    <mergeCell ref="C603:I603"/>
    <mergeCell ref="J603:N603"/>
    <mergeCell ref="O603:Q603"/>
    <mergeCell ref="R603:U603"/>
    <mergeCell ref="V603:X603"/>
    <mergeCell ref="A604:B604"/>
    <mergeCell ref="C604:I604"/>
    <mergeCell ref="J604:N604"/>
    <mergeCell ref="O604:Q604"/>
    <mergeCell ref="R604:U604"/>
    <mergeCell ref="V604:X604"/>
    <mergeCell ref="A605:B605"/>
    <mergeCell ref="C605:I605"/>
    <mergeCell ref="J605:N605"/>
    <mergeCell ref="O605:Q605"/>
    <mergeCell ref="R605:U605"/>
    <mergeCell ref="V605:X605"/>
    <mergeCell ref="A598:B598"/>
    <mergeCell ref="C598:I598"/>
    <mergeCell ref="J598:N598"/>
    <mergeCell ref="O598:Q598"/>
    <mergeCell ref="R598:U598"/>
    <mergeCell ref="V598:X598"/>
    <mergeCell ref="Z598:Z616"/>
    <mergeCell ref="A599:B599"/>
    <mergeCell ref="C599:I599"/>
    <mergeCell ref="J599:N599"/>
    <mergeCell ref="O599:Q599"/>
    <mergeCell ref="R599:U599"/>
    <mergeCell ref="V599:X599"/>
    <mergeCell ref="A600:B600"/>
    <mergeCell ref="C600:I600"/>
    <mergeCell ref="J600:N600"/>
    <mergeCell ref="O600:Q600"/>
    <mergeCell ref="R600:U600"/>
    <mergeCell ref="V600:X600"/>
    <mergeCell ref="A601:B601"/>
    <mergeCell ref="C601:I601"/>
    <mergeCell ref="J601:N601"/>
    <mergeCell ref="O601:Q601"/>
    <mergeCell ref="R601:U601"/>
    <mergeCell ref="V601:X601"/>
    <mergeCell ref="A602:B602"/>
    <mergeCell ref="C602:I602"/>
    <mergeCell ref="J602:N602"/>
    <mergeCell ref="O602:Q602"/>
    <mergeCell ref="R602:U602"/>
    <mergeCell ref="V602:X602"/>
    <mergeCell ref="A603:B603"/>
    <mergeCell ref="A595:B595"/>
    <mergeCell ref="C595:I595"/>
    <mergeCell ref="J595:N595"/>
    <mergeCell ref="O595:Q595"/>
    <mergeCell ref="R595:U595"/>
    <mergeCell ref="V595:X595"/>
    <mergeCell ref="A596:B596"/>
    <mergeCell ref="C596:I596"/>
    <mergeCell ref="J596:N596"/>
    <mergeCell ref="O596:Q596"/>
    <mergeCell ref="R596:U596"/>
    <mergeCell ref="V596:X596"/>
    <mergeCell ref="A597:B597"/>
    <mergeCell ref="C597:I597"/>
    <mergeCell ref="J597:N597"/>
    <mergeCell ref="O597:Q597"/>
    <mergeCell ref="R597:U597"/>
    <mergeCell ref="V597:X597"/>
    <mergeCell ref="A591:B591"/>
    <mergeCell ref="C591:I591"/>
    <mergeCell ref="J591:N591"/>
    <mergeCell ref="O591:Q591"/>
    <mergeCell ref="R591:U591"/>
    <mergeCell ref="V591:X591"/>
    <mergeCell ref="A592:N592"/>
    <mergeCell ref="O592:Q592"/>
    <mergeCell ref="R592:U592"/>
    <mergeCell ref="V592:X592"/>
    <mergeCell ref="A593:B593"/>
    <mergeCell ref="C593:I593"/>
    <mergeCell ref="J593:N593"/>
    <mergeCell ref="O593:Q593"/>
    <mergeCell ref="R593:U593"/>
    <mergeCell ref="V593:X593"/>
    <mergeCell ref="A594:N594"/>
    <mergeCell ref="O594:Q594"/>
    <mergeCell ref="R594:U594"/>
    <mergeCell ref="V594:X594"/>
    <mergeCell ref="A587:B587"/>
    <mergeCell ref="C587:I587"/>
    <mergeCell ref="J587:N587"/>
    <mergeCell ref="O587:Q587"/>
    <mergeCell ref="R587:X587"/>
    <mergeCell ref="A588:B588"/>
    <mergeCell ref="C588:I588"/>
    <mergeCell ref="J588:N588"/>
    <mergeCell ref="O588:Q588"/>
    <mergeCell ref="R588:X588"/>
    <mergeCell ref="A589:B589"/>
    <mergeCell ref="C589:I589"/>
    <mergeCell ref="J589:N589"/>
    <mergeCell ref="O589:Q589"/>
    <mergeCell ref="R589:U589"/>
    <mergeCell ref="V589:X589"/>
    <mergeCell ref="A590:I590"/>
    <mergeCell ref="J590:N590"/>
    <mergeCell ref="O590:Q590"/>
    <mergeCell ref="R590:U590"/>
    <mergeCell ref="V590:X590"/>
    <mergeCell ref="A583:B583"/>
    <mergeCell ref="C583:I583"/>
    <mergeCell ref="J583:N583"/>
    <mergeCell ref="O583:Q583"/>
    <mergeCell ref="R583:X583"/>
    <mergeCell ref="A584:B584"/>
    <mergeCell ref="C584:I584"/>
    <mergeCell ref="J584:N584"/>
    <mergeCell ref="O584:Q584"/>
    <mergeCell ref="R584:X584"/>
    <mergeCell ref="A585:B585"/>
    <mergeCell ref="C585:I585"/>
    <mergeCell ref="J585:N585"/>
    <mergeCell ref="O585:Q585"/>
    <mergeCell ref="R585:X585"/>
    <mergeCell ref="A586:B586"/>
    <mergeCell ref="C586:I586"/>
    <mergeCell ref="J586:N586"/>
    <mergeCell ref="O586:Q586"/>
    <mergeCell ref="R586:X586"/>
    <mergeCell ref="A579:B579"/>
    <mergeCell ref="C579:I579"/>
    <mergeCell ref="J579:N579"/>
    <mergeCell ref="O579:Q579"/>
    <mergeCell ref="R579:U579"/>
    <mergeCell ref="V579:X579"/>
    <mergeCell ref="A580:N580"/>
    <mergeCell ref="O580:Q580"/>
    <mergeCell ref="R580:U580"/>
    <mergeCell ref="V580:X580"/>
    <mergeCell ref="A581:B581"/>
    <mergeCell ref="C581:I581"/>
    <mergeCell ref="J581:N581"/>
    <mergeCell ref="O581:Q581"/>
    <mergeCell ref="R581:U581"/>
    <mergeCell ref="V581:X581"/>
    <mergeCell ref="A582:B582"/>
    <mergeCell ref="C582:I582"/>
    <mergeCell ref="J582:N582"/>
    <mergeCell ref="O582:Q582"/>
    <mergeCell ref="R582:AA582"/>
    <mergeCell ref="A576:B576"/>
    <mergeCell ref="C576:I576"/>
    <mergeCell ref="J576:N576"/>
    <mergeCell ref="O576:Q576"/>
    <mergeCell ref="R576:U576"/>
    <mergeCell ref="V576:X576"/>
    <mergeCell ref="A577:B577"/>
    <mergeCell ref="C577:I577"/>
    <mergeCell ref="J577:N577"/>
    <mergeCell ref="O577:Q577"/>
    <mergeCell ref="R577:U577"/>
    <mergeCell ref="V577:X577"/>
    <mergeCell ref="A578:I578"/>
    <mergeCell ref="J578:N578"/>
    <mergeCell ref="O578:Q578"/>
    <mergeCell ref="R578:U578"/>
    <mergeCell ref="V578:X578"/>
    <mergeCell ref="A572:N572"/>
    <mergeCell ref="O572:Q572"/>
    <mergeCell ref="R572:U572"/>
    <mergeCell ref="V572:X572"/>
    <mergeCell ref="A573:B573"/>
    <mergeCell ref="C573:I573"/>
    <mergeCell ref="J573:N573"/>
    <mergeCell ref="O573:Q573"/>
    <mergeCell ref="R573:U573"/>
    <mergeCell ref="V573:X573"/>
    <mergeCell ref="A574:B574"/>
    <mergeCell ref="C574:I574"/>
    <mergeCell ref="J574:N574"/>
    <mergeCell ref="O574:Q574"/>
    <mergeCell ref="R574:U574"/>
    <mergeCell ref="V574:X574"/>
    <mergeCell ref="A575:B575"/>
    <mergeCell ref="C575:I575"/>
    <mergeCell ref="J575:N575"/>
    <mergeCell ref="O575:Q575"/>
    <mergeCell ref="R575:U575"/>
    <mergeCell ref="V575:X575"/>
    <mergeCell ref="A569:B569"/>
    <mergeCell ref="C569:I569"/>
    <mergeCell ref="J569:N569"/>
    <mergeCell ref="O569:Q569"/>
    <mergeCell ref="R569:U569"/>
    <mergeCell ref="V569:X569"/>
    <mergeCell ref="A570:I570"/>
    <mergeCell ref="J570:N570"/>
    <mergeCell ref="O570:Q570"/>
    <mergeCell ref="R570:U570"/>
    <mergeCell ref="V570:X570"/>
    <mergeCell ref="A571:B571"/>
    <mergeCell ref="C571:I571"/>
    <mergeCell ref="J571:N571"/>
    <mergeCell ref="O571:Q571"/>
    <mergeCell ref="R571:U571"/>
    <mergeCell ref="V571:X571"/>
    <mergeCell ref="Z565:Z566"/>
    <mergeCell ref="A566:B566"/>
    <mergeCell ref="C566:I566"/>
    <mergeCell ref="J566:N566"/>
    <mergeCell ref="O566:Q566"/>
    <mergeCell ref="A567:B567"/>
    <mergeCell ref="C567:I567"/>
    <mergeCell ref="J567:N567"/>
    <mergeCell ref="O567:Q567"/>
    <mergeCell ref="R567:U567"/>
    <mergeCell ref="V567:X567"/>
    <mergeCell ref="A568:B568"/>
    <mergeCell ref="C568:I568"/>
    <mergeCell ref="J568:N568"/>
    <mergeCell ref="O568:Q568"/>
    <mergeCell ref="R568:U568"/>
    <mergeCell ref="V568:X568"/>
    <mergeCell ref="Y568:Z568"/>
    <mergeCell ref="A563:N563"/>
    <mergeCell ref="O563:Q563"/>
    <mergeCell ref="R563:U563"/>
    <mergeCell ref="V563:X563"/>
    <mergeCell ref="A564:B564"/>
    <mergeCell ref="C564:I564"/>
    <mergeCell ref="J564:N564"/>
    <mergeCell ref="O564:Q564"/>
    <mergeCell ref="R564:U564"/>
    <mergeCell ref="V564:X564"/>
    <mergeCell ref="A565:B565"/>
    <mergeCell ref="C565:I565"/>
    <mergeCell ref="J565:N565"/>
    <mergeCell ref="O565:Q565"/>
    <mergeCell ref="R565:U566"/>
    <mergeCell ref="V565:X566"/>
    <mergeCell ref="Y565:Y566"/>
    <mergeCell ref="A560:B560"/>
    <mergeCell ref="C560:I560"/>
    <mergeCell ref="J560:N560"/>
    <mergeCell ref="O560:Q560"/>
    <mergeCell ref="R560:U560"/>
    <mergeCell ref="V560:X560"/>
    <mergeCell ref="A561:I561"/>
    <mergeCell ref="J561:N561"/>
    <mergeCell ref="O561:Q561"/>
    <mergeCell ref="R561:U561"/>
    <mergeCell ref="V561:X561"/>
    <mergeCell ref="A562:B562"/>
    <mergeCell ref="C562:I562"/>
    <mergeCell ref="J562:N562"/>
    <mergeCell ref="O562:Q562"/>
    <mergeCell ref="R562:U562"/>
    <mergeCell ref="V562:X562"/>
    <mergeCell ref="A557:B557"/>
    <mergeCell ref="C557:I557"/>
    <mergeCell ref="J557:N557"/>
    <mergeCell ref="O557:Q557"/>
    <mergeCell ref="R557:U557"/>
    <mergeCell ref="V557:X557"/>
    <mergeCell ref="A558:B558"/>
    <mergeCell ref="C558:I558"/>
    <mergeCell ref="J558:N558"/>
    <mergeCell ref="O558:Q558"/>
    <mergeCell ref="R558:U558"/>
    <mergeCell ref="V558:X558"/>
    <mergeCell ref="A559:B559"/>
    <mergeCell ref="C559:I559"/>
    <mergeCell ref="J559:N559"/>
    <mergeCell ref="O559:Q559"/>
    <mergeCell ref="R559:U559"/>
    <mergeCell ref="V559:X559"/>
    <mergeCell ref="A554:B554"/>
    <mergeCell ref="C554:I554"/>
    <mergeCell ref="J554:N554"/>
    <mergeCell ref="O554:Q554"/>
    <mergeCell ref="R554:U554"/>
    <mergeCell ref="V554:X554"/>
    <mergeCell ref="A555:B555"/>
    <mergeCell ref="C555:I555"/>
    <mergeCell ref="J555:N555"/>
    <mergeCell ref="O555:Q555"/>
    <mergeCell ref="R555:U555"/>
    <mergeCell ref="V555:X555"/>
    <mergeCell ref="A556:B556"/>
    <mergeCell ref="C556:I556"/>
    <mergeCell ref="J556:N556"/>
    <mergeCell ref="O556:Q556"/>
    <mergeCell ref="R556:U556"/>
    <mergeCell ref="V556:X556"/>
    <mergeCell ref="A550:Q550"/>
    <mergeCell ref="R550:U550"/>
    <mergeCell ref="V550:X550"/>
    <mergeCell ref="A551:B551"/>
    <mergeCell ref="C551:I551"/>
    <mergeCell ref="J551:N551"/>
    <mergeCell ref="O551:Q551"/>
    <mergeCell ref="R551:U551"/>
    <mergeCell ref="V551:X551"/>
    <mergeCell ref="A552:B552"/>
    <mergeCell ref="C552:I552"/>
    <mergeCell ref="J552:N552"/>
    <mergeCell ref="O552:Q552"/>
    <mergeCell ref="R552:U552"/>
    <mergeCell ref="V552:X552"/>
    <mergeCell ref="A553:B553"/>
    <mergeCell ref="C553:I553"/>
    <mergeCell ref="J553:N553"/>
    <mergeCell ref="O553:Q553"/>
    <mergeCell ref="R553:U553"/>
    <mergeCell ref="V553:X553"/>
    <mergeCell ref="A547:B547"/>
    <mergeCell ref="C547:I547"/>
    <mergeCell ref="J547:N547"/>
    <mergeCell ref="O547:Q547"/>
    <mergeCell ref="R547:U547"/>
    <mergeCell ref="V547:X547"/>
    <mergeCell ref="A548:I548"/>
    <mergeCell ref="J548:N548"/>
    <mergeCell ref="O548:Q548"/>
    <mergeCell ref="R548:U548"/>
    <mergeCell ref="V548:X548"/>
    <mergeCell ref="A549:B549"/>
    <mergeCell ref="C549:I549"/>
    <mergeCell ref="J549:N549"/>
    <mergeCell ref="O549:Q549"/>
    <mergeCell ref="R549:U549"/>
    <mergeCell ref="V549:X549"/>
    <mergeCell ref="A543:N543"/>
    <mergeCell ref="O543:Q543"/>
    <mergeCell ref="R543:U543"/>
    <mergeCell ref="V543:X543"/>
    <mergeCell ref="A544:B544"/>
    <mergeCell ref="C544:I544"/>
    <mergeCell ref="J544:N544"/>
    <mergeCell ref="O544:Q544"/>
    <mergeCell ref="R544:U544"/>
    <mergeCell ref="V544:X544"/>
    <mergeCell ref="A545:B545"/>
    <mergeCell ref="C545:I545"/>
    <mergeCell ref="J545:N545"/>
    <mergeCell ref="O545:Q545"/>
    <mergeCell ref="R545:U545"/>
    <mergeCell ref="V545:X545"/>
    <mergeCell ref="A546:B546"/>
    <mergeCell ref="C546:I546"/>
    <mergeCell ref="J546:N546"/>
    <mergeCell ref="O546:Q546"/>
    <mergeCell ref="R546:U546"/>
    <mergeCell ref="V546:X546"/>
    <mergeCell ref="A539:I539"/>
    <mergeCell ref="J539:N539"/>
    <mergeCell ref="O539:Q539"/>
    <mergeCell ref="R539:U539"/>
    <mergeCell ref="V539:X539"/>
    <mergeCell ref="A540:B540"/>
    <mergeCell ref="C540:I540"/>
    <mergeCell ref="J540:N540"/>
    <mergeCell ref="O540:Q540"/>
    <mergeCell ref="R540:U540"/>
    <mergeCell ref="V540:X540"/>
    <mergeCell ref="A541:N541"/>
    <mergeCell ref="O541:Q541"/>
    <mergeCell ref="R541:U541"/>
    <mergeCell ref="V541:X541"/>
    <mergeCell ref="A542:B542"/>
    <mergeCell ref="C542:I542"/>
    <mergeCell ref="J542:N542"/>
    <mergeCell ref="O542:Q542"/>
    <mergeCell ref="R542:U542"/>
    <mergeCell ref="V542:X542"/>
    <mergeCell ref="A536:B536"/>
    <mergeCell ref="C536:I536"/>
    <mergeCell ref="J536:N536"/>
    <mergeCell ref="O536:Q536"/>
    <mergeCell ref="R536:U536"/>
    <mergeCell ref="V536:X536"/>
    <mergeCell ref="A537:B537"/>
    <mergeCell ref="C537:I537"/>
    <mergeCell ref="J537:N537"/>
    <mergeCell ref="O537:Q537"/>
    <mergeCell ref="R537:U537"/>
    <mergeCell ref="V537:X537"/>
    <mergeCell ref="A538:B538"/>
    <mergeCell ref="C538:I538"/>
    <mergeCell ref="J538:N538"/>
    <mergeCell ref="O538:Q538"/>
    <mergeCell ref="R538:U538"/>
    <mergeCell ref="V538:X538"/>
    <mergeCell ref="A533:B533"/>
    <mergeCell ref="C533:I533"/>
    <mergeCell ref="J533:N533"/>
    <mergeCell ref="O533:Q533"/>
    <mergeCell ref="R533:U533"/>
    <mergeCell ref="V533:X533"/>
    <mergeCell ref="A534:B534"/>
    <mergeCell ref="C534:I534"/>
    <mergeCell ref="J534:N534"/>
    <mergeCell ref="O534:Q534"/>
    <mergeCell ref="R534:U534"/>
    <mergeCell ref="V534:X534"/>
    <mergeCell ref="A535:B535"/>
    <mergeCell ref="C535:I535"/>
    <mergeCell ref="J535:N535"/>
    <mergeCell ref="O535:Q535"/>
    <mergeCell ref="R535:U535"/>
    <mergeCell ref="V535:X535"/>
    <mergeCell ref="A529:AA529"/>
    <mergeCell ref="A530:N530"/>
    <mergeCell ref="O530:Q530"/>
    <mergeCell ref="R530:U530"/>
    <mergeCell ref="V530:X530"/>
    <mergeCell ref="A531:B531"/>
    <mergeCell ref="C531:I531"/>
    <mergeCell ref="J531:N531"/>
    <mergeCell ref="O531:Q531"/>
    <mergeCell ref="R531:U531"/>
    <mergeCell ref="V531:X531"/>
    <mergeCell ref="A532:B532"/>
    <mergeCell ref="C532:I532"/>
    <mergeCell ref="J532:N532"/>
    <mergeCell ref="O532:Q532"/>
    <mergeCell ref="R532:U532"/>
    <mergeCell ref="V532:X532"/>
    <mergeCell ref="A522:B522"/>
    <mergeCell ref="C522:I522"/>
    <mergeCell ref="J522:N522"/>
    <mergeCell ref="O522:Q522"/>
    <mergeCell ref="A523:I523"/>
    <mergeCell ref="J523:N523"/>
    <mergeCell ref="O523:Q523"/>
    <mergeCell ref="A524:B524"/>
    <mergeCell ref="C524:I524"/>
    <mergeCell ref="J524:N524"/>
    <mergeCell ref="O524:Q524"/>
    <mergeCell ref="A525:I525"/>
    <mergeCell ref="J525:N525"/>
    <mergeCell ref="O525:Q525"/>
    <mergeCell ref="A526:AA526"/>
    <mergeCell ref="A527:AA527"/>
    <mergeCell ref="A528:Q528"/>
    <mergeCell ref="R528:U528"/>
    <mergeCell ref="V528:X528"/>
    <mergeCell ref="A517:B517"/>
    <mergeCell ref="C517:I517"/>
    <mergeCell ref="J517:N517"/>
    <mergeCell ref="O517:Q517"/>
    <mergeCell ref="A518:B518"/>
    <mergeCell ref="C518:I518"/>
    <mergeCell ref="J518:N518"/>
    <mergeCell ref="O518:Q518"/>
    <mergeCell ref="A519:B519"/>
    <mergeCell ref="C519:I519"/>
    <mergeCell ref="J519:N519"/>
    <mergeCell ref="O519:Q519"/>
    <mergeCell ref="A520:B520"/>
    <mergeCell ref="C520:I520"/>
    <mergeCell ref="J520:N520"/>
    <mergeCell ref="O520:Q520"/>
    <mergeCell ref="A521:B521"/>
    <mergeCell ref="C521:I521"/>
    <mergeCell ref="J521:N521"/>
    <mergeCell ref="O521:Q521"/>
    <mergeCell ref="A512:B512"/>
    <mergeCell ref="C512:I512"/>
    <mergeCell ref="J512:N512"/>
    <mergeCell ref="O512:Q512"/>
    <mergeCell ref="A513:I513"/>
    <mergeCell ref="J513:N513"/>
    <mergeCell ref="O513:Q513"/>
    <mergeCell ref="A514:B514"/>
    <mergeCell ref="C514:I514"/>
    <mergeCell ref="J514:N514"/>
    <mergeCell ref="O514:Q514"/>
    <mergeCell ref="A515:N515"/>
    <mergeCell ref="O515:Q515"/>
    <mergeCell ref="A516:B516"/>
    <mergeCell ref="C516:I516"/>
    <mergeCell ref="J516:N516"/>
    <mergeCell ref="O516:Q516"/>
    <mergeCell ref="A507:B507"/>
    <mergeCell ref="C507:I507"/>
    <mergeCell ref="J507:N507"/>
    <mergeCell ref="O507:Q507"/>
    <mergeCell ref="A508:B508"/>
    <mergeCell ref="C508:I508"/>
    <mergeCell ref="J508:N508"/>
    <mergeCell ref="O508:Q508"/>
    <mergeCell ref="A509:B509"/>
    <mergeCell ref="C509:I509"/>
    <mergeCell ref="J509:N509"/>
    <mergeCell ref="O509:Q509"/>
    <mergeCell ref="A510:B510"/>
    <mergeCell ref="C510:I510"/>
    <mergeCell ref="J510:N510"/>
    <mergeCell ref="O510:Q510"/>
    <mergeCell ref="A511:B511"/>
    <mergeCell ref="C511:I511"/>
    <mergeCell ref="J511:N511"/>
    <mergeCell ref="O511:Q511"/>
    <mergeCell ref="A502:I502"/>
    <mergeCell ref="J502:N502"/>
    <mergeCell ref="O502:Q502"/>
    <mergeCell ref="A503:B503"/>
    <mergeCell ref="C503:I503"/>
    <mergeCell ref="J503:N503"/>
    <mergeCell ref="O503:Q503"/>
    <mergeCell ref="A504:N504"/>
    <mergeCell ref="O504:Q504"/>
    <mergeCell ref="A505:B505"/>
    <mergeCell ref="C505:I505"/>
    <mergeCell ref="J505:N505"/>
    <mergeCell ref="O505:Q505"/>
    <mergeCell ref="A506:B506"/>
    <mergeCell ref="C506:I506"/>
    <mergeCell ref="J506:N506"/>
    <mergeCell ref="O506:Q506"/>
    <mergeCell ref="A497:B497"/>
    <mergeCell ref="C497:I497"/>
    <mergeCell ref="J497:N497"/>
    <mergeCell ref="O497:Q497"/>
    <mergeCell ref="A498:B498"/>
    <mergeCell ref="C498:I498"/>
    <mergeCell ref="J498:N498"/>
    <mergeCell ref="O498:Q498"/>
    <mergeCell ref="A499:B499"/>
    <mergeCell ref="C499:I499"/>
    <mergeCell ref="J499:N499"/>
    <mergeCell ref="O499:Q499"/>
    <mergeCell ref="A500:B500"/>
    <mergeCell ref="C500:I500"/>
    <mergeCell ref="J500:N500"/>
    <mergeCell ref="O500:Q500"/>
    <mergeCell ref="A501:B501"/>
    <mergeCell ref="C501:I501"/>
    <mergeCell ref="J501:N501"/>
    <mergeCell ref="O501:Q501"/>
    <mergeCell ref="A492:B492"/>
    <mergeCell ref="C492:I492"/>
    <mergeCell ref="J492:N492"/>
    <mergeCell ref="O492:Q492"/>
    <mergeCell ref="A493:B493"/>
    <mergeCell ref="C493:I493"/>
    <mergeCell ref="J493:N493"/>
    <mergeCell ref="O493:Q493"/>
    <mergeCell ref="A494:I494"/>
    <mergeCell ref="J494:N494"/>
    <mergeCell ref="O494:Q494"/>
    <mergeCell ref="A495:B495"/>
    <mergeCell ref="C495:I495"/>
    <mergeCell ref="J495:N495"/>
    <mergeCell ref="O495:Q495"/>
    <mergeCell ref="A496:N496"/>
    <mergeCell ref="O496:Q496"/>
    <mergeCell ref="A487:I487"/>
    <mergeCell ref="J487:N487"/>
    <mergeCell ref="O487:Q487"/>
    <mergeCell ref="A488:B488"/>
    <mergeCell ref="C488:I488"/>
    <mergeCell ref="J488:N488"/>
    <mergeCell ref="O488:Q488"/>
    <mergeCell ref="A489:N489"/>
    <mergeCell ref="O489:Q489"/>
    <mergeCell ref="A490:B490"/>
    <mergeCell ref="C490:I490"/>
    <mergeCell ref="J490:N490"/>
    <mergeCell ref="O490:Q490"/>
    <mergeCell ref="A491:B491"/>
    <mergeCell ref="C491:I491"/>
    <mergeCell ref="J491:N491"/>
    <mergeCell ref="O491:Q491"/>
    <mergeCell ref="A483:N483"/>
    <mergeCell ref="O483:Q483"/>
    <mergeCell ref="R483:U483"/>
    <mergeCell ref="V483:X483"/>
    <mergeCell ref="A484:B484"/>
    <mergeCell ref="C484:I484"/>
    <mergeCell ref="J484:N484"/>
    <mergeCell ref="O484:Q484"/>
    <mergeCell ref="R484:U484"/>
    <mergeCell ref="V484:X484"/>
    <mergeCell ref="A485:B485"/>
    <mergeCell ref="C485:I485"/>
    <mergeCell ref="J485:N485"/>
    <mergeCell ref="O485:Q485"/>
    <mergeCell ref="R485:U485"/>
    <mergeCell ref="V485:X485"/>
    <mergeCell ref="A486:B486"/>
    <mergeCell ref="C486:I486"/>
    <mergeCell ref="J486:N486"/>
    <mergeCell ref="O486:Q486"/>
    <mergeCell ref="A480:B480"/>
    <mergeCell ref="C480:I480"/>
    <mergeCell ref="J480:N480"/>
    <mergeCell ref="O480:Q480"/>
    <mergeCell ref="R480:U480"/>
    <mergeCell ref="V480:X480"/>
    <mergeCell ref="A481:I481"/>
    <mergeCell ref="J481:N481"/>
    <mergeCell ref="O481:Q481"/>
    <mergeCell ref="R481:U481"/>
    <mergeCell ref="V481:X481"/>
    <mergeCell ref="A482:B482"/>
    <mergeCell ref="C482:I482"/>
    <mergeCell ref="J482:N482"/>
    <mergeCell ref="O482:Q482"/>
    <mergeCell ref="R482:U482"/>
    <mergeCell ref="V482:X482"/>
    <mergeCell ref="A477:B477"/>
    <mergeCell ref="C477:I477"/>
    <mergeCell ref="J477:N477"/>
    <mergeCell ref="O477:Q477"/>
    <mergeCell ref="R477:U477"/>
    <mergeCell ref="V477:X477"/>
    <mergeCell ref="A478:B478"/>
    <mergeCell ref="C478:I478"/>
    <mergeCell ref="J478:N478"/>
    <mergeCell ref="O478:Q478"/>
    <mergeCell ref="R478:U478"/>
    <mergeCell ref="V478:X478"/>
    <mergeCell ref="A479:B479"/>
    <mergeCell ref="C479:I479"/>
    <mergeCell ref="J479:N479"/>
    <mergeCell ref="O479:Q479"/>
    <mergeCell ref="R479:U479"/>
    <mergeCell ref="V479:X479"/>
    <mergeCell ref="A474:B474"/>
    <mergeCell ref="C474:I474"/>
    <mergeCell ref="J474:N474"/>
    <mergeCell ref="O474:Q474"/>
    <mergeCell ref="R474:U474"/>
    <mergeCell ref="V474:X474"/>
    <mergeCell ref="A475:B475"/>
    <mergeCell ref="C475:I475"/>
    <mergeCell ref="J475:N475"/>
    <mergeCell ref="O475:Q475"/>
    <mergeCell ref="R475:U475"/>
    <mergeCell ref="V475:X475"/>
    <mergeCell ref="A476:B476"/>
    <mergeCell ref="C476:I476"/>
    <mergeCell ref="J476:N476"/>
    <mergeCell ref="O476:Q476"/>
    <mergeCell ref="R476:U476"/>
    <mergeCell ref="V476:X476"/>
    <mergeCell ref="A471:B471"/>
    <mergeCell ref="C471:I471"/>
    <mergeCell ref="J471:N471"/>
    <mergeCell ref="O471:Q471"/>
    <mergeCell ref="R471:U471"/>
    <mergeCell ref="V471:X471"/>
    <mergeCell ref="A472:B472"/>
    <mergeCell ref="C472:I472"/>
    <mergeCell ref="J472:N472"/>
    <mergeCell ref="O472:Q472"/>
    <mergeCell ref="R472:U472"/>
    <mergeCell ref="V472:X472"/>
    <mergeCell ref="A473:B473"/>
    <mergeCell ref="C473:I473"/>
    <mergeCell ref="J473:N473"/>
    <mergeCell ref="O473:Q473"/>
    <mergeCell ref="R473:U473"/>
    <mergeCell ref="V473:X473"/>
    <mergeCell ref="C468:I468"/>
    <mergeCell ref="J468:N468"/>
    <mergeCell ref="O468:Q468"/>
    <mergeCell ref="R468:U468"/>
    <mergeCell ref="V468:X468"/>
    <mergeCell ref="A469:B469"/>
    <mergeCell ref="C469:I469"/>
    <mergeCell ref="J469:N469"/>
    <mergeCell ref="O469:Q469"/>
    <mergeCell ref="R469:U469"/>
    <mergeCell ref="V469:X469"/>
    <mergeCell ref="A470:B470"/>
    <mergeCell ref="C470:I470"/>
    <mergeCell ref="J470:N470"/>
    <mergeCell ref="O470:Q470"/>
    <mergeCell ref="R470:U470"/>
    <mergeCell ref="V470:X470"/>
    <mergeCell ref="Z462:Z480"/>
    <mergeCell ref="A463:B463"/>
    <mergeCell ref="C463:I463"/>
    <mergeCell ref="J463:N463"/>
    <mergeCell ref="O463:Q463"/>
    <mergeCell ref="R463:U463"/>
    <mergeCell ref="V463:X463"/>
    <mergeCell ref="A464:B464"/>
    <mergeCell ref="C464:I464"/>
    <mergeCell ref="J464:N464"/>
    <mergeCell ref="O464:Q464"/>
    <mergeCell ref="R464:U464"/>
    <mergeCell ref="V464:X464"/>
    <mergeCell ref="A465:B465"/>
    <mergeCell ref="C465:I465"/>
    <mergeCell ref="J465:N465"/>
    <mergeCell ref="O465:Q465"/>
    <mergeCell ref="R465:U465"/>
    <mergeCell ref="V465:X465"/>
    <mergeCell ref="A466:B466"/>
    <mergeCell ref="C466:I466"/>
    <mergeCell ref="J466:N466"/>
    <mergeCell ref="O466:Q466"/>
    <mergeCell ref="R466:U466"/>
    <mergeCell ref="V466:X466"/>
    <mergeCell ref="A467:B467"/>
    <mergeCell ref="C467:I467"/>
    <mergeCell ref="J467:N467"/>
    <mergeCell ref="O467:Q467"/>
    <mergeCell ref="R467:U467"/>
    <mergeCell ref="V467:X467"/>
    <mergeCell ref="A468:B468"/>
    <mergeCell ref="A460:B460"/>
    <mergeCell ref="C460:I460"/>
    <mergeCell ref="J460:N460"/>
    <mergeCell ref="O460:Q460"/>
    <mergeCell ref="R460:U460"/>
    <mergeCell ref="V460:X460"/>
    <mergeCell ref="A461:B461"/>
    <mergeCell ref="C461:I461"/>
    <mergeCell ref="J461:N461"/>
    <mergeCell ref="O461:Q461"/>
    <mergeCell ref="R461:U461"/>
    <mergeCell ref="V461:X461"/>
    <mergeCell ref="A462:B462"/>
    <mergeCell ref="C462:I462"/>
    <mergeCell ref="J462:N462"/>
    <mergeCell ref="O462:Q462"/>
    <mergeCell ref="R462:U462"/>
    <mergeCell ref="V462:X462"/>
    <mergeCell ref="A456:N456"/>
    <mergeCell ref="O456:Q456"/>
    <mergeCell ref="R456:U456"/>
    <mergeCell ref="V456:X456"/>
    <mergeCell ref="A457:B457"/>
    <mergeCell ref="C457:I457"/>
    <mergeCell ref="J457:N457"/>
    <mergeCell ref="O457:Q457"/>
    <mergeCell ref="R457:U457"/>
    <mergeCell ref="V457:X457"/>
    <mergeCell ref="A458:N458"/>
    <mergeCell ref="O458:Q458"/>
    <mergeCell ref="R458:U458"/>
    <mergeCell ref="V458:X458"/>
    <mergeCell ref="A459:B459"/>
    <mergeCell ref="C459:I459"/>
    <mergeCell ref="J459:N459"/>
    <mergeCell ref="O459:Q459"/>
    <mergeCell ref="R459:U459"/>
    <mergeCell ref="V459:X459"/>
    <mergeCell ref="A453:B453"/>
    <mergeCell ref="C453:I453"/>
    <mergeCell ref="J453:N453"/>
    <mergeCell ref="O453:Q453"/>
    <mergeCell ref="R453:U453"/>
    <mergeCell ref="V453:X453"/>
    <mergeCell ref="A454:I454"/>
    <mergeCell ref="J454:N454"/>
    <mergeCell ref="O454:Q454"/>
    <mergeCell ref="R454:U454"/>
    <mergeCell ref="V454:X454"/>
    <mergeCell ref="A455:B455"/>
    <mergeCell ref="C455:I455"/>
    <mergeCell ref="J455:N455"/>
    <mergeCell ref="O455:Q455"/>
    <mergeCell ref="R455:U455"/>
    <mergeCell ref="V455:X455"/>
    <mergeCell ref="A450:B450"/>
    <mergeCell ref="C450:I450"/>
    <mergeCell ref="J450:N450"/>
    <mergeCell ref="O450:Q450"/>
    <mergeCell ref="R450:X450"/>
    <mergeCell ref="A451:B451"/>
    <mergeCell ref="C451:I451"/>
    <mergeCell ref="J451:N451"/>
    <mergeCell ref="O451:Q451"/>
    <mergeCell ref="R451:U451"/>
    <mergeCell ref="V451:X451"/>
    <mergeCell ref="A452:B452"/>
    <mergeCell ref="C452:I452"/>
    <mergeCell ref="J452:N452"/>
    <mergeCell ref="O452:Q452"/>
    <mergeCell ref="R452:U452"/>
    <mergeCell ref="V452:X452"/>
    <mergeCell ref="R445:X445"/>
    <mergeCell ref="A446:B446"/>
    <mergeCell ref="C446:I446"/>
    <mergeCell ref="J446:N446"/>
    <mergeCell ref="O446:Q446"/>
    <mergeCell ref="R446:X446"/>
    <mergeCell ref="A447:B447"/>
    <mergeCell ref="C447:I447"/>
    <mergeCell ref="J447:N447"/>
    <mergeCell ref="O447:Q447"/>
    <mergeCell ref="R447:X447"/>
    <mergeCell ref="A448:B448"/>
    <mergeCell ref="C448:I448"/>
    <mergeCell ref="J448:N448"/>
    <mergeCell ref="O448:Q448"/>
    <mergeCell ref="R448:X448"/>
    <mergeCell ref="A449:B449"/>
    <mergeCell ref="C449:I449"/>
    <mergeCell ref="J449:N449"/>
    <mergeCell ref="O449:Q449"/>
    <mergeCell ref="R449:X449"/>
    <mergeCell ref="C440:I440"/>
    <mergeCell ref="J440:N440"/>
    <mergeCell ref="O440:Q440"/>
    <mergeCell ref="A441:B441"/>
    <mergeCell ref="C441:I441"/>
    <mergeCell ref="J441:N441"/>
    <mergeCell ref="O441:Q441"/>
    <mergeCell ref="A442:I442"/>
    <mergeCell ref="J442:N442"/>
    <mergeCell ref="O442:Q442"/>
    <mergeCell ref="A443:B443"/>
    <mergeCell ref="C443:I443"/>
    <mergeCell ref="J443:N443"/>
    <mergeCell ref="O443:Q443"/>
    <mergeCell ref="A444:N444"/>
    <mergeCell ref="O444:Q444"/>
    <mergeCell ref="A445:B445"/>
    <mergeCell ref="C445:I445"/>
    <mergeCell ref="J445:N445"/>
    <mergeCell ref="O445:Q445"/>
    <mergeCell ref="V431:X431"/>
    <mergeCell ref="A432:B432"/>
    <mergeCell ref="C432:I432"/>
    <mergeCell ref="J432:N432"/>
    <mergeCell ref="O432:Q432"/>
    <mergeCell ref="R432:AA444"/>
    <mergeCell ref="A433:B433"/>
    <mergeCell ref="C433:I433"/>
    <mergeCell ref="J433:N433"/>
    <mergeCell ref="O433:Q433"/>
    <mergeCell ref="A434:I434"/>
    <mergeCell ref="J434:N434"/>
    <mergeCell ref="O434:Q434"/>
    <mergeCell ref="A435:B435"/>
    <mergeCell ref="C435:I435"/>
    <mergeCell ref="J435:N435"/>
    <mergeCell ref="O435:Q435"/>
    <mergeCell ref="A436:N436"/>
    <mergeCell ref="O436:Q436"/>
    <mergeCell ref="A437:B437"/>
    <mergeCell ref="C437:I437"/>
    <mergeCell ref="J437:N437"/>
    <mergeCell ref="O437:Q437"/>
    <mergeCell ref="A438:B438"/>
    <mergeCell ref="C438:I438"/>
    <mergeCell ref="J438:N438"/>
    <mergeCell ref="O438:Q438"/>
    <mergeCell ref="A439:B439"/>
    <mergeCell ref="C439:I439"/>
    <mergeCell ref="J439:N439"/>
    <mergeCell ref="O439:Q439"/>
    <mergeCell ref="A440:B440"/>
    <mergeCell ref="A426:N426"/>
    <mergeCell ref="O426:Q426"/>
    <mergeCell ref="R426:U427"/>
    <mergeCell ref="V426:X427"/>
    <mergeCell ref="Y426:Y427"/>
    <mergeCell ref="Z426:Z427"/>
    <mergeCell ref="A427:B427"/>
    <mergeCell ref="C427:I427"/>
    <mergeCell ref="J427:N427"/>
    <mergeCell ref="O427:Q427"/>
    <mergeCell ref="A428:B428"/>
    <mergeCell ref="C428:I428"/>
    <mergeCell ref="J428:N428"/>
    <mergeCell ref="O428:Q428"/>
    <mergeCell ref="R428:U428"/>
    <mergeCell ref="V428:X428"/>
    <mergeCell ref="A429:B429"/>
    <mergeCell ref="C429:I429"/>
    <mergeCell ref="J429:N429"/>
    <mergeCell ref="O429:Q429"/>
    <mergeCell ref="R429:U430"/>
    <mergeCell ref="V429:X430"/>
    <mergeCell ref="Y429:Z431"/>
    <mergeCell ref="A430:B430"/>
    <mergeCell ref="C430:I430"/>
    <mergeCell ref="J430:N430"/>
    <mergeCell ref="O430:Q430"/>
    <mergeCell ref="A431:B431"/>
    <mergeCell ref="C431:I431"/>
    <mergeCell ref="J431:N431"/>
    <mergeCell ref="O431:Q431"/>
    <mergeCell ref="R431:U431"/>
    <mergeCell ref="A423:B423"/>
    <mergeCell ref="C423:I423"/>
    <mergeCell ref="J423:N423"/>
    <mergeCell ref="O423:Q423"/>
    <mergeCell ref="R423:U423"/>
    <mergeCell ref="V423:X423"/>
    <mergeCell ref="A424:I424"/>
    <mergeCell ref="J424:N424"/>
    <mergeCell ref="O424:Q424"/>
    <mergeCell ref="R424:U424"/>
    <mergeCell ref="V424:X424"/>
    <mergeCell ref="A425:B425"/>
    <mergeCell ref="C425:I425"/>
    <mergeCell ref="J425:N425"/>
    <mergeCell ref="O425:Q425"/>
    <mergeCell ref="R425:U425"/>
    <mergeCell ref="V425:X425"/>
    <mergeCell ref="A420:B420"/>
    <mergeCell ref="C420:I420"/>
    <mergeCell ref="J420:N420"/>
    <mergeCell ref="O420:Q420"/>
    <mergeCell ref="R420:U420"/>
    <mergeCell ref="V420:X420"/>
    <mergeCell ref="A421:B421"/>
    <mergeCell ref="C421:I421"/>
    <mergeCell ref="J421:N421"/>
    <mergeCell ref="O421:Q421"/>
    <mergeCell ref="R421:U421"/>
    <mergeCell ref="V421:X421"/>
    <mergeCell ref="A422:B422"/>
    <mergeCell ref="C422:I422"/>
    <mergeCell ref="J422:N422"/>
    <mergeCell ref="O422:Q422"/>
    <mergeCell ref="R422:U422"/>
    <mergeCell ref="V422:X422"/>
    <mergeCell ref="A417:B417"/>
    <mergeCell ref="C417:I417"/>
    <mergeCell ref="J417:N417"/>
    <mergeCell ref="O417:Q417"/>
    <mergeCell ref="R417:U417"/>
    <mergeCell ref="V417:X417"/>
    <mergeCell ref="A418:B418"/>
    <mergeCell ref="C418:I418"/>
    <mergeCell ref="J418:N418"/>
    <mergeCell ref="O418:Q418"/>
    <mergeCell ref="R418:U418"/>
    <mergeCell ref="V418:X418"/>
    <mergeCell ref="A419:B419"/>
    <mergeCell ref="C419:I419"/>
    <mergeCell ref="J419:N419"/>
    <mergeCell ref="O419:Q419"/>
    <mergeCell ref="R419:U419"/>
    <mergeCell ref="V419:X419"/>
    <mergeCell ref="A413:Q413"/>
    <mergeCell ref="R413:U413"/>
    <mergeCell ref="V413:X413"/>
    <mergeCell ref="A414:B414"/>
    <mergeCell ref="C414:I414"/>
    <mergeCell ref="J414:N414"/>
    <mergeCell ref="O414:Q414"/>
    <mergeCell ref="R414:U414"/>
    <mergeCell ref="V414:X414"/>
    <mergeCell ref="A415:B415"/>
    <mergeCell ref="C415:I415"/>
    <mergeCell ref="J415:N415"/>
    <mergeCell ref="O415:Q415"/>
    <mergeCell ref="R415:U415"/>
    <mergeCell ref="V415:X415"/>
    <mergeCell ref="A416:B416"/>
    <mergeCell ref="C416:I416"/>
    <mergeCell ref="J416:N416"/>
    <mergeCell ref="O416:Q416"/>
    <mergeCell ref="R416:U416"/>
    <mergeCell ref="V416:X416"/>
    <mergeCell ref="A410:B410"/>
    <mergeCell ref="C410:I410"/>
    <mergeCell ref="J410:N410"/>
    <mergeCell ref="O410:Q410"/>
    <mergeCell ref="R410:U410"/>
    <mergeCell ref="V410:X410"/>
    <mergeCell ref="A411:I411"/>
    <mergeCell ref="J411:N411"/>
    <mergeCell ref="O411:Q411"/>
    <mergeCell ref="R411:U411"/>
    <mergeCell ref="V411:X411"/>
    <mergeCell ref="A412:B412"/>
    <mergeCell ref="C412:I412"/>
    <mergeCell ref="J412:N412"/>
    <mergeCell ref="O412:Q412"/>
    <mergeCell ref="R412:U412"/>
    <mergeCell ref="V412:X412"/>
    <mergeCell ref="A406:N406"/>
    <mergeCell ref="O406:Q406"/>
    <mergeCell ref="R406:U406"/>
    <mergeCell ref="V406:X406"/>
    <mergeCell ref="A407:B407"/>
    <mergeCell ref="C407:I407"/>
    <mergeCell ref="J407:N407"/>
    <mergeCell ref="O407:Q407"/>
    <mergeCell ref="R407:U407"/>
    <mergeCell ref="V407:X407"/>
    <mergeCell ref="A408:B408"/>
    <mergeCell ref="C408:I408"/>
    <mergeCell ref="J408:N408"/>
    <mergeCell ref="O408:Q408"/>
    <mergeCell ref="R408:U408"/>
    <mergeCell ref="V408:X408"/>
    <mergeCell ref="A409:B409"/>
    <mergeCell ref="C409:I409"/>
    <mergeCell ref="J409:N409"/>
    <mergeCell ref="O409:Q409"/>
    <mergeCell ref="R409:U409"/>
    <mergeCell ref="V409:X409"/>
    <mergeCell ref="A402:I402"/>
    <mergeCell ref="J402:N402"/>
    <mergeCell ref="O402:Q402"/>
    <mergeCell ref="R402:U402"/>
    <mergeCell ref="V402:X402"/>
    <mergeCell ref="A403:B403"/>
    <mergeCell ref="C403:I403"/>
    <mergeCell ref="J403:N403"/>
    <mergeCell ref="O403:Q403"/>
    <mergeCell ref="R403:U403"/>
    <mergeCell ref="V403:X403"/>
    <mergeCell ref="A404:N404"/>
    <mergeCell ref="O404:Q404"/>
    <mergeCell ref="R404:U404"/>
    <mergeCell ref="V404:X404"/>
    <mergeCell ref="A405:B405"/>
    <mergeCell ref="C405:I405"/>
    <mergeCell ref="J405:N405"/>
    <mergeCell ref="O405:Q405"/>
    <mergeCell ref="R405:U405"/>
    <mergeCell ref="V405:X405"/>
    <mergeCell ref="A399:B399"/>
    <mergeCell ref="C399:I399"/>
    <mergeCell ref="J399:N399"/>
    <mergeCell ref="O399:Q399"/>
    <mergeCell ref="R399:U399"/>
    <mergeCell ref="V399:X399"/>
    <mergeCell ref="A400:B400"/>
    <mergeCell ref="C400:I400"/>
    <mergeCell ref="J400:N400"/>
    <mergeCell ref="O400:Q400"/>
    <mergeCell ref="R400:U400"/>
    <mergeCell ref="V400:X400"/>
    <mergeCell ref="A401:B401"/>
    <mergeCell ref="C401:I401"/>
    <mergeCell ref="J401:N401"/>
    <mergeCell ref="O401:Q401"/>
    <mergeCell ref="R401:U401"/>
    <mergeCell ref="V401:X401"/>
    <mergeCell ref="A396:B396"/>
    <mergeCell ref="C396:I396"/>
    <mergeCell ref="J396:N396"/>
    <mergeCell ref="O396:Q396"/>
    <mergeCell ref="R396:U396"/>
    <mergeCell ref="V396:X396"/>
    <mergeCell ref="A397:B397"/>
    <mergeCell ref="C397:I397"/>
    <mergeCell ref="J397:N397"/>
    <mergeCell ref="O397:Q397"/>
    <mergeCell ref="R397:U397"/>
    <mergeCell ref="V397:X397"/>
    <mergeCell ref="A398:B398"/>
    <mergeCell ref="C398:I398"/>
    <mergeCell ref="J398:N398"/>
    <mergeCell ref="O398:Q398"/>
    <mergeCell ref="R398:U398"/>
    <mergeCell ref="V398:X398"/>
    <mergeCell ref="A390:AA390"/>
    <mergeCell ref="A391:Q391"/>
    <mergeCell ref="R391:U391"/>
    <mergeCell ref="V391:X391"/>
    <mergeCell ref="A392:AA392"/>
    <mergeCell ref="A393:N393"/>
    <mergeCell ref="O393:Q393"/>
    <mergeCell ref="R393:U393"/>
    <mergeCell ref="V393:X393"/>
    <mergeCell ref="A394:B394"/>
    <mergeCell ref="C394:I394"/>
    <mergeCell ref="J394:N394"/>
    <mergeCell ref="O394:Q394"/>
    <mergeCell ref="R394:U394"/>
    <mergeCell ref="V394:X394"/>
    <mergeCell ref="A395:B395"/>
    <mergeCell ref="C395:I395"/>
    <mergeCell ref="J395:N395"/>
    <mergeCell ref="O395:Q395"/>
    <mergeCell ref="R395:U395"/>
    <mergeCell ref="V395:X395"/>
    <mergeCell ref="A385:C385"/>
    <mergeCell ref="E385:F385"/>
    <mergeCell ref="G385:H385"/>
    <mergeCell ref="I385:L385"/>
    <mergeCell ref="M385:V385"/>
    <mergeCell ref="A386:C386"/>
    <mergeCell ref="E386:F386"/>
    <mergeCell ref="G386:H386"/>
    <mergeCell ref="I386:L386"/>
    <mergeCell ref="M386:V386"/>
    <mergeCell ref="A387:C387"/>
    <mergeCell ref="D387:L387"/>
    <mergeCell ref="M387:V387"/>
    <mergeCell ref="A388:C388"/>
    <mergeCell ref="D388:L388"/>
    <mergeCell ref="M388:V388"/>
    <mergeCell ref="A389:AA389"/>
    <mergeCell ref="A381:C381"/>
    <mergeCell ref="E381:F381"/>
    <mergeCell ref="G381:H381"/>
    <mergeCell ref="I381:L381"/>
    <mergeCell ref="M381:V381"/>
    <mergeCell ref="A382:C382"/>
    <mergeCell ref="E382:F382"/>
    <mergeCell ref="G382:H382"/>
    <mergeCell ref="I382:L382"/>
    <mergeCell ref="M382:V382"/>
    <mergeCell ref="A383:C383"/>
    <mergeCell ref="E383:F383"/>
    <mergeCell ref="G383:H383"/>
    <mergeCell ref="I383:L383"/>
    <mergeCell ref="M383:V383"/>
    <mergeCell ref="A384:L384"/>
    <mergeCell ref="M384:V384"/>
    <mergeCell ref="A377:C377"/>
    <mergeCell ref="E377:F377"/>
    <mergeCell ref="G377:H377"/>
    <mergeCell ref="I377:L377"/>
    <mergeCell ref="M377:V377"/>
    <mergeCell ref="A378:C378"/>
    <mergeCell ref="E378:F378"/>
    <mergeCell ref="G378:H378"/>
    <mergeCell ref="I378:L378"/>
    <mergeCell ref="M378:V378"/>
    <mergeCell ref="A379:C379"/>
    <mergeCell ref="E379:F379"/>
    <mergeCell ref="G379:H379"/>
    <mergeCell ref="I379:L379"/>
    <mergeCell ref="M379:V379"/>
    <mergeCell ref="A380:C380"/>
    <mergeCell ref="E380:F380"/>
    <mergeCell ref="G380:H380"/>
    <mergeCell ref="I380:L380"/>
    <mergeCell ref="M380:V380"/>
    <mergeCell ref="A372:V372"/>
    <mergeCell ref="A373:C373"/>
    <mergeCell ref="E373:F373"/>
    <mergeCell ref="G373:H373"/>
    <mergeCell ref="I373:L373"/>
    <mergeCell ref="M373:V373"/>
    <mergeCell ref="A374:L374"/>
    <mergeCell ref="M374:V374"/>
    <mergeCell ref="A375:C375"/>
    <mergeCell ref="E375:F375"/>
    <mergeCell ref="G375:H375"/>
    <mergeCell ref="I375:L375"/>
    <mergeCell ref="M375:V375"/>
    <mergeCell ref="A376:C376"/>
    <mergeCell ref="E376:F376"/>
    <mergeCell ref="G376:H376"/>
    <mergeCell ref="I376:L376"/>
    <mergeCell ref="M376:V376"/>
    <mergeCell ref="A368:C368"/>
    <mergeCell ref="E368:F368"/>
    <mergeCell ref="G368:H368"/>
    <mergeCell ref="I368:L368"/>
    <mergeCell ref="M368:V368"/>
    <mergeCell ref="A369:C369"/>
    <mergeCell ref="E369:F369"/>
    <mergeCell ref="G369:H369"/>
    <mergeCell ref="I369:L369"/>
    <mergeCell ref="M369:V369"/>
    <mergeCell ref="A370:C370"/>
    <mergeCell ref="E370:F370"/>
    <mergeCell ref="G370:H370"/>
    <mergeCell ref="I370:L370"/>
    <mergeCell ref="M370:V370"/>
    <mergeCell ref="A371:C371"/>
    <mergeCell ref="E371:F371"/>
    <mergeCell ref="G371:H371"/>
    <mergeCell ref="I371:L371"/>
    <mergeCell ref="M371:V371"/>
    <mergeCell ref="A363:C363"/>
    <mergeCell ref="E363:L363"/>
    <mergeCell ref="M363:V363"/>
    <mergeCell ref="A364:C364"/>
    <mergeCell ref="E364:F364"/>
    <mergeCell ref="G364:H364"/>
    <mergeCell ref="I364:L364"/>
    <mergeCell ref="M364:V364"/>
    <mergeCell ref="A365:H365"/>
    <mergeCell ref="I365:L365"/>
    <mergeCell ref="M365:V365"/>
    <mergeCell ref="A366:C366"/>
    <mergeCell ref="E366:F366"/>
    <mergeCell ref="G366:H366"/>
    <mergeCell ref="I366:L366"/>
    <mergeCell ref="M366:V366"/>
    <mergeCell ref="A367:C367"/>
    <mergeCell ref="E367:F367"/>
    <mergeCell ref="G367:H367"/>
    <mergeCell ref="I367:L367"/>
    <mergeCell ref="M367:V367"/>
    <mergeCell ref="A358:V358"/>
    <mergeCell ref="A359:C359"/>
    <mergeCell ref="E359:F359"/>
    <mergeCell ref="G359:H359"/>
    <mergeCell ref="I359:L359"/>
    <mergeCell ref="M359:V359"/>
    <mergeCell ref="A360:D360"/>
    <mergeCell ref="E360:L360"/>
    <mergeCell ref="M360:V360"/>
    <mergeCell ref="A361:C361"/>
    <mergeCell ref="E361:F361"/>
    <mergeCell ref="G361:H361"/>
    <mergeCell ref="I361:L361"/>
    <mergeCell ref="M361:V361"/>
    <mergeCell ref="A362:C362"/>
    <mergeCell ref="E362:F362"/>
    <mergeCell ref="G362:H362"/>
    <mergeCell ref="I362:L362"/>
    <mergeCell ref="M362:V362"/>
    <mergeCell ref="A354:C354"/>
    <mergeCell ref="E354:F354"/>
    <mergeCell ref="G354:H354"/>
    <mergeCell ref="I354:L354"/>
    <mergeCell ref="M354:V354"/>
    <mergeCell ref="A355:C355"/>
    <mergeCell ref="E355:F355"/>
    <mergeCell ref="G355:H355"/>
    <mergeCell ref="I355:L355"/>
    <mergeCell ref="M355:V355"/>
    <mergeCell ref="A356:C356"/>
    <mergeCell ref="E356:F356"/>
    <mergeCell ref="G356:H356"/>
    <mergeCell ref="I356:L356"/>
    <mergeCell ref="M356:V356"/>
    <mergeCell ref="A357:C357"/>
    <mergeCell ref="E357:F357"/>
    <mergeCell ref="G357:H357"/>
    <mergeCell ref="I357:L357"/>
    <mergeCell ref="M357:V357"/>
    <mergeCell ref="A350:C350"/>
    <mergeCell ref="E350:F350"/>
    <mergeCell ref="G350:H350"/>
    <mergeCell ref="I350:L350"/>
    <mergeCell ref="M350:V350"/>
    <mergeCell ref="A351:L351"/>
    <mergeCell ref="M351:V351"/>
    <mergeCell ref="A352:C352"/>
    <mergeCell ref="E352:F352"/>
    <mergeCell ref="G352:H352"/>
    <mergeCell ref="I352:L352"/>
    <mergeCell ref="M352:V352"/>
    <mergeCell ref="A353:C353"/>
    <mergeCell ref="E353:F353"/>
    <mergeCell ref="G353:H353"/>
    <mergeCell ref="I353:L353"/>
    <mergeCell ref="M353:V353"/>
    <mergeCell ref="A346:C346"/>
    <mergeCell ref="E346:F346"/>
    <mergeCell ref="G346:H346"/>
    <mergeCell ref="I346:L346"/>
    <mergeCell ref="M346:V346"/>
    <mergeCell ref="A347:C347"/>
    <mergeCell ref="E347:F347"/>
    <mergeCell ref="G347:H347"/>
    <mergeCell ref="I347:L347"/>
    <mergeCell ref="M347:V347"/>
    <mergeCell ref="A348:C348"/>
    <mergeCell ref="E348:F348"/>
    <mergeCell ref="G348:H348"/>
    <mergeCell ref="I348:L348"/>
    <mergeCell ref="M348:V348"/>
    <mergeCell ref="A349:C349"/>
    <mergeCell ref="E349:F349"/>
    <mergeCell ref="G349:H349"/>
    <mergeCell ref="I349:L349"/>
    <mergeCell ref="M349:V349"/>
    <mergeCell ref="A342:F342"/>
    <mergeCell ref="G342:H342"/>
    <mergeCell ref="I342:L342"/>
    <mergeCell ref="M342:V342"/>
    <mergeCell ref="A343:C343"/>
    <mergeCell ref="E343:F343"/>
    <mergeCell ref="G343:H343"/>
    <mergeCell ref="I343:L343"/>
    <mergeCell ref="M343:V343"/>
    <mergeCell ref="A344:H344"/>
    <mergeCell ref="I344:L344"/>
    <mergeCell ref="M344:V344"/>
    <mergeCell ref="A345:C345"/>
    <mergeCell ref="E345:F345"/>
    <mergeCell ref="G345:H345"/>
    <mergeCell ref="I345:L345"/>
    <mergeCell ref="M345:V345"/>
    <mergeCell ref="A339:C339"/>
    <mergeCell ref="E339:F339"/>
    <mergeCell ref="G339:H339"/>
    <mergeCell ref="I339:L339"/>
    <mergeCell ref="A340:C340"/>
    <mergeCell ref="E340:F340"/>
    <mergeCell ref="G340:H340"/>
    <mergeCell ref="I340:L340"/>
    <mergeCell ref="A341:C341"/>
    <mergeCell ref="E341:F341"/>
    <mergeCell ref="G341:H341"/>
    <mergeCell ref="I341:L341"/>
    <mergeCell ref="A334:C334"/>
    <mergeCell ref="E334:F334"/>
    <mergeCell ref="G334:H334"/>
    <mergeCell ref="I334:L334"/>
    <mergeCell ref="A335:C335"/>
    <mergeCell ref="E335:F335"/>
    <mergeCell ref="G335:H335"/>
    <mergeCell ref="I335:L335"/>
    <mergeCell ref="A336:H336"/>
    <mergeCell ref="I336:L336"/>
    <mergeCell ref="A337:C337"/>
    <mergeCell ref="E337:F337"/>
    <mergeCell ref="G337:H337"/>
    <mergeCell ref="I337:L337"/>
    <mergeCell ref="A338:C338"/>
    <mergeCell ref="E338:F338"/>
    <mergeCell ref="G338:H338"/>
    <mergeCell ref="I338:L338"/>
    <mergeCell ref="A329:F329"/>
    <mergeCell ref="G329:H329"/>
    <mergeCell ref="I329:L329"/>
    <mergeCell ref="A330:C330"/>
    <mergeCell ref="E330:F330"/>
    <mergeCell ref="G330:H330"/>
    <mergeCell ref="I330:L330"/>
    <mergeCell ref="A331:C331"/>
    <mergeCell ref="E331:F331"/>
    <mergeCell ref="G331:H331"/>
    <mergeCell ref="I331:L331"/>
    <mergeCell ref="A332:C332"/>
    <mergeCell ref="E332:F332"/>
    <mergeCell ref="G332:H332"/>
    <mergeCell ref="I332:L332"/>
    <mergeCell ref="A333:C333"/>
    <mergeCell ref="E333:F333"/>
    <mergeCell ref="G333:H333"/>
    <mergeCell ref="I333:L333"/>
    <mergeCell ref="A327:H327"/>
    <mergeCell ref="I327:L327"/>
    <mergeCell ref="A328:C328"/>
    <mergeCell ref="E328:F328"/>
    <mergeCell ref="G328:H328"/>
    <mergeCell ref="I328:L328"/>
    <mergeCell ref="A324:C324"/>
    <mergeCell ref="E324:F324"/>
    <mergeCell ref="G324:H324"/>
    <mergeCell ref="I324:L324"/>
    <mergeCell ref="A325:C325"/>
    <mergeCell ref="E325:F325"/>
    <mergeCell ref="G325:H325"/>
    <mergeCell ref="I325:L325"/>
    <mergeCell ref="A326:C326"/>
    <mergeCell ref="E326:F326"/>
    <mergeCell ref="G326:H326"/>
    <mergeCell ref="I326:L326"/>
    <mergeCell ref="A319:C319"/>
    <mergeCell ref="E319:F319"/>
    <mergeCell ref="G319:H319"/>
    <mergeCell ref="I319:L319"/>
    <mergeCell ref="A320:L320"/>
    <mergeCell ref="A321:C321"/>
    <mergeCell ref="E321:F321"/>
    <mergeCell ref="G321:H321"/>
    <mergeCell ref="I321:L321"/>
    <mergeCell ref="A322:C322"/>
    <mergeCell ref="E322:F322"/>
    <mergeCell ref="G322:H322"/>
    <mergeCell ref="I322:L322"/>
    <mergeCell ref="A323:C323"/>
    <mergeCell ref="E323:F323"/>
    <mergeCell ref="G323:H323"/>
    <mergeCell ref="I323:L323"/>
    <mergeCell ref="A314:C314"/>
    <mergeCell ref="E314:F314"/>
    <mergeCell ref="G314:H314"/>
    <mergeCell ref="I314:L314"/>
    <mergeCell ref="A315:C315"/>
    <mergeCell ref="E315:F315"/>
    <mergeCell ref="G315:H315"/>
    <mergeCell ref="I315:L315"/>
    <mergeCell ref="A316:C316"/>
    <mergeCell ref="E316:F316"/>
    <mergeCell ref="G316:H316"/>
    <mergeCell ref="I316:L316"/>
    <mergeCell ref="A317:C317"/>
    <mergeCell ref="E317:F317"/>
    <mergeCell ref="G317:H317"/>
    <mergeCell ref="I317:L317"/>
    <mergeCell ref="A318:C318"/>
    <mergeCell ref="E318:F318"/>
    <mergeCell ref="G318:H318"/>
    <mergeCell ref="I318:L318"/>
    <mergeCell ref="A311:F311"/>
    <mergeCell ref="G311:H311"/>
    <mergeCell ref="I311:L311"/>
    <mergeCell ref="A312:C312"/>
    <mergeCell ref="E312:F312"/>
    <mergeCell ref="G312:H312"/>
    <mergeCell ref="I312:L312"/>
    <mergeCell ref="A313:F313"/>
    <mergeCell ref="G313:H313"/>
    <mergeCell ref="I313:L313"/>
    <mergeCell ref="A309:C309"/>
    <mergeCell ref="E309:F309"/>
    <mergeCell ref="G309:H309"/>
    <mergeCell ref="I309:L309"/>
    <mergeCell ref="M309:V309"/>
    <mergeCell ref="A310:C310"/>
    <mergeCell ref="E310:F310"/>
    <mergeCell ref="G310:H310"/>
    <mergeCell ref="I310:L310"/>
    <mergeCell ref="A305:H305"/>
    <mergeCell ref="I305:L305"/>
    <mergeCell ref="M305:V305"/>
    <mergeCell ref="A306:C306"/>
    <mergeCell ref="E306:F306"/>
    <mergeCell ref="G306:H306"/>
    <mergeCell ref="I306:L306"/>
    <mergeCell ref="M306:V306"/>
    <mergeCell ref="A307:C307"/>
    <mergeCell ref="E307:F307"/>
    <mergeCell ref="G307:H307"/>
    <mergeCell ref="I307:L307"/>
    <mergeCell ref="M307:V307"/>
    <mergeCell ref="A308:C308"/>
    <mergeCell ref="E308:F308"/>
    <mergeCell ref="G308:H308"/>
    <mergeCell ref="I308:L308"/>
    <mergeCell ref="M308:V308"/>
    <mergeCell ref="A300:C300"/>
    <mergeCell ref="E300:F300"/>
    <mergeCell ref="G300:H300"/>
    <mergeCell ref="I300:L300"/>
    <mergeCell ref="M300:V300"/>
    <mergeCell ref="A301:C301"/>
    <mergeCell ref="E301:F301"/>
    <mergeCell ref="G301:H301"/>
    <mergeCell ref="I301:L301"/>
    <mergeCell ref="M301:V301"/>
    <mergeCell ref="A302:C302"/>
    <mergeCell ref="E302:F302"/>
    <mergeCell ref="G302:H302"/>
    <mergeCell ref="I302:L302"/>
    <mergeCell ref="M302:V302"/>
    <mergeCell ref="A303:V303"/>
    <mergeCell ref="A304:C304"/>
    <mergeCell ref="E304:F304"/>
    <mergeCell ref="G304:H304"/>
    <mergeCell ref="I304:L304"/>
    <mergeCell ref="M304:V304"/>
    <mergeCell ref="A296:H296"/>
    <mergeCell ref="I296:L296"/>
    <mergeCell ref="M296:V296"/>
    <mergeCell ref="A297:C297"/>
    <mergeCell ref="E297:F297"/>
    <mergeCell ref="G297:H297"/>
    <mergeCell ref="I297:L297"/>
    <mergeCell ref="M297:V297"/>
    <mergeCell ref="A298:C298"/>
    <mergeCell ref="E298:F298"/>
    <mergeCell ref="G298:H298"/>
    <mergeCell ref="I298:L298"/>
    <mergeCell ref="M298:V298"/>
    <mergeCell ref="A299:C299"/>
    <mergeCell ref="E299:F299"/>
    <mergeCell ref="G299:H299"/>
    <mergeCell ref="I299:L299"/>
    <mergeCell ref="M299:V299"/>
    <mergeCell ref="A291:C291"/>
    <mergeCell ref="E291:F291"/>
    <mergeCell ref="G291:H291"/>
    <mergeCell ref="I291:L291"/>
    <mergeCell ref="M291:V291"/>
    <mergeCell ref="A292:C292"/>
    <mergeCell ref="E292:F292"/>
    <mergeCell ref="G292:H292"/>
    <mergeCell ref="I292:L292"/>
    <mergeCell ref="M292:V292"/>
    <mergeCell ref="A293:C293"/>
    <mergeCell ref="E293:F293"/>
    <mergeCell ref="G293:H293"/>
    <mergeCell ref="I293:L293"/>
    <mergeCell ref="M293:V293"/>
    <mergeCell ref="A294:V294"/>
    <mergeCell ref="A295:C295"/>
    <mergeCell ref="E295:F295"/>
    <mergeCell ref="G295:H295"/>
    <mergeCell ref="I295:L295"/>
    <mergeCell ref="M295:V295"/>
    <mergeCell ref="A287:H287"/>
    <mergeCell ref="I287:L287"/>
    <mergeCell ref="M287:V287"/>
    <mergeCell ref="A288:C288"/>
    <mergeCell ref="E288:F288"/>
    <mergeCell ref="G288:H288"/>
    <mergeCell ref="I288:L288"/>
    <mergeCell ref="M288:V288"/>
    <mergeCell ref="A289:C289"/>
    <mergeCell ref="E289:F289"/>
    <mergeCell ref="G289:H289"/>
    <mergeCell ref="I289:L289"/>
    <mergeCell ref="M289:V289"/>
    <mergeCell ref="A290:C290"/>
    <mergeCell ref="E290:F290"/>
    <mergeCell ref="G290:H290"/>
    <mergeCell ref="I290:L290"/>
    <mergeCell ref="M290:V290"/>
    <mergeCell ref="A283:C283"/>
    <mergeCell ref="E283:F283"/>
    <mergeCell ref="G283:H283"/>
    <mergeCell ref="I283:L283"/>
    <mergeCell ref="M283:V283"/>
    <mergeCell ref="A284:C284"/>
    <mergeCell ref="E284:F284"/>
    <mergeCell ref="G284:H284"/>
    <mergeCell ref="I284:L284"/>
    <mergeCell ref="M284:V284"/>
    <mergeCell ref="A285:C285"/>
    <mergeCell ref="E285:F285"/>
    <mergeCell ref="G285:H285"/>
    <mergeCell ref="I285:L285"/>
    <mergeCell ref="M285:V285"/>
    <mergeCell ref="A286:C286"/>
    <mergeCell ref="E286:F286"/>
    <mergeCell ref="G286:H286"/>
    <mergeCell ref="I286:L286"/>
    <mergeCell ref="M286:V286"/>
    <mergeCell ref="A277:C277"/>
    <mergeCell ref="E277:F277"/>
    <mergeCell ref="G277:H277"/>
    <mergeCell ref="I277:L277"/>
    <mergeCell ref="M277:V277"/>
    <mergeCell ref="A278:V278"/>
    <mergeCell ref="A279:W279"/>
    <mergeCell ref="A280:H280"/>
    <mergeCell ref="I280:L280"/>
    <mergeCell ref="M280:V280"/>
    <mergeCell ref="A281:C281"/>
    <mergeCell ref="E281:F281"/>
    <mergeCell ref="G281:H281"/>
    <mergeCell ref="I281:L281"/>
    <mergeCell ref="M281:V281"/>
    <mergeCell ref="A282:C282"/>
    <mergeCell ref="E282:F282"/>
    <mergeCell ref="G282:H282"/>
    <mergeCell ref="I282:L282"/>
    <mergeCell ref="M282:V282"/>
    <mergeCell ref="A273:C273"/>
    <mergeCell ref="E273:F273"/>
    <mergeCell ref="G273:H273"/>
    <mergeCell ref="I273:L273"/>
    <mergeCell ref="M273:V273"/>
    <mergeCell ref="A274:C274"/>
    <mergeCell ref="E274:F274"/>
    <mergeCell ref="G274:H274"/>
    <mergeCell ref="I274:L274"/>
    <mergeCell ref="M274:V274"/>
    <mergeCell ref="A275:C275"/>
    <mergeCell ref="E275:F275"/>
    <mergeCell ref="G275:H275"/>
    <mergeCell ref="I275:L275"/>
    <mergeCell ref="M275:V275"/>
    <mergeCell ref="A276:C276"/>
    <mergeCell ref="E276:F276"/>
    <mergeCell ref="G276:H276"/>
    <mergeCell ref="I276:L276"/>
    <mergeCell ref="M276:V276"/>
    <mergeCell ref="A269:C269"/>
    <mergeCell ref="E269:F269"/>
    <mergeCell ref="G269:H269"/>
    <mergeCell ref="I269:L269"/>
    <mergeCell ref="M269:V269"/>
    <mergeCell ref="A270:C270"/>
    <mergeCell ref="E270:F270"/>
    <mergeCell ref="G270:H270"/>
    <mergeCell ref="I270:L270"/>
    <mergeCell ref="M270:V270"/>
    <mergeCell ref="A271:L271"/>
    <mergeCell ref="M271:V271"/>
    <mergeCell ref="A272:C272"/>
    <mergeCell ref="E272:F272"/>
    <mergeCell ref="G272:H272"/>
    <mergeCell ref="I272:L272"/>
    <mergeCell ref="M272:V272"/>
    <mergeCell ref="A265:C265"/>
    <mergeCell ref="E265:F265"/>
    <mergeCell ref="G265:H265"/>
    <mergeCell ref="I265:L265"/>
    <mergeCell ref="M265:V265"/>
    <mergeCell ref="A266:C266"/>
    <mergeCell ref="E266:F266"/>
    <mergeCell ref="G266:H266"/>
    <mergeCell ref="I266:L266"/>
    <mergeCell ref="M266:V266"/>
    <mergeCell ref="A267:C267"/>
    <mergeCell ref="E267:F267"/>
    <mergeCell ref="G267:H267"/>
    <mergeCell ref="I267:L267"/>
    <mergeCell ref="M267:V267"/>
    <mergeCell ref="A268:C268"/>
    <mergeCell ref="E268:F268"/>
    <mergeCell ref="G268:H268"/>
    <mergeCell ref="I268:L268"/>
    <mergeCell ref="M268:V268"/>
    <mergeCell ref="A259:C259"/>
    <mergeCell ref="E259:F259"/>
    <mergeCell ref="G259:H259"/>
    <mergeCell ref="I259:L259"/>
    <mergeCell ref="M259:V259"/>
    <mergeCell ref="A260:F260"/>
    <mergeCell ref="G260:H260"/>
    <mergeCell ref="I260:L260"/>
    <mergeCell ref="M260:V260"/>
    <mergeCell ref="A261:C261"/>
    <mergeCell ref="E261:F261"/>
    <mergeCell ref="G261:H261"/>
    <mergeCell ref="I261:L261"/>
    <mergeCell ref="M261:V261"/>
    <mergeCell ref="A262:V262"/>
    <mergeCell ref="A263:W263"/>
    <mergeCell ref="A264:H264"/>
    <mergeCell ref="I264:L264"/>
    <mergeCell ref="M264:V264"/>
    <mergeCell ref="A255:C255"/>
    <mergeCell ref="E255:F255"/>
    <mergeCell ref="G255:H255"/>
    <mergeCell ref="I255:L255"/>
    <mergeCell ref="M255:V255"/>
    <mergeCell ref="A256:C256"/>
    <mergeCell ref="E256:F256"/>
    <mergeCell ref="G256:H256"/>
    <mergeCell ref="I256:L256"/>
    <mergeCell ref="M256:V256"/>
    <mergeCell ref="A257:C257"/>
    <mergeCell ref="E257:F257"/>
    <mergeCell ref="G257:H257"/>
    <mergeCell ref="I257:L257"/>
    <mergeCell ref="M257:V257"/>
    <mergeCell ref="A258:C258"/>
    <mergeCell ref="E258:F258"/>
    <mergeCell ref="G258:H258"/>
    <mergeCell ref="I258:L258"/>
    <mergeCell ref="M258:V258"/>
    <mergeCell ref="A251:C251"/>
    <mergeCell ref="E251:F251"/>
    <mergeCell ref="G251:H251"/>
    <mergeCell ref="I251:L251"/>
    <mergeCell ref="M251:V251"/>
    <mergeCell ref="A252:C252"/>
    <mergeCell ref="E252:F252"/>
    <mergeCell ref="G252:H252"/>
    <mergeCell ref="I252:L252"/>
    <mergeCell ref="M252:V252"/>
    <mergeCell ref="A253:C253"/>
    <mergeCell ref="E253:F253"/>
    <mergeCell ref="G253:H253"/>
    <mergeCell ref="I253:L253"/>
    <mergeCell ref="M253:V253"/>
    <mergeCell ref="A254:C254"/>
    <mergeCell ref="E254:F254"/>
    <mergeCell ref="G254:H254"/>
    <mergeCell ref="I254:L254"/>
    <mergeCell ref="M254:V254"/>
    <mergeCell ref="A247:C247"/>
    <mergeCell ref="E247:F247"/>
    <mergeCell ref="G247:H247"/>
    <mergeCell ref="I247:L247"/>
    <mergeCell ref="M247:V247"/>
    <mergeCell ref="A248:C248"/>
    <mergeCell ref="E248:F248"/>
    <mergeCell ref="G248:H248"/>
    <mergeCell ref="I248:L248"/>
    <mergeCell ref="M248:V248"/>
    <mergeCell ref="A249:C249"/>
    <mergeCell ref="E249:F249"/>
    <mergeCell ref="G249:H249"/>
    <mergeCell ref="I249:L249"/>
    <mergeCell ref="M249:V249"/>
    <mergeCell ref="A250:C250"/>
    <mergeCell ref="E250:F250"/>
    <mergeCell ref="G250:H250"/>
    <mergeCell ref="I250:L250"/>
    <mergeCell ref="M250:V250"/>
    <mergeCell ref="G243:H243"/>
    <mergeCell ref="I243:L243"/>
    <mergeCell ref="T243:V243"/>
    <mergeCell ref="A244:C244"/>
    <mergeCell ref="E244:F244"/>
    <mergeCell ref="G244:H244"/>
    <mergeCell ref="I244:L244"/>
    <mergeCell ref="T244:V244"/>
    <mergeCell ref="A245:C245"/>
    <mergeCell ref="E245:F245"/>
    <mergeCell ref="G245:H245"/>
    <mergeCell ref="I245:L245"/>
    <mergeCell ref="T245:V245"/>
    <mergeCell ref="A246:C246"/>
    <mergeCell ref="E246:F246"/>
    <mergeCell ref="G246:H246"/>
    <mergeCell ref="I246:L246"/>
    <mergeCell ref="T246:V246"/>
    <mergeCell ref="A235:V235"/>
    <mergeCell ref="A236:W236"/>
    <mergeCell ref="A237:L237"/>
    <mergeCell ref="M237:S238"/>
    <mergeCell ref="T237:V237"/>
    <mergeCell ref="A238:L238"/>
    <mergeCell ref="T238:V238"/>
    <mergeCell ref="A239:C239"/>
    <mergeCell ref="E239:F239"/>
    <mergeCell ref="G239:H239"/>
    <mergeCell ref="I239:L239"/>
    <mergeCell ref="M239:O239"/>
    <mergeCell ref="P239:S239"/>
    <mergeCell ref="T239:V239"/>
    <mergeCell ref="A240:C240"/>
    <mergeCell ref="E240:F240"/>
    <mergeCell ref="G240:H240"/>
    <mergeCell ref="I240:L240"/>
    <mergeCell ref="M240:S246"/>
    <mergeCell ref="T240:V240"/>
    <mergeCell ref="A241:C241"/>
    <mergeCell ref="E241:F241"/>
    <mergeCell ref="G241:H241"/>
    <mergeCell ref="I241:L241"/>
    <mergeCell ref="T241:V241"/>
    <mergeCell ref="A242:C242"/>
    <mergeCell ref="E242:F242"/>
    <mergeCell ref="G242:H242"/>
    <mergeCell ref="I242:L242"/>
    <mergeCell ref="T242:V242"/>
    <mergeCell ref="A243:C243"/>
    <mergeCell ref="E243:F243"/>
    <mergeCell ref="A232:C232"/>
    <mergeCell ref="E232:F232"/>
    <mergeCell ref="G232:H232"/>
    <mergeCell ref="I232:L232"/>
    <mergeCell ref="M232:O232"/>
    <mergeCell ref="P232:S232"/>
    <mergeCell ref="T232:V232"/>
    <mergeCell ref="A233:C233"/>
    <mergeCell ref="E233:F233"/>
    <mergeCell ref="G233:H233"/>
    <mergeCell ref="I233:L233"/>
    <mergeCell ref="M233:O233"/>
    <mergeCell ref="P233:S233"/>
    <mergeCell ref="T233:V233"/>
    <mergeCell ref="A234:C234"/>
    <mergeCell ref="E234:F234"/>
    <mergeCell ref="G234:H234"/>
    <mergeCell ref="I234:L234"/>
    <mergeCell ref="M234:O234"/>
    <mergeCell ref="P234:S234"/>
    <mergeCell ref="T234:V234"/>
    <mergeCell ref="A229:C229"/>
    <mergeCell ref="E229:F229"/>
    <mergeCell ref="G229:H229"/>
    <mergeCell ref="I229:L229"/>
    <mergeCell ref="M229:O229"/>
    <mergeCell ref="P229:S229"/>
    <mergeCell ref="T229:V229"/>
    <mergeCell ref="A230:C230"/>
    <mergeCell ref="E230:F230"/>
    <mergeCell ref="G230:H230"/>
    <mergeCell ref="I230:L230"/>
    <mergeCell ref="M230:O230"/>
    <mergeCell ref="P230:S230"/>
    <mergeCell ref="T230:V230"/>
    <mergeCell ref="A231:C231"/>
    <mergeCell ref="E231:F231"/>
    <mergeCell ref="G231:H231"/>
    <mergeCell ref="I231:L231"/>
    <mergeCell ref="M231:O231"/>
    <mergeCell ref="P231:S231"/>
    <mergeCell ref="T231:V231"/>
    <mergeCell ref="A225:C225"/>
    <mergeCell ref="E225:F225"/>
    <mergeCell ref="G225:H225"/>
    <mergeCell ref="I225:L225"/>
    <mergeCell ref="M225:O225"/>
    <mergeCell ref="P225:S225"/>
    <mergeCell ref="T225:V225"/>
    <mergeCell ref="A226:V226"/>
    <mergeCell ref="A227:C227"/>
    <mergeCell ref="E227:F227"/>
    <mergeCell ref="G227:H227"/>
    <mergeCell ref="I227:L227"/>
    <mergeCell ref="M227:O227"/>
    <mergeCell ref="P227:S227"/>
    <mergeCell ref="T227:V227"/>
    <mergeCell ref="A228:L228"/>
    <mergeCell ref="M228:O228"/>
    <mergeCell ref="P228:S228"/>
    <mergeCell ref="T228:V228"/>
    <mergeCell ref="A222:C222"/>
    <mergeCell ref="E222:F222"/>
    <mergeCell ref="G222:H222"/>
    <mergeCell ref="I222:L222"/>
    <mergeCell ref="M222:O222"/>
    <mergeCell ref="P222:S222"/>
    <mergeCell ref="T222:V222"/>
    <mergeCell ref="A223:C223"/>
    <mergeCell ref="E223:F223"/>
    <mergeCell ref="G223:H223"/>
    <mergeCell ref="I223:L223"/>
    <mergeCell ref="M223:O223"/>
    <mergeCell ref="P223:S223"/>
    <mergeCell ref="T223:V223"/>
    <mergeCell ref="A224:C224"/>
    <mergeCell ref="E224:F224"/>
    <mergeCell ref="G224:H224"/>
    <mergeCell ref="I224:L224"/>
    <mergeCell ref="M224:O224"/>
    <mergeCell ref="P224:S224"/>
    <mergeCell ref="T224:V224"/>
    <mergeCell ref="A219:H219"/>
    <mergeCell ref="I219:L219"/>
    <mergeCell ref="M219:O219"/>
    <mergeCell ref="P219:S219"/>
    <mergeCell ref="T219:V219"/>
    <mergeCell ref="A220:C220"/>
    <mergeCell ref="E220:F220"/>
    <mergeCell ref="G220:H220"/>
    <mergeCell ref="I220:L220"/>
    <mergeCell ref="M220:O220"/>
    <mergeCell ref="P220:S220"/>
    <mergeCell ref="T220:V220"/>
    <mergeCell ref="A221:C221"/>
    <mergeCell ref="E221:F221"/>
    <mergeCell ref="G221:H221"/>
    <mergeCell ref="I221:L221"/>
    <mergeCell ref="M221:O221"/>
    <mergeCell ref="P221:S221"/>
    <mergeCell ref="T221:V221"/>
    <mergeCell ref="A216:C216"/>
    <mergeCell ref="E216:F216"/>
    <mergeCell ref="G216:H216"/>
    <mergeCell ref="I216:L216"/>
    <mergeCell ref="M216:O216"/>
    <mergeCell ref="P216:S216"/>
    <mergeCell ref="T216:V216"/>
    <mergeCell ref="A217:C217"/>
    <mergeCell ref="E217:F217"/>
    <mergeCell ref="G217:H217"/>
    <mergeCell ref="I217:L217"/>
    <mergeCell ref="M217:O217"/>
    <mergeCell ref="P217:S217"/>
    <mergeCell ref="T217:V217"/>
    <mergeCell ref="A218:C218"/>
    <mergeCell ref="E218:F218"/>
    <mergeCell ref="G218:H218"/>
    <mergeCell ref="I218:L218"/>
    <mergeCell ref="M218:O218"/>
    <mergeCell ref="P218:S218"/>
    <mergeCell ref="T218:V218"/>
    <mergeCell ref="A213:C213"/>
    <mergeCell ref="E213:F213"/>
    <mergeCell ref="G213:H213"/>
    <mergeCell ref="I213:L213"/>
    <mergeCell ref="M213:O213"/>
    <mergeCell ref="P213:S213"/>
    <mergeCell ref="T213:V213"/>
    <mergeCell ref="A214:C214"/>
    <mergeCell ref="E214:F214"/>
    <mergeCell ref="G214:H214"/>
    <mergeCell ref="I214:L214"/>
    <mergeCell ref="M214:O214"/>
    <mergeCell ref="P214:S214"/>
    <mergeCell ref="T214:V214"/>
    <mergeCell ref="A215:C215"/>
    <mergeCell ref="E215:F215"/>
    <mergeCell ref="G215:H215"/>
    <mergeCell ref="I215:L215"/>
    <mergeCell ref="M215:O215"/>
    <mergeCell ref="P215:S215"/>
    <mergeCell ref="T215:V215"/>
    <mergeCell ref="A208:C208"/>
    <mergeCell ref="E208:F208"/>
    <mergeCell ref="G208:H208"/>
    <mergeCell ref="I208:L208"/>
    <mergeCell ref="M208:O208"/>
    <mergeCell ref="P208:S208"/>
    <mergeCell ref="T208:V208"/>
    <mergeCell ref="A209:C209"/>
    <mergeCell ref="E209:F209"/>
    <mergeCell ref="G209:H209"/>
    <mergeCell ref="I209:L209"/>
    <mergeCell ref="M209:O209"/>
    <mergeCell ref="P209:S209"/>
    <mergeCell ref="T209:V209"/>
    <mergeCell ref="A210:V210"/>
    <mergeCell ref="A211:W211"/>
    <mergeCell ref="A212:L212"/>
    <mergeCell ref="M212:O212"/>
    <mergeCell ref="P212:S212"/>
    <mergeCell ref="T212:V212"/>
    <mergeCell ref="A205:C205"/>
    <mergeCell ref="E205:F205"/>
    <mergeCell ref="G205:H205"/>
    <mergeCell ref="I205:L205"/>
    <mergeCell ref="M205:O205"/>
    <mergeCell ref="P205:S205"/>
    <mergeCell ref="T205:V205"/>
    <mergeCell ref="A206:C206"/>
    <mergeCell ref="E206:F206"/>
    <mergeCell ref="G206:H206"/>
    <mergeCell ref="I206:L206"/>
    <mergeCell ref="M206:O206"/>
    <mergeCell ref="P206:S206"/>
    <mergeCell ref="T206:V206"/>
    <mergeCell ref="A207:C207"/>
    <mergeCell ref="E207:F207"/>
    <mergeCell ref="G207:H207"/>
    <mergeCell ref="I207:L207"/>
    <mergeCell ref="M207:O207"/>
    <mergeCell ref="P207:S207"/>
    <mergeCell ref="T207:V207"/>
    <mergeCell ref="A202:C202"/>
    <mergeCell ref="E202:F202"/>
    <mergeCell ref="G202:H202"/>
    <mergeCell ref="I202:L202"/>
    <mergeCell ref="M202:O202"/>
    <mergeCell ref="P202:S202"/>
    <mergeCell ref="T202:V202"/>
    <mergeCell ref="A203:H203"/>
    <mergeCell ref="I203:L203"/>
    <mergeCell ref="M203:O203"/>
    <mergeCell ref="P203:S203"/>
    <mergeCell ref="T203:V203"/>
    <mergeCell ref="A204:C204"/>
    <mergeCell ref="E204:F204"/>
    <mergeCell ref="G204:H204"/>
    <mergeCell ref="I204:L204"/>
    <mergeCell ref="M204:O204"/>
    <mergeCell ref="P204:S204"/>
    <mergeCell ref="T204:V204"/>
    <mergeCell ref="A199:C199"/>
    <mergeCell ref="E199:F199"/>
    <mergeCell ref="G199:H199"/>
    <mergeCell ref="I199:L199"/>
    <mergeCell ref="M199:O199"/>
    <mergeCell ref="P199:S199"/>
    <mergeCell ref="T199:V199"/>
    <mergeCell ref="A200:C200"/>
    <mergeCell ref="E200:F200"/>
    <mergeCell ref="G200:H200"/>
    <mergeCell ref="I200:L200"/>
    <mergeCell ref="M200:O200"/>
    <mergeCell ref="P200:S200"/>
    <mergeCell ref="T200:V200"/>
    <mergeCell ref="A201:C201"/>
    <mergeCell ref="E201:F201"/>
    <mergeCell ref="G201:H201"/>
    <mergeCell ref="I201:L201"/>
    <mergeCell ref="M201:O201"/>
    <mergeCell ref="P201:S201"/>
    <mergeCell ref="T201:V201"/>
    <mergeCell ref="A196:H196"/>
    <mergeCell ref="I196:L196"/>
    <mergeCell ref="M196:O196"/>
    <mergeCell ref="P196:S196"/>
    <mergeCell ref="T196:V196"/>
    <mergeCell ref="A197:C197"/>
    <mergeCell ref="E197:F197"/>
    <mergeCell ref="G197:H197"/>
    <mergeCell ref="I197:L197"/>
    <mergeCell ref="M197:O197"/>
    <mergeCell ref="P197:S197"/>
    <mergeCell ref="T197:V197"/>
    <mergeCell ref="A198:C198"/>
    <mergeCell ref="E198:F198"/>
    <mergeCell ref="G198:H198"/>
    <mergeCell ref="I198:L198"/>
    <mergeCell ref="M198:O198"/>
    <mergeCell ref="P198:S198"/>
    <mergeCell ref="T198:V198"/>
    <mergeCell ref="A193:C193"/>
    <mergeCell ref="E193:F193"/>
    <mergeCell ref="G193:H193"/>
    <mergeCell ref="I193:L193"/>
    <mergeCell ref="M193:O193"/>
    <mergeCell ref="P193:S193"/>
    <mergeCell ref="T193:V193"/>
    <mergeCell ref="A194:C194"/>
    <mergeCell ref="E194:F194"/>
    <mergeCell ref="G194:H194"/>
    <mergeCell ref="I194:L194"/>
    <mergeCell ref="M194:O194"/>
    <mergeCell ref="P194:S194"/>
    <mergeCell ref="T194:V194"/>
    <mergeCell ref="A195:C195"/>
    <mergeCell ref="E195:F195"/>
    <mergeCell ref="G195:H195"/>
    <mergeCell ref="I195:L195"/>
    <mergeCell ref="M195:O195"/>
    <mergeCell ref="P195:S195"/>
    <mergeCell ref="T195:V195"/>
    <mergeCell ref="A190:C190"/>
    <mergeCell ref="E190:F190"/>
    <mergeCell ref="G190:H190"/>
    <mergeCell ref="I190:L190"/>
    <mergeCell ref="M190:O190"/>
    <mergeCell ref="P190:S190"/>
    <mergeCell ref="T190:V190"/>
    <mergeCell ref="A191:C191"/>
    <mergeCell ref="E191:F191"/>
    <mergeCell ref="G191:H191"/>
    <mergeCell ref="I191:L191"/>
    <mergeCell ref="M191:O191"/>
    <mergeCell ref="P191:S191"/>
    <mergeCell ref="T191:V191"/>
    <mergeCell ref="A192:C192"/>
    <mergeCell ref="E192:F192"/>
    <mergeCell ref="G192:H192"/>
    <mergeCell ref="I192:L192"/>
    <mergeCell ref="M192:O192"/>
    <mergeCell ref="P192:S192"/>
    <mergeCell ref="T192:V192"/>
    <mergeCell ref="A185:C185"/>
    <mergeCell ref="E185:F185"/>
    <mergeCell ref="G185:H185"/>
    <mergeCell ref="I185:L185"/>
    <mergeCell ref="M185:O185"/>
    <mergeCell ref="P185:S185"/>
    <mergeCell ref="T185:V185"/>
    <mergeCell ref="A186:C186"/>
    <mergeCell ref="E186:F186"/>
    <mergeCell ref="G186:H186"/>
    <mergeCell ref="I186:L186"/>
    <mergeCell ref="M186:O186"/>
    <mergeCell ref="P186:S186"/>
    <mergeCell ref="T186:V186"/>
    <mergeCell ref="A187:V187"/>
    <mergeCell ref="A188:W188"/>
    <mergeCell ref="A189:H189"/>
    <mergeCell ref="I189:L189"/>
    <mergeCell ref="M189:O189"/>
    <mergeCell ref="P189:S189"/>
    <mergeCell ref="T189:V189"/>
    <mergeCell ref="A182:C182"/>
    <mergeCell ref="E182:F182"/>
    <mergeCell ref="G182:H182"/>
    <mergeCell ref="I182:L182"/>
    <mergeCell ref="M182:O182"/>
    <mergeCell ref="P182:V182"/>
    <mergeCell ref="A183:C183"/>
    <mergeCell ref="E183:F183"/>
    <mergeCell ref="G183:H183"/>
    <mergeCell ref="I183:L183"/>
    <mergeCell ref="M183:O183"/>
    <mergeCell ref="P183:V183"/>
    <mergeCell ref="A184:C184"/>
    <mergeCell ref="E184:F184"/>
    <mergeCell ref="G184:H184"/>
    <mergeCell ref="I184:L184"/>
    <mergeCell ref="M184:O184"/>
    <mergeCell ref="P184:V184"/>
    <mergeCell ref="A178:C178"/>
    <mergeCell ref="E178:F178"/>
    <mergeCell ref="G178:H178"/>
    <mergeCell ref="I178:L178"/>
    <mergeCell ref="M178:O178"/>
    <mergeCell ref="P178:V178"/>
    <mergeCell ref="A179:C179"/>
    <mergeCell ref="E179:F179"/>
    <mergeCell ref="G179:H179"/>
    <mergeCell ref="I179:L179"/>
    <mergeCell ref="M179:O179"/>
    <mergeCell ref="P179:V179"/>
    <mergeCell ref="A180:H180"/>
    <mergeCell ref="I180:L180"/>
    <mergeCell ref="M180:O180"/>
    <mergeCell ref="P180:V180"/>
    <mergeCell ref="A181:C181"/>
    <mergeCell ref="E181:F181"/>
    <mergeCell ref="G181:H181"/>
    <mergeCell ref="I181:L181"/>
    <mergeCell ref="M181:O181"/>
    <mergeCell ref="P181:V181"/>
    <mergeCell ref="A175:C175"/>
    <mergeCell ref="E175:F175"/>
    <mergeCell ref="G175:H175"/>
    <mergeCell ref="I175:L175"/>
    <mergeCell ref="M175:O175"/>
    <mergeCell ref="P175:V175"/>
    <mergeCell ref="A176:C176"/>
    <mergeCell ref="E176:F176"/>
    <mergeCell ref="G176:H176"/>
    <mergeCell ref="I176:L176"/>
    <mergeCell ref="M176:O176"/>
    <mergeCell ref="P176:V176"/>
    <mergeCell ref="A177:C177"/>
    <mergeCell ref="E177:F177"/>
    <mergeCell ref="G177:H177"/>
    <mergeCell ref="I177:L177"/>
    <mergeCell ref="M177:O177"/>
    <mergeCell ref="P177:V177"/>
    <mergeCell ref="A171:C171"/>
    <mergeCell ref="E171:F171"/>
    <mergeCell ref="G171:H171"/>
    <mergeCell ref="I171:L171"/>
    <mergeCell ref="M171:O171"/>
    <mergeCell ref="P171:V171"/>
    <mergeCell ref="A172:C172"/>
    <mergeCell ref="E172:F172"/>
    <mergeCell ref="G172:H172"/>
    <mergeCell ref="I172:L172"/>
    <mergeCell ref="M172:O172"/>
    <mergeCell ref="P172:V172"/>
    <mergeCell ref="A173:H173"/>
    <mergeCell ref="I173:L173"/>
    <mergeCell ref="M173:O173"/>
    <mergeCell ref="P173:V173"/>
    <mergeCell ref="A174:C174"/>
    <mergeCell ref="E174:F174"/>
    <mergeCell ref="G174:H174"/>
    <mergeCell ref="I174:L174"/>
    <mergeCell ref="M174:O174"/>
    <mergeCell ref="P174:V174"/>
    <mergeCell ref="A168:C168"/>
    <mergeCell ref="E168:F168"/>
    <mergeCell ref="G168:H168"/>
    <mergeCell ref="I168:L168"/>
    <mergeCell ref="M168:O168"/>
    <mergeCell ref="P168:V168"/>
    <mergeCell ref="A169:C169"/>
    <mergeCell ref="E169:F169"/>
    <mergeCell ref="G169:H169"/>
    <mergeCell ref="I169:L169"/>
    <mergeCell ref="M169:O169"/>
    <mergeCell ref="P169:V169"/>
    <mergeCell ref="A170:C170"/>
    <mergeCell ref="E170:F170"/>
    <mergeCell ref="G170:H170"/>
    <mergeCell ref="I170:L170"/>
    <mergeCell ref="M170:O170"/>
    <mergeCell ref="P170:V170"/>
    <mergeCell ref="A163:C163"/>
    <mergeCell ref="E163:F163"/>
    <mergeCell ref="G163:H163"/>
    <mergeCell ref="I163:L163"/>
    <mergeCell ref="M163:O163"/>
    <mergeCell ref="P163:V163"/>
    <mergeCell ref="A164:V164"/>
    <mergeCell ref="A165:W165"/>
    <mergeCell ref="A166:H166"/>
    <mergeCell ref="I166:L166"/>
    <mergeCell ref="M166:O166"/>
    <mergeCell ref="P166:V166"/>
    <mergeCell ref="A167:C167"/>
    <mergeCell ref="E167:F167"/>
    <mergeCell ref="G167:H167"/>
    <mergeCell ref="I167:L167"/>
    <mergeCell ref="M167:O167"/>
    <mergeCell ref="P167:V167"/>
    <mergeCell ref="A158:C158"/>
    <mergeCell ref="E158:F158"/>
    <mergeCell ref="G158:H158"/>
    <mergeCell ref="I158:L158"/>
    <mergeCell ref="M158:O158"/>
    <mergeCell ref="P158:V158"/>
    <mergeCell ref="A159:C159"/>
    <mergeCell ref="E159:F159"/>
    <mergeCell ref="G159:H159"/>
    <mergeCell ref="I159:L159"/>
    <mergeCell ref="M159:O159"/>
    <mergeCell ref="P159:V159"/>
    <mergeCell ref="A160:C160"/>
    <mergeCell ref="E160:H162"/>
    <mergeCell ref="I160:L160"/>
    <mergeCell ref="M160:O160"/>
    <mergeCell ref="P160:V160"/>
    <mergeCell ref="A161:C161"/>
    <mergeCell ref="I161:L161"/>
    <mergeCell ref="M161:O161"/>
    <mergeCell ref="P161:V161"/>
    <mergeCell ref="A162:C162"/>
    <mergeCell ref="I162:L162"/>
    <mergeCell ref="M162:O162"/>
    <mergeCell ref="P162:V162"/>
    <mergeCell ref="A151:C151"/>
    <mergeCell ref="E151:F151"/>
    <mergeCell ref="G151:H151"/>
    <mergeCell ref="I151:L151"/>
    <mergeCell ref="M151:O151"/>
    <mergeCell ref="P151:V151"/>
    <mergeCell ref="A152:C152"/>
    <mergeCell ref="E152:F152"/>
    <mergeCell ref="G152:H152"/>
    <mergeCell ref="I152:L152"/>
    <mergeCell ref="M152:O152"/>
    <mergeCell ref="P152:V152"/>
    <mergeCell ref="A153:V153"/>
    <mergeCell ref="A154:W154"/>
    <mergeCell ref="A155:D155"/>
    <mergeCell ref="E155:H157"/>
    <mergeCell ref="I155:L155"/>
    <mergeCell ref="M155:O155"/>
    <mergeCell ref="P155:V155"/>
    <mergeCell ref="A156:C156"/>
    <mergeCell ref="I156:L156"/>
    <mergeCell ref="M156:O156"/>
    <mergeCell ref="P156:V156"/>
    <mergeCell ref="A157:C157"/>
    <mergeCell ref="I157:L157"/>
    <mergeCell ref="M157:O157"/>
    <mergeCell ref="P157:V157"/>
    <mergeCell ref="A148:C148"/>
    <mergeCell ref="E148:F148"/>
    <mergeCell ref="G148:H148"/>
    <mergeCell ref="I148:L148"/>
    <mergeCell ref="M148:O148"/>
    <mergeCell ref="P148:V148"/>
    <mergeCell ref="A149:C149"/>
    <mergeCell ref="E149:F149"/>
    <mergeCell ref="G149:H149"/>
    <mergeCell ref="I149:L149"/>
    <mergeCell ref="M149:O149"/>
    <mergeCell ref="P149:V149"/>
    <mergeCell ref="A150:C150"/>
    <mergeCell ref="E150:F150"/>
    <mergeCell ref="G150:H150"/>
    <mergeCell ref="I150:L150"/>
    <mergeCell ref="M150:O150"/>
    <mergeCell ref="P150:V150"/>
    <mergeCell ref="A143:C143"/>
    <mergeCell ref="E143:F143"/>
    <mergeCell ref="G143:H143"/>
    <mergeCell ref="I143:L143"/>
    <mergeCell ref="M143:O143"/>
    <mergeCell ref="P143:V143"/>
    <mergeCell ref="A144:V144"/>
    <mergeCell ref="A145:C145"/>
    <mergeCell ref="E145:F145"/>
    <mergeCell ref="G145:H145"/>
    <mergeCell ref="I145:L145"/>
    <mergeCell ref="M145:O145"/>
    <mergeCell ref="P145:V145"/>
    <mergeCell ref="A146:L146"/>
    <mergeCell ref="M146:O146"/>
    <mergeCell ref="P146:V146"/>
    <mergeCell ref="A147:C147"/>
    <mergeCell ref="E147:F147"/>
    <mergeCell ref="G147:H147"/>
    <mergeCell ref="I147:L147"/>
    <mergeCell ref="M147:O147"/>
    <mergeCell ref="P147:V147"/>
    <mergeCell ref="A140:C140"/>
    <mergeCell ref="E140:F140"/>
    <mergeCell ref="G140:H140"/>
    <mergeCell ref="I140:L140"/>
    <mergeCell ref="M140:O140"/>
    <mergeCell ref="P140:V140"/>
    <mergeCell ref="A141:C141"/>
    <mergeCell ref="E141:F141"/>
    <mergeCell ref="G141:H141"/>
    <mergeCell ref="I141:L141"/>
    <mergeCell ref="M141:O141"/>
    <mergeCell ref="P141:V141"/>
    <mergeCell ref="A142:C142"/>
    <mergeCell ref="E142:F142"/>
    <mergeCell ref="G142:H142"/>
    <mergeCell ref="I142:L142"/>
    <mergeCell ref="M142:O142"/>
    <mergeCell ref="P142:V142"/>
    <mergeCell ref="A136:C136"/>
    <mergeCell ref="E136:F136"/>
    <mergeCell ref="G136:H136"/>
    <mergeCell ref="I136:L136"/>
    <mergeCell ref="M136:O136"/>
    <mergeCell ref="P136:V136"/>
    <mergeCell ref="A137:O137"/>
    <mergeCell ref="P137:V137"/>
    <mergeCell ref="A138:C138"/>
    <mergeCell ref="E138:F138"/>
    <mergeCell ref="G138:H138"/>
    <mergeCell ref="I138:L138"/>
    <mergeCell ref="M138:O138"/>
    <mergeCell ref="P138:V138"/>
    <mergeCell ref="A139:C139"/>
    <mergeCell ref="E139:F139"/>
    <mergeCell ref="G139:H139"/>
    <mergeCell ref="I139:L139"/>
    <mergeCell ref="M139:O139"/>
    <mergeCell ref="P139:V139"/>
    <mergeCell ref="A133:C133"/>
    <mergeCell ref="E133:F133"/>
    <mergeCell ref="G133:H133"/>
    <mergeCell ref="I133:L133"/>
    <mergeCell ref="M133:O133"/>
    <mergeCell ref="P133:V133"/>
    <mergeCell ref="A134:C134"/>
    <mergeCell ref="E134:F134"/>
    <mergeCell ref="G134:H134"/>
    <mergeCell ref="I134:L134"/>
    <mergeCell ref="M134:O134"/>
    <mergeCell ref="P134:V134"/>
    <mergeCell ref="A135:C135"/>
    <mergeCell ref="E135:F135"/>
    <mergeCell ref="G135:H135"/>
    <mergeCell ref="I135:L135"/>
    <mergeCell ref="M135:O135"/>
    <mergeCell ref="P135:V135"/>
    <mergeCell ref="A129:C129"/>
    <mergeCell ref="E129:F129"/>
    <mergeCell ref="G129:H129"/>
    <mergeCell ref="I129:L129"/>
    <mergeCell ref="M129:O129"/>
    <mergeCell ref="P129:V129"/>
    <mergeCell ref="A130:H130"/>
    <mergeCell ref="I130:L130"/>
    <mergeCell ref="M130:O130"/>
    <mergeCell ref="P130:V130"/>
    <mergeCell ref="A131:C131"/>
    <mergeCell ref="E131:F131"/>
    <mergeCell ref="G131:H131"/>
    <mergeCell ref="I131:L131"/>
    <mergeCell ref="M131:O131"/>
    <mergeCell ref="P131:V131"/>
    <mergeCell ref="A132:C132"/>
    <mergeCell ref="E132:F132"/>
    <mergeCell ref="G132:H132"/>
    <mergeCell ref="I132:L132"/>
    <mergeCell ref="M132:O132"/>
    <mergeCell ref="P132:V132"/>
    <mergeCell ref="A126:C126"/>
    <mergeCell ref="E126:F126"/>
    <mergeCell ref="G126:H126"/>
    <mergeCell ref="I126:L126"/>
    <mergeCell ref="M126:O126"/>
    <mergeCell ref="P126:V126"/>
    <mergeCell ref="A127:C127"/>
    <mergeCell ref="E127:F127"/>
    <mergeCell ref="G127:H127"/>
    <mergeCell ref="I127:L127"/>
    <mergeCell ref="M127:O127"/>
    <mergeCell ref="P127:V127"/>
    <mergeCell ref="A128:C128"/>
    <mergeCell ref="E128:F128"/>
    <mergeCell ref="G128:H128"/>
    <mergeCell ref="I128:L128"/>
    <mergeCell ref="M128:O128"/>
    <mergeCell ref="P128:V128"/>
    <mergeCell ref="A122:C122"/>
    <mergeCell ref="E122:F122"/>
    <mergeCell ref="G122:H122"/>
    <mergeCell ref="I122:L122"/>
    <mergeCell ref="M122:O122"/>
    <mergeCell ref="P122:V122"/>
    <mergeCell ref="A123:H123"/>
    <mergeCell ref="I123:L123"/>
    <mergeCell ref="M123:O123"/>
    <mergeCell ref="P123:V123"/>
    <mergeCell ref="A124:C124"/>
    <mergeCell ref="E124:F124"/>
    <mergeCell ref="G124:H124"/>
    <mergeCell ref="I124:L124"/>
    <mergeCell ref="M124:O124"/>
    <mergeCell ref="P124:V124"/>
    <mergeCell ref="A125:C125"/>
    <mergeCell ref="E125:F125"/>
    <mergeCell ref="G125:H125"/>
    <mergeCell ref="I125:L125"/>
    <mergeCell ref="M125:O125"/>
    <mergeCell ref="P125:V125"/>
    <mergeCell ref="A119:C119"/>
    <mergeCell ref="E119:F119"/>
    <mergeCell ref="G119:H119"/>
    <mergeCell ref="I119:L119"/>
    <mergeCell ref="M119:O119"/>
    <mergeCell ref="P119:V119"/>
    <mergeCell ref="A120:C120"/>
    <mergeCell ref="E120:F120"/>
    <mergeCell ref="G120:H120"/>
    <mergeCell ref="I120:L120"/>
    <mergeCell ref="M120:O120"/>
    <mergeCell ref="P120:V120"/>
    <mergeCell ref="A121:C121"/>
    <mergeCell ref="E121:F121"/>
    <mergeCell ref="G121:H121"/>
    <mergeCell ref="I121:L121"/>
    <mergeCell ref="M121:O121"/>
    <mergeCell ref="P121:V121"/>
    <mergeCell ref="A114:C114"/>
    <mergeCell ref="E114:F114"/>
    <mergeCell ref="G114:H114"/>
    <mergeCell ref="I114:L114"/>
    <mergeCell ref="M114:V114"/>
    <mergeCell ref="A115:W115"/>
    <mergeCell ref="A116:H116"/>
    <mergeCell ref="I116:L116"/>
    <mergeCell ref="M116:V116"/>
    <mergeCell ref="A117:C117"/>
    <mergeCell ref="E117:F117"/>
    <mergeCell ref="G117:H117"/>
    <mergeCell ref="I117:L117"/>
    <mergeCell ref="M117:V117"/>
    <mergeCell ref="A118:C118"/>
    <mergeCell ref="E118:F118"/>
    <mergeCell ref="G118:H118"/>
    <mergeCell ref="I118:L118"/>
    <mergeCell ref="M118:O118"/>
    <mergeCell ref="P118:V118"/>
    <mergeCell ref="A110:C110"/>
    <mergeCell ref="E110:F110"/>
    <mergeCell ref="G110:H110"/>
    <mergeCell ref="I110:L110"/>
    <mergeCell ref="M110:V110"/>
    <mergeCell ref="A111:C111"/>
    <mergeCell ref="E111:F111"/>
    <mergeCell ref="G111:H111"/>
    <mergeCell ref="I111:L111"/>
    <mergeCell ref="M111:V111"/>
    <mergeCell ref="A112:C112"/>
    <mergeCell ref="E112:F112"/>
    <mergeCell ref="G112:H112"/>
    <mergeCell ref="I112:L112"/>
    <mergeCell ref="M112:V112"/>
    <mergeCell ref="A113:C113"/>
    <mergeCell ref="E113:F113"/>
    <mergeCell ref="G113:H113"/>
    <mergeCell ref="I113:L113"/>
    <mergeCell ref="M113:V113"/>
    <mergeCell ref="A106:C106"/>
    <mergeCell ref="E106:F106"/>
    <mergeCell ref="G106:H106"/>
    <mergeCell ref="I106:L106"/>
    <mergeCell ref="M106:V106"/>
    <mergeCell ref="A107:C107"/>
    <mergeCell ref="E107:F107"/>
    <mergeCell ref="G107:H107"/>
    <mergeCell ref="I107:L107"/>
    <mergeCell ref="M107:V107"/>
    <mergeCell ref="A108:C108"/>
    <mergeCell ref="E108:F108"/>
    <mergeCell ref="G108:H108"/>
    <mergeCell ref="I108:L108"/>
    <mergeCell ref="M108:V108"/>
    <mergeCell ref="A109:H109"/>
    <mergeCell ref="I109:L109"/>
    <mergeCell ref="M109:V109"/>
    <mergeCell ref="A102:L102"/>
    <mergeCell ref="M102:V102"/>
    <mergeCell ref="A103:C103"/>
    <mergeCell ref="E103:F103"/>
    <mergeCell ref="G103:H103"/>
    <mergeCell ref="I103:L103"/>
    <mergeCell ref="M103:V103"/>
    <mergeCell ref="A104:C104"/>
    <mergeCell ref="E104:F104"/>
    <mergeCell ref="G104:H104"/>
    <mergeCell ref="I104:L104"/>
    <mergeCell ref="M104:V104"/>
    <mergeCell ref="A105:C105"/>
    <mergeCell ref="E105:F105"/>
    <mergeCell ref="G105:H105"/>
    <mergeCell ref="I105:L105"/>
    <mergeCell ref="M105:V105"/>
    <mergeCell ref="A98:C98"/>
    <mergeCell ref="E98:F98"/>
    <mergeCell ref="G98:H98"/>
    <mergeCell ref="I98:L98"/>
    <mergeCell ref="M98:V98"/>
    <mergeCell ref="A99:C99"/>
    <mergeCell ref="E99:F99"/>
    <mergeCell ref="G99:H99"/>
    <mergeCell ref="I99:L99"/>
    <mergeCell ref="M99:V99"/>
    <mergeCell ref="A100:C100"/>
    <mergeCell ref="E100:F100"/>
    <mergeCell ref="G100:H100"/>
    <mergeCell ref="I100:L100"/>
    <mergeCell ref="M100:V100"/>
    <mergeCell ref="A101:C101"/>
    <mergeCell ref="E101:F101"/>
    <mergeCell ref="G101:H101"/>
    <mergeCell ref="I101:L101"/>
    <mergeCell ref="M101:V101"/>
    <mergeCell ref="A92:C92"/>
    <mergeCell ref="E92:F92"/>
    <mergeCell ref="G92:H92"/>
    <mergeCell ref="I92:L92"/>
    <mergeCell ref="M92:V92"/>
    <mergeCell ref="A93:V93"/>
    <mergeCell ref="A94:W94"/>
    <mergeCell ref="A95:L95"/>
    <mergeCell ref="M95:V95"/>
    <mergeCell ref="A96:C96"/>
    <mergeCell ref="E96:F96"/>
    <mergeCell ref="G96:H96"/>
    <mergeCell ref="I96:L96"/>
    <mergeCell ref="M96:V96"/>
    <mergeCell ref="A97:C97"/>
    <mergeCell ref="E97:F97"/>
    <mergeCell ref="G97:H97"/>
    <mergeCell ref="I97:L97"/>
    <mergeCell ref="M97:V97"/>
    <mergeCell ref="A88:C88"/>
    <mergeCell ref="E88:F88"/>
    <mergeCell ref="G88:H88"/>
    <mergeCell ref="I88:L88"/>
    <mergeCell ref="M88:V88"/>
    <mergeCell ref="A89:C89"/>
    <mergeCell ref="E89:F89"/>
    <mergeCell ref="G89:H89"/>
    <mergeCell ref="I89:L89"/>
    <mergeCell ref="M89:V89"/>
    <mergeCell ref="A90:C90"/>
    <mergeCell ref="E90:F90"/>
    <mergeCell ref="G90:H90"/>
    <mergeCell ref="I90:L90"/>
    <mergeCell ref="M90:V90"/>
    <mergeCell ref="A91:C91"/>
    <mergeCell ref="E91:F91"/>
    <mergeCell ref="G91:H91"/>
    <mergeCell ref="I91:L91"/>
    <mergeCell ref="M91:V91"/>
    <mergeCell ref="A84:C84"/>
    <mergeCell ref="E84:F84"/>
    <mergeCell ref="G84:H84"/>
    <mergeCell ref="I84:L84"/>
    <mergeCell ref="M84:V84"/>
    <mergeCell ref="A85:C85"/>
    <mergeCell ref="E85:F85"/>
    <mergeCell ref="G85:H85"/>
    <mergeCell ref="I85:L85"/>
    <mergeCell ref="M85:V85"/>
    <mergeCell ref="A86:H86"/>
    <mergeCell ref="I86:L86"/>
    <mergeCell ref="M86:V86"/>
    <mergeCell ref="A87:C87"/>
    <mergeCell ref="E87:F87"/>
    <mergeCell ref="G87:H87"/>
    <mergeCell ref="I87:L87"/>
    <mergeCell ref="M87:V87"/>
    <mergeCell ref="A80:C80"/>
    <mergeCell ref="E80:F80"/>
    <mergeCell ref="G80:H80"/>
    <mergeCell ref="I80:L80"/>
    <mergeCell ref="M80:V80"/>
    <mergeCell ref="A81:C81"/>
    <mergeCell ref="E81:F81"/>
    <mergeCell ref="G81:H81"/>
    <mergeCell ref="I81:L81"/>
    <mergeCell ref="M81:V81"/>
    <mergeCell ref="A82:C82"/>
    <mergeCell ref="E82:F82"/>
    <mergeCell ref="G82:H82"/>
    <mergeCell ref="I82:L82"/>
    <mergeCell ref="M82:V82"/>
    <mergeCell ref="A83:C83"/>
    <mergeCell ref="E83:F83"/>
    <mergeCell ref="G83:H83"/>
    <mergeCell ref="I83:L83"/>
    <mergeCell ref="M83:V83"/>
    <mergeCell ref="A76:C76"/>
    <mergeCell ref="E76:F76"/>
    <mergeCell ref="G76:H76"/>
    <mergeCell ref="I76:L76"/>
    <mergeCell ref="M76:V76"/>
    <mergeCell ref="A77:C77"/>
    <mergeCell ref="E77:F77"/>
    <mergeCell ref="G77:H77"/>
    <mergeCell ref="I77:L77"/>
    <mergeCell ref="M77:V77"/>
    <mergeCell ref="A78:C78"/>
    <mergeCell ref="E78:F78"/>
    <mergeCell ref="G78:H78"/>
    <mergeCell ref="I78:L78"/>
    <mergeCell ref="M78:V78"/>
    <mergeCell ref="A79:H79"/>
    <mergeCell ref="I79:L79"/>
    <mergeCell ref="M79:V79"/>
    <mergeCell ref="A72:H72"/>
    <mergeCell ref="I72:L72"/>
    <mergeCell ref="M72:V72"/>
    <mergeCell ref="A73:C73"/>
    <mergeCell ref="E73:F73"/>
    <mergeCell ref="G73:H73"/>
    <mergeCell ref="I73:L73"/>
    <mergeCell ref="M73:V73"/>
    <mergeCell ref="A74:C74"/>
    <mergeCell ref="E74:F74"/>
    <mergeCell ref="G74:H74"/>
    <mergeCell ref="I74:L74"/>
    <mergeCell ref="M74:V74"/>
    <mergeCell ref="A75:C75"/>
    <mergeCell ref="E75:F75"/>
    <mergeCell ref="G75:H75"/>
    <mergeCell ref="I75:L75"/>
    <mergeCell ref="M75:V75"/>
    <mergeCell ref="A68:C68"/>
    <mergeCell ref="E68:F68"/>
    <mergeCell ref="G68:H68"/>
    <mergeCell ref="I68:L68"/>
    <mergeCell ref="M68:V68"/>
    <mergeCell ref="A69:C69"/>
    <mergeCell ref="E69:F69"/>
    <mergeCell ref="G69:H69"/>
    <mergeCell ref="I69:L69"/>
    <mergeCell ref="M69:V69"/>
    <mergeCell ref="A70:C70"/>
    <mergeCell ref="E70:F70"/>
    <mergeCell ref="G70:H70"/>
    <mergeCell ref="I70:L70"/>
    <mergeCell ref="M70:V70"/>
    <mergeCell ref="A71:C71"/>
    <mergeCell ref="E71:F71"/>
    <mergeCell ref="G71:H71"/>
    <mergeCell ref="I71:L71"/>
    <mergeCell ref="M71:V71"/>
    <mergeCell ref="A64:C64"/>
    <mergeCell ref="E64:F64"/>
    <mergeCell ref="G64:H64"/>
    <mergeCell ref="I64:L64"/>
    <mergeCell ref="M64:V64"/>
    <mergeCell ref="A65:C65"/>
    <mergeCell ref="E65:F65"/>
    <mergeCell ref="G65:H65"/>
    <mergeCell ref="I65:L65"/>
    <mergeCell ref="M65:V65"/>
    <mergeCell ref="A66:C66"/>
    <mergeCell ref="E66:F66"/>
    <mergeCell ref="G66:H66"/>
    <mergeCell ref="I66:L66"/>
    <mergeCell ref="M66:V66"/>
    <mergeCell ref="A67:C67"/>
    <mergeCell ref="E67:F67"/>
    <mergeCell ref="G67:H67"/>
    <mergeCell ref="I67:L67"/>
    <mergeCell ref="M67:V67"/>
    <mergeCell ref="A60:D60"/>
    <mergeCell ref="E60:F60"/>
    <mergeCell ref="G60:H60"/>
    <mergeCell ref="I60:L60"/>
    <mergeCell ref="M60:V60"/>
    <mergeCell ref="A61:C61"/>
    <mergeCell ref="E61:F61"/>
    <mergeCell ref="G61:H61"/>
    <mergeCell ref="I61:L61"/>
    <mergeCell ref="M61:V61"/>
    <mergeCell ref="A62:C62"/>
    <mergeCell ref="E62:F62"/>
    <mergeCell ref="G62:H62"/>
    <mergeCell ref="I62:L62"/>
    <mergeCell ref="M62:V62"/>
    <mergeCell ref="A63:C63"/>
    <mergeCell ref="E63:F63"/>
    <mergeCell ref="G63:H63"/>
    <mergeCell ref="I63:L63"/>
    <mergeCell ref="M63:V63"/>
    <mergeCell ref="A55:C55"/>
    <mergeCell ref="E55:F55"/>
    <mergeCell ref="G55:H55"/>
    <mergeCell ref="I55:L55"/>
    <mergeCell ref="M55:V55"/>
    <mergeCell ref="A56:C56"/>
    <mergeCell ref="E56:F56"/>
    <mergeCell ref="G56:H56"/>
    <mergeCell ref="I56:L56"/>
    <mergeCell ref="M56:V56"/>
    <mergeCell ref="A57:C57"/>
    <mergeCell ref="E57:F57"/>
    <mergeCell ref="G57:H57"/>
    <mergeCell ref="I57:L57"/>
    <mergeCell ref="M57:V57"/>
    <mergeCell ref="A58:V58"/>
    <mergeCell ref="A59:W59"/>
    <mergeCell ref="A51:L51"/>
    <mergeCell ref="M51:O51"/>
    <mergeCell ref="P51:S51"/>
    <mergeCell ref="T51:V51"/>
    <mergeCell ref="A52:C52"/>
    <mergeCell ref="E52:F52"/>
    <mergeCell ref="G52:H52"/>
    <mergeCell ref="I52:L52"/>
    <mergeCell ref="M52:V52"/>
    <mergeCell ref="A53:C53"/>
    <mergeCell ref="E53:F53"/>
    <mergeCell ref="G53:H53"/>
    <mergeCell ref="I53:L53"/>
    <mergeCell ref="M53:V53"/>
    <mergeCell ref="A54:C54"/>
    <mergeCell ref="E54:F54"/>
    <mergeCell ref="G54:H54"/>
    <mergeCell ref="I54:L54"/>
    <mergeCell ref="M54:V54"/>
    <mergeCell ref="A48:C48"/>
    <mergeCell ref="E48:F48"/>
    <mergeCell ref="G48:H48"/>
    <mergeCell ref="I48:L48"/>
    <mergeCell ref="M48:O48"/>
    <mergeCell ref="P48:S48"/>
    <mergeCell ref="T48:V48"/>
    <mergeCell ref="A49:C49"/>
    <mergeCell ref="E49:F49"/>
    <mergeCell ref="G49:H49"/>
    <mergeCell ref="I49:L49"/>
    <mergeCell ref="M49:O49"/>
    <mergeCell ref="P49:S49"/>
    <mergeCell ref="T49:V49"/>
    <mergeCell ref="A50:C50"/>
    <mergeCell ref="E50:F50"/>
    <mergeCell ref="G50:H50"/>
    <mergeCell ref="I50:K50"/>
    <mergeCell ref="M50:O50"/>
    <mergeCell ref="P50:S50"/>
    <mergeCell ref="T50:V50"/>
    <mergeCell ref="A45:C45"/>
    <mergeCell ref="E45:F45"/>
    <mergeCell ref="G45:H45"/>
    <mergeCell ref="I45:L45"/>
    <mergeCell ref="M45:O45"/>
    <mergeCell ref="P45:S45"/>
    <mergeCell ref="T45:V45"/>
    <mergeCell ref="A46:C46"/>
    <mergeCell ref="E46:F46"/>
    <mergeCell ref="G46:H46"/>
    <mergeCell ref="I46:L46"/>
    <mergeCell ref="M46:O46"/>
    <mergeCell ref="P46:S46"/>
    <mergeCell ref="T46:V46"/>
    <mergeCell ref="A47:C47"/>
    <mergeCell ref="E47:F47"/>
    <mergeCell ref="G47:H47"/>
    <mergeCell ref="I47:L47"/>
    <mergeCell ref="M47:O47"/>
    <mergeCell ref="P47:S47"/>
    <mergeCell ref="T47:V47"/>
    <mergeCell ref="A42:C42"/>
    <mergeCell ref="E42:F42"/>
    <mergeCell ref="G42:H42"/>
    <mergeCell ref="I42:K42"/>
    <mergeCell ref="M42:O42"/>
    <mergeCell ref="P42:S42"/>
    <mergeCell ref="T42:V42"/>
    <mergeCell ref="A43:C43"/>
    <mergeCell ref="E43:F43"/>
    <mergeCell ref="G43:H43"/>
    <mergeCell ref="I43:K43"/>
    <mergeCell ref="M43:O43"/>
    <mergeCell ref="P43:S43"/>
    <mergeCell ref="T43:V43"/>
    <mergeCell ref="A44:L44"/>
    <mergeCell ref="M44:O44"/>
    <mergeCell ref="P44:S44"/>
    <mergeCell ref="T44:V44"/>
    <mergeCell ref="A39:C39"/>
    <mergeCell ref="E39:F39"/>
    <mergeCell ref="G39:H39"/>
    <mergeCell ref="I39:K39"/>
    <mergeCell ref="M39:O39"/>
    <mergeCell ref="P39:S39"/>
    <mergeCell ref="T39:V39"/>
    <mergeCell ref="A40:C40"/>
    <mergeCell ref="E40:F40"/>
    <mergeCell ref="G40:H40"/>
    <mergeCell ref="I40:K40"/>
    <mergeCell ref="M40:O40"/>
    <mergeCell ref="P40:S40"/>
    <mergeCell ref="T40:V40"/>
    <mergeCell ref="A41:C41"/>
    <mergeCell ref="E41:F41"/>
    <mergeCell ref="G41:H41"/>
    <mergeCell ref="I41:K41"/>
    <mergeCell ref="M41:O41"/>
    <mergeCell ref="P41:S41"/>
    <mergeCell ref="T41:V41"/>
    <mergeCell ref="A36:C36"/>
    <mergeCell ref="E36:F36"/>
    <mergeCell ref="G36:H36"/>
    <mergeCell ref="I36:K36"/>
    <mergeCell ref="M36:O36"/>
    <mergeCell ref="P36:S36"/>
    <mergeCell ref="T36:V36"/>
    <mergeCell ref="A37:H37"/>
    <mergeCell ref="I37:K37"/>
    <mergeCell ref="M37:O37"/>
    <mergeCell ref="P37:S37"/>
    <mergeCell ref="T37:V37"/>
    <mergeCell ref="A38:C38"/>
    <mergeCell ref="E38:F38"/>
    <mergeCell ref="G38:H38"/>
    <mergeCell ref="I38:K38"/>
    <mergeCell ref="M38:O38"/>
    <mergeCell ref="P38:S38"/>
    <mergeCell ref="T38:V38"/>
    <mergeCell ref="A33:C33"/>
    <mergeCell ref="E33:F33"/>
    <mergeCell ref="G33:H33"/>
    <mergeCell ref="I33:K33"/>
    <mergeCell ref="M33:O33"/>
    <mergeCell ref="P33:S33"/>
    <mergeCell ref="T33:V33"/>
    <mergeCell ref="A34:C34"/>
    <mergeCell ref="E34:F34"/>
    <mergeCell ref="G34:H34"/>
    <mergeCell ref="I34:K34"/>
    <mergeCell ref="M34:O34"/>
    <mergeCell ref="P34:S34"/>
    <mergeCell ref="T34:V34"/>
    <mergeCell ref="A35:C35"/>
    <mergeCell ref="E35:F35"/>
    <mergeCell ref="G35:H35"/>
    <mergeCell ref="I35:K35"/>
    <mergeCell ref="M35:O35"/>
    <mergeCell ref="P35:S35"/>
    <mergeCell ref="T35:V35"/>
    <mergeCell ref="A30:H30"/>
    <mergeCell ref="I30:K30"/>
    <mergeCell ref="M30:O30"/>
    <mergeCell ref="P30:S30"/>
    <mergeCell ref="T30:V30"/>
    <mergeCell ref="A31:C31"/>
    <mergeCell ref="E31:F31"/>
    <mergeCell ref="G31:H31"/>
    <mergeCell ref="I31:K31"/>
    <mergeCell ref="M31:O31"/>
    <mergeCell ref="P31:S31"/>
    <mergeCell ref="T31:V31"/>
    <mergeCell ref="A32:C32"/>
    <mergeCell ref="E32:F32"/>
    <mergeCell ref="G32:H32"/>
    <mergeCell ref="I32:K32"/>
    <mergeCell ref="M32:O32"/>
    <mergeCell ref="P32:S32"/>
    <mergeCell ref="T32:V32"/>
    <mergeCell ref="A25:C25"/>
    <mergeCell ref="E25:F25"/>
    <mergeCell ref="G25:H25"/>
    <mergeCell ref="I25:K25"/>
    <mergeCell ref="M25:O25"/>
    <mergeCell ref="P25:S25"/>
    <mergeCell ref="T25:V25"/>
    <mergeCell ref="A26:V26"/>
    <mergeCell ref="A27:C27"/>
    <mergeCell ref="E27:F27"/>
    <mergeCell ref="G27:H27"/>
    <mergeCell ref="I27:K27"/>
    <mergeCell ref="M27:O27"/>
    <mergeCell ref="P27:S27"/>
    <mergeCell ref="T27:V27"/>
    <mergeCell ref="A28:V28"/>
    <mergeCell ref="A29:C29"/>
    <mergeCell ref="E29:F29"/>
    <mergeCell ref="G29:H29"/>
    <mergeCell ref="I29:K29"/>
    <mergeCell ref="M29:O29"/>
    <mergeCell ref="P29:S29"/>
    <mergeCell ref="T29:V29"/>
    <mergeCell ref="A22:C22"/>
    <mergeCell ref="E22:F22"/>
    <mergeCell ref="G22:H22"/>
    <mergeCell ref="I22:L22"/>
    <mergeCell ref="M22:O22"/>
    <mergeCell ref="P22:S22"/>
    <mergeCell ref="T22:V22"/>
    <mergeCell ref="A23:C23"/>
    <mergeCell ref="E23:F23"/>
    <mergeCell ref="G23:H23"/>
    <mergeCell ref="I23:L23"/>
    <mergeCell ref="M23:O23"/>
    <mergeCell ref="P23:S23"/>
    <mergeCell ref="T23:V23"/>
    <mergeCell ref="A24:C24"/>
    <mergeCell ref="E24:F24"/>
    <mergeCell ref="G24:H24"/>
    <mergeCell ref="I24:L24"/>
    <mergeCell ref="M24:O24"/>
    <mergeCell ref="P24:S24"/>
    <mergeCell ref="T24:V24"/>
    <mergeCell ref="A13:W13"/>
    <mergeCell ref="A14:W14"/>
    <mergeCell ref="A15:W15"/>
    <mergeCell ref="A16:V16"/>
    <mergeCell ref="A17:W17"/>
    <mergeCell ref="A18:V18"/>
    <mergeCell ref="A19:V19"/>
    <mergeCell ref="A20:C20"/>
    <mergeCell ref="E20:F20"/>
    <mergeCell ref="G20:H20"/>
    <mergeCell ref="I20:L20"/>
    <mergeCell ref="M20:O20"/>
    <mergeCell ref="P20:S20"/>
    <mergeCell ref="T20:V20"/>
    <mergeCell ref="A21:C21"/>
    <mergeCell ref="E21:F21"/>
    <mergeCell ref="G21:H21"/>
    <mergeCell ref="I21:L21"/>
    <mergeCell ref="M21:O21"/>
    <mergeCell ref="P21:S21"/>
    <mergeCell ref="T21:V21"/>
    <mergeCell ref="A10:C10"/>
    <mergeCell ref="E10:F10"/>
    <mergeCell ref="G10:H10"/>
    <mergeCell ref="I10:L10"/>
    <mergeCell ref="M10:O10"/>
    <mergeCell ref="P10:S10"/>
    <mergeCell ref="T10:V10"/>
    <mergeCell ref="A11:C11"/>
    <mergeCell ref="E11:F11"/>
    <mergeCell ref="G11:H11"/>
    <mergeCell ref="I11:L11"/>
    <mergeCell ref="M11:O11"/>
    <mergeCell ref="P11:S11"/>
    <mergeCell ref="T11:V11"/>
    <mergeCell ref="A12:C12"/>
    <mergeCell ref="E12:F12"/>
    <mergeCell ref="G12:H12"/>
    <mergeCell ref="I12:L12"/>
    <mergeCell ref="M12:O12"/>
    <mergeCell ref="P12:S12"/>
    <mergeCell ref="T12:V12"/>
    <mergeCell ref="A1:K1"/>
    <mergeCell ref="L1:W1"/>
    <mergeCell ref="A2:V2"/>
    <mergeCell ref="A3:W3"/>
    <mergeCell ref="A4:V4"/>
    <mergeCell ref="A5:W5"/>
    <mergeCell ref="A6:V6"/>
    <mergeCell ref="A7:W7"/>
    <mergeCell ref="A8:C8"/>
    <mergeCell ref="E8:F8"/>
    <mergeCell ref="G8:H8"/>
    <mergeCell ref="I8:L8"/>
    <mergeCell ref="M8:O8"/>
    <mergeCell ref="P8:S8"/>
    <mergeCell ref="T8:V8"/>
    <mergeCell ref="A9:C9"/>
    <mergeCell ref="E9:F9"/>
    <mergeCell ref="G9:H9"/>
    <mergeCell ref="I9:L9"/>
    <mergeCell ref="M9:O9"/>
    <mergeCell ref="P9:S9"/>
    <mergeCell ref="T9:V9"/>
  </mergeCells>
  <hyperlinks>
    <hyperlink ref="A3" r:id="rId1" display="http://www.comprasgovernamentais.gov.br/index.php/cadernos-tecnicos-e-valores-"/>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Planilhas Pregão Manutenção Predial 2025 (1).xlsx</dc:title>
  <dc:creator>Fabio Tomaz</dc:creator>
  <cp:lastModifiedBy>Pedro Henrique Monforte B. Marques</cp:lastModifiedBy>
  <dcterms:created xsi:type="dcterms:W3CDTF">2026-02-06T16:36:50Z</dcterms:created>
  <dcterms:modified xsi:type="dcterms:W3CDTF">2026-02-06T18:14:58Z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2025-10-24T00:00:00Z</vt:filetime>
  </property>
  <property fmtid="{D5CDD505-2E9C-101B-9397-08002B2CF9AE}" pid="3" name="LastSaved">
    <vt:filetime>2026-02-06T00:00:00Z</vt:filetime>
  </property>
  <property fmtid="{D5CDD505-2E9C-101B-9397-08002B2CF9AE}" pid="4" name="Producer">
    <vt:lpwstr>Microsoft: Print To PDF</vt:lpwstr>
  </property>
</Properties>
</file>