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edro.marques\Desktop\planilhas fabio\"/>
    </mc:Choice>
  </mc:AlternateContent>
  <bookViews>
    <workbookView xWindow="0" yWindow="0" windowWidth="28800" windowHeight="12315"/>
  </bookViews>
  <sheets>
    <sheet name="Table 1" sheetId="1" r:id="rId1"/>
  </sheets>
  <calcPr calcId="152511"/>
</workbook>
</file>

<file path=xl/calcChain.xml><?xml version="1.0" encoding="utf-8"?>
<calcChain xmlns="http://schemas.openxmlformats.org/spreadsheetml/2006/main">
  <c r="C389" i="1" l="1"/>
  <c r="C388" i="1"/>
  <c r="C387" i="1"/>
  <c r="C381" i="1"/>
  <c r="C380" i="1"/>
  <c r="C379" i="1"/>
  <c r="C378" i="1"/>
  <c r="C377" i="1"/>
  <c r="F368" i="1" l="1"/>
  <c r="C382" i="1" s="1"/>
  <c r="C383" i="1" s="1"/>
  <c r="C368" i="1"/>
  <c r="H354" i="1"/>
  <c r="F354" i="1"/>
  <c r="D354" i="1"/>
  <c r="C354" i="1"/>
  <c r="D347" i="1"/>
  <c r="C347" i="1"/>
  <c r="F343" i="1"/>
  <c r="F340" i="1"/>
  <c r="C333" i="1"/>
  <c r="D333" i="1" s="1"/>
  <c r="H329" i="1"/>
  <c r="H326" i="1"/>
  <c r="F307" i="1"/>
  <c r="F315" i="1" s="1"/>
  <c r="C319" i="1" s="1"/>
  <c r="D319" i="1" s="1"/>
  <c r="H241" i="1"/>
  <c r="H242" i="1"/>
  <c r="H243" i="1"/>
  <c r="H244" i="1"/>
  <c r="H245" i="1"/>
  <c r="H246" i="1"/>
  <c r="H247" i="1"/>
  <c r="H248" i="1"/>
  <c r="H249" i="1"/>
  <c r="H250" i="1"/>
  <c r="H251" i="1"/>
  <c r="H252" i="1"/>
  <c r="H253" i="1"/>
  <c r="H254" i="1"/>
  <c r="H255" i="1"/>
  <c r="H256" i="1"/>
  <c r="H257" i="1"/>
  <c r="H258" i="1"/>
  <c r="H259" i="1"/>
  <c r="H240" i="1"/>
  <c r="H260" i="1" l="1"/>
  <c r="D273" i="1" s="1"/>
  <c r="K139" i="1" l="1"/>
  <c r="F148" i="1" s="1"/>
  <c r="F132" i="1"/>
  <c r="F125" i="1"/>
  <c r="F118" i="1"/>
  <c r="H97" i="1"/>
  <c r="C111" i="1" s="1"/>
  <c r="C70" i="1"/>
  <c r="H46" i="1"/>
  <c r="F214" i="1" s="1"/>
  <c r="F39" i="1"/>
  <c r="D214" i="1" s="1"/>
  <c r="F32" i="1"/>
  <c r="C53" i="1" s="1"/>
  <c r="P21" i="1"/>
  <c r="C104" i="1" s="1"/>
  <c r="H104" i="1" s="1"/>
  <c r="D111" i="1" s="1"/>
  <c r="F111" i="1" l="1"/>
  <c r="C214" i="1"/>
  <c r="H214" i="1" s="1"/>
  <c r="C221" i="1" s="1"/>
  <c r="F221" i="1" s="1"/>
  <c r="F230" i="1" s="1"/>
  <c r="D53" i="1"/>
  <c r="H53" i="1" s="1"/>
  <c r="F53" i="1"/>
  <c r="C74" i="1" l="1"/>
  <c r="C148" i="1"/>
  <c r="C81" i="1" l="1"/>
  <c r="F81" i="1" s="1"/>
  <c r="F74" i="1"/>
  <c r="C88" i="1" s="1"/>
  <c r="F88" i="1" l="1"/>
  <c r="D148" i="1" s="1"/>
  <c r="H148" i="1" s="1"/>
  <c r="C191" i="1" s="1"/>
  <c r="F191" i="1" s="1"/>
  <c r="C168" i="1"/>
  <c r="F168" i="1" s="1"/>
  <c r="D88" i="1"/>
  <c r="C175" i="1"/>
  <c r="C198" i="1" l="1"/>
  <c r="F198" i="1" s="1"/>
  <c r="C205" i="1" s="1"/>
  <c r="F205" i="1" s="1"/>
  <c r="D230" i="1" s="1"/>
  <c r="F175" i="1"/>
  <c r="C182" i="1" s="1"/>
  <c r="F182" i="1" s="1"/>
  <c r="C230" i="1" s="1"/>
  <c r="H230" i="1" s="1"/>
  <c r="C266" i="1" s="1"/>
  <c r="C282" i="1" l="1"/>
  <c r="F282" i="1" s="1"/>
  <c r="C289" i="1" s="1"/>
  <c r="F289" i="1" s="1"/>
  <c r="D298" i="1" s="1"/>
  <c r="F266" i="1"/>
  <c r="C273" i="1" s="1"/>
  <c r="F273" i="1" s="1"/>
  <c r="H273" i="1" s="1"/>
  <c r="C298" i="1" s="1"/>
  <c r="F298" i="1" s="1"/>
</calcChain>
</file>

<file path=xl/sharedStrings.xml><?xml version="1.0" encoding="utf-8"?>
<sst xmlns="http://schemas.openxmlformats.org/spreadsheetml/2006/main" count="806" uniqueCount="361">
  <si>
    <r>
      <rPr>
        <b/>
        <sz val="6"/>
        <rFont val="Times New Roman"/>
        <family val="1"/>
      </rPr>
      <t>Ministério da Justiça Fundação Nacional do Índio Museu do Índio</t>
    </r>
  </si>
  <si>
    <r>
      <rPr>
        <b/>
        <sz val="4"/>
        <rFont val="Calibri"/>
        <family val="1"/>
      </rPr>
      <t xml:space="preserve">Planilha desenvolvida pelo servidor
</t>
    </r>
    <r>
      <rPr>
        <b/>
        <sz val="4"/>
        <rFont val="Calibri"/>
        <family val="1"/>
      </rPr>
      <t xml:space="preserve">Paulo Casali Serviço de Contratos e Licitações
</t>
    </r>
    <r>
      <rPr>
        <b/>
        <sz val="4"/>
        <rFont val="Calibri"/>
        <family val="1"/>
      </rPr>
      <t>SECOL 04/12/2020</t>
    </r>
  </si>
  <si>
    <r>
      <rPr>
        <sz val="9"/>
        <color rgb="FFFFFFFF"/>
        <rFont val="Times New Roman"/>
        <family val="1"/>
      </rPr>
      <t xml:space="preserve">PLANILHA DE CUSTOS E FORMAÇÃO DE PREÇOS
</t>
    </r>
    <r>
      <rPr>
        <sz val="9"/>
        <color rgb="FFFFFFFF"/>
        <rFont val="Times New Roman"/>
        <family val="1"/>
      </rPr>
      <t>MODELO DE FORMAÇÃO DE CUSTO MENSAL PARA UM EMPREGADO</t>
    </r>
  </si>
  <si>
    <r>
      <rPr>
        <sz val="6"/>
        <color rgb="FFFF0000"/>
        <rFont val="Times New Roman"/>
        <family val="1"/>
      </rPr>
      <t xml:space="preserve">* A planilha de custos e formação de preços é ferramenta de apoio à realização de estimativas da contratação e para a análise das propostas na fase de pregão e nas prorrogações contratuais.
</t>
    </r>
    <r>
      <rPr>
        <sz val="6"/>
        <color rgb="FFFF0000"/>
        <rFont val="Times New Roman"/>
        <family val="1"/>
      </rPr>
      <t xml:space="preserve">* O modelo disponibilizado na Instrução Normativa n° 5, de 26 de maio de 2017, é inspiracional, devendo ser adaptado pelo órgão ou entidade contratante às suas necessidades.
</t>
    </r>
    <r>
      <rPr>
        <sz val="6"/>
        <color rgb="FFFF0000"/>
        <rFont val="Times New Roman"/>
        <family val="1"/>
      </rPr>
      <t xml:space="preserve">*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t>
    </r>
    <r>
      <rPr>
        <sz val="6"/>
        <color rgb="FFFF0000"/>
        <rFont val="Times New Roman"/>
        <family val="1"/>
      </rPr>
      <t xml:space="preserve">* É responsábilidade do usuário que optar pela utilização deste modelo a conferência das fórmulas automatizadas em conformidade com as dispoções de CLT e CCT, para minimizar o risco de equívocos no cômputo das previsões financeiras.
</t>
    </r>
    <r>
      <rPr>
        <sz val="6"/>
        <color rgb="FFFF0000"/>
        <rFont val="Times New Roman"/>
        <family val="1"/>
      </rPr>
      <t>* Dúvidas sobre a metodologia de cálculo poderão ser esclarecidas com a leitura dos Cadernos Técnicos de divulgação de valores limites em: https://www.comprasgovernamentais.gov.br/index.php/cadernos-tecnicos-e-valores- limites.</t>
    </r>
  </si>
  <si>
    <r>
      <rPr>
        <b/>
        <sz val="6"/>
        <rFont val="Times New Roman"/>
        <family val="1"/>
      </rPr>
      <t>MÓDULO 1 - REMUNERAÇÃO</t>
    </r>
  </si>
  <si>
    <r>
      <rPr>
        <sz val="6"/>
        <color rgb="FFFF0000"/>
        <rFont val="Times New Roman"/>
        <family val="1"/>
      </rPr>
      <t xml:space="preserve">* A remuneração é definida no art. 457 da Consolidação das Leis do Trabalho.
</t>
    </r>
    <r>
      <rPr>
        <sz val="6"/>
        <color rgb="FFFF0000"/>
        <rFont val="Times New Roman"/>
        <family val="1"/>
      </rPr>
      <t>* É composta por Salário Base, Adicionais (noturno, de insalubridade ou periculosidade) e gratificações, quando houver.</t>
    </r>
  </si>
  <si>
    <r>
      <rPr>
        <b/>
        <sz val="6"/>
        <rFont val="Times New Roman"/>
        <family val="1"/>
      </rPr>
      <t>SALÁRIO BASE</t>
    </r>
  </si>
  <si>
    <r>
      <rPr>
        <sz val="6"/>
        <color rgb="FFFF0000"/>
        <rFont val="Times New Roman"/>
        <family val="1"/>
      </rPr>
      <t xml:space="preserve">* O Salário Base vem definido na Convenção Coletiva de Trabalho da categoria profissional a ser contratada para o objeto da prestação de serviço.
</t>
    </r>
    <r>
      <rPr>
        <sz val="6"/>
        <color rgb="FFFF0000"/>
        <rFont val="Times New Roman"/>
        <family val="1"/>
      </rPr>
      <t>* O contratante deverá observar se a CCT abrange o município de prestação de serviço e se está vigente.</t>
    </r>
  </si>
  <si>
    <r>
      <rPr>
        <b/>
        <sz val="6"/>
        <rFont val="Times New Roman"/>
        <family val="1"/>
      </rPr>
      <t>FUNÇÃO</t>
    </r>
  </si>
  <si>
    <r>
      <rPr>
        <b/>
        <sz val="6"/>
        <rFont val="Times New Roman"/>
        <family val="1"/>
      </rPr>
      <t>Insalubridade %</t>
    </r>
  </si>
  <si>
    <r>
      <rPr>
        <b/>
        <sz val="6"/>
        <rFont val="Times New Roman"/>
        <family val="1"/>
      </rPr>
      <t>Periculosidade %</t>
    </r>
  </si>
  <si>
    <r>
      <rPr>
        <b/>
        <sz val="6"/>
        <rFont val="Times New Roman"/>
        <family val="1"/>
      </rPr>
      <t>Trabalho Noturno %</t>
    </r>
  </si>
  <si>
    <r>
      <rPr>
        <b/>
        <sz val="6"/>
        <rFont val="Times New Roman"/>
        <family val="1"/>
      </rPr>
      <t>Jardineiro</t>
    </r>
  </si>
  <si>
    <r>
      <rPr>
        <sz val="6"/>
        <color rgb="FFFF0000"/>
        <rFont val="Times New Roman"/>
        <family val="1"/>
      </rPr>
      <t xml:space="preserve">* Gratificação de função, quando houver, virá informada na Convenção Coletiva de Trabalho da categoria profissional a ser contratada.
</t>
    </r>
    <r>
      <rPr>
        <sz val="6"/>
        <color rgb="FFFF0000"/>
        <rFont val="Times New Roman"/>
        <family val="1"/>
      </rPr>
      <t xml:space="preserve">* O órgão contrantante deverá observar, além da existência de gratificação, se esta incidirá sobre os adicionais, devendo adaptar a planilha ao caso em concreto.
</t>
    </r>
    <r>
      <rPr>
        <sz val="6"/>
        <color rgb="FFFF0000"/>
        <rFont val="Times New Roman"/>
        <family val="1"/>
      </rPr>
      <t>*  Para o presente modelo foi considerada gratificação como percentual sobre o salário base e sem incidência sobre os adicionais (noturno, periculosidade ou insalubridade).</t>
    </r>
  </si>
  <si>
    <r>
      <rPr>
        <sz val="6"/>
        <color rgb="FFFF0000"/>
        <rFont val="Times New Roman"/>
        <family val="1"/>
      </rPr>
      <t xml:space="preserve">* Os adicionais de periculosidade ou insalubridade, em conformidade com os art. 192 e 193 da CLT, dependem da natureza do serviço a ser prestado.
</t>
    </r>
    <r>
      <rPr>
        <sz val="6"/>
        <color rgb="FFFF0000"/>
        <rFont val="Times New Roman"/>
        <family val="1"/>
      </rPr>
      <t>* O órgão contrantante deverá observar, além da existência de previsão em CLT, se há informações na Convenção Coletiva de Trabalho acerca dos adicionais, bem como seu percentual e a base de cálculo, devendo adaptar a planilha ao caso em concreto.</t>
    </r>
  </si>
  <si>
    <r>
      <rPr>
        <sz val="6"/>
        <color rgb="FFFF0000"/>
        <rFont val="Times New Roman"/>
        <family val="1"/>
      </rPr>
      <t xml:space="preserve">* O Adicional Noturno e a Hora Noturna Reduzida, conforme art. 73 da CLT, serão pagos entre 22h e 5h do dia seguinte, sem prorrogação quando da jornada 12x36h.
</t>
    </r>
    <r>
      <rPr>
        <sz val="6"/>
        <color rgb="FFFF0000"/>
        <rFont val="Times New Roman"/>
        <family val="1"/>
      </rPr>
      <t>*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t>
    </r>
  </si>
  <si>
    <r>
      <rPr>
        <b/>
        <sz val="6"/>
        <color rgb="FFFF0000"/>
        <rFont val="Times New Roman"/>
        <family val="1"/>
      </rPr>
      <t>Este quadro totaliza a remuneração devida ao trabalhador, conforme previsão da Consolidação das Leis do Trabalho e valores disponíveis na Convenção Coletiva para a categoria</t>
    </r>
  </si>
  <si>
    <r>
      <rPr>
        <b/>
        <sz val="6"/>
        <rFont val="Times New Roman"/>
        <family val="1"/>
      </rPr>
      <t>Categoria</t>
    </r>
  </si>
  <si>
    <r>
      <rPr>
        <b/>
        <sz val="6"/>
        <rFont val="Times New Roman"/>
        <family val="1"/>
      </rPr>
      <t>Salário Base</t>
    </r>
  </si>
  <si>
    <r>
      <rPr>
        <b/>
        <sz val="6"/>
        <rFont val="Times New Roman"/>
        <family val="1"/>
      </rPr>
      <t>Remuneração 1 (R$)</t>
    </r>
  </si>
  <si>
    <r>
      <rPr>
        <b/>
        <sz val="6"/>
        <rFont val="Times New Roman"/>
        <family val="1"/>
      </rPr>
      <t>Remuneração 2 (R$)</t>
    </r>
  </si>
  <si>
    <r>
      <rPr>
        <b/>
        <sz val="6"/>
        <rFont val="Times New Roman"/>
        <family val="1"/>
      </rPr>
      <t>Insalubridade</t>
    </r>
  </si>
  <si>
    <r>
      <rPr>
        <b/>
        <sz val="6"/>
        <rFont val="Times New Roman"/>
        <family val="1"/>
      </rPr>
      <t>Periculosidade</t>
    </r>
  </si>
  <si>
    <r>
      <rPr>
        <b/>
        <sz val="6"/>
        <rFont val="Times New Roman"/>
        <family val="1"/>
      </rPr>
      <t>Trabalho Noturno</t>
    </r>
  </si>
  <si>
    <r>
      <rPr>
        <b/>
        <sz val="6"/>
        <rFont val="Times New Roman"/>
        <family val="1"/>
      </rPr>
      <t>Total</t>
    </r>
  </si>
  <si>
    <r>
      <rPr>
        <sz val="6"/>
        <rFont val="Times New Roman"/>
        <family val="1"/>
      </rPr>
      <t>Jardineiro</t>
    </r>
  </si>
  <si>
    <r>
      <rPr>
        <b/>
        <sz val="6"/>
        <rFont val="Times New Roman"/>
        <family val="1"/>
      </rPr>
      <t>MÓDULO 2 - ENCARGOS E BENEFÍCIOS (ANUAIS, MENSAIS E DIÁRIOS)</t>
    </r>
  </si>
  <si>
    <r>
      <rPr>
        <b/>
        <sz val="6"/>
        <rFont val="Times New Roman"/>
        <family val="1"/>
      </rPr>
      <t>SUBMÓDULO 2.1 – 13° SALÁRIO, FÉRIAS E ADICIONAL DE FÉRIAS</t>
    </r>
  </si>
  <si>
    <r>
      <rPr>
        <b/>
        <sz val="6"/>
        <rFont val="Times New Roman"/>
        <family val="1"/>
      </rPr>
      <t>13° SALÁRIO - Previsto no Decreto 57.155, de 1965.</t>
    </r>
  </si>
  <si>
    <r>
      <rPr>
        <b/>
        <sz val="6"/>
        <rFont val="Times New Roman"/>
        <family val="1"/>
      </rPr>
      <t>Base de cálculo</t>
    </r>
  </si>
  <si>
    <r>
      <rPr>
        <b/>
        <sz val="6"/>
        <rFont val="Times New Roman"/>
        <family val="1"/>
      </rPr>
      <t xml:space="preserve">Provisionamento
</t>
    </r>
    <r>
      <rPr>
        <b/>
        <sz val="6"/>
        <rFont val="Times New Roman"/>
        <family val="1"/>
      </rPr>
      <t>Mensal</t>
    </r>
  </si>
  <si>
    <r>
      <rPr>
        <b/>
        <sz val="6"/>
        <rFont val="Times New Roman"/>
        <family val="1"/>
      </rPr>
      <t>Valor</t>
    </r>
  </si>
  <si>
    <r>
      <rPr>
        <b/>
        <sz val="6"/>
        <rFont val="Times New Roman"/>
        <family val="1"/>
      </rPr>
      <t>FÉRIAS - Previsto no art. 7° da Constituição Federal</t>
    </r>
  </si>
  <si>
    <r>
      <rPr>
        <b/>
        <sz val="6"/>
        <rFont val="Times New Roman"/>
        <family val="1"/>
      </rPr>
      <t>ADICIONAL DE FÉRIAS - 1/3 CONSTITUCIONAL</t>
    </r>
  </si>
  <si>
    <r>
      <rPr>
        <b/>
        <sz val="6"/>
        <rFont val="Times New Roman"/>
        <family val="1"/>
      </rPr>
      <t>Alíquota Adicional</t>
    </r>
  </si>
  <si>
    <r>
      <rPr>
        <b/>
        <sz val="6"/>
        <rFont val="Times New Roman"/>
        <family val="1"/>
      </rPr>
      <t>13° Salário</t>
    </r>
  </si>
  <si>
    <r>
      <rPr>
        <b/>
        <sz val="6"/>
        <rFont val="Times New Roman"/>
        <family val="1"/>
      </rPr>
      <t>Férias</t>
    </r>
  </si>
  <si>
    <r>
      <rPr>
        <b/>
        <sz val="6"/>
        <rFont val="Times New Roman"/>
        <family val="1"/>
      </rPr>
      <t>1/3 Constitucional</t>
    </r>
  </si>
  <si>
    <r>
      <rPr>
        <b/>
        <sz val="6"/>
        <rFont val="Times New Roman"/>
        <family val="1"/>
      </rPr>
      <t>SUBMÓDULO 2.2 - ENCARGOS PREVIDENCIÁRIOS E FGTS</t>
    </r>
  </si>
  <si>
    <r>
      <rPr>
        <sz val="6"/>
        <color rgb="FFFF0000"/>
        <rFont val="Times New Roman"/>
        <family val="1"/>
      </rPr>
      <t xml:space="preserve">* Previsto no art. 195 da Constituição Federal.
</t>
    </r>
    <r>
      <rPr>
        <sz val="6"/>
        <color rgb="FFFF0000"/>
        <rFont val="Times New Roman"/>
        <family val="1"/>
      </rPr>
      <t>* Os percentuais informados não são taxativos e deverão observar o enquadramento real das empresas prestadoras de serviço, em especial no que diz respeito ao SAT-GIIL/RAT.</t>
    </r>
  </si>
  <si>
    <r>
      <rPr>
        <b/>
        <sz val="6"/>
        <rFont val="Times New Roman"/>
        <family val="1"/>
      </rPr>
      <t>COMPOSIÇÃO DO GPS E FGTS</t>
    </r>
  </si>
  <si>
    <r>
      <rPr>
        <b/>
        <sz val="6"/>
        <rFont val="Times New Roman"/>
        <family val="1"/>
      </rPr>
      <t>Encargos</t>
    </r>
  </si>
  <si>
    <r>
      <rPr>
        <b/>
        <sz val="6"/>
        <rFont val="Times New Roman"/>
        <family val="1"/>
      </rPr>
      <t>Percentual</t>
    </r>
  </si>
  <si>
    <r>
      <rPr>
        <sz val="6"/>
        <rFont val="Times New Roman"/>
        <family val="1"/>
      </rPr>
      <t>INSS - empregador</t>
    </r>
  </si>
  <si>
    <r>
      <rPr>
        <sz val="6"/>
        <rFont val="Times New Roman"/>
        <family val="1"/>
      </rPr>
      <t>Salário-Educação</t>
    </r>
  </si>
  <si>
    <r>
      <rPr>
        <sz val="6"/>
        <rFont val="Times New Roman"/>
        <family val="1"/>
      </rPr>
      <t>SAT</t>
    </r>
  </si>
  <si>
    <r>
      <rPr>
        <sz val="6"/>
        <rFont val="Times New Roman"/>
        <family val="1"/>
      </rPr>
      <t>SESC</t>
    </r>
  </si>
  <si>
    <r>
      <rPr>
        <sz val="6"/>
        <rFont val="Times New Roman"/>
        <family val="1"/>
      </rPr>
      <t>SENAC</t>
    </r>
  </si>
  <si>
    <r>
      <rPr>
        <sz val="6"/>
        <rFont val="Times New Roman"/>
        <family val="1"/>
      </rPr>
      <t>SEBRAE</t>
    </r>
  </si>
  <si>
    <r>
      <rPr>
        <sz val="6"/>
        <rFont val="Times New Roman"/>
        <family val="1"/>
      </rPr>
      <t>INCRA</t>
    </r>
  </si>
  <si>
    <r>
      <rPr>
        <sz val="6"/>
        <rFont val="Times New Roman"/>
        <family val="1"/>
      </rPr>
      <t>FGTS</t>
    </r>
  </si>
  <si>
    <r>
      <rPr>
        <b/>
        <sz val="6"/>
        <rFont val="Times New Roman"/>
        <family val="1"/>
      </rPr>
      <t>TOTAL</t>
    </r>
  </si>
  <si>
    <r>
      <rPr>
        <b/>
        <sz val="6"/>
        <rFont val="Times New Roman"/>
        <family val="1"/>
      </rPr>
      <t>GPS - GUIA DA PREVIDÊNCIA SOCIAL</t>
    </r>
  </si>
  <si>
    <r>
      <rPr>
        <b/>
        <sz val="6"/>
        <rFont val="Times New Roman"/>
        <family val="1"/>
      </rPr>
      <t>FGTS - FUNDO DE GARANTIA POR TEMPO DE SERVIÇO</t>
    </r>
  </si>
  <si>
    <r>
      <rPr>
        <b/>
        <sz val="6"/>
        <rFont val="Times New Roman"/>
        <family val="1"/>
      </rPr>
      <t>GPS</t>
    </r>
  </si>
  <si>
    <r>
      <rPr>
        <b/>
        <sz val="6"/>
        <rFont val="Times New Roman"/>
        <family val="1"/>
      </rPr>
      <t>FGTS</t>
    </r>
  </si>
  <si>
    <r>
      <rPr>
        <b/>
        <sz val="6"/>
        <rFont val="Times New Roman"/>
        <family val="1"/>
      </rPr>
      <t>SUBMÓDULO 2.3 - BENEFÍCIOS MENSAIS E DIÁRIOS</t>
    </r>
  </si>
  <si>
    <r>
      <rPr>
        <sz val="6"/>
        <color rgb="FFFF0000"/>
        <rFont val="Times New Roman"/>
        <family val="1"/>
      </rPr>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
</t>
    </r>
    <r>
      <rPr>
        <b/>
        <sz val="6"/>
        <rFont val="Times New Roman"/>
        <family val="1"/>
      </rPr>
      <t>VALE TRANSPORTE</t>
    </r>
  </si>
  <si>
    <r>
      <rPr>
        <b/>
        <sz val="6"/>
        <rFont val="Times New Roman"/>
        <family val="1"/>
      </rPr>
      <t>CUSTO DA PASSAGEM</t>
    </r>
  </si>
  <si>
    <r>
      <rPr>
        <b/>
        <sz val="6"/>
        <rFont val="Times New Roman"/>
        <family val="1"/>
      </rPr>
      <t>Vr. Unitário</t>
    </r>
  </si>
  <si>
    <r>
      <rPr>
        <b/>
        <sz val="6"/>
        <rFont val="Times New Roman"/>
        <family val="1"/>
      </rPr>
      <t>Vales por dia</t>
    </r>
  </si>
  <si>
    <r>
      <rPr>
        <b/>
        <sz val="6"/>
        <rFont val="Times New Roman"/>
        <family val="1"/>
      </rPr>
      <t xml:space="preserve">Dias efetivamente
</t>
    </r>
    <r>
      <rPr>
        <b/>
        <sz val="6"/>
        <rFont val="Times New Roman"/>
        <family val="1"/>
      </rPr>
      <t>trabalhados</t>
    </r>
  </si>
  <si>
    <r>
      <rPr>
        <b/>
        <sz val="6"/>
        <rFont val="Times New Roman"/>
        <family val="1"/>
      </rPr>
      <t>Custo total</t>
    </r>
  </si>
  <si>
    <r>
      <rPr>
        <b/>
        <sz val="6"/>
        <rFont val="Times New Roman"/>
        <family val="1"/>
      </rPr>
      <t>DESCONTO DO VALE TRANSPORTE</t>
    </r>
  </si>
  <si>
    <r>
      <rPr>
        <b/>
        <sz val="6"/>
        <rFont val="Times New Roman"/>
        <family val="1"/>
      </rPr>
      <t>Proporcionalidade</t>
    </r>
  </si>
  <si>
    <r>
      <rPr>
        <b/>
        <sz val="6"/>
        <rFont val="Times New Roman"/>
        <family val="1"/>
      </rPr>
      <t>Desconto</t>
    </r>
  </si>
  <si>
    <r>
      <rPr>
        <b/>
        <sz val="6"/>
        <rFont val="Times New Roman"/>
        <family val="1"/>
      </rPr>
      <t>CUSTO EFETIVO DO VALE TRANSPORTE</t>
    </r>
  </si>
  <si>
    <r>
      <rPr>
        <b/>
        <sz val="6"/>
        <rFont val="Times New Roman"/>
        <family val="1"/>
      </rPr>
      <t>Valor do desconto</t>
    </r>
  </si>
  <si>
    <r>
      <rPr>
        <b/>
        <sz val="6"/>
        <rFont val="Times New Roman"/>
        <family val="1"/>
      </rPr>
      <t>Custo efetivo</t>
    </r>
  </si>
  <si>
    <r>
      <rPr>
        <b/>
        <sz val="6"/>
        <rFont val="Times New Roman"/>
        <family val="1"/>
      </rPr>
      <t>VALE ALIMENTAÇÃO/REFEIÇÃO</t>
    </r>
  </si>
  <si>
    <r>
      <rPr>
        <b/>
        <sz val="6"/>
        <rFont val="Times New Roman"/>
        <family val="1"/>
      </rPr>
      <t>Valor diário</t>
    </r>
  </si>
  <si>
    <r>
      <rPr>
        <b/>
        <sz val="6"/>
        <rFont val="Times New Roman"/>
        <family val="1"/>
      </rPr>
      <t>Dias efetivamente trabalhados</t>
    </r>
  </si>
  <si>
    <r>
      <rPr>
        <b/>
        <sz val="6"/>
        <rFont val="Times New Roman"/>
        <family val="1"/>
      </rPr>
      <t>DESCONTO DO VALE ALIMENTAÇÃO/REFEIÇÃO</t>
    </r>
  </si>
  <si>
    <r>
      <rPr>
        <b/>
        <sz val="6"/>
        <rFont val="Times New Roman"/>
        <family val="1"/>
      </rPr>
      <t>CUSTO EFETIVO DO VALE ALIMENTAÇÃO/REFEIÇÃO</t>
    </r>
  </si>
  <si>
    <r>
      <rPr>
        <b/>
        <sz val="6"/>
        <rFont val="Times New Roman"/>
        <family val="1"/>
      </rPr>
      <t>Aux Transporte</t>
    </r>
  </si>
  <si>
    <r>
      <rPr>
        <b/>
        <sz val="6"/>
        <rFont val="Times New Roman"/>
        <family val="1"/>
      </rPr>
      <t>Aux Alimentação</t>
    </r>
  </si>
  <si>
    <r>
      <rPr>
        <b/>
        <sz val="6"/>
        <rFont val="Times New Roman"/>
        <family val="1"/>
      </rPr>
      <t>nefício Social Familiar (</t>
    </r>
  </si>
  <si>
    <r>
      <rPr>
        <b/>
        <sz val="6"/>
        <rFont val="Times New Roman"/>
        <family val="1"/>
      </rPr>
      <t>Benefício Abono (R$)</t>
    </r>
  </si>
  <si>
    <r>
      <rPr>
        <b/>
        <sz val="6"/>
        <rFont val="Times New Roman"/>
        <family val="1"/>
      </rPr>
      <t>Submódulo 2.1</t>
    </r>
  </si>
  <si>
    <r>
      <rPr>
        <b/>
        <sz val="6"/>
        <rFont val="Times New Roman"/>
        <family val="1"/>
      </rPr>
      <t>Submódulo 2.2</t>
    </r>
  </si>
  <si>
    <r>
      <rPr>
        <b/>
        <sz val="6"/>
        <rFont val="Times New Roman"/>
        <family val="1"/>
      </rPr>
      <t>Submódulo 2.3</t>
    </r>
  </si>
  <si>
    <r>
      <rPr>
        <b/>
        <sz val="6"/>
        <rFont val="Times New Roman"/>
        <family val="1"/>
      </rPr>
      <t>MÓDULO 3 - PROVISÃO PARA RESCISÃO</t>
    </r>
  </si>
  <si>
    <r>
      <rPr>
        <sz val="6"/>
        <color rgb="FFFF0000"/>
        <rFont val="Times New Roman"/>
        <family val="1"/>
      </rPr>
      <t xml:space="preserve">* Este módulo destina-se a calcular o custo de possível desligamento de um empregado vinculado ao contrato de prestação de seviços.
</t>
    </r>
    <r>
      <rPr>
        <sz val="6"/>
        <color rgb="FFFF0000"/>
        <rFont val="Times New Roman"/>
        <family val="1"/>
      </rPr>
      <t>* Na metodologia Seges calcula-se uma probabilidade de ocorrência, por tipos de desligamentos, como fator de ponderação do custo total.</t>
    </r>
  </si>
  <si>
    <r>
      <rPr>
        <b/>
        <sz val="6"/>
        <rFont val="Times New Roman"/>
        <family val="1"/>
      </rPr>
      <t>PERCENTUAIS POR TIPO DE DESLIGAMENTO</t>
    </r>
  </si>
  <si>
    <r>
      <rPr>
        <sz val="4"/>
        <rFont val="Times New Roman"/>
        <family val="1"/>
      </rPr>
      <t>* Valores retirados do CAGED</t>
    </r>
  </si>
  <si>
    <r>
      <rPr>
        <b/>
        <sz val="6"/>
        <rFont val="Times New Roman"/>
        <family val="1"/>
      </rPr>
      <t>Tipos</t>
    </r>
  </si>
  <si>
    <r>
      <rPr>
        <sz val="6"/>
        <rFont val="Times New Roman"/>
        <family val="1"/>
      </rPr>
      <t xml:space="preserve">Demissão
</t>
    </r>
    <r>
      <rPr>
        <sz val="6"/>
        <rFont val="Times New Roman"/>
        <family val="1"/>
      </rPr>
      <t>SEM  justa Causa</t>
    </r>
  </si>
  <si>
    <r>
      <rPr>
        <sz val="6"/>
        <rFont val="Times New Roman"/>
        <family val="1"/>
      </rPr>
      <t xml:space="preserve">SEM justa Causa
</t>
    </r>
    <r>
      <rPr>
        <sz val="6"/>
        <rFont val="Times New Roman"/>
        <family val="1"/>
      </rPr>
      <t>AP INDENIZADO</t>
    </r>
  </si>
  <si>
    <r>
      <rPr>
        <sz val="6"/>
        <rFont val="Times New Roman"/>
        <family val="1"/>
      </rPr>
      <t>Percentual API</t>
    </r>
  </si>
  <si>
    <r>
      <rPr>
        <sz val="6"/>
        <rFont val="Times New Roman"/>
        <family val="1"/>
      </rPr>
      <t xml:space="preserve">SEM justa Causa
</t>
    </r>
    <r>
      <rPr>
        <sz val="6"/>
        <rFont val="Times New Roman"/>
        <family val="1"/>
      </rPr>
      <t>AP TRABALHADO</t>
    </r>
  </si>
  <si>
    <r>
      <rPr>
        <sz val="6"/>
        <rFont val="Times New Roman"/>
        <family val="1"/>
      </rPr>
      <t>Percentual APT</t>
    </r>
  </si>
  <si>
    <r>
      <rPr>
        <sz val="6"/>
        <rFont val="Times New Roman"/>
        <family val="1"/>
      </rPr>
      <t xml:space="preserve">Demissão
</t>
    </r>
    <r>
      <rPr>
        <sz val="6"/>
        <rFont val="Times New Roman"/>
        <family val="1"/>
      </rPr>
      <t>COM  justa Causa</t>
    </r>
  </si>
  <si>
    <r>
      <rPr>
        <sz val="4"/>
        <rFont val="Times New Roman"/>
        <family val="1"/>
      </rPr>
      <t xml:space="preserve">* Valores retirados do CAGED
</t>
    </r>
    <r>
      <rPr>
        <sz val="4"/>
        <rFont val="Times New Roman"/>
        <family val="1"/>
      </rPr>
      <t>* Valores retirados do CAGED</t>
    </r>
  </si>
  <si>
    <r>
      <rPr>
        <sz val="6"/>
        <rFont val="Times New Roman"/>
        <family val="1"/>
      </rPr>
      <t>Desligamentos OUTROS TIPOS</t>
    </r>
  </si>
  <si>
    <r>
      <rPr>
        <b/>
        <sz val="6"/>
        <rFont val="Times New Roman"/>
        <family val="1"/>
      </rPr>
      <t>SUBMÓDULO 3.1 - AVISO PRÉVIO INDENIZADO</t>
    </r>
  </si>
  <si>
    <r>
      <rPr>
        <sz val="6"/>
        <color rgb="FFFF0000"/>
        <rFont val="Times New Roman"/>
        <family val="1"/>
      </rPr>
      <t>* Quando ocorrer a demissão de uma trabalhador e a empresa não conceder prazo de aviso prévio, o trabalhador terá direito a receber o salário referente ao mês completo, conforme dispõe o art. 487 § 1º da CLT.</t>
    </r>
  </si>
  <si>
    <r>
      <rPr>
        <b/>
        <sz val="6"/>
        <rFont val="Times New Roman"/>
        <family val="1"/>
      </rPr>
      <t>AVISO PRÉVIO INDENIZADO</t>
    </r>
  </si>
  <si>
    <r>
      <rPr>
        <b/>
        <sz val="6"/>
        <rFont val="Times New Roman"/>
        <family val="1"/>
      </rPr>
      <t>MULTA DO FGTS E CONTRIBUIÇÃO SOCIAL SOBRE O AVISO PRÉVIO INDENIZADO</t>
    </r>
  </si>
  <si>
    <r>
      <rPr>
        <b/>
        <sz val="6"/>
        <rFont val="Times New Roman"/>
        <family val="1"/>
      </rPr>
      <t xml:space="preserve">Percentual da
</t>
    </r>
    <r>
      <rPr>
        <b/>
        <sz val="6"/>
        <rFont val="Times New Roman"/>
        <family val="1"/>
      </rPr>
      <t>Multa</t>
    </r>
  </si>
  <si>
    <r>
      <rPr>
        <b/>
        <sz val="6"/>
        <rFont val="Times New Roman"/>
        <family val="1"/>
      </rPr>
      <t>SUBMÓDULO 3.1 - CUSTO DO AVISO PRÉVIO INDENIZADO</t>
    </r>
  </si>
  <si>
    <r>
      <rPr>
        <b/>
        <sz val="6"/>
        <rFont val="Times New Roman"/>
        <family val="1"/>
      </rPr>
      <t>SUBMÓDULO 3.2 - AVISO PRÉVIO TRABALHADO</t>
    </r>
  </si>
  <si>
    <r>
      <rPr>
        <sz val="6"/>
        <color rgb="FFFF0000"/>
        <rFont val="Times New Roman"/>
        <family val="1"/>
      </rPr>
      <t>* Quando ocorrer a demissão de um trabalhador com aviso prévio, o trabalhador cumprirá os dias em atividade, e terá direito a receber o salário referente ao mês completo, conforme dispõe o art. 487 § 1º da CLT.</t>
    </r>
  </si>
  <si>
    <r>
      <rPr>
        <b/>
        <sz val="6"/>
        <rFont val="Times New Roman"/>
        <family val="1"/>
      </rPr>
      <t>AVISO PRÉVIO TRABALHADO</t>
    </r>
  </si>
  <si>
    <r>
      <rPr>
        <b/>
        <sz val="6"/>
        <rFont val="Times New Roman"/>
        <family val="1"/>
      </rPr>
      <t>MULTA DO FGTS E CONTRIBUIÇÃO SOCIAL SOBRE O AVISO PRÉVIO TRABALHADO</t>
    </r>
  </si>
  <si>
    <r>
      <rPr>
        <b/>
        <sz val="6"/>
        <rFont val="Times New Roman"/>
        <family val="1"/>
      </rPr>
      <t>SUBMÓDULO 3.2 - CUSTO DO AVISO PRÉVIO TRABALHADO</t>
    </r>
  </si>
  <si>
    <r>
      <rPr>
        <b/>
        <sz val="6"/>
        <rFont val="Times New Roman"/>
        <family val="1"/>
      </rPr>
      <t>SUBMÓDULO 3.3 - DEMISSÃO POR JUSTA CAUSA</t>
    </r>
  </si>
  <si>
    <r>
      <rPr>
        <sz val="6"/>
        <color rgb="FFFF0000"/>
        <rFont val="Times New Roman"/>
        <family val="1"/>
      </rPr>
      <t xml:space="preserve">*Na hipotese de demissão por justa causa o empregado perde o direito ao pagamento de 13° salário, férias e adicional de férias, como previsto no parágrafo único do art. 146 da CLT.
</t>
    </r>
    <r>
      <rPr>
        <sz val="6"/>
        <color rgb="FFFF0000"/>
        <rFont val="Times New Roman"/>
        <family val="1"/>
      </rPr>
      <t xml:space="preserve">* Para estes casos,  na metodologia Seges, haverá o desconto dos valores que, por tratar-se de provisão mensal, deverão ser reduzidos da fatura da empresa contratada.
</t>
    </r>
    <r>
      <rPr>
        <sz val="6"/>
        <color rgb="FFFF0000"/>
        <rFont val="Times New Roman"/>
        <family val="1"/>
      </rPr>
      <t>* Igualmente, o cômputo de custos com demissão por justa causa considera a probabilidade de ocorrência desta para provisionamento.</t>
    </r>
  </si>
  <si>
    <r>
      <rPr>
        <b/>
        <sz val="6"/>
        <rFont val="Times New Roman"/>
        <family val="1"/>
      </rPr>
      <t>BASE DE CÁLCULO PARA DEMISSÃO POR JUSTA CAUSA</t>
    </r>
  </si>
  <si>
    <r>
      <rPr>
        <b/>
        <sz val="6"/>
        <rFont val="Times New Roman"/>
        <family val="1"/>
      </rPr>
      <t xml:space="preserve">Valor provisionado do
</t>
    </r>
    <r>
      <rPr>
        <b/>
        <sz val="6"/>
        <rFont val="Times New Roman"/>
        <family val="1"/>
      </rPr>
      <t>13º Salário</t>
    </r>
  </si>
  <si>
    <r>
      <rPr>
        <b/>
        <sz val="6"/>
        <rFont val="Times New Roman"/>
        <family val="1"/>
      </rPr>
      <t xml:space="preserve">Valor provisionado das
</t>
    </r>
    <r>
      <rPr>
        <b/>
        <sz val="6"/>
        <rFont val="Times New Roman"/>
        <family val="1"/>
      </rPr>
      <t>Férias</t>
    </r>
  </si>
  <si>
    <r>
      <rPr>
        <b/>
        <sz val="6"/>
        <rFont val="Times New Roman"/>
        <family val="1"/>
      </rPr>
      <t xml:space="preserve">Valor provisionado do
</t>
    </r>
    <r>
      <rPr>
        <b/>
        <sz val="6"/>
        <rFont val="Times New Roman"/>
        <family val="1"/>
      </rPr>
      <t>Adicional de Férias</t>
    </r>
  </si>
  <si>
    <r>
      <rPr>
        <b/>
        <sz val="6"/>
        <rFont val="Times New Roman"/>
        <family val="1"/>
      </rPr>
      <t>SUBMÓDULO 3.3 - CUSTO DA DEMISSÃO COM JUSTA CAUSA</t>
    </r>
  </si>
  <si>
    <r>
      <rPr>
        <b/>
        <sz val="6"/>
        <rFont val="Times New Roman"/>
        <family val="1"/>
      </rPr>
      <t>Base de Cálculo</t>
    </r>
  </si>
  <si>
    <r>
      <rPr>
        <b/>
        <sz val="6"/>
        <rFont val="Times New Roman"/>
        <family val="1"/>
      </rPr>
      <t>Submódulo 3.1</t>
    </r>
  </si>
  <si>
    <r>
      <rPr>
        <b/>
        <sz val="6"/>
        <rFont val="Times New Roman"/>
        <family val="1"/>
      </rPr>
      <t>Submódulo 3.2</t>
    </r>
  </si>
  <si>
    <r>
      <rPr>
        <b/>
        <sz val="6"/>
        <rFont val="Times New Roman"/>
        <family val="1"/>
      </rPr>
      <t>Submódulo 3.3</t>
    </r>
  </si>
  <si>
    <r>
      <rPr>
        <b/>
        <sz val="6"/>
        <rFont val="Times New Roman"/>
        <family val="1"/>
      </rPr>
      <t>MÓDULO 4 - CUSTO DE REPOSIÇÃO DO PROFISSIONAL AUSENTE</t>
    </r>
  </si>
  <si>
    <r>
      <rPr>
        <sz val="6"/>
        <color rgb="FFFF0000"/>
        <rFont val="Times New Roman"/>
        <family val="1"/>
      </rPr>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t>
    </r>
    <r>
      <rPr>
        <sz val="6"/>
        <color rgb="FFFF0000"/>
        <rFont val="Times New Roman"/>
        <family val="1"/>
      </rPr>
      <t xml:space="preserve">* Na metodologia Seges utiliza-se uma probabilidade de ocorrência, mediante estatísticas da Relação Anual de Informações Sociais-2016 (RAIS/MTE), da Pesquisa Nacional por Amostra de Domicílios-2016 (PNAD/IBGE), do Registro Civil (IBGE)-2016.
</t>
    </r>
    <r>
      <rPr>
        <sz val="6"/>
        <color rgb="FFFF0000"/>
        <rFont val="Times New Roman"/>
        <family val="1"/>
      </rPr>
      <t xml:space="preserve">* São computados, então, a probabilidade de dias de ausência para cobertura, conforme escala de trabalho mensal.
</t>
    </r>
    <r>
      <rPr>
        <sz val="6"/>
        <color rgb="FFFF0000"/>
        <rFont val="Times New Roman"/>
        <family val="1"/>
      </rPr>
      <t xml:space="preserve">* Para jornadas jornadas 12x36h a necessidade de reposição incide somente em 50% do dias de ausência devido à escala.
</t>
    </r>
    <r>
      <rPr>
        <sz val="6"/>
        <color rgb="FFFF0000"/>
        <rFont val="Times New Roman"/>
        <family val="1"/>
      </rPr>
      <t>* Na jornada 44h computa-se somente a reposição nos dias úteis.</t>
    </r>
  </si>
  <si>
    <r>
      <rPr>
        <b/>
        <sz val="6"/>
        <rFont val="Times New Roman"/>
        <family val="1"/>
      </rPr>
      <t>Probabilidade de ocorrência de ausências legais, conforme previsão do art. 473 da CLT.</t>
    </r>
  </si>
  <si>
    <r>
      <rPr>
        <b/>
        <sz val="6"/>
        <rFont val="Times New Roman"/>
        <family val="1"/>
      </rPr>
      <t>Memória de Cálculo - número de dias de reposição do profissional ausente para cada evento</t>
    </r>
  </si>
  <si>
    <r>
      <rPr>
        <b/>
        <sz val="6"/>
        <rFont val="Times New Roman"/>
        <family val="1"/>
      </rPr>
      <t>Incidência anual</t>
    </r>
  </si>
  <si>
    <r>
      <rPr>
        <b/>
        <sz val="6"/>
        <rFont val="Times New Roman"/>
        <family val="1"/>
      </rPr>
      <t xml:space="preserve">Duração Legal
</t>
    </r>
    <r>
      <rPr>
        <b/>
        <sz val="6"/>
        <rFont val="Times New Roman"/>
        <family val="1"/>
      </rPr>
      <t>da Ausência</t>
    </r>
  </si>
  <si>
    <r>
      <rPr>
        <b/>
        <sz val="6"/>
        <rFont val="Times New Roman"/>
        <family val="1"/>
      </rPr>
      <t>Proporção dias afetados</t>
    </r>
  </si>
  <si>
    <r>
      <rPr>
        <b/>
        <sz val="6"/>
        <rFont val="Times New Roman"/>
        <family val="1"/>
      </rPr>
      <t>Dias de reposição</t>
    </r>
  </si>
  <si>
    <r>
      <rPr>
        <b/>
        <sz val="6"/>
        <rFont val="Times New Roman"/>
        <family val="1"/>
      </rPr>
      <t>Dias Úteis</t>
    </r>
  </si>
  <si>
    <r>
      <rPr>
        <sz val="6"/>
        <rFont val="Times New Roman"/>
        <family val="1"/>
      </rPr>
      <t>Férias</t>
    </r>
  </si>
  <si>
    <r>
      <rPr>
        <sz val="6"/>
        <rFont val="Times New Roman"/>
        <family val="1"/>
      </rPr>
      <t>Ausência justificada</t>
    </r>
  </si>
  <si>
    <r>
      <rPr>
        <sz val="6"/>
        <rFont val="Times New Roman"/>
        <family val="1"/>
      </rPr>
      <t>Acidente trabalho</t>
    </r>
  </si>
  <si>
    <r>
      <rPr>
        <sz val="6"/>
        <rFont val="Times New Roman"/>
        <family val="1"/>
      </rPr>
      <t>Afastamento por doença</t>
    </r>
  </si>
  <si>
    <r>
      <rPr>
        <sz val="6"/>
        <rFont val="Times New Roman"/>
        <family val="1"/>
      </rPr>
      <t>Consulta médica filho</t>
    </r>
  </si>
  <si>
    <r>
      <rPr>
        <sz val="6"/>
        <rFont val="Times New Roman"/>
        <family val="1"/>
      </rPr>
      <t>Óbitos na família</t>
    </r>
  </si>
  <si>
    <r>
      <rPr>
        <sz val="6"/>
        <rFont val="Times New Roman"/>
        <family val="1"/>
      </rPr>
      <t>Casamento</t>
    </r>
  </si>
  <si>
    <r>
      <rPr>
        <sz val="6"/>
        <rFont val="Times New Roman"/>
        <family val="1"/>
      </rPr>
      <t>Doação de sangue</t>
    </r>
  </si>
  <si>
    <r>
      <rPr>
        <sz val="6"/>
        <rFont val="Times New Roman"/>
        <family val="1"/>
      </rPr>
      <t>Testemunho</t>
    </r>
  </si>
  <si>
    <r>
      <rPr>
        <sz val="6"/>
        <rFont val="Times New Roman"/>
        <family val="1"/>
      </rPr>
      <t>Paternidade</t>
    </r>
  </si>
  <si>
    <r>
      <rPr>
        <sz val="6"/>
        <rFont val="Times New Roman"/>
        <family val="1"/>
      </rPr>
      <t>Maternidade</t>
    </r>
  </si>
  <si>
    <r>
      <rPr>
        <sz val="6"/>
        <rFont val="Times New Roman"/>
        <family val="1"/>
      </rPr>
      <t>Consulta pré-natal</t>
    </r>
  </si>
  <si>
    <r>
      <rPr>
        <b/>
        <sz val="6"/>
        <rFont val="Times New Roman"/>
        <family val="1"/>
      </rPr>
      <t>Total Para reposição</t>
    </r>
  </si>
  <si>
    <r>
      <rPr>
        <b/>
        <sz val="6"/>
        <rFont val="Times New Roman"/>
        <family val="1"/>
      </rPr>
      <t>SUBMÓDULO 4.1 - AUSÊNCIAS LEGAIS</t>
    </r>
  </si>
  <si>
    <r>
      <rPr>
        <sz val="6"/>
        <color rgb="FFFF0000"/>
        <rFont val="Times New Roman"/>
        <family val="1"/>
      </rPr>
      <t xml:space="preserve">* O Submódulo 4.1 destina-se ao cálculo do custo estimado para a reposição de ausências legais do empregado residente.
</t>
    </r>
    <r>
      <rPr>
        <sz val="6"/>
        <color rgb="FFFF0000"/>
        <rFont val="Times New Roman"/>
        <family val="1"/>
      </rPr>
      <t xml:space="preserve">*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t>
    </r>
    <r>
      <rPr>
        <sz val="6"/>
        <color rgb="FFFF0000"/>
        <rFont val="Times New Roman"/>
        <family val="1"/>
      </rPr>
      <t>* Com base neste custo diário estima-se o custo mensal com reposição de profissional ausente.</t>
    </r>
  </si>
  <si>
    <r>
      <rPr>
        <b/>
        <sz val="6"/>
        <rFont val="Times New Roman"/>
        <family val="1"/>
      </rPr>
      <t>CUSTO DIÁRIO PARA O REPOSITOR</t>
    </r>
  </si>
  <si>
    <r>
      <rPr>
        <b/>
        <sz val="6"/>
        <rFont val="Times New Roman"/>
        <family val="1"/>
      </rPr>
      <t>Divisor do dia</t>
    </r>
  </si>
  <si>
    <r>
      <rPr>
        <b/>
        <sz val="6"/>
        <rFont val="Times New Roman"/>
        <family val="1"/>
      </rPr>
      <t>Custo diário</t>
    </r>
  </si>
  <si>
    <r>
      <rPr>
        <b/>
        <sz val="6"/>
        <rFont val="Times New Roman"/>
        <family val="1"/>
      </rPr>
      <t xml:space="preserve">Necessidade de
</t>
    </r>
    <r>
      <rPr>
        <b/>
        <sz val="6"/>
        <rFont val="Times New Roman"/>
        <family val="1"/>
      </rPr>
      <t>Reposição</t>
    </r>
  </si>
  <si>
    <r>
      <rPr>
        <b/>
        <sz val="6"/>
        <rFont val="Times New Roman"/>
        <family val="1"/>
      </rPr>
      <t>Custo anual</t>
    </r>
  </si>
  <si>
    <r>
      <rPr>
        <b/>
        <sz val="6"/>
        <rFont val="Times New Roman"/>
        <family val="1"/>
      </rPr>
      <t>Custo mensal</t>
    </r>
  </si>
  <si>
    <r>
      <rPr>
        <b/>
        <sz val="6"/>
        <rFont val="Times New Roman"/>
        <family val="1"/>
      </rPr>
      <t>SUBMÓDULO 4.2 - INTRAJORNADA</t>
    </r>
  </si>
  <si>
    <r>
      <rPr>
        <sz val="6"/>
        <color rgb="FFFF0000"/>
        <rFont val="Times New Roman"/>
        <family val="1"/>
      </rPr>
      <t xml:space="preserve">* O submódulo 4.2 destina-se a calcular o custo de um repositor para cobertura do tempo de concessão do intervalo para repouso e alimentação, previsto no art. 71 da Consolidação das Leis do Trabalho, ao empregado residente.
</t>
    </r>
    <r>
      <rPr>
        <sz val="6"/>
        <color rgb="FFFF0000"/>
        <rFont val="Times New Roman"/>
        <family val="1"/>
      </rPr>
      <t xml:space="preserve">* Na metodologia Seges, calcula-se o custo da hora de trabalho e multiplica-se pela necessidade de horas de cobertura no mês.
</t>
    </r>
    <r>
      <rPr>
        <sz val="6"/>
        <color rgb="FFFF0000"/>
        <rFont val="Times New Roman"/>
        <family val="1"/>
      </rPr>
      <t xml:space="preserve">* Por tratar-se de condição excepcional, dependerá de decisão do órgão contratante, bem como de disposições constantes da Convenção Coletiva quanto ao tempo de intervalo e ao adicional para pagamento.
</t>
    </r>
    <r>
      <rPr>
        <sz val="6"/>
        <color rgb="FFFF0000"/>
        <rFont val="Times New Roman"/>
        <family val="1"/>
      </rPr>
      <t>*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</si>
  <si>
    <r>
      <rPr>
        <b/>
        <sz val="6"/>
        <rFont val="Times New Roman"/>
        <family val="1"/>
      </rPr>
      <t>CUSTO POR HORA DO REPOSITOR</t>
    </r>
  </si>
  <si>
    <r>
      <rPr>
        <b/>
        <sz val="6"/>
        <rFont val="Times New Roman"/>
        <family val="1"/>
      </rPr>
      <t>divisor de hora</t>
    </r>
  </si>
  <si>
    <r>
      <rPr>
        <b/>
        <sz val="6"/>
        <rFont val="Times New Roman"/>
        <family val="1"/>
      </rPr>
      <t>#DIV/0!</t>
    </r>
  </si>
  <si>
    <r>
      <rPr>
        <b/>
        <sz val="6"/>
        <rFont val="Times New Roman"/>
        <family val="1"/>
      </rPr>
      <t>Valor da hora</t>
    </r>
  </si>
  <si>
    <r>
      <rPr>
        <b/>
        <sz val="6"/>
        <rFont val="Times New Roman"/>
        <family val="1"/>
      </rPr>
      <t>Necessidade de Reposição (horas)</t>
    </r>
  </si>
  <si>
    <r>
      <rPr>
        <sz val="6"/>
        <rFont val="Times New Roman"/>
        <family val="1"/>
      </rPr>
      <t>#DIV/0!</t>
    </r>
  </si>
  <si>
    <r>
      <rPr>
        <b/>
        <sz val="6"/>
        <rFont val="Times New Roman"/>
        <family val="1"/>
      </rPr>
      <t>Submódulo 4.1</t>
    </r>
  </si>
  <si>
    <r>
      <rPr>
        <b/>
        <sz val="6"/>
        <rFont val="Times New Roman"/>
        <family val="1"/>
      </rPr>
      <t>Submódulo 4.2</t>
    </r>
  </si>
  <si>
    <r>
      <rPr>
        <b/>
        <sz val="6"/>
        <rFont val="Times New Roman"/>
        <family val="1"/>
      </rPr>
      <t>MÓDULO 5 - INSUMOS DE MÃO DE OBRA</t>
    </r>
  </si>
  <si>
    <r>
      <rPr>
        <b/>
        <sz val="6"/>
        <rFont val="Times New Roman"/>
        <family val="1"/>
      </rPr>
      <t>UNIFORMES - COMPOSIÇÃO - VALOR ANUAL</t>
    </r>
  </si>
  <si>
    <r>
      <rPr>
        <b/>
        <sz val="6"/>
        <rFont val="Times New Roman"/>
        <family val="1"/>
      </rPr>
      <t>Item</t>
    </r>
  </si>
  <si>
    <r>
      <rPr>
        <b/>
        <sz val="6"/>
        <rFont val="Times New Roman"/>
        <family val="1"/>
      </rPr>
      <t>qte</t>
    </r>
  </si>
  <si>
    <r>
      <rPr>
        <b/>
        <sz val="6"/>
        <rFont val="Times New Roman"/>
        <family val="1"/>
      </rPr>
      <t>Vr. Unitario</t>
    </r>
  </si>
  <si>
    <r>
      <rPr>
        <sz val="6"/>
        <rFont val="Times New Roman"/>
        <family val="1"/>
      </rPr>
      <t>Uniformes cf/ Planilha de pesquisa de preços, tabela 4</t>
    </r>
  </si>
  <si>
    <r>
      <rPr>
        <b/>
        <sz val="6"/>
        <rFont val="Times New Roman"/>
        <family val="1"/>
      </rPr>
      <t>Custo anual por Pessoa</t>
    </r>
  </si>
  <si>
    <r>
      <rPr>
        <b/>
        <sz val="6"/>
        <rFont val="Times New Roman"/>
        <family val="1"/>
      </rPr>
      <t>UNIFORMES</t>
    </r>
  </si>
  <si>
    <r>
      <rPr>
        <b/>
        <sz val="6"/>
        <rFont val="Times New Roman"/>
        <family val="1"/>
      </rPr>
      <t>EQUIPAMENTOS</t>
    </r>
  </si>
  <si>
    <r>
      <rPr>
        <b/>
        <sz val="6"/>
        <rFont val="Times New Roman"/>
        <family val="1"/>
      </rPr>
      <t>Descrição</t>
    </r>
  </si>
  <si>
    <r>
      <rPr>
        <b/>
        <sz val="6"/>
        <rFont val="Times New Roman"/>
        <family val="1"/>
      </rPr>
      <t>Cotação</t>
    </r>
  </si>
  <si>
    <r>
      <rPr>
        <b/>
        <sz val="6"/>
        <rFont val="Times New Roman"/>
        <family val="1"/>
      </rPr>
      <t>Duração dos itens (vida útil em meses)</t>
    </r>
  </si>
  <si>
    <r>
      <rPr>
        <b/>
        <sz val="6"/>
        <rFont val="Times New Roman"/>
        <family val="1"/>
      </rPr>
      <t>Subtotal</t>
    </r>
  </si>
  <si>
    <r>
      <rPr>
        <sz val="6"/>
        <rFont val="Times New Roman"/>
        <family val="1"/>
      </rPr>
      <t xml:space="preserve">Equipamentos, cf/ Planilha de pesquisa
</t>
    </r>
    <r>
      <rPr>
        <sz val="6"/>
        <rFont val="Times New Roman"/>
        <family val="1"/>
      </rPr>
      <t>de preços, tabela 3</t>
    </r>
  </si>
  <si>
    <r>
      <rPr>
        <b/>
        <sz val="6"/>
        <rFont val="Times New Roman"/>
        <family val="1"/>
      </rPr>
      <t>Custo Anual por pessoa</t>
    </r>
  </si>
  <si>
    <r>
      <rPr>
        <b/>
        <sz val="6"/>
        <rFont val="Times New Roman"/>
        <family val="1"/>
      </rPr>
      <t>CUSTO MENSAL DOS EQUIPAMENTOS</t>
    </r>
  </si>
  <si>
    <r>
      <rPr>
        <b/>
        <sz val="6"/>
        <rFont val="Times New Roman"/>
        <family val="1"/>
      </rPr>
      <t>MATERIAIS</t>
    </r>
  </si>
  <si>
    <r>
      <rPr>
        <b/>
        <sz val="6"/>
        <rFont val="Times New Roman"/>
        <family val="1"/>
      </rPr>
      <t>Valor Unitário</t>
    </r>
  </si>
  <si>
    <r>
      <rPr>
        <sz val="6"/>
        <rFont val="Times New Roman"/>
        <family val="1"/>
      </rPr>
      <t xml:space="preserve">Materiais, cf/ Planilha de pesquisa de
</t>
    </r>
    <r>
      <rPr>
        <sz val="6"/>
        <rFont val="Times New Roman"/>
        <family val="1"/>
      </rPr>
      <t>preços, tabela 1</t>
    </r>
  </si>
  <si>
    <r>
      <rPr>
        <b/>
        <sz val="6"/>
        <rFont val="Times New Roman"/>
        <family val="1"/>
      </rPr>
      <t>CUSTO MENSAL DOS MATERIAIS</t>
    </r>
  </si>
  <si>
    <r>
      <rPr>
        <b/>
        <sz val="6"/>
        <rFont val="Times New Roman"/>
        <family val="1"/>
      </rPr>
      <t>Material</t>
    </r>
  </si>
  <si>
    <r>
      <rPr>
        <sz val="6"/>
        <rFont val="Times New Roman"/>
        <family val="1"/>
      </rPr>
      <t>sim</t>
    </r>
  </si>
  <si>
    <r>
      <rPr>
        <sz val="6"/>
        <rFont val="Times New Roman"/>
        <family val="1"/>
      </rPr>
      <t>não</t>
    </r>
  </si>
  <si>
    <r>
      <rPr>
        <b/>
        <sz val="6"/>
        <rFont val="Times New Roman"/>
        <family val="1"/>
      </rPr>
      <t>Uniformes</t>
    </r>
  </si>
  <si>
    <r>
      <rPr>
        <b/>
        <sz val="6"/>
        <rFont val="Times New Roman"/>
        <family val="1"/>
      </rPr>
      <t>Equipamentos</t>
    </r>
  </si>
  <si>
    <r>
      <rPr>
        <b/>
        <sz val="6"/>
        <rFont val="Times New Roman"/>
        <family val="1"/>
      </rPr>
      <t>Materiais</t>
    </r>
  </si>
  <si>
    <r>
      <rPr>
        <b/>
        <sz val="6"/>
        <rFont val="Times New Roman"/>
        <family val="1"/>
      </rPr>
      <t>MÓDULO 6 - CUSTOS INDIRETOS, TRIBUTOS E LUCRO</t>
    </r>
  </si>
  <si>
    <r>
      <rPr>
        <b/>
        <sz val="6"/>
        <rFont val="Times New Roman"/>
        <family val="1"/>
      </rPr>
      <t>INFORMAÇÃO DE % ESTIMADOS DE CITL</t>
    </r>
  </si>
  <si>
    <r>
      <rPr>
        <sz val="6"/>
        <rFont val="Times New Roman"/>
        <family val="1"/>
      </rPr>
      <t>Custos Indiretos</t>
    </r>
  </si>
  <si>
    <r>
      <rPr>
        <b/>
        <sz val="6"/>
        <rFont val="Times New Roman"/>
        <family val="1"/>
      </rPr>
      <t>PIS</t>
    </r>
  </si>
  <si>
    <r>
      <rPr>
        <b/>
        <sz val="6"/>
        <rFont val="Times New Roman"/>
        <family val="1"/>
      </rPr>
      <t>COFINS</t>
    </r>
  </si>
  <si>
    <r>
      <rPr>
        <b/>
        <sz val="6"/>
        <rFont val="Times New Roman"/>
        <family val="1"/>
      </rPr>
      <t>ISS</t>
    </r>
  </si>
  <si>
    <r>
      <rPr>
        <sz val="6"/>
        <rFont val="Times New Roman"/>
        <family val="1"/>
      </rPr>
      <t>Tributos</t>
    </r>
  </si>
  <si>
    <r>
      <rPr>
        <sz val="6"/>
        <rFont val="Times New Roman"/>
        <family val="1"/>
      </rPr>
      <t>Lucro</t>
    </r>
  </si>
  <si>
    <r>
      <rPr>
        <b/>
        <sz val="6"/>
        <rFont val="Times New Roman"/>
        <family val="1"/>
      </rPr>
      <t>CUSTO DO TRABALHADOR</t>
    </r>
  </si>
  <si>
    <r>
      <rPr>
        <b/>
        <sz val="6"/>
        <rFont val="Times New Roman"/>
        <family val="1"/>
      </rPr>
      <t>CUSTO TOTAL POR TRABALHADOR</t>
    </r>
  </si>
  <si>
    <r>
      <rPr>
        <b/>
        <sz val="6"/>
        <rFont val="Times New Roman"/>
        <family val="1"/>
      </rPr>
      <t>Módulo</t>
    </r>
  </si>
  <si>
    <r>
      <rPr>
        <sz val="6"/>
        <rFont val="Times New Roman"/>
        <family val="1"/>
      </rPr>
      <t>Remuneração</t>
    </r>
  </si>
  <si>
    <r>
      <rPr>
        <sz val="6"/>
        <rFont val="Times New Roman"/>
        <family val="1"/>
      </rPr>
      <t>Encargos e Benefícios</t>
    </r>
  </si>
  <si>
    <r>
      <rPr>
        <sz val="6"/>
        <rFont val="Times New Roman"/>
        <family val="1"/>
      </rPr>
      <t>Rescisão</t>
    </r>
  </si>
  <si>
    <r>
      <rPr>
        <sz val="6"/>
        <rFont val="Times New Roman"/>
        <family val="1"/>
      </rPr>
      <t>Reposição do Profissional Ausente</t>
    </r>
  </si>
  <si>
    <r>
      <rPr>
        <sz val="6"/>
        <rFont val="Times New Roman"/>
        <family val="1"/>
      </rPr>
      <t>Insumos Diversos</t>
    </r>
  </si>
  <si>
    <r>
      <rPr>
        <sz val="6"/>
        <rFont val="Times New Roman"/>
        <family val="1"/>
      </rPr>
      <t>Custos Indiretos, Tributos e Lucro</t>
    </r>
  </si>
  <si>
    <r>
      <rPr>
        <b/>
        <sz val="6"/>
        <rFont val="Times New Roman"/>
        <family val="1"/>
      </rPr>
      <t>Valor por Empregado</t>
    </r>
  </si>
  <si>
    <r>
      <rPr>
        <b/>
        <sz val="6"/>
        <rFont val="Times New Roman"/>
        <family val="1"/>
      </rPr>
      <t>CUSTO DA CONTRATAÇÃO</t>
    </r>
  </si>
  <si>
    <r>
      <rPr>
        <sz val="6"/>
        <rFont val="Times New Roman"/>
        <family val="1"/>
      </rPr>
      <t>Quantidade de Empregados</t>
    </r>
  </si>
  <si>
    <r>
      <rPr>
        <sz val="6"/>
        <rFont val="Times New Roman"/>
        <family val="1"/>
      </rPr>
      <t>Subtotal por Função</t>
    </r>
  </si>
  <si>
    <r>
      <rPr>
        <sz val="6"/>
        <rFont val="Times New Roman"/>
        <family val="1"/>
      </rPr>
      <t>Total da Contratação/mês</t>
    </r>
  </si>
  <si>
    <r>
      <rPr>
        <b/>
        <sz val="6"/>
        <rFont val="Times New Roman"/>
        <family val="1"/>
      </rPr>
      <t>Total da Contratação/ano</t>
    </r>
  </si>
  <si>
    <r>
      <rPr>
        <b/>
        <sz val="5.5"/>
        <rFont val="Times New Roman"/>
        <family val="1"/>
      </rPr>
      <t>Ministério da Justiça Fundação Nacional do Índio Museu do Índio</t>
    </r>
  </si>
  <si>
    <r>
      <rPr>
        <sz val="3.5"/>
        <rFont val="Times New Roman"/>
        <family val="1"/>
      </rPr>
      <t>Planilha desenvolvida pelo servidor Paulo Casali, do Serviço de Contratos e Licitações - SECOL, em 04/12/2020</t>
    </r>
  </si>
  <si>
    <r>
      <rPr>
        <sz val="8"/>
        <color rgb="FFFFFFFF"/>
        <rFont val="Times New Roman"/>
        <family val="1"/>
      </rPr>
      <t xml:space="preserve">PLANILHA DE CUSTOS E FORMAÇÃO DE PREÇOS
</t>
    </r>
    <r>
      <rPr>
        <sz val="8"/>
        <color rgb="FFFFFFFF"/>
        <rFont val="Times New Roman"/>
        <family val="1"/>
      </rPr>
      <t>MODELO PARA A CONSOLIDAÇÃO E APRESENTAÇÃO DE PROPOSTAS</t>
    </r>
  </si>
  <si>
    <r>
      <rPr>
        <sz val="5.5"/>
        <color rgb="FFFF0000"/>
        <rFont val="Times New Roman"/>
        <family val="1"/>
      </rPr>
      <t xml:space="preserve">Com ajustes após publicação da Lei n° 13.467, de 2017.
</t>
    </r>
    <r>
      <rPr>
        <b/>
        <sz val="5.5"/>
        <rFont val="Times New Roman"/>
        <family val="1"/>
      </rPr>
      <t>Jardineiro</t>
    </r>
  </si>
  <si>
    <r>
      <rPr>
        <b/>
        <sz val="5.5"/>
        <rFont val="Times New Roman"/>
        <family val="1"/>
      </rPr>
      <t>Módulo 1 - Composição da Remuneração</t>
    </r>
  </si>
  <si>
    <r>
      <rPr>
        <b/>
        <sz val="5.5"/>
        <rFont val="Times New Roman"/>
        <family val="1"/>
      </rPr>
      <t>Composição da Remuneração</t>
    </r>
  </si>
  <si>
    <r>
      <rPr>
        <b/>
        <sz val="5.5"/>
        <rFont val="Times New Roman"/>
        <family val="1"/>
      </rPr>
      <t>Valor (R$)</t>
    </r>
  </si>
  <si>
    <r>
      <rPr>
        <sz val="5.5"/>
        <rFont val="Times New Roman"/>
        <family val="1"/>
      </rPr>
      <t>A</t>
    </r>
  </si>
  <si>
    <r>
      <rPr>
        <sz val="5.5"/>
        <rFont val="Times New Roman"/>
        <family val="1"/>
      </rPr>
      <t>Salário Base</t>
    </r>
  </si>
  <si>
    <r>
      <rPr>
        <sz val="5.5"/>
        <rFont val="Times New Roman"/>
        <family val="1"/>
      </rPr>
      <t>B</t>
    </r>
  </si>
  <si>
    <r>
      <rPr>
        <sz val="5.5"/>
        <rFont val="Times New Roman"/>
        <family val="1"/>
      </rPr>
      <t>Remuneração 1 (R$)</t>
    </r>
  </si>
  <si>
    <r>
      <rPr>
        <b/>
        <sz val="5.5"/>
        <rFont val="Times New Roman"/>
        <family val="1"/>
      </rPr>
      <t>-</t>
    </r>
  </si>
  <si>
    <r>
      <rPr>
        <sz val="5.5"/>
        <rFont val="Times New Roman"/>
        <family val="1"/>
      </rPr>
      <t>C</t>
    </r>
  </si>
  <si>
    <r>
      <rPr>
        <sz val="5.5"/>
        <rFont val="Times New Roman"/>
        <family val="1"/>
      </rPr>
      <t>Remuneração 2 (R$)</t>
    </r>
  </si>
  <si>
    <r>
      <rPr>
        <sz val="5.5"/>
        <rFont val="Times New Roman"/>
        <family val="1"/>
      </rPr>
      <t>D</t>
    </r>
  </si>
  <si>
    <r>
      <rPr>
        <sz val="5.5"/>
        <rFont val="Times New Roman"/>
        <family val="1"/>
      </rPr>
      <t>Insalubridade</t>
    </r>
  </si>
  <si>
    <r>
      <rPr>
        <sz val="5.5"/>
        <rFont val="Times New Roman"/>
        <family val="1"/>
      </rPr>
      <t>E</t>
    </r>
  </si>
  <si>
    <r>
      <rPr>
        <sz val="5.5"/>
        <rFont val="Times New Roman"/>
        <family val="1"/>
      </rPr>
      <t>Periculosidade</t>
    </r>
  </si>
  <si>
    <r>
      <rPr>
        <sz val="5.5"/>
        <rFont val="Times New Roman"/>
        <family val="1"/>
      </rPr>
      <t>F</t>
    </r>
  </si>
  <si>
    <r>
      <rPr>
        <sz val="5.5"/>
        <rFont val="Times New Roman"/>
        <family val="1"/>
      </rPr>
      <t>Trabalho Noturno</t>
    </r>
  </si>
  <si>
    <r>
      <rPr>
        <b/>
        <sz val="5.5"/>
        <rFont val="Times New Roman"/>
        <family val="1"/>
      </rPr>
      <t>Total</t>
    </r>
  </si>
  <si>
    <r>
      <rPr>
        <b/>
        <sz val="5.5"/>
        <rFont val="Times New Roman"/>
        <family val="1"/>
      </rPr>
      <t>Módulo 2 - Encargos e Benefícios Anuais, Mensais e Diários</t>
    </r>
  </si>
  <si>
    <r>
      <rPr>
        <b/>
        <sz val="5.5"/>
        <rFont val="Times New Roman"/>
        <family val="1"/>
      </rPr>
      <t>Submódulo 2.1 - 13º (décimo terceiro) Salário, Férias e Adicional de Férias</t>
    </r>
  </si>
  <si>
    <r>
      <rPr>
        <b/>
        <sz val="5.5"/>
        <rFont val="Times New Roman"/>
        <family val="1"/>
      </rPr>
      <t>2.1</t>
    </r>
  </si>
  <si>
    <r>
      <rPr>
        <b/>
        <sz val="5.5"/>
        <rFont val="Times New Roman"/>
        <family val="1"/>
      </rPr>
      <t>13º (décimo terceiro) Salário, Férias e Adicional de Férias</t>
    </r>
  </si>
  <si>
    <r>
      <rPr>
        <sz val="5.5"/>
        <rFont val="Times New Roman"/>
        <family val="1"/>
      </rPr>
      <t>13º (décimo terceiro) Salário</t>
    </r>
  </si>
  <si>
    <r>
      <rPr>
        <sz val="5.5"/>
        <rFont val="Times New Roman"/>
        <family val="1"/>
      </rPr>
      <t>Férias e Adicional de Férias</t>
    </r>
  </si>
  <si>
    <r>
      <rPr>
        <b/>
        <sz val="5.5"/>
        <rFont val="Times New Roman"/>
        <family val="1"/>
      </rPr>
      <t>Submódulo 2.2 - Encargos Previdenciários (GPS), Fundo de Garantia por Tempo de Serviço (FGTS) e outras contribuições.</t>
    </r>
  </si>
  <si>
    <r>
      <rPr>
        <b/>
        <sz val="5.5"/>
        <rFont val="Times New Roman"/>
        <family val="1"/>
      </rPr>
      <t>2.2</t>
    </r>
  </si>
  <si>
    <r>
      <rPr>
        <b/>
        <sz val="5.5"/>
        <rFont val="Times New Roman"/>
        <family val="1"/>
      </rPr>
      <t>GPS, FGTS e outras contribuições</t>
    </r>
  </si>
  <si>
    <r>
      <rPr>
        <b/>
        <sz val="5.5"/>
        <rFont val="Times New Roman"/>
        <family val="1"/>
      </rPr>
      <t>Percentual (%)</t>
    </r>
  </si>
  <si>
    <r>
      <rPr>
        <sz val="5.5"/>
        <rFont val="Times New Roman"/>
        <family val="1"/>
      </rPr>
      <t>INSS - empregador</t>
    </r>
  </si>
  <si>
    <r>
      <rPr>
        <sz val="5.5"/>
        <rFont val="Times New Roman"/>
        <family val="1"/>
      </rPr>
      <t>Salário-Educação</t>
    </r>
  </si>
  <si>
    <r>
      <rPr>
        <sz val="5.5"/>
        <rFont val="Times New Roman"/>
        <family val="1"/>
      </rPr>
      <t>SAT</t>
    </r>
  </si>
  <si>
    <r>
      <rPr>
        <sz val="5.5"/>
        <rFont val="Times New Roman"/>
        <family val="1"/>
      </rPr>
      <t>SESC</t>
    </r>
  </si>
  <si>
    <r>
      <rPr>
        <sz val="5.5"/>
        <rFont val="Times New Roman"/>
        <family val="1"/>
      </rPr>
      <t>SENAC</t>
    </r>
  </si>
  <si>
    <r>
      <rPr>
        <sz val="5.5"/>
        <rFont val="Times New Roman"/>
        <family val="1"/>
      </rPr>
      <t>SEBRAE</t>
    </r>
  </si>
  <si>
    <r>
      <rPr>
        <sz val="5.5"/>
        <rFont val="Times New Roman"/>
        <family val="1"/>
      </rPr>
      <t>G</t>
    </r>
  </si>
  <si>
    <r>
      <rPr>
        <sz val="5.5"/>
        <rFont val="Times New Roman"/>
        <family val="1"/>
      </rPr>
      <t>INCRA</t>
    </r>
  </si>
  <si>
    <r>
      <rPr>
        <sz val="5.5"/>
        <rFont val="Times New Roman"/>
        <family val="1"/>
      </rPr>
      <t>H</t>
    </r>
  </si>
  <si>
    <r>
      <rPr>
        <sz val="5.5"/>
        <rFont val="Times New Roman"/>
        <family val="1"/>
      </rPr>
      <t>FGTS</t>
    </r>
  </si>
  <si>
    <r>
      <rPr>
        <b/>
        <sz val="5.5"/>
        <rFont val="Times New Roman"/>
        <family val="1"/>
      </rPr>
      <t>Submódulo 2.3 - Benefícios Mensais e Diários.</t>
    </r>
  </si>
  <si>
    <r>
      <rPr>
        <b/>
        <sz val="4.5"/>
        <rFont val="Times New Roman"/>
        <family val="1"/>
      </rPr>
      <t>Valor da passagem (R$)</t>
    </r>
  </si>
  <si>
    <r>
      <rPr>
        <b/>
        <sz val="4.5"/>
        <rFont val="Times New Roman"/>
        <family val="1"/>
      </rPr>
      <t>Dias Trabalhados</t>
    </r>
  </si>
  <si>
    <r>
      <rPr>
        <b/>
        <sz val="4.5"/>
        <rFont val="Times New Roman"/>
        <family val="1"/>
      </rPr>
      <t>Proporcionalidade</t>
    </r>
  </si>
  <si>
    <r>
      <rPr>
        <b/>
        <sz val="4.5"/>
        <rFont val="Times New Roman"/>
        <family val="1"/>
      </rPr>
      <t>Vales por dia</t>
    </r>
  </si>
  <si>
    <r>
      <rPr>
        <b/>
        <sz val="5.5"/>
        <rFont val="Times New Roman"/>
        <family val="1"/>
      </rPr>
      <t>2.3</t>
    </r>
  </si>
  <si>
    <r>
      <rPr>
        <b/>
        <sz val="5.5"/>
        <rFont val="Times New Roman"/>
        <family val="1"/>
      </rPr>
      <t>Benefícios Mensais e Diários</t>
    </r>
  </si>
  <si>
    <r>
      <rPr>
        <sz val="5.5"/>
        <rFont val="Times New Roman"/>
        <family val="1"/>
      </rPr>
      <t>Transporte</t>
    </r>
  </si>
  <si>
    <r>
      <rPr>
        <b/>
        <sz val="4.5"/>
        <rFont val="Times New Roman"/>
        <family val="1"/>
      </rPr>
      <t>Vale Aliment /dia (R$)</t>
    </r>
  </si>
  <si>
    <r>
      <rPr>
        <b/>
        <sz val="4.5"/>
        <rFont val="Times New Roman"/>
        <family val="1"/>
      </rPr>
      <t>Desc. Vale Aliment.</t>
    </r>
  </si>
  <si>
    <r>
      <rPr>
        <sz val="5.5"/>
        <rFont val="Times New Roman"/>
        <family val="1"/>
      </rPr>
      <t>Auxílio-Refeição/Alimentação</t>
    </r>
  </si>
  <si>
    <r>
      <rPr>
        <sz val="5.5"/>
        <rFont val="Times New Roman"/>
        <family val="1"/>
      </rPr>
      <t>Benefício Social Familiar (R$)</t>
    </r>
  </si>
  <si>
    <r>
      <rPr>
        <sz val="5.5"/>
        <rFont val="Times New Roman"/>
        <family val="1"/>
      </rPr>
      <t>-</t>
    </r>
  </si>
  <si>
    <r>
      <rPr>
        <sz val="5.5"/>
        <rFont val="Times New Roman"/>
        <family val="1"/>
      </rPr>
      <t>Benefício Abono (R$)</t>
    </r>
  </si>
  <si>
    <r>
      <rPr>
        <b/>
        <sz val="5.5"/>
        <rFont val="Times New Roman"/>
        <family val="1"/>
      </rPr>
      <t>Quadro-Resumo do Módulo 2 - Encargos e Benefícios anuais, mensais e diários</t>
    </r>
  </si>
  <si>
    <r>
      <rPr>
        <b/>
        <sz val="5.5"/>
        <rFont val="Times New Roman"/>
        <family val="1"/>
      </rPr>
      <t>Encargos e Benefícios Anuais, Mensais e Diários</t>
    </r>
  </si>
  <si>
    <r>
      <rPr>
        <sz val="5.5"/>
        <rFont val="Times New Roman"/>
        <family val="1"/>
      </rPr>
      <t>2.1</t>
    </r>
  </si>
  <si>
    <r>
      <rPr>
        <sz val="5.5"/>
        <rFont val="Times New Roman"/>
        <family val="1"/>
      </rPr>
      <t>13º (décimo terceiro) Salário, Férias e Adicional de Férias</t>
    </r>
  </si>
  <si>
    <r>
      <rPr>
        <sz val="5.5"/>
        <rFont val="Times New Roman"/>
        <family val="1"/>
      </rPr>
      <t>2.2</t>
    </r>
  </si>
  <si>
    <r>
      <rPr>
        <sz val="5.5"/>
        <rFont val="Times New Roman"/>
        <family val="1"/>
      </rPr>
      <t>GPS, FGTS e outras contribuições</t>
    </r>
  </si>
  <si>
    <r>
      <rPr>
        <sz val="5.5"/>
        <rFont val="Times New Roman"/>
        <family val="1"/>
      </rPr>
      <t>2.3</t>
    </r>
  </si>
  <si>
    <r>
      <rPr>
        <sz val="5.5"/>
        <rFont val="Times New Roman"/>
        <family val="1"/>
      </rPr>
      <t>Benefícios Mensais e Diários</t>
    </r>
  </si>
  <si>
    <r>
      <rPr>
        <b/>
        <sz val="5.5"/>
        <rFont val="Times New Roman"/>
        <family val="1"/>
      </rPr>
      <t>Módulo 3 - Provisão para Rescisão</t>
    </r>
  </si>
  <si>
    <r>
      <rPr>
        <b/>
        <sz val="4.5"/>
        <rFont val="Times New Roman"/>
        <family val="1"/>
      </rPr>
      <t>Valores do CAGED</t>
    </r>
  </si>
  <si>
    <r>
      <rPr>
        <sz val="4.5"/>
        <rFont val="Times New Roman"/>
        <family val="1"/>
      </rPr>
      <t>Demissão sem justa causa</t>
    </r>
  </si>
  <si>
    <r>
      <rPr>
        <b/>
        <sz val="5.5"/>
        <rFont val="Times New Roman"/>
        <family val="1"/>
      </rPr>
      <t>Provisão para Rescisão</t>
    </r>
  </si>
  <si>
    <r>
      <rPr>
        <sz val="4.5"/>
        <rFont val="Times New Roman"/>
        <family val="1"/>
      </rPr>
      <t>SEM justa Causa AP INDENIZADO</t>
    </r>
  </si>
  <si>
    <r>
      <rPr>
        <sz val="5.5"/>
        <rFont val="Times New Roman"/>
        <family val="1"/>
      </rPr>
      <t>Aviso Prévio Indenizado</t>
    </r>
  </si>
  <si>
    <r>
      <rPr>
        <sz val="4.5"/>
        <rFont val="Times New Roman"/>
        <family val="1"/>
      </rPr>
      <t>SEM justa Causa AP TRABALHADO</t>
    </r>
  </si>
  <si>
    <r>
      <rPr>
        <sz val="5.5"/>
        <rFont val="Times New Roman"/>
        <family val="1"/>
      </rPr>
      <t>Multa do FGTS e contribuição social sobre o Aviso Prévio Indenizado</t>
    </r>
  </si>
  <si>
    <r>
      <rPr>
        <sz val="4.5"/>
        <rFont val="Times New Roman"/>
        <family val="1"/>
      </rPr>
      <t>Demissão com justa causa</t>
    </r>
  </si>
  <si>
    <r>
      <rPr>
        <sz val="5.5"/>
        <rFont val="Times New Roman"/>
        <family val="1"/>
      </rPr>
      <t>3.1</t>
    </r>
  </si>
  <si>
    <r>
      <rPr>
        <sz val="5.5"/>
        <rFont val="Times New Roman"/>
        <family val="1"/>
      </rPr>
      <t>Custo do AP Indenizado</t>
    </r>
  </si>
  <si>
    <r>
      <rPr>
        <sz val="4.5"/>
        <rFont val="Times New Roman"/>
        <family val="1"/>
      </rPr>
      <t>Desligamentos outros</t>
    </r>
  </si>
  <si>
    <r>
      <rPr>
        <sz val="5.5"/>
        <rFont val="Times New Roman"/>
        <family val="1"/>
      </rPr>
      <t>Aviso Prévio Trabalhado</t>
    </r>
  </si>
  <si>
    <r>
      <rPr>
        <sz val="4.5"/>
        <rFont val="Times New Roman"/>
        <family val="1"/>
      </rPr>
      <t>Total</t>
    </r>
  </si>
  <si>
    <r>
      <rPr>
        <sz val="5.5"/>
        <rFont val="Times New Roman"/>
        <family val="1"/>
      </rPr>
      <t>Multa do FGTS e contribuição social sobre o Aviso Prévio Trabalhado</t>
    </r>
  </si>
  <si>
    <r>
      <rPr>
        <sz val="5.5"/>
        <rFont val="Times New Roman"/>
        <family val="1"/>
      </rPr>
      <t>3.2</t>
    </r>
  </si>
  <si>
    <r>
      <rPr>
        <sz val="5.5"/>
        <rFont val="Times New Roman"/>
        <family val="1"/>
      </rPr>
      <t>Custo do AP Trabalhado</t>
    </r>
  </si>
  <si>
    <r>
      <rPr>
        <sz val="5.5"/>
        <rFont val="Times New Roman"/>
        <family val="1"/>
      </rPr>
      <t>3.3</t>
    </r>
  </si>
  <si>
    <r>
      <rPr>
        <sz val="5.5"/>
        <rFont val="Times New Roman"/>
        <family val="1"/>
      </rPr>
      <t>Demissão por justa causa</t>
    </r>
  </si>
  <si>
    <r>
      <rPr>
        <b/>
        <sz val="5.5"/>
        <rFont val="Times New Roman"/>
        <family val="1"/>
      </rPr>
      <t>Módulo 4 - Custo de Reposição do Profissional Ausente</t>
    </r>
  </si>
  <si>
    <r>
      <rPr>
        <b/>
        <sz val="5.5"/>
        <rFont val="Times New Roman"/>
        <family val="1"/>
      </rPr>
      <t>Submódulo 4.1 - Ausências Legais</t>
    </r>
  </si>
  <si>
    <r>
      <rPr>
        <b/>
        <sz val="5.5"/>
        <rFont val="Times New Roman"/>
        <family val="1"/>
      </rPr>
      <t>4.1</t>
    </r>
  </si>
  <si>
    <r>
      <rPr>
        <b/>
        <sz val="5.5"/>
        <rFont val="Times New Roman"/>
        <family val="1"/>
      </rPr>
      <t>Ausências Legais</t>
    </r>
  </si>
  <si>
    <r>
      <rPr>
        <b/>
        <sz val="4.5"/>
        <rFont val="Times New Roman"/>
        <family val="1"/>
      </rPr>
      <t>Incid. anual</t>
    </r>
  </si>
  <si>
    <r>
      <rPr>
        <b/>
        <sz val="4.5"/>
        <rFont val="Times New Roman"/>
        <family val="1"/>
      </rPr>
      <t>Duração Legal</t>
    </r>
  </si>
  <si>
    <r>
      <rPr>
        <b/>
        <sz val="4.5"/>
        <rFont val="Times New Roman"/>
        <family val="1"/>
      </rPr>
      <t>Proporção</t>
    </r>
  </si>
  <si>
    <r>
      <rPr>
        <b/>
        <sz val="4.5"/>
        <rFont val="Times New Roman"/>
        <family val="1"/>
      </rPr>
      <t>DU/ano</t>
    </r>
  </si>
  <si>
    <r>
      <rPr>
        <sz val="5.5"/>
        <rFont val="Times New Roman"/>
        <family val="1"/>
      </rPr>
      <t>Férias</t>
    </r>
  </si>
  <si>
    <r>
      <rPr>
        <sz val="5.5"/>
        <rFont val="Times New Roman"/>
        <family val="1"/>
      </rPr>
      <t>Ausência justificada</t>
    </r>
  </si>
  <si>
    <r>
      <rPr>
        <sz val="5.5"/>
        <rFont val="Times New Roman"/>
        <family val="1"/>
      </rPr>
      <t>Acidente trabalho</t>
    </r>
  </si>
  <si>
    <r>
      <rPr>
        <sz val="5.5"/>
        <rFont val="Times New Roman"/>
        <family val="1"/>
      </rPr>
      <t>Afastamento por doença</t>
    </r>
  </si>
  <si>
    <r>
      <rPr>
        <sz val="5.5"/>
        <rFont val="Times New Roman"/>
        <family val="1"/>
      </rPr>
      <t>Consulta médica filho</t>
    </r>
  </si>
  <si>
    <r>
      <rPr>
        <sz val="5.5"/>
        <rFont val="Times New Roman"/>
        <family val="1"/>
      </rPr>
      <t>Óbitos na família</t>
    </r>
  </si>
  <si>
    <r>
      <rPr>
        <sz val="5.5"/>
        <rFont val="Times New Roman"/>
        <family val="1"/>
      </rPr>
      <t>Casamento</t>
    </r>
  </si>
  <si>
    <r>
      <rPr>
        <sz val="5.5"/>
        <rFont val="Times New Roman"/>
        <family val="1"/>
      </rPr>
      <t>Doação de sangue</t>
    </r>
  </si>
  <si>
    <r>
      <rPr>
        <sz val="5.5"/>
        <rFont val="Times New Roman"/>
        <family val="1"/>
      </rPr>
      <t>I</t>
    </r>
  </si>
  <si>
    <r>
      <rPr>
        <sz val="5.5"/>
        <rFont val="Times New Roman"/>
        <family val="1"/>
      </rPr>
      <t>Testemunho</t>
    </r>
  </si>
  <si>
    <r>
      <rPr>
        <sz val="5.5"/>
        <rFont val="Times New Roman"/>
        <family val="1"/>
      </rPr>
      <t>J</t>
    </r>
  </si>
  <si>
    <r>
      <rPr>
        <sz val="5.5"/>
        <rFont val="Times New Roman"/>
        <family val="1"/>
      </rPr>
      <t>Paternidade</t>
    </r>
  </si>
  <si>
    <r>
      <rPr>
        <sz val="5.5"/>
        <rFont val="Times New Roman"/>
        <family val="1"/>
      </rPr>
      <t>K</t>
    </r>
  </si>
  <si>
    <r>
      <rPr>
        <sz val="5.5"/>
        <rFont val="Times New Roman"/>
        <family val="1"/>
      </rPr>
      <t>Maternidade</t>
    </r>
  </si>
  <si>
    <r>
      <rPr>
        <sz val="5.5"/>
        <rFont val="Times New Roman"/>
        <family val="1"/>
      </rPr>
      <t>L</t>
    </r>
  </si>
  <si>
    <r>
      <rPr>
        <sz val="5.5"/>
        <rFont val="Times New Roman"/>
        <family val="1"/>
      </rPr>
      <t>Consulta pré-natal</t>
    </r>
  </si>
  <si>
    <r>
      <rPr>
        <sz val="5.5"/>
        <rFont val="Times New Roman"/>
        <family val="1"/>
      </rPr>
      <t>M</t>
    </r>
  </si>
  <si>
    <r>
      <rPr>
        <sz val="5.5"/>
        <rFont val="Times New Roman"/>
        <family val="1"/>
      </rPr>
      <t>N</t>
    </r>
  </si>
  <si>
    <r>
      <rPr>
        <sz val="5.5"/>
        <rFont val="Times New Roman"/>
        <family val="1"/>
      </rPr>
      <t>O</t>
    </r>
  </si>
  <si>
    <r>
      <rPr>
        <sz val="5.5"/>
        <rFont val="Times New Roman"/>
        <family val="1"/>
      </rPr>
      <t>P</t>
    </r>
  </si>
  <si>
    <r>
      <rPr>
        <sz val="5.5"/>
        <rFont val="Times New Roman"/>
        <family val="1"/>
      </rPr>
      <t>Q</t>
    </r>
  </si>
  <si>
    <r>
      <rPr>
        <sz val="5.5"/>
        <rFont val="Times New Roman"/>
        <family val="1"/>
      </rPr>
      <t>R</t>
    </r>
  </si>
  <si>
    <r>
      <rPr>
        <sz val="5.5"/>
        <rFont val="Times New Roman"/>
        <family val="1"/>
      </rPr>
      <t>S</t>
    </r>
  </si>
  <si>
    <r>
      <rPr>
        <sz val="5.5"/>
        <rFont val="Times New Roman"/>
        <family val="1"/>
      </rPr>
      <t>T</t>
    </r>
  </si>
  <si>
    <r>
      <rPr>
        <b/>
        <sz val="5.5"/>
        <rFont val="Times New Roman"/>
        <family val="1"/>
      </rPr>
      <t>Submódulo 4.2 - Intrajornada</t>
    </r>
  </si>
  <si>
    <r>
      <rPr>
        <b/>
        <sz val="5.5"/>
        <rFont val="Times New Roman"/>
        <family val="1"/>
      </rPr>
      <t>4.2</t>
    </r>
  </si>
  <si>
    <r>
      <rPr>
        <b/>
        <sz val="5.5"/>
        <rFont val="Times New Roman"/>
        <family val="1"/>
      </rPr>
      <t>Intrajornada</t>
    </r>
  </si>
  <si>
    <r>
      <rPr>
        <sz val="5.5"/>
        <rFont val="Times New Roman"/>
        <family val="1"/>
      </rPr>
      <t>Intervalo para repouso e alimentação</t>
    </r>
  </si>
  <si>
    <r>
      <rPr>
        <b/>
        <sz val="5.5"/>
        <rFont val="Times New Roman"/>
        <family val="1"/>
      </rPr>
      <t>Quadro-Resumo do Módulo 4 - Custo de Reposição do Profissional Ausente</t>
    </r>
  </si>
  <si>
    <r>
      <rPr>
        <b/>
        <sz val="5.5"/>
        <rFont val="Times New Roman"/>
        <family val="1"/>
      </rPr>
      <t>Custo de Reposição do Profissional Ausente</t>
    </r>
  </si>
  <si>
    <r>
      <rPr>
        <sz val="5.5"/>
        <rFont val="Times New Roman"/>
        <family val="1"/>
      </rPr>
      <t>4.1</t>
    </r>
  </si>
  <si>
    <r>
      <rPr>
        <sz val="5.5"/>
        <rFont val="Times New Roman"/>
        <family val="1"/>
      </rPr>
      <t>Ausências Legais</t>
    </r>
  </si>
  <si>
    <r>
      <rPr>
        <sz val="5.5"/>
        <rFont val="Times New Roman"/>
        <family val="1"/>
      </rPr>
      <t>4.2</t>
    </r>
  </si>
  <si>
    <r>
      <rPr>
        <sz val="5.5"/>
        <rFont val="Times New Roman"/>
        <family val="1"/>
      </rPr>
      <t>Intrajornada</t>
    </r>
  </si>
  <si>
    <r>
      <rPr>
        <b/>
        <sz val="5.5"/>
        <rFont val="Times New Roman"/>
        <family val="1"/>
      </rPr>
      <t>Módulo 5 - Insumos Diversos</t>
    </r>
  </si>
  <si>
    <r>
      <rPr>
        <b/>
        <sz val="5.5"/>
        <rFont val="Times New Roman"/>
        <family val="1"/>
      </rPr>
      <t>Insumos Diversos</t>
    </r>
  </si>
  <si>
    <r>
      <rPr>
        <sz val="5.5"/>
        <rFont val="Times New Roman"/>
        <family val="1"/>
      </rPr>
      <t>Uniformes</t>
    </r>
  </si>
  <si>
    <r>
      <rPr>
        <sz val="5.5"/>
        <rFont val="Times New Roman"/>
        <family val="1"/>
      </rPr>
      <t>Equipamentos</t>
    </r>
  </si>
  <si>
    <r>
      <rPr>
        <sz val="5.5"/>
        <rFont val="Times New Roman"/>
        <family val="1"/>
      </rPr>
      <t>Materiais</t>
    </r>
  </si>
  <si>
    <r>
      <rPr>
        <b/>
        <sz val="5.5"/>
        <rFont val="Times New Roman"/>
        <family val="1"/>
      </rPr>
      <t>Módulo 6 - Custos Indiretos, Tributos e Lucro</t>
    </r>
  </si>
  <si>
    <r>
      <rPr>
        <b/>
        <sz val="5.5"/>
        <rFont val="Times New Roman"/>
        <family val="1"/>
      </rPr>
      <t>Custos Indiretos, Tributos e Lucro</t>
    </r>
  </si>
  <si>
    <r>
      <rPr>
        <sz val="5.5"/>
        <rFont val="Times New Roman"/>
        <family val="1"/>
      </rPr>
      <t>Custos Indiretos</t>
    </r>
  </si>
  <si>
    <r>
      <rPr>
        <sz val="5.5"/>
        <rFont val="Times New Roman"/>
        <family val="1"/>
      </rPr>
      <t>Lucro</t>
    </r>
  </si>
  <si>
    <r>
      <rPr>
        <sz val="5.5"/>
        <rFont val="Times New Roman"/>
        <family val="1"/>
      </rPr>
      <t>Tributos</t>
    </r>
  </si>
  <si>
    <r>
      <rPr>
        <sz val="5.5"/>
        <rFont val="Times New Roman"/>
        <family val="1"/>
      </rPr>
      <t>PIS</t>
    </r>
  </si>
  <si>
    <r>
      <rPr>
        <sz val="5.5"/>
        <rFont val="Times New Roman"/>
        <family val="1"/>
      </rPr>
      <t>COFINS</t>
    </r>
  </si>
  <si>
    <r>
      <rPr>
        <sz val="5.5"/>
        <rFont val="Times New Roman"/>
        <family val="1"/>
      </rPr>
      <t>ISS</t>
    </r>
  </si>
  <si>
    <r>
      <rPr>
        <b/>
        <sz val="5.5"/>
        <rFont val="Times New Roman"/>
        <family val="1"/>
      </rPr>
      <t>2. QUADRO-RESUMO DO CUSTO POR EMPREGADO</t>
    </r>
  </si>
  <si>
    <r>
      <rPr>
        <b/>
        <sz val="5.5"/>
        <rFont val="Times New Roman"/>
        <family val="1"/>
      </rPr>
      <t>Mão de obra vinculada à execução contratual (valor por empregado)</t>
    </r>
  </si>
  <si>
    <r>
      <rPr>
        <b/>
        <sz val="5.5"/>
        <rFont val="Times New Roman"/>
        <family val="1"/>
      </rPr>
      <t>A</t>
    </r>
  </si>
  <si>
    <r>
      <rPr>
        <sz val="5.5"/>
        <rFont val="Times New Roman"/>
        <family val="1"/>
      </rPr>
      <t>Módulo 1 - Composição da Remuneração</t>
    </r>
  </si>
  <si>
    <r>
      <rPr>
        <b/>
        <sz val="5.5"/>
        <rFont val="Times New Roman"/>
        <family val="1"/>
      </rPr>
      <t>B</t>
    </r>
  </si>
  <si>
    <r>
      <rPr>
        <sz val="5.5"/>
        <rFont val="Times New Roman"/>
        <family val="1"/>
      </rPr>
      <t>Módulo 2 - Encargos e Benefícios Anuais, Mensais e Diários</t>
    </r>
  </si>
  <si>
    <r>
      <rPr>
        <b/>
        <sz val="5.5"/>
        <rFont val="Times New Roman"/>
        <family val="1"/>
      </rPr>
      <t>C</t>
    </r>
  </si>
  <si>
    <r>
      <rPr>
        <sz val="5.5"/>
        <rFont val="Times New Roman"/>
        <family val="1"/>
      </rPr>
      <t>Módulo 3 - Provisão para Rescisão</t>
    </r>
  </si>
  <si>
    <r>
      <rPr>
        <b/>
        <sz val="5.5"/>
        <rFont val="Times New Roman"/>
        <family val="1"/>
      </rPr>
      <t>D</t>
    </r>
  </si>
  <si>
    <r>
      <rPr>
        <sz val="5.5"/>
        <rFont val="Times New Roman"/>
        <family val="1"/>
      </rPr>
      <t>Módulo 4 - Custo de Reposição do Profissional Ausente</t>
    </r>
  </si>
  <si>
    <r>
      <rPr>
        <b/>
        <sz val="5.5"/>
        <rFont val="Times New Roman"/>
        <family val="1"/>
      </rPr>
      <t>E</t>
    </r>
  </si>
  <si>
    <r>
      <rPr>
        <sz val="5.5"/>
        <rFont val="Times New Roman"/>
        <family val="1"/>
      </rPr>
      <t>Módulo 5 - Insumos Diversos</t>
    </r>
  </si>
  <si>
    <r>
      <rPr>
        <b/>
        <sz val="5.5"/>
        <rFont val="Times New Roman"/>
        <family val="1"/>
      </rPr>
      <t>Subtotal (A + B +C+ D+E)</t>
    </r>
  </si>
  <si>
    <r>
      <rPr>
        <b/>
        <sz val="5.5"/>
        <rFont val="Times New Roman"/>
        <family val="1"/>
      </rPr>
      <t>F</t>
    </r>
  </si>
  <si>
    <r>
      <rPr>
        <sz val="5.5"/>
        <rFont val="Times New Roman"/>
        <family val="1"/>
      </rPr>
      <t>Módulo 6 – Custos Indiretos, Tributos e Lucro</t>
    </r>
  </si>
  <si>
    <r>
      <rPr>
        <b/>
        <sz val="5.5"/>
        <rFont val="Times New Roman"/>
        <family val="1"/>
      </rPr>
      <t>Valor Total por Empregado</t>
    </r>
  </si>
  <si>
    <r>
      <rPr>
        <sz val="5.5"/>
        <color rgb="FFFF0000"/>
        <rFont val="Times New Roman"/>
        <family val="1"/>
      </rPr>
      <t xml:space="preserve">Com ajustes após publicação da Lei n° 13.467, de 2017.
</t>
    </r>
    <r>
      <rPr>
        <b/>
        <sz val="5.5"/>
        <rFont val="Times New Roman"/>
        <family val="1"/>
      </rPr>
      <t>0</t>
    </r>
  </si>
  <si>
    <r>
      <rPr>
        <sz val="5.5"/>
        <rFont val="Times New Roman"/>
        <family val="1"/>
      </rPr>
      <t>#DIV/0!</t>
    </r>
  </si>
  <si>
    <r>
      <rPr>
        <b/>
        <sz val="5.5"/>
        <rFont val="Times New Roman"/>
        <family val="1"/>
      </rPr>
      <t>#DIV/0!</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</si>
</sst>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Red]\-0.00"/>
    <numFmt numFmtId="166" formatCode="0.0000"/>
    <numFmt numFmtId="167" formatCode="0.0"/>
  </numFmts>
  <fonts count="30" x14ac:knownFonts="1">
    <font>
      <sz val="10"/>
      <color rgb="FF000000"/>
      <name val="Times New Roman"/>
      <charset val="204"/>
    </font>
    <font>
      <b/>
      <sz val="6"/>
      <name val="Times New Roman"/>
    </font>
    <font>
      <b/>
      <sz val="6"/>
      <color rgb="FF000000"/>
      <name val="Times New Roman"/>
      <family val="2"/>
    </font>
    <font>
      <sz val="6"/>
      <name val="Times New Roman"/>
    </font>
    <font>
      <sz val="6"/>
      <color rgb="FF000000"/>
      <name val="Times New Roman"/>
      <family val="2"/>
    </font>
    <font>
      <sz val="4"/>
      <name val="Times New Roman"/>
    </font>
    <font>
      <sz val="6"/>
      <color rgb="FFFF0000"/>
      <name val="Times New Roman"/>
      <family val="2"/>
    </font>
    <font>
      <b/>
      <sz val="6"/>
      <color rgb="FFFF0000"/>
      <name val="Times New Roman"/>
      <family val="2"/>
    </font>
    <font>
      <b/>
      <sz val="5.5"/>
      <name val="Times New Roman"/>
    </font>
    <font>
      <sz val="3.5"/>
      <name val="Times New Roman"/>
    </font>
    <font>
      <b/>
      <sz val="5.5"/>
      <color rgb="FF000000"/>
      <name val="Times New Roman"/>
      <family val="2"/>
    </font>
    <font>
      <sz val="5.5"/>
      <name val="Times New Roman"/>
    </font>
    <font>
      <sz val="5.5"/>
      <color rgb="FF000000"/>
      <name val="Times New Roman"/>
      <family val="2"/>
    </font>
    <font>
      <b/>
      <sz val="4.5"/>
      <name val="Times New Roman"/>
    </font>
    <font>
      <sz val="4.5"/>
      <color rgb="FF000000"/>
      <name val="Times New Roman"/>
      <family val="2"/>
    </font>
    <font>
      <sz val="4.5"/>
      <name val="Times New Roman"/>
    </font>
    <font>
      <b/>
      <sz val="6"/>
      <name val="Times New Roman"/>
      <family val="1"/>
    </font>
    <font>
      <b/>
      <sz val="4"/>
      <name val="Calibri"/>
      <family val="1"/>
    </font>
    <font>
      <sz val="9"/>
      <color rgb="FFFFFFFF"/>
      <name val="Times New Roman"/>
      <family val="1"/>
    </font>
    <font>
      <sz val="6"/>
      <color rgb="FFFF0000"/>
      <name val="Times New Roman"/>
      <family val="1"/>
    </font>
    <font>
      <b/>
      <sz val="6"/>
      <color rgb="FFFF0000"/>
      <name val="Times New Roman"/>
      <family val="1"/>
    </font>
    <font>
      <sz val="6"/>
      <name val="Times New Roman"/>
      <family val="1"/>
    </font>
    <font>
      <sz val="4"/>
      <name val="Times New Roman"/>
      <family val="1"/>
    </font>
    <font>
      <b/>
      <sz val="5.5"/>
      <name val="Times New Roman"/>
      <family val="1"/>
    </font>
    <font>
      <sz val="3.5"/>
      <name val="Times New Roman"/>
      <family val="1"/>
    </font>
    <font>
      <sz val="8"/>
      <color rgb="FFFFFFFF"/>
      <name val="Times New Roman"/>
      <family val="1"/>
    </font>
    <font>
      <sz val="5.5"/>
      <color rgb="FFFF0000"/>
      <name val="Times New Roman"/>
      <family val="1"/>
    </font>
    <font>
      <sz val="5.5"/>
      <name val="Times New Roman"/>
      <family val="1"/>
    </font>
    <font>
      <b/>
      <sz val="4.5"/>
      <name val="Times New Roman"/>
      <family val="1"/>
    </font>
    <font>
      <sz val="4.5"/>
      <name val="Times New Roman"/>
      <family val="1"/>
    </font>
  </fonts>
  <fills count="7">
    <fill>
      <patternFill patternType="none"/>
    </fill>
    <fill>
      <patternFill patternType="gray125"/>
    </fill>
    <fill>
      <patternFill patternType="solid">
        <fgColor rgb="FF2F75B5"/>
      </patternFill>
    </fill>
    <fill>
      <patternFill patternType="solid">
        <fgColor rgb="FF9AC1E6"/>
      </patternFill>
    </fill>
    <fill>
      <patternFill patternType="solid">
        <fgColor rgb="FFBCD6ED"/>
      </patternFill>
    </fill>
    <fill>
      <patternFill patternType="solid">
        <fgColor rgb="FFFFBF00"/>
      </patternFill>
    </fill>
    <fill>
      <patternFill patternType="solid">
        <fgColor rgb="FFDDEBF6"/>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95">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1" fillId="3" borderId="2" xfId="0" applyFont="1" applyFill="1" applyBorder="1" applyAlignment="1">
      <alignment horizontal="center" vertical="top" wrapText="1"/>
    </xf>
    <xf numFmtId="4" fontId="2" fillId="0" borderId="2" xfId="0" applyNumberFormat="1" applyFont="1" applyFill="1" applyBorder="1" applyAlignment="1">
      <alignment horizontal="center" vertical="top" shrinkToFit="1"/>
    </xf>
    <xf numFmtId="1" fontId="2" fillId="0" borderId="2" xfId="0" applyNumberFormat="1" applyFont="1" applyFill="1" applyBorder="1" applyAlignment="1">
      <alignment horizontal="center" vertical="top" shrinkToFit="1"/>
    </xf>
    <xf numFmtId="2" fontId="2" fillId="0" borderId="2"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3" fillId="0" borderId="2" xfId="0" applyFont="1" applyFill="1" applyBorder="1" applyAlignment="1">
      <alignment horizontal="center" vertical="top" wrapText="1"/>
    </xf>
    <xf numFmtId="4" fontId="4" fillId="0" borderId="2" xfId="0" applyNumberFormat="1" applyFont="1" applyFill="1" applyBorder="1" applyAlignment="1">
      <alignment horizontal="center" vertical="top" shrinkToFit="1"/>
    </xf>
    <xf numFmtId="2" fontId="4" fillId="0" borderId="2" xfId="0" applyNumberFormat="1" applyFont="1" applyFill="1" applyBorder="1" applyAlignment="1">
      <alignment horizontal="center" vertical="top" shrinkToFit="1"/>
    </xf>
    <xf numFmtId="1" fontId="4" fillId="0" borderId="2" xfId="0" applyNumberFormat="1" applyFont="1" applyFill="1" applyBorder="1" applyAlignment="1">
      <alignment horizontal="center" vertical="top" shrinkToFit="1"/>
    </xf>
    <xf numFmtId="0" fontId="0" fillId="3" borderId="2" xfId="0" applyFill="1" applyBorder="1" applyAlignment="1">
      <alignment horizontal="center" vertical="top" wrapText="1"/>
    </xf>
    <xf numFmtId="10" fontId="4" fillId="0" borderId="2" xfId="0" applyNumberFormat="1" applyFont="1" applyFill="1" applyBorder="1" applyAlignment="1">
      <alignment horizontal="center" vertical="top" shrinkToFit="1"/>
    </xf>
    <xf numFmtId="164" fontId="4" fillId="0" borderId="2" xfId="0" applyNumberFormat="1" applyFont="1" applyFill="1" applyBorder="1" applyAlignment="1">
      <alignment horizontal="center" vertical="top" shrinkToFit="1"/>
    </xf>
    <xf numFmtId="10" fontId="2" fillId="4" borderId="2" xfId="0" applyNumberFormat="1" applyFont="1" applyFill="1" applyBorder="1" applyAlignment="1">
      <alignment horizontal="center" vertical="top" shrinkToFit="1"/>
    </xf>
    <xf numFmtId="10" fontId="2" fillId="3" borderId="2" xfId="0" applyNumberFormat="1" applyFont="1" applyFill="1" applyBorder="1" applyAlignment="1">
      <alignment horizontal="center" vertical="top" shrinkToFit="1"/>
    </xf>
    <xf numFmtId="165" fontId="6" fillId="0" borderId="2" xfId="0" applyNumberFormat="1" applyFont="1" applyFill="1" applyBorder="1" applyAlignment="1">
      <alignment horizontal="center" vertical="top" shrinkToFit="1"/>
    </xf>
    <xf numFmtId="166" fontId="4" fillId="0" borderId="2" xfId="0" applyNumberFormat="1" applyFont="1" applyFill="1" applyBorder="1" applyAlignment="1">
      <alignment horizontal="center" vertical="top" shrinkToFit="1"/>
    </xf>
    <xf numFmtId="2" fontId="4" fillId="0" borderId="2" xfId="0" applyNumberFormat="1" applyFont="1" applyFill="1" applyBorder="1" applyAlignment="1">
      <alignment horizontal="center" vertical="center" shrinkToFit="1"/>
    </xf>
    <xf numFmtId="4" fontId="2" fillId="5" borderId="2" xfId="0" applyNumberFormat="1" applyFont="1" applyFill="1" applyBorder="1" applyAlignment="1">
      <alignment horizontal="center" vertical="top" shrinkToFit="1"/>
    </xf>
    <xf numFmtId="1" fontId="10" fillId="0" borderId="2" xfId="0" applyNumberFormat="1" applyFont="1" applyFill="1" applyBorder="1" applyAlignment="1">
      <alignment horizontal="center" vertical="top" shrinkToFit="1"/>
    </xf>
    <xf numFmtId="0" fontId="11"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13" fillId="0" borderId="2" xfId="0" applyFont="1" applyFill="1" applyBorder="1" applyAlignment="1">
      <alignment horizontal="left" vertical="top" wrapText="1" indent="2"/>
    </xf>
    <xf numFmtId="9" fontId="14" fillId="0" borderId="2" xfId="0" applyNumberFormat="1" applyFont="1" applyFill="1" applyBorder="1" applyAlignment="1">
      <alignment horizontal="right" vertical="top" shrinkToFit="1"/>
    </xf>
    <xf numFmtId="10" fontId="14" fillId="0" borderId="2" xfId="0" applyNumberFormat="1" applyFont="1" applyFill="1" applyBorder="1" applyAlignment="1">
      <alignment horizontal="right" vertical="top" shrinkToFit="1"/>
    </xf>
    <xf numFmtId="0" fontId="0" fillId="0" borderId="2" xfId="0" applyFill="1" applyBorder="1" applyAlignment="1">
      <alignment horizontal="left" wrapText="1"/>
    </xf>
    <xf numFmtId="10" fontId="14" fillId="0" borderId="2" xfId="0" applyNumberFormat="1" applyFont="1" applyFill="1" applyBorder="1" applyAlignment="1">
      <alignment horizontal="left" vertical="top" indent="2" shrinkToFit="1"/>
    </xf>
    <xf numFmtId="0" fontId="1" fillId="0" borderId="0" xfId="0" applyFont="1" applyFill="1" applyBorder="1" applyAlignment="1">
      <alignment horizontal="center" vertical="center" wrapText="1"/>
    </xf>
    <xf numFmtId="0" fontId="0" fillId="0" borderId="0" xfId="0" applyFill="1" applyBorder="1" applyAlignment="1">
      <alignment horizontal="right" vertical="center" wrapText="1" indent="4"/>
    </xf>
    <xf numFmtId="0" fontId="0" fillId="2" borderId="0" xfId="0" applyFill="1" applyBorder="1" applyAlignment="1">
      <alignment horizontal="center" vertical="top" wrapText="1"/>
    </xf>
    <xf numFmtId="0" fontId="0" fillId="0" borderId="0" xfId="0" applyFill="1" applyBorder="1" applyAlignment="1">
      <alignment horizontal="left" vertical="top" wrapText="1"/>
    </xf>
    <xf numFmtId="0" fontId="1" fillId="2"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0" fillId="0" borderId="0" xfId="0" applyFill="1" applyBorder="1" applyAlignment="1">
      <alignment horizontal="left" wrapText="1"/>
    </xf>
    <xf numFmtId="0" fontId="1" fillId="3" borderId="3" xfId="0" applyFont="1" applyFill="1" applyBorder="1" applyAlignment="1">
      <alignment horizontal="left" vertical="top" wrapText="1" indent="1"/>
    </xf>
    <xf numFmtId="0" fontId="1" fillId="3" borderId="5" xfId="0" applyFont="1" applyFill="1" applyBorder="1" applyAlignment="1">
      <alignment horizontal="left" vertical="top" wrapText="1" indent="1"/>
    </xf>
    <xf numFmtId="0" fontId="1" fillId="3" borderId="4" xfId="0" applyFont="1" applyFill="1" applyBorder="1" applyAlignment="1">
      <alignment horizontal="left" vertical="top" wrapText="1" indent="1"/>
    </xf>
    <xf numFmtId="0" fontId="1" fillId="3"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164" fontId="2" fillId="0" borderId="3" xfId="0" applyNumberFormat="1" applyFont="1" applyFill="1" applyBorder="1" applyAlignment="1">
      <alignment horizontal="center" vertical="top" shrinkToFit="1"/>
    </xf>
    <xf numFmtId="164" fontId="2" fillId="0" borderId="5" xfId="0" applyNumberFormat="1" applyFont="1" applyFill="1" applyBorder="1" applyAlignment="1">
      <alignment horizontal="center" vertical="top" shrinkToFit="1"/>
    </xf>
    <xf numFmtId="164" fontId="2" fillId="0" borderId="4" xfId="0" applyNumberFormat="1" applyFont="1" applyFill="1" applyBorder="1" applyAlignment="1">
      <alignment horizontal="center" vertical="top" shrinkToFit="1"/>
    </xf>
    <xf numFmtId="1" fontId="2" fillId="0" borderId="3" xfId="0" applyNumberFormat="1" applyFont="1" applyFill="1" applyBorder="1" applyAlignment="1">
      <alignment horizontal="center" vertical="top" shrinkToFit="1"/>
    </xf>
    <xf numFmtId="1" fontId="2" fillId="0" borderId="4" xfId="0" applyNumberFormat="1" applyFont="1" applyFill="1" applyBorder="1" applyAlignment="1">
      <alignment horizontal="center" vertical="top" shrinkToFit="1"/>
    </xf>
    <xf numFmtId="0" fontId="1" fillId="0" borderId="0" xfId="0" applyFont="1" applyFill="1" applyBorder="1" applyAlignment="1">
      <alignment horizontal="left" vertical="top" wrapText="1" indent="6"/>
    </xf>
    <xf numFmtId="0" fontId="0" fillId="0" borderId="6" xfId="0" applyFill="1" applyBorder="1" applyAlignment="1">
      <alignment horizontal="left" wrapText="1"/>
    </xf>
    <xf numFmtId="0" fontId="0" fillId="0" borderId="7" xfId="0" applyFill="1" applyBorder="1" applyAlignment="1">
      <alignment horizontal="left" wrapText="1"/>
    </xf>
    <xf numFmtId="0" fontId="1" fillId="3" borderId="3" xfId="0" applyFont="1" applyFill="1" applyBorder="1" applyAlignment="1">
      <alignment horizontal="left" vertical="top" wrapText="1" indent="2"/>
    </xf>
    <xf numFmtId="0" fontId="1" fillId="3" borderId="5" xfId="0" applyFont="1" applyFill="1" applyBorder="1" applyAlignment="1">
      <alignment horizontal="left" vertical="top" wrapText="1" indent="2"/>
    </xf>
    <xf numFmtId="0" fontId="1" fillId="3" borderId="4" xfId="0" applyFont="1" applyFill="1" applyBorder="1" applyAlignment="1">
      <alignment horizontal="left" vertical="top" wrapText="1" indent="2"/>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2" fontId="4" fillId="0" borderId="3" xfId="0" applyNumberFormat="1" applyFont="1" applyFill="1" applyBorder="1" applyAlignment="1">
      <alignment horizontal="center" vertical="top" shrinkToFit="1"/>
    </xf>
    <xf numFmtId="2" fontId="4" fillId="0" borderId="4" xfId="0" applyNumberFormat="1" applyFont="1" applyFill="1" applyBorder="1" applyAlignment="1">
      <alignment horizontal="center" vertical="top" shrinkToFit="1"/>
    </xf>
    <xf numFmtId="2" fontId="4" fillId="0" borderId="5" xfId="0" applyNumberFormat="1" applyFont="1" applyFill="1" applyBorder="1" applyAlignment="1">
      <alignment horizontal="center" vertical="top" shrinkToFit="1"/>
    </xf>
    <xf numFmtId="4" fontId="2" fillId="0" borderId="3" xfId="0" applyNumberFormat="1" applyFont="1" applyFill="1" applyBorder="1" applyAlignment="1">
      <alignment horizontal="center" vertical="top" shrinkToFit="1"/>
    </xf>
    <xf numFmtId="4" fontId="2" fillId="0" borderId="4" xfId="0" applyNumberFormat="1" applyFont="1" applyFill="1" applyBorder="1" applyAlignment="1">
      <alignment horizontal="center" vertical="top" shrinkToFit="1"/>
    </xf>
    <xf numFmtId="1" fontId="4" fillId="0" borderId="3" xfId="0" applyNumberFormat="1" applyFont="1" applyFill="1" applyBorder="1" applyAlignment="1">
      <alignment horizontal="center" vertical="top" shrinkToFit="1"/>
    </xf>
    <xf numFmtId="1" fontId="4" fillId="0" borderId="4" xfId="0" applyNumberFormat="1" applyFont="1" applyFill="1" applyBorder="1" applyAlignment="1">
      <alignment horizontal="center" vertical="top" shrinkToFit="1"/>
    </xf>
    <xf numFmtId="2" fontId="2" fillId="0" borderId="3" xfId="0" applyNumberFormat="1" applyFont="1" applyFill="1" applyBorder="1" applyAlignment="1">
      <alignment horizontal="center" vertical="top" shrinkToFit="1"/>
    </xf>
    <xf numFmtId="2" fontId="2" fillId="0" borderId="4"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1" fillId="3" borderId="3" xfId="0" applyFont="1" applyFill="1" applyBorder="1" applyAlignment="1">
      <alignment horizontal="left" vertical="top" wrapText="1" indent="10"/>
    </xf>
    <xf numFmtId="0" fontId="1" fillId="3" borderId="5" xfId="0" applyFont="1" applyFill="1" applyBorder="1" applyAlignment="1">
      <alignment horizontal="left" vertical="top" wrapText="1" indent="10"/>
    </xf>
    <xf numFmtId="0" fontId="1" fillId="3" borderId="4" xfId="0" applyFont="1" applyFill="1" applyBorder="1" applyAlignment="1">
      <alignment horizontal="left" vertical="top" wrapText="1" indent="10"/>
    </xf>
    <xf numFmtId="0" fontId="0" fillId="3" borderId="3" xfId="0" applyFill="1" applyBorder="1" applyAlignment="1">
      <alignment horizontal="center" vertical="top" wrapText="1"/>
    </xf>
    <xf numFmtId="0" fontId="0" fillId="3" borderId="4" xfId="0" applyFill="1" applyBorder="1" applyAlignment="1">
      <alignment horizontal="center" vertical="top" wrapText="1"/>
    </xf>
    <xf numFmtId="10" fontId="4" fillId="0" borderId="3" xfId="0" applyNumberFormat="1" applyFont="1" applyFill="1" applyBorder="1" applyAlignment="1">
      <alignment horizontal="center" vertical="top" shrinkToFit="1"/>
    </xf>
    <xf numFmtId="10" fontId="4" fillId="0" borderId="4" xfId="0" applyNumberFormat="1" applyFont="1" applyFill="1" applyBorder="1" applyAlignment="1">
      <alignment horizontal="center" vertical="top" shrinkToFit="1"/>
    </xf>
    <xf numFmtId="2" fontId="2" fillId="0" borderId="5" xfId="0" applyNumberFormat="1" applyFont="1" applyFill="1" applyBorder="1" applyAlignment="1">
      <alignment horizontal="center" vertical="top" shrinkToFit="1"/>
    </xf>
    <xf numFmtId="0" fontId="1" fillId="3" borderId="3" xfId="0" applyFont="1" applyFill="1" applyBorder="1" applyAlignment="1">
      <alignment horizontal="left" vertical="top" wrapText="1" indent="11"/>
    </xf>
    <xf numFmtId="0" fontId="1" fillId="3" borderId="5" xfId="0" applyFont="1" applyFill="1" applyBorder="1" applyAlignment="1">
      <alignment horizontal="left" vertical="top" wrapText="1" indent="11"/>
    </xf>
    <xf numFmtId="0" fontId="1" fillId="3" borderId="4" xfId="0" applyFont="1" applyFill="1" applyBorder="1" applyAlignment="1">
      <alignment horizontal="left" vertical="top" wrapText="1" indent="11"/>
    </xf>
    <xf numFmtId="0" fontId="1" fillId="3" borderId="3" xfId="0" applyFont="1" applyFill="1" applyBorder="1" applyAlignment="1">
      <alignment horizontal="left" vertical="top" wrapText="1" indent="5"/>
    </xf>
    <xf numFmtId="0" fontId="1" fillId="3" borderId="5" xfId="0" applyFont="1" applyFill="1" applyBorder="1" applyAlignment="1">
      <alignment horizontal="left" vertical="top" wrapText="1" indent="5"/>
    </xf>
    <xf numFmtId="0" fontId="1" fillId="3" borderId="4" xfId="0" applyFont="1" applyFill="1" applyBorder="1" applyAlignment="1">
      <alignment horizontal="left" vertical="top" wrapText="1" indent="5"/>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3" borderId="3" xfId="0" applyFont="1" applyFill="1" applyBorder="1" applyAlignment="1">
      <alignment horizontal="left" vertical="top" wrapText="1" indent="12"/>
    </xf>
    <xf numFmtId="0" fontId="1" fillId="3" borderId="5" xfId="0" applyFont="1" applyFill="1" applyBorder="1" applyAlignment="1">
      <alignment horizontal="left" vertical="top" wrapText="1" indent="12"/>
    </xf>
    <xf numFmtId="0" fontId="1" fillId="3" borderId="4" xfId="0" applyFont="1" applyFill="1" applyBorder="1" applyAlignment="1">
      <alignment horizontal="left" vertical="top" wrapText="1" indent="12"/>
    </xf>
    <xf numFmtId="0" fontId="1" fillId="3" borderId="3" xfId="0" applyFont="1" applyFill="1" applyBorder="1" applyAlignment="1">
      <alignment horizontal="left" vertical="top" wrapText="1" indent="8"/>
    </xf>
    <xf numFmtId="0" fontId="1" fillId="3" borderId="5" xfId="0" applyFont="1" applyFill="1" applyBorder="1" applyAlignment="1">
      <alignment horizontal="left" vertical="top" wrapText="1" indent="8"/>
    </xf>
    <xf numFmtId="0" fontId="1" fillId="3" borderId="4" xfId="0" applyFont="1" applyFill="1" applyBorder="1" applyAlignment="1">
      <alignment horizontal="left" vertical="top" wrapText="1" indent="8"/>
    </xf>
    <xf numFmtId="164" fontId="4" fillId="0" borderId="3" xfId="0" applyNumberFormat="1" applyFont="1" applyFill="1" applyBorder="1" applyAlignment="1">
      <alignment horizontal="center" vertical="top" shrinkToFit="1"/>
    </xf>
    <xf numFmtId="164" fontId="4" fillId="0" borderId="4" xfId="0" applyNumberFormat="1" applyFont="1" applyFill="1" applyBorder="1" applyAlignment="1">
      <alignment horizontal="center" vertical="top" shrinkToFit="1"/>
    </xf>
    <xf numFmtId="9" fontId="4" fillId="0" borderId="3" xfId="0" applyNumberFormat="1" applyFont="1" applyFill="1" applyBorder="1" applyAlignment="1">
      <alignment horizontal="center" vertical="top" shrinkToFit="1"/>
    </xf>
    <xf numFmtId="9" fontId="4" fillId="0" borderId="4" xfId="0" applyNumberFormat="1" applyFont="1" applyFill="1" applyBorder="1" applyAlignment="1">
      <alignment horizontal="center" vertical="top" shrinkToFit="1"/>
    </xf>
    <xf numFmtId="0" fontId="1" fillId="0" borderId="0" xfId="0" applyFont="1" applyFill="1" applyBorder="1" applyAlignment="1">
      <alignment horizontal="left" vertical="center" wrapText="1"/>
    </xf>
    <xf numFmtId="0" fontId="1" fillId="3" borderId="3" xfId="0" applyFont="1" applyFill="1" applyBorder="1" applyAlignment="1">
      <alignment horizontal="left" vertical="top" wrapText="1" indent="13"/>
    </xf>
    <xf numFmtId="0" fontId="1" fillId="3" borderId="5" xfId="0" applyFont="1" applyFill="1" applyBorder="1" applyAlignment="1">
      <alignment horizontal="left" vertical="top" wrapText="1" indent="13"/>
    </xf>
    <xf numFmtId="0" fontId="1" fillId="3" borderId="4" xfId="0" applyFont="1" applyFill="1" applyBorder="1" applyAlignment="1">
      <alignment horizontal="left" vertical="top" wrapText="1" indent="13"/>
    </xf>
    <xf numFmtId="0" fontId="1" fillId="3" borderId="3" xfId="0" applyFont="1" applyFill="1" applyBorder="1" applyAlignment="1">
      <alignment horizontal="left" vertical="top" wrapText="1" indent="9"/>
    </xf>
    <xf numFmtId="0" fontId="1" fillId="3" borderId="5" xfId="0" applyFont="1" applyFill="1" applyBorder="1" applyAlignment="1">
      <alignment horizontal="left" vertical="top" wrapText="1" indent="9"/>
    </xf>
    <xf numFmtId="0" fontId="1" fillId="3" borderId="4" xfId="0" applyFont="1" applyFill="1" applyBorder="1" applyAlignment="1">
      <alignment horizontal="left" vertical="top" wrapText="1" indent="9"/>
    </xf>
    <xf numFmtId="4" fontId="4" fillId="0" borderId="3" xfId="0" applyNumberFormat="1" applyFont="1" applyFill="1" applyBorder="1" applyAlignment="1">
      <alignment horizontal="center" vertical="top" shrinkToFit="1"/>
    </xf>
    <xf numFmtId="4" fontId="4" fillId="0" borderId="4" xfId="0" applyNumberFormat="1" applyFont="1" applyFill="1" applyBorder="1" applyAlignment="1">
      <alignment horizontal="center" vertical="top" shrinkToFit="1"/>
    </xf>
    <xf numFmtId="4" fontId="2" fillId="0" borderId="5" xfId="0" applyNumberFormat="1" applyFont="1" applyFill="1" applyBorder="1" applyAlignment="1">
      <alignment horizontal="center" vertical="top" shrinkToFit="1"/>
    </xf>
    <xf numFmtId="0" fontId="5" fillId="0" borderId="1" xfId="0" applyFont="1" applyFill="1" applyBorder="1" applyAlignment="1">
      <alignment horizontal="left" wrapText="1"/>
    </xf>
    <xf numFmtId="0" fontId="5" fillId="0" borderId="0" xfId="0" applyFont="1" applyFill="1" applyBorder="1" applyAlignment="1">
      <alignment horizontal="left" wrapText="1"/>
    </xf>
    <xf numFmtId="0" fontId="5" fillId="0" borderId="6" xfId="0" applyFont="1" applyFill="1" applyBorder="1" applyAlignment="1">
      <alignment horizontal="left" wrapText="1"/>
    </xf>
    <xf numFmtId="0" fontId="5" fillId="0" borderId="7" xfId="0" applyFont="1" applyFill="1" applyBorder="1" applyAlignment="1">
      <alignment horizontal="left"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left" vertical="top" wrapText="1" indent="3"/>
    </xf>
    <xf numFmtId="0" fontId="0" fillId="0" borderId="4" xfId="0" applyFill="1" applyBorder="1" applyAlignment="1">
      <alignment horizontal="left" vertical="top" wrapText="1" indent="3"/>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 xfId="0" applyFill="1" applyBorder="1" applyAlignment="1">
      <alignment horizontal="left" vertical="top" wrapText="1"/>
    </xf>
    <xf numFmtId="0" fontId="3" fillId="0" borderId="3" xfId="0" applyFont="1" applyFill="1" applyBorder="1" applyAlignment="1">
      <alignment horizontal="left" vertical="top" wrapText="1" indent="4"/>
    </xf>
    <xf numFmtId="0" fontId="3" fillId="0" borderId="4" xfId="0" applyFont="1" applyFill="1" applyBorder="1" applyAlignment="1">
      <alignment horizontal="left" vertical="top" wrapText="1" indent="4"/>
    </xf>
    <xf numFmtId="0" fontId="3" fillId="0" borderId="0" xfId="0" applyFont="1" applyFill="1" applyBorder="1" applyAlignment="1">
      <alignment horizontal="left" vertical="top" wrapText="1"/>
    </xf>
    <xf numFmtId="0" fontId="1" fillId="3" borderId="3" xfId="0" applyFont="1" applyFill="1" applyBorder="1" applyAlignment="1">
      <alignment horizontal="left" vertical="top" wrapText="1" indent="3"/>
    </xf>
    <xf numFmtId="0" fontId="1" fillId="3" borderId="5" xfId="0" applyFont="1" applyFill="1" applyBorder="1" applyAlignment="1">
      <alignment horizontal="left" vertical="top" wrapText="1" indent="3"/>
    </xf>
    <xf numFmtId="0" fontId="1" fillId="3" borderId="4" xfId="0" applyFont="1" applyFill="1" applyBorder="1" applyAlignment="1">
      <alignment horizontal="left" vertical="top" wrapText="1" indent="3"/>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165" fontId="6" fillId="0" borderId="3" xfId="0" applyNumberFormat="1" applyFont="1" applyFill="1" applyBorder="1" applyAlignment="1">
      <alignment horizontal="center" vertical="top" shrinkToFit="1"/>
    </xf>
    <xf numFmtId="165" fontId="6" fillId="0" borderId="4" xfId="0" applyNumberFormat="1" applyFont="1" applyFill="1" applyBorder="1" applyAlignment="1">
      <alignment horizontal="center" vertical="top" shrinkToFit="1"/>
    </xf>
    <xf numFmtId="165" fontId="7" fillId="0" borderId="3" xfId="0" applyNumberFormat="1" applyFont="1" applyFill="1" applyBorder="1" applyAlignment="1">
      <alignment horizontal="center" vertical="top" shrinkToFit="1"/>
    </xf>
    <xf numFmtId="165" fontId="7" fillId="0" borderId="5" xfId="0" applyNumberFormat="1" applyFont="1" applyFill="1" applyBorder="1" applyAlignment="1">
      <alignment horizontal="center" vertical="top" shrinkToFit="1"/>
    </xf>
    <xf numFmtId="165" fontId="7" fillId="0" borderId="4" xfId="0" applyNumberFormat="1" applyFont="1" applyFill="1" applyBorder="1" applyAlignment="1">
      <alignment horizontal="center" vertical="top" shrinkToFit="1"/>
    </xf>
    <xf numFmtId="0" fontId="1" fillId="0" borderId="5" xfId="0" applyFont="1" applyFill="1" applyBorder="1" applyAlignment="1">
      <alignment horizontal="center" vertical="top" wrapText="1"/>
    </xf>
    <xf numFmtId="0" fontId="0" fillId="0" borderId="1"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3" borderId="3" xfId="0" applyFill="1" applyBorder="1" applyAlignment="1">
      <alignment horizontal="left" vertical="top" wrapText="1" indent="1"/>
    </xf>
    <xf numFmtId="0" fontId="0" fillId="3" borderId="4" xfId="0" applyFill="1" applyBorder="1" applyAlignment="1">
      <alignment horizontal="left" vertical="top" wrapText="1" indent="1"/>
    </xf>
    <xf numFmtId="0" fontId="1" fillId="0" borderId="3" xfId="0" applyFont="1" applyFill="1" applyBorder="1" applyAlignment="1">
      <alignment horizontal="left" vertical="top" wrapText="1" indent="2"/>
    </xf>
    <xf numFmtId="0" fontId="1" fillId="0" borderId="4" xfId="0" applyFont="1" applyFill="1" applyBorder="1" applyAlignment="1">
      <alignment horizontal="left" vertical="top" wrapText="1" indent="2"/>
    </xf>
    <xf numFmtId="1" fontId="4" fillId="0" borderId="5" xfId="0" applyNumberFormat="1" applyFont="1" applyFill="1" applyBorder="1" applyAlignment="1">
      <alignment horizontal="center" vertical="top" shrinkToFit="1"/>
    </xf>
    <xf numFmtId="166" fontId="4" fillId="0" borderId="3" xfId="0" applyNumberFormat="1" applyFont="1" applyFill="1" applyBorder="1" applyAlignment="1">
      <alignment horizontal="center" vertical="top" shrinkToFit="1"/>
    </xf>
    <xf numFmtId="166" fontId="4" fillId="0" borderId="5" xfId="0" applyNumberFormat="1" applyFont="1" applyFill="1" applyBorder="1" applyAlignment="1">
      <alignment horizontal="center" vertical="top" shrinkToFit="1"/>
    </xf>
    <xf numFmtId="166" fontId="4" fillId="0" borderId="4" xfId="0" applyNumberFormat="1" applyFont="1" applyFill="1" applyBorder="1" applyAlignment="1">
      <alignment horizontal="center" vertical="top" shrinkToFit="1"/>
    </xf>
    <xf numFmtId="0" fontId="0" fillId="0" borderId="9" xfId="0" applyFill="1" applyBorder="1" applyAlignment="1">
      <alignment horizontal="left" wrapText="1"/>
    </xf>
    <xf numFmtId="0" fontId="0" fillId="0" borderId="10" xfId="0" applyFill="1" applyBorder="1" applyAlignment="1">
      <alignment horizontal="left" wrapText="1"/>
    </xf>
    <xf numFmtId="166" fontId="2" fillId="0" borderId="3" xfId="0" applyNumberFormat="1" applyFont="1" applyFill="1" applyBorder="1" applyAlignment="1">
      <alignment horizontal="center" vertical="top" shrinkToFit="1"/>
    </xf>
    <xf numFmtId="166" fontId="2" fillId="0" borderId="5" xfId="0" applyNumberFormat="1" applyFont="1" applyFill="1" applyBorder="1" applyAlignment="1">
      <alignment horizontal="center" vertical="top" shrinkToFit="1"/>
    </xf>
    <xf numFmtId="166" fontId="2" fillId="0" borderId="4" xfId="0" applyNumberFormat="1" applyFont="1" applyFill="1" applyBorder="1" applyAlignment="1">
      <alignment horizontal="center" vertical="top" shrinkToFit="1"/>
    </xf>
    <xf numFmtId="0" fontId="1" fillId="3" borderId="3" xfId="0" applyFont="1" applyFill="1" applyBorder="1" applyAlignment="1">
      <alignment horizontal="left" vertical="top" wrapText="1" indent="6"/>
    </xf>
    <xf numFmtId="0" fontId="1" fillId="3" borderId="5" xfId="0" applyFont="1" applyFill="1" applyBorder="1" applyAlignment="1">
      <alignment horizontal="left" vertical="top" wrapText="1" indent="6"/>
    </xf>
    <xf numFmtId="0" fontId="1" fillId="3" borderId="4" xfId="0" applyFont="1" applyFill="1" applyBorder="1" applyAlignment="1">
      <alignment horizontal="left" vertical="top" wrapText="1" indent="6"/>
    </xf>
    <xf numFmtId="0" fontId="3" fillId="0" borderId="3" xfId="0" applyFont="1" applyFill="1" applyBorder="1" applyAlignment="1">
      <alignment horizontal="left" vertical="top" wrapText="1" indent="1"/>
    </xf>
    <xf numFmtId="0" fontId="3" fillId="0" borderId="4" xfId="0" applyFont="1" applyFill="1" applyBorder="1" applyAlignment="1">
      <alignment horizontal="left" vertical="top" wrapText="1" indent="1"/>
    </xf>
    <xf numFmtId="0" fontId="1" fillId="3" borderId="3" xfId="0" applyFont="1" applyFill="1" applyBorder="1" applyAlignment="1">
      <alignment horizontal="right" vertical="top" wrapText="1"/>
    </xf>
    <xf numFmtId="0" fontId="1" fillId="3" borderId="5" xfId="0" applyFont="1" applyFill="1" applyBorder="1" applyAlignment="1">
      <alignment horizontal="right" vertical="top" wrapText="1"/>
    </xf>
    <xf numFmtId="0" fontId="1" fillId="3" borderId="4" xfId="0" applyFont="1" applyFill="1" applyBorder="1" applyAlignment="1">
      <alignment horizontal="right" vertical="top" wrapText="1"/>
    </xf>
    <xf numFmtId="2" fontId="2" fillId="3" borderId="3" xfId="0" applyNumberFormat="1" applyFont="1" applyFill="1" applyBorder="1" applyAlignment="1">
      <alignment horizontal="center" vertical="top" shrinkToFit="1"/>
    </xf>
    <xf numFmtId="2" fontId="2" fillId="3" borderId="4" xfId="0" applyNumberFormat="1" applyFont="1" applyFill="1" applyBorder="1" applyAlignment="1">
      <alignment horizontal="center" vertical="top" shrinkToFit="1"/>
    </xf>
    <xf numFmtId="1" fontId="4" fillId="0" borderId="3" xfId="0" applyNumberFormat="1" applyFont="1" applyFill="1" applyBorder="1" applyAlignment="1">
      <alignment horizontal="center" vertical="center" shrinkToFit="1"/>
    </xf>
    <xf numFmtId="1" fontId="4" fillId="0" borderId="4" xfId="0" applyNumberFormat="1" applyFont="1" applyFill="1" applyBorder="1" applyAlignment="1">
      <alignment horizontal="center" vertical="center" shrinkToFit="1"/>
    </xf>
    <xf numFmtId="2" fontId="4" fillId="0" borderId="3" xfId="0" applyNumberFormat="1" applyFont="1" applyFill="1" applyBorder="1" applyAlignment="1">
      <alignment horizontal="center" vertical="center" shrinkToFit="1"/>
    </xf>
    <xf numFmtId="2" fontId="4" fillId="0" borderId="5" xfId="0" applyNumberFormat="1" applyFont="1" applyFill="1" applyBorder="1" applyAlignment="1">
      <alignment horizontal="center" vertical="center" shrinkToFit="1"/>
    </xf>
    <xf numFmtId="2" fontId="4" fillId="0" borderId="4" xfId="0" applyNumberFormat="1" applyFont="1" applyFill="1" applyBorder="1" applyAlignment="1">
      <alignment horizontal="center" vertical="center" shrinkToFit="1"/>
    </xf>
    <xf numFmtId="2" fontId="2" fillId="3" borderId="5" xfId="0" applyNumberFormat="1" applyFont="1" applyFill="1" applyBorder="1" applyAlignment="1">
      <alignment horizontal="center" vertical="top" shrinkToFit="1"/>
    </xf>
    <xf numFmtId="0" fontId="1" fillId="0" borderId="3" xfId="0" applyFont="1" applyFill="1" applyBorder="1" applyAlignment="1">
      <alignment horizontal="right" vertical="top" wrapText="1"/>
    </xf>
    <xf numFmtId="0" fontId="1" fillId="0" borderId="5" xfId="0" applyFont="1" applyFill="1" applyBorder="1" applyAlignment="1">
      <alignment horizontal="right" vertical="top" wrapText="1"/>
    </xf>
    <xf numFmtId="0" fontId="1" fillId="0" borderId="4" xfId="0" applyFont="1" applyFill="1" applyBorder="1" applyAlignment="1">
      <alignment horizontal="right" vertical="top" wrapText="1"/>
    </xf>
    <xf numFmtId="10" fontId="2" fillId="0" borderId="3" xfId="0" applyNumberFormat="1" applyFont="1" applyFill="1" applyBorder="1" applyAlignment="1">
      <alignment horizontal="center" vertical="top" shrinkToFit="1"/>
    </xf>
    <xf numFmtId="10" fontId="2" fillId="0" borderId="4" xfId="0" applyNumberFormat="1" applyFont="1" applyFill="1" applyBorder="1" applyAlignment="1">
      <alignment horizontal="center" vertical="top" shrinkToFit="1"/>
    </xf>
    <xf numFmtId="10" fontId="2" fillId="0" borderId="5" xfId="0" applyNumberFormat="1" applyFont="1" applyFill="1" applyBorder="1" applyAlignment="1">
      <alignment horizontal="center" vertical="top" shrinkToFit="1"/>
    </xf>
    <xf numFmtId="0" fontId="0" fillId="0" borderId="8" xfId="0" applyFill="1" applyBorder="1" applyAlignment="1">
      <alignment horizontal="left" wrapText="1"/>
    </xf>
    <xf numFmtId="1" fontId="2" fillId="3" borderId="3" xfId="0" applyNumberFormat="1" applyFont="1" applyFill="1" applyBorder="1" applyAlignment="1">
      <alignment horizontal="center" vertical="top" shrinkToFit="1"/>
    </xf>
    <xf numFmtId="1" fontId="2" fillId="3" borderId="4" xfId="0" applyNumberFormat="1" applyFont="1" applyFill="1" applyBorder="1" applyAlignment="1">
      <alignment horizontal="center" vertical="top" shrinkToFit="1"/>
    </xf>
    <xf numFmtId="1" fontId="2" fillId="3" borderId="5" xfId="0" applyNumberFormat="1" applyFont="1" applyFill="1" applyBorder="1" applyAlignment="1">
      <alignment horizontal="center" vertical="top" shrinkToFit="1"/>
    </xf>
    <xf numFmtId="0" fontId="3" fillId="0" borderId="5"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5" xfId="0" applyFont="1" applyFill="1" applyBorder="1" applyAlignment="1">
      <alignment horizontal="center" vertical="top" wrapText="1"/>
    </xf>
    <xf numFmtId="1" fontId="2" fillId="0" borderId="5" xfId="0" applyNumberFormat="1" applyFont="1" applyFill="1" applyBorder="1" applyAlignment="1">
      <alignment horizontal="center" vertical="top" shrinkToFit="1"/>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top" wrapText="1" indent="22"/>
    </xf>
    <xf numFmtId="0" fontId="0" fillId="0" borderId="0" xfId="0" applyFill="1" applyBorder="1" applyAlignment="1">
      <alignment horizontal="center" vertical="top" wrapText="1"/>
    </xf>
    <xf numFmtId="0" fontId="8" fillId="3" borderId="0" xfId="0" applyFont="1" applyFill="1" applyBorder="1" applyAlignment="1">
      <alignment horizontal="left" vertical="top" wrapText="1" indent="12"/>
    </xf>
    <xf numFmtId="0" fontId="8" fillId="0" borderId="3" xfId="0" applyFont="1" applyFill="1" applyBorder="1" applyAlignment="1">
      <alignment horizontal="left" vertical="top" wrapText="1" indent="8"/>
    </xf>
    <xf numFmtId="0" fontId="8" fillId="0" borderId="5" xfId="0" applyFont="1" applyFill="1" applyBorder="1" applyAlignment="1">
      <alignment horizontal="left" vertical="top" wrapText="1" indent="8"/>
    </xf>
    <xf numFmtId="0" fontId="8" fillId="0" borderId="4" xfId="0" applyFont="1" applyFill="1" applyBorder="1" applyAlignment="1">
      <alignment horizontal="left" vertical="top" wrapText="1" indent="8"/>
    </xf>
    <xf numFmtId="0" fontId="8" fillId="0" borderId="3" xfId="0" applyFont="1" applyFill="1" applyBorder="1" applyAlignment="1">
      <alignment horizontal="left" vertical="top" wrapText="1" indent="2"/>
    </xf>
    <xf numFmtId="0" fontId="8" fillId="0" borderId="4" xfId="0" applyFont="1" applyFill="1" applyBorder="1" applyAlignment="1">
      <alignment horizontal="left" vertical="top" wrapText="1" indent="2"/>
    </xf>
    <xf numFmtId="0" fontId="11" fillId="0" borderId="3"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4" fontId="10" fillId="0" borderId="3" xfId="0" applyNumberFormat="1" applyFont="1" applyFill="1" applyBorder="1" applyAlignment="1">
      <alignment horizontal="right" vertical="top" shrinkToFit="1"/>
    </xf>
    <xf numFmtId="4" fontId="10" fillId="0" borderId="4" xfId="0" applyNumberFormat="1" applyFont="1" applyFill="1" applyBorder="1" applyAlignment="1">
      <alignment horizontal="right" vertical="top" shrinkToFit="1"/>
    </xf>
    <xf numFmtId="0" fontId="8" fillId="0" borderId="3" xfId="0" applyFont="1" applyFill="1" applyBorder="1" applyAlignment="1">
      <alignment horizontal="right" vertical="top" wrapText="1" indent="1"/>
    </xf>
    <xf numFmtId="0" fontId="8" fillId="0" borderId="4" xfId="0" applyFont="1" applyFill="1" applyBorder="1" applyAlignment="1">
      <alignment horizontal="right" vertical="top" wrapText="1" indent="1"/>
    </xf>
    <xf numFmtId="0" fontId="8" fillId="0" borderId="3"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3" borderId="0" xfId="0" applyFont="1" applyFill="1" applyBorder="1" applyAlignment="1">
      <alignment horizontal="left" vertical="top" wrapText="1" indent="9"/>
    </xf>
    <xf numFmtId="0" fontId="8" fillId="6" borderId="0" xfId="0" applyFont="1" applyFill="1" applyBorder="1" applyAlignment="1">
      <alignment horizontal="left" vertical="top" wrapText="1" indent="6"/>
    </xf>
    <xf numFmtId="0" fontId="8" fillId="0" borderId="3" xfId="0" applyFont="1" applyFill="1" applyBorder="1" applyAlignment="1">
      <alignment horizontal="left" vertical="top" wrapText="1" indent="4"/>
    </xf>
    <xf numFmtId="0" fontId="8" fillId="0" borderId="5" xfId="0" applyFont="1" applyFill="1" applyBorder="1" applyAlignment="1">
      <alignment horizontal="left" vertical="top" wrapText="1" indent="4"/>
    </xf>
    <xf numFmtId="0" fontId="8" fillId="0" borderId="4" xfId="0" applyFont="1" applyFill="1" applyBorder="1" applyAlignment="1">
      <alignment horizontal="left" vertical="top" wrapText="1" indent="4"/>
    </xf>
    <xf numFmtId="2" fontId="12" fillId="0" borderId="3" xfId="0" applyNumberFormat="1" applyFont="1" applyFill="1" applyBorder="1" applyAlignment="1">
      <alignment horizontal="right" vertical="top" shrinkToFit="1"/>
    </xf>
    <xf numFmtId="2" fontId="12" fillId="0" borderId="4" xfId="0" applyNumberFormat="1" applyFont="1" applyFill="1" applyBorder="1" applyAlignment="1">
      <alignment horizontal="right" vertical="top" shrinkToFit="1"/>
    </xf>
    <xf numFmtId="2" fontId="10" fillId="0" borderId="3" xfId="0" applyNumberFormat="1" applyFont="1" applyFill="1" applyBorder="1" applyAlignment="1">
      <alignment horizontal="right" vertical="top" shrinkToFit="1"/>
    </xf>
    <xf numFmtId="2" fontId="10" fillId="0" borderId="4" xfId="0" applyNumberFormat="1" applyFont="1" applyFill="1" applyBorder="1" applyAlignment="1">
      <alignment horizontal="right" vertical="top" shrinkToFit="1"/>
    </xf>
    <xf numFmtId="0" fontId="8" fillId="6" borderId="0" xfId="0" applyFont="1" applyFill="1" applyBorder="1" applyAlignment="1">
      <alignment horizontal="left" vertical="top" wrapText="1" indent="2"/>
    </xf>
    <xf numFmtId="0" fontId="8" fillId="0" borderId="3" xfId="0" applyFont="1" applyFill="1" applyBorder="1" applyAlignment="1">
      <alignment horizontal="left" vertical="top" wrapText="1" indent="7"/>
    </xf>
    <xf numFmtId="0" fontId="8" fillId="0" borderId="5" xfId="0" applyFont="1" applyFill="1" applyBorder="1" applyAlignment="1">
      <alignment horizontal="left" vertical="top" wrapText="1" indent="7"/>
    </xf>
    <xf numFmtId="0" fontId="8" fillId="0" borderId="4" xfId="0" applyFont="1" applyFill="1" applyBorder="1" applyAlignment="1">
      <alignment horizontal="left" vertical="top" wrapText="1" indent="7"/>
    </xf>
    <xf numFmtId="0" fontId="8" fillId="0" borderId="3" xfId="0" applyFont="1" applyFill="1" applyBorder="1" applyAlignment="1">
      <alignment horizontal="left" vertical="top" wrapText="1" indent="1"/>
    </xf>
    <xf numFmtId="0" fontId="8" fillId="0" borderId="4" xfId="0" applyFont="1" applyFill="1" applyBorder="1" applyAlignment="1">
      <alignment horizontal="left" vertical="top" wrapText="1" indent="1"/>
    </xf>
    <xf numFmtId="10" fontId="12" fillId="0" borderId="3" xfId="0" applyNumberFormat="1" applyFont="1" applyFill="1" applyBorder="1" applyAlignment="1">
      <alignment horizontal="center" vertical="top" shrinkToFit="1"/>
    </xf>
    <xf numFmtId="10" fontId="12" fillId="0" borderId="4" xfId="0" applyNumberFormat="1" applyFont="1" applyFill="1" applyBorder="1" applyAlignment="1">
      <alignment horizontal="center" vertical="top" shrinkToFit="1"/>
    </xf>
    <xf numFmtId="0" fontId="8" fillId="6" borderId="0" xfId="0" applyFont="1" applyFill="1" applyBorder="1" applyAlignment="1">
      <alignment horizontal="left" vertical="top" wrapText="1" indent="1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10"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8" xfId="0" applyFont="1" applyFill="1" applyBorder="1" applyAlignment="1">
      <alignment horizontal="left" vertical="top" wrapText="1" indent="1"/>
    </xf>
    <xf numFmtId="0" fontId="13" fillId="0" borderId="10" xfId="0" applyFont="1" applyFill="1" applyBorder="1" applyAlignment="1">
      <alignment horizontal="left" vertical="top" wrapText="1" indent="1"/>
    </xf>
    <xf numFmtId="0" fontId="13" fillId="0" borderId="6" xfId="0" applyFont="1" applyFill="1" applyBorder="1" applyAlignment="1">
      <alignment horizontal="left" vertical="top" wrapText="1" indent="1"/>
    </xf>
    <xf numFmtId="0" fontId="13" fillId="0" borderId="11" xfId="0" applyFont="1" applyFill="1" applyBorder="1" applyAlignment="1">
      <alignment horizontal="left" vertical="top" wrapText="1" indent="1"/>
    </xf>
    <xf numFmtId="0" fontId="13" fillId="0" borderId="12" xfId="0" applyFont="1" applyFill="1" applyBorder="1" applyAlignment="1">
      <alignment horizontal="left" vertical="top" wrapText="1" indent="1"/>
    </xf>
    <xf numFmtId="0" fontId="13" fillId="0" borderId="13" xfId="0" applyFont="1" applyFill="1" applyBorder="1" applyAlignment="1">
      <alignment horizontal="left" vertical="top" wrapText="1" indent="1"/>
    </xf>
    <xf numFmtId="0" fontId="13" fillId="0" borderId="8" xfId="0" applyFont="1" applyFill="1" applyBorder="1" applyAlignment="1">
      <alignment horizontal="left" vertical="top" wrapText="1" indent="2"/>
    </xf>
    <xf numFmtId="0" fontId="13" fillId="0" borderId="10" xfId="0" applyFont="1" applyFill="1" applyBorder="1" applyAlignment="1">
      <alignment horizontal="left" vertical="top" wrapText="1" indent="2"/>
    </xf>
    <xf numFmtId="0" fontId="13" fillId="0" borderId="6" xfId="0" applyFont="1" applyFill="1" applyBorder="1" applyAlignment="1">
      <alignment horizontal="left" vertical="top" wrapText="1" indent="2"/>
    </xf>
    <xf numFmtId="0" fontId="13" fillId="0" borderId="11" xfId="0" applyFont="1" applyFill="1" applyBorder="1" applyAlignment="1">
      <alignment horizontal="left" vertical="top" wrapText="1" indent="2"/>
    </xf>
    <xf numFmtId="167" fontId="14" fillId="0" borderId="3" xfId="0" applyNumberFormat="1" applyFont="1" applyFill="1" applyBorder="1" applyAlignment="1">
      <alignment horizontal="right" vertical="top" shrinkToFit="1"/>
    </xf>
    <xf numFmtId="167" fontId="14" fillId="0" borderId="5" xfId="0" applyNumberFormat="1" applyFont="1" applyFill="1" applyBorder="1" applyAlignment="1">
      <alignment horizontal="right" vertical="top" shrinkToFit="1"/>
    </xf>
    <xf numFmtId="167" fontId="14" fillId="0" borderId="4" xfId="0" applyNumberFormat="1" applyFont="1" applyFill="1" applyBorder="1" applyAlignment="1">
      <alignment horizontal="right" vertical="top" shrinkToFit="1"/>
    </xf>
    <xf numFmtId="1" fontId="14" fillId="0" borderId="3" xfId="0" applyNumberFormat="1" applyFont="1" applyFill="1" applyBorder="1" applyAlignment="1">
      <alignment horizontal="right" vertical="top" shrinkToFit="1"/>
    </xf>
    <xf numFmtId="1" fontId="14" fillId="0" borderId="4" xfId="0" applyNumberFormat="1" applyFont="1" applyFill="1" applyBorder="1" applyAlignment="1">
      <alignment horizontal="right" vertical="top" shrinkToFit="1"/>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0" fontId="11" fillId="0" borderId="3" xfId="0" applyFont="1" applyFill="1" applyBorder="1" applyAlignment="1">
      <alignment horizontal="right" vertical="top" wrapText="1"/>
    </xf>
    <xf numFmtId="0" fontId="11" fillId="0" borderId="4" xfId="0" applyFont="1" applyFill="1" applyBorder="1" applyAlignment="1">
      <alignment horizontal="right" vertical="top" wrapText="1"/>
    </xf>
    <xf numFmtId="2" fontId="14" fillId="0" borderId="3" xfId="0" applyNumberFormat="1" applyFont="1" applyFill="1" applyBorder="1" applyAlignment="1">
      <alignment horizontal="right" vertical="top" shrinkToFit="1"/>
    </xf>
    <xf numFmtId="2" fontId="14" fillId="0" borderId="5" xfId="0" applyNumberFormat="1" applyFont="1" applyFill="1" applyBorder="1" applyAlignment="1">
      <alignment horizontal="right" vertical="top" shrinkToFit="1"/>
    </xf>
    <xf numFmtId="2" fontId="14" fillId="0" borderId="4" xfId="0" applyNumberFormat="1" applyFont="1" applyFill="1" applyBorder="1" applyAlignment="1">
      <alignment horizontal="right" vertical="top" shrinkToFit="1"/>
    </xf>
    <xf numFmtId="9" fontId="14" fillId="0" borderId="3" xfId="0" applyNumberFormat="1" applyFont="1" applyFill="1" applyBorder="1" applyAlignment="1">
      <alignment horizontal="right" vertical="top" shrinkToFit="1"/>
    </xf>
    <xf numFmtId="9" fontId="14" fillId="0" borderId="4" xfId="0" applyNumberFormat="1" applyFont="1" applyFill="1" applyBorder="1" applyAlignment="1">
      <alignment horizontal="right" vertical="top" shrinkToFit="1"/>
    </xf>
    <xf numFmtId="0" fontId="8" fillId="0" borderId="3" xfId="0" applyFont="1" applyFill="1" applyBorder="1" applyAlignment="1">
      <alignment horizontal="left" vertical="top" wrapText="1" indent="5"/>
    </xf>
    <xf numFmtId="0" fontId="8" fillId="0" borderId="5" xfId="0" applyFont="1" applyFill="1" applyBorder="1" applyAlignment="1">
      <alignment horizontal="left" vertical="top" wrapText="1" indent="5"/>
    </xf>
    <xf numFmtId="0" fontId="8" fillId="0" borderId="4" xfId="0" applyFont="1" applyFill="1" applyBorder="1" applyAlignment="1">
      <alignment horizontal="left" vertical="top" wrapText="1" indent="5"/>
    </xf>
    <xf numFmtId="4" fontId="12" fillId="0" borderId="3" xfId="0" applyNumberFormat="1" applyFont="1" applyFill="1" applyBorder="1" applyAlignment="1">
      <alignment horizontal="right" vertical="top" shrinkToFit="1"/>
    </xf>
    <xf numFmtId="4" fontId="12" fillId="0" borderId="4" xfId="0" applyNumberFormat="1" applyFont="1" applyFill="1" applyBorder="1" applyAlignment="1">
      <alignment horizontal="right" vertical="top" shrinkToFit="1"/>
    </xf>
    <xf numFmtId="0" fontId="8" fillId="3" borderId="0" xfId="0" applyFont="1" applyFill="1" applyBorder="1" applyAlignment="1">
      <alignment horizontal="center" vertical="top" wrapText="1"/>
    </xf>
    <xf numFmtId="0" fontId="13" fillId="0" borderId="0" xfId="0" applyFont="1" applyFill="1" applyBorder="1" applyAlignment="1">
      <alignment horizontal="left" vertical="top" wrapText="1"/>
    </xf>
    <xf numFmtId="0" fontId="15" fillId="0" borderId="3"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9" xfId="0" applyFont="1" applyFill="1" applyBorder="1" applyAlignment="1">
      <alignment horizontal="right" vertical="top" wrapText="1"/>
    </xf>
    <xf numFmtId="0" fontId="15" fillId="0" borderId="10" xfId="0" applyFont="1" applyFill="1" applyBorder="1" applyAlignment="1">
      <alignment horizontal="right" vertical="top" wrapText="1"/>
    </xf>
    <xf numFmtId="0" fontId="8" fillId="6" borderId="0" xfId="0" applyFont="1" applyFill="1" applyBorder="1" applyAlignment="1">
      <alignment horizontal="center" vertical="top" wrapText="1"/>
    </xf>
    <xf numFmtId="0" fontId="13" fillId="0" borderId="3" xfId="0" applyFont="1" applyFill="1" applyBorder="1" applyAlignment="1">
      <alignment horizontal="left" vertical="top" wrapText="1" indent="2"/>
    </xf>
    <xf numFmtId="0" fontId="13" fillId="0" borderId="5" xfId="0" applyFont="1" applyFill="1" applyBorder="1" applyAlignment="1">
      <alignment horizontal="left" vertical="top" wrapText="1" indent="2"/>
    </xf>
    <xf numFmtId="0" fontId="13" fillId="0" borderId="4" xfId="0" applyFont="1" applyFill="1" applyBorder="1" applyAlignment="1">
      <alignment horizontal="left" vertical="top" wrapText="1" indent="2"/>
    </xf>
    <xf numFmtId="0" fontId="13" fillId="0" borderId="3" xfId="0" applyFont="1" applyFill="1" applyBorder="1" applyAlignment="1">
      <alignment horizontal="left" vertical="top" wrapText="1" indent="1"/>
    </xf>
    <xf numFmtId="0" fontId="13" fillId="0" borderId="4" xfId="0" applyFont="1" applyFill="1" applyBorder="1" applyAlignment="1">
      <alignment horizontal="left" vertical="top" wrapText="1" indent="1"/>
    </xf>
    <xf numFmtId="0" fontId="13" fillId="0" borderId="3" xfId="0" applyFont="1" applyFill="1" applyBorder="1" applyAlignment="1">
      <alignment horizontal="center" vertical="top" wrapText="1"/>
    </xf>
    <xf numFmtId="0" fontId="13" fillId="0" borderId="4" xfId="0" applyFont="1" applyFill="1" applyBorder="1" applyAlignment="1">
      <alignment horizontal="center" vertical="top" wrapText="1"/>
    </xf>
    <xf numFmtId="166" fontId="14" fillId="0" borderId="3" xfId="0" applyNumberFormat="1" applyFont="1" applyFill="1" applyBorder="1" applyAlignment="1">
      <alignment horizontal="center" vertical="top" shrinkToFit="1"/>
    </xf>
    <xf numFmtId="166" fontId="14" fillId="0" borderId="5" xfId="0" applyNumberFormat="1" applyFont="1" applyFill="1" applyBorder="1" applyAlignment="1">
      <alignment horizontal="center" vertical="top" shrinkToFit="1"/>
    </xf>
    <xf numFmtId="166" fontId="14" fillId="0" borderId="4" xfId="0" applyNumberFormat="1" applyFont="1" applyFill="1" applyBorder="1" applyAlignment="1">
      <alignment horizontal="center" vertical="top" shrinkToFit="1"/>
    </xf>
    <xf numFmtId="1" fontId="14" fillId="0" borderId="3" xfId="0" applyNumberFormat="1" applyFont="1" applyFill="1" applyBorder="1" applyAlignment="1">
      <alignment horizontal="center" vertical="top" shrinkToFit="1"/>
    </xf>
    <xf numFmtId="1" fontId="14" fillId="0" borderId="4" xfId="0" applyNumberFormat="1" applyFont="1" applyFill="1" applyBorder="1" applyAlignment="1">
      <alignment horizontal="center" vertical="top" shrinkToFit="1"/>
    </xf>
    <xf numFmtId="1" fontId="12" fillId="0" borderId="3" xfId="0" applyNumberFormat="1" applyFont="1" applyFill="1" applyBorder="1" applyAlignment="1">
      <alignment horizontal="left" vertical="top" shrinkToFit="1"/>
    </xf>
    <xf numFmtId="1" fontId="12" fillId="0" borderId="5" xfId="0" applyNumberFormat="1" applyFont="1" applyFill="1" applyBorder="1" applyAlignment="1">
      <alignment horizontal="left" vertical="top" shrinkToFit="1"/>
    </xf>
    <xf numFmtId="1" fontId="12" fillId="0" borderId="4" xfId="0" applyNumberFormat="1" applyFont="1" applyFill="1" applyBorder="1" applyAlignment="1">
      <alignment horizontal="left" vertical="top" shrinkToFit="1"/>
    </xf>
    <xf numFmtId="0" fontId="8" fillId="6" borderId="3" xfId="0" applyFont="1" applyFill="1" applyBorder="1" applyAlignment="1">
      <alignment horizontal="center" vertical="top" wrapText="1"/>
    </xf>
    <xf numFmtId="0" fontId="8" fillId="6" borderId="5" xfId="0" applyFont="1" applyFill="1" applyBorder="1" applyAlignment="1">
      <alignment horizontal="center" vertical="top" wrapText="1"/>
    </xf>
    <xf numFmtId="0" fontId="8" fillId="6" borderId="4" xfId="0" applyFont="1" applyFill="1" applyBorder="1" applyAlignment="1">
      <alignment horizontal="center" vertical="top" wrapText="1"/>
    </xf>
    <xf numFmtId="0" fontId="0" fillId="0" borderId="3" xfId="0" applyFill="1" applyBorder="1" applyAlignment="1">
      <alignment horizontal="left" wrapText="1"/>
    </xf>
    <xf numFmtId="0" fontId="0" fillId="0" borderId="5" xfId="0" applyFill="1" applyBorder="1" applyAlignment="1">
      <alignment horizontal="left" wrapText="1"/>
    </xf>
    <xf numFmtId="0" fontId="0" fillId="0" borderId="4" xfId="0" applyFill="1" applyBorder="1" applyAlignment="1">
      <alignment horizontal="left" wrapText="1"/>
    </xf>
    <xf numFmtId="0" fontId="8" fillId="0" borderId="3" xfId="0" applyFont="1" applyFill="1" applyBorder="1" applyAlignment="1">
      <alignment horizontal="right" vertical="top" wrapText="1"/>
    </xf>
    <xf numFmtId="0" fontId="8" fillId="0" borderId="4" xfId="0" applyFont="1" applyFill="1" applyBorder="1" applyAlignment="1">
      <alignment horizontal="right" vertical="top" wrapText="1"/>
    </xf>
    <xf numFmtId="0" fontId="8" fillId="0" borderId="3" xfId="0" applyFont="1" applyFill="1" applyBorder="1" applyAlignment="1">
      <alignment horizontal="left" vertical="top" wrapText="1" indent="6"/>
    </xf>
    <xf numFmtId="0" fontId="8" fillId="0" borderId="5" xfId="0" applyFont="1" applyFill="1" applyBorder="1" applyAlignment="1">
      <alignment horizontal="left" vertical="top" wrapText="1" indent="6"/>
    </xf>
    <xf numFmtId="0" fontId="8" fillId="0" borderId="4" xfId="0" applyFont="1" applyFill="1" applyBorder="1" applyAlignment="1">
      <alignment horizontal="left" vertical="top" wrapText="1" indent="6"/>
    </xf>
    <xf numFmtId="0" fontId="8" fillId="0" borderId="3"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3" borderId="0" xfId="0" applyFont="1" applyFill="1" applyBorder="1" applyAlignment="1">
      <alignment horizontal="left" vertical="top" wrapText="1" indent="11"/>
    </xf>
    <xf numFmtId="0" fontId="8" fillId="0" borderId="5" xfId="0" applyFont="1" applyFill="1" applyBorder="1" applyAlignment="1">
      <alignment horizontal="left" vertical="top" wrapText="1" indent="2"/>
    </xf>
    <xf numFmtId="1" fontId="14" fillId="0" borderId="5" xfId="0" applyNumberFormat="1" applyFont="1" applyFill="1" applyBorder="1" applyAlignment="1">
      <alignment horizontal="right" vertical="top" shrinkToFit="1"/>
    </xf>
    <xf numFmtId="0" fontId="11" fillId="0" borderId="3" xfId="0" applyFont="1" applyFill="1" applyBorder="1" applyAlignment="1">
      <alignment horizontal="left" vertical="top" wrapText="1" indent="2"/>
    </xf>
    <xf numFmtId="0" fontId="11" fillId="0" borderId="4" xfId="0" applyFont="1" applyFill="1" applyBorder="1" applyAlignment="1">
      <alignment horizontal="left" vertical="top" wrapText="1" indent="2"/>
    </xf>
    <xf numFmtId="10" fontId="0" fillId="0" borderId="0" xfId="0" applyNumberFormat="1" applyFill="1" applyBorder="1" applyAlignment="1">
      <alignment horizontal="left" vertical="top"/>
    </xf>
    <xf numFmtId="4" fontId="1" fillId="0" borderId="3" xfId="0" applyNumberFormat="1" applyFont="1" applyFill="1" applyBorder="1" applyAlignment="1">
      <alignment horizontal="center" vertical="top" wrapText="1"/>
    </xf>
    <xf numFmtId="4" fontId="1" fillId="5" borderId="3" xfId="0" applyNumberFormat="1" applyFont="1" applyFill="1" applyBorder="1" applyAlignment="1">
      <alignment horizontal="center" vertical="top" wrapText="1"/>
    </xf>
    <xf numFmtId="4" fontId="1" fillId="5" borderId="5" xfId="0" applyNumberFormat="1" applyFont="1" applyFill="1" applyBorder="1" applyAlignment="1">
      <alignment horizontal="center" vertical="top" wrapText="1"/>
    </xf>
    <xf numFmtId="4" fontId="1" fillId="5" borderId="4"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5</xdr:col>
      <xdr:colOff>102616</xdr:colOff>
      <xdr:row>0</xdr:row>
      <xdr:rowOff>202183</xdr:rowOff>
    </xdr:from>
    <xdr:ext cx="646175" cy="583691"/>
    <xdr:pic>
      <xdr:nvPicPr>
        <xdr:cNvPr id="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46175" cy="583691"/>
        </a:xfrm>
        <a:prstGeom prst="rect">
          <a:avLst/>
        </a:prstGeom>
      </xdr:spPr>
    </xdr:pic>
    <xdr:clientData/>
  </xdr:oneCellAnchor>
  <xdr:oneCellAnchor>
    <xdr:from>
      <xdr:col>7</xdr:col>
      <xdr:colOff>91804</xdr:colOff>
      <xdr:row>0</xdr:row>
      <xdr:rowOff>165607</xdr:rowOff>
    </xdr:from>
    <xdr:ext cx="479695" cy="669035"/>
    <xdr:pic>
      <xdr:nvPicPr>
        <xdr:cNvPr id="3" name="image2.jpe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479695" cy="669035"/>
        </a:xfrm>
        <a:prstGeom prst="rect">
          <a:avLst/>
        </a:prstGeom>
      </xdr:spPr>
    </xdr:pic>
    <xdr:clientData/>
  </xdr:oneCellAnchor>
  <xdr:oneCellAnchor>
    <xdr:from>
      <xdr:col>6</xdr:col>
      <xdr:colOff>76200</xdr:colOff>
      <xdr:row>389</xdr:row>
      <xdr:rowOff>188469</xdr:rowOff>
    </xdr:from>
    <xdr:ext cx="580643" cy="525779"/>
    <xdr:pic>
      <xdr:nvPicPr>
        <xdr:cNvPr id="4" name="image3.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580643" cy="525779"/>
        </a:xfrm>
        <a:prstGeom prst="rect">
          <a:avLst/>
        </a:prstGeom>
      </xdr:spPr>
    </xdr:pic>
    <xdr:clientData/>
  </xdr:oneCellAnchor>
  <xdr:oneCellAnchor>
    <xdr:from>
      <xdr:col>4</xdr:col>
      <xdr:colOff>110110</xdr:colOff>
      <xdr:row>389</xdr:row>
      <xdr:rowOff>144273</xdr:rowOff>
    </xdr:from>
    <xdr:ext cx="431143" cy="601979"/>
    <xdr:pic>
      <xdr:nvPicPr>
        <xdr:cNvPr id="5" name="image2.jpe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431143" cy="601979"/>
        </a:xfrm>
        <a:prstGeom prst="rect">
          <a:avLst/>
        </a:prstGeom>
      </xdr:spPr>
    </xdr:pic>
    <xdr:clientData/>
  </xdr:oneCellAnchor>
  <xdr:oneCellAnchor>
    <xdr:from>
      <xdr:col>6</xdr:col>
      <xdr:colOff>76200</xdr:colOff>
      <xdr:row>524</xdr:row>
      <xdr:rowOff>188466</xdr:rowOff>
    </xdr:from>
    <xdr:ext cx="580643" cy="525779"/>
    <xdr:pic>
      <xdr:nvPicPr>
        <xdr:cNvPr id="6" name="image4.pn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580643" cy="525779"/>
        </a:xfrm>
        <a:prstGeom prst="rect">
          <a:avLst/>
        </a:prstGeom>
      </xdr:spPr>
    </xdr:pic>
    <xdr:clientData/>
  </xdr:oneCellAnchor>
  <xdr:oneCellAnchor>
    <xdr:from>
      <xdr:col>4</xdr:col>
      <xdr:colOff>110110</xdr:colOff>
      <xdr:row>524</xdr:row>
      <xdr:rowOff>144270</xdr:rowOff>
    </xdr:from>
    <xdr:ext cx="431143" cy="601979"/>
    <xdr:pic>
      <xdr:nvPicPr>
        <xdr:cNvPr id="7" name="image2.jpe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431143" cy="601979"/>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comprasgovernamentais.gov.br/index.php/cadernos-tecnicos-e-valor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2"/>
  <sheetViews>
    <sheetView tabSelected="1" topLeftCell="A379" zoomScale="190" zoomScaleNormal="190" workbookViewId="0">
      <selection activeCell="K384" sqref="K384:Q384"/>
    </sheetView>
  </sheetViews>
  <sheetFormatPr defaultRowHeight="12.75" x14ac:dyDescent="0.2"/>
  <cols>
    <col min="1" max="1" width="5.83203125" customWidth="1"/>
    <col min="2" max="2" width="17.33203125" customWidth="1"/>
    <col min="3" max="3" width="15.1640625" customWidth="1"/>
    <col min="4" max="4" width="12.6640625" customWidth="1"/>
    <col min="5" max="5" width="2.1640625" customWidth="1"/>
    <col min="6" max="6" width="9.33203125" customWidth="1"/>
    <col min="7" max="7" width="5.83203125" customWidth="1"/>
    <col min="8" max="8" width="6.83203125" customWidth="1"/>
    <col min="9" max="10" width="3.33203125" customWidth="1"/>
    <col min="11" max="11" width="4.6640625" customWidth="1"/>
    <col min="12" max="12" width="10.5" customWidth="1"/>
    <col min="13" max="13" width="2.1640625" customWidth="1"/>
    <col min="14" max="14" width="11.5" customWidth="1"/>
    <col min="15" max="15" width="1.1640625" customWidth="1"/>
    <col min="16" max="16" width="11.5" customWidth="1"/>
    <col min="17" max="17" width="3.33203125" customWidth="1"/>
    <col min="18" max="18" width="9.1640625" customWidth="1"/>
  </cols>
  <sheetData>
    <row r="1" spans="1:18" ht="69.599999999999994" customHeight="1" x14ac:dyDescent="0.2">
      <c r="A1" s="29" t="s">
        <v>0</v>
      </c>
      <c r="B1" s="29"/>
      <c r="C1" s="29"/>
      <c r="D1" s="29"/>
      <c r="E1" s="29"/>
      <c r="F1" s="29"/>
      <c r="G1" s="29"/>
      <c r="H1" s="29"/>
      <c r="I1" s="29"/>
      <c r="J1" s="30" t="s">
        <v>1</v>
      </c>
      <c r="K1" s="30"/>
      <c r="L1" s="30"/>
      <c r="M1" s="30"/>
      <c r="N1" s="30"/>
      <c r="O1" s="30"/>
      <c r="P1" s="30"/>
      <c r="Q1" s="30"/>
      <c r="R1" s="30"/>
    </row>
    <row r="2" spans="1:18" ht="25.5" customHeight="1" x14ac:dyDescent="0.2">
      <c r="A2" s="31" t="s">
        <v>2</v>
      </c>
      <c r="B2" s="31"/>
      <c r="C2" s="31"/>
      <c r="D2" s="31"/>
      <c r="E2" s="31"/>
      <c r="F2" s="31"/>
      <c r="G2" s="31"/>
      <c r="H2" s="31"/>
      <c r="I2" s="31"/>
      <c r="J2" s="31"/>
      <c r="K2" s="31"/>
      <c r="L2" s="31"/>
      <c r="M2" s="31"/>
      <c r="N2" s="31"/>
      <c r="O2" s="31"/>
      <c r="P2" s="31"/>
      <c r="Q2" s="31"/>
      <c r="R2" s="1"/>
    </row>
    <row r="3" spans="1:18" ht="77.25" customHeight="1" x14ac:dyDescent="0.2">
      <c r="A3" s="32" t="s">
        <v>3</v>
      </c>
      <c r="B3" s="32"/>
      <c r="C3" s="32"/>
      <c r="D3" s="32"/>
      <c r="E3" s="32"/>
      <c r="F3" s="32"/>
      <c r="G3" s="32"/>
      <c r="H3" s="32"/>
      <c r="I3" s="32"/>
      <c r="J3" s="32"/>
      <c r="K3" s="32"/>
      <c r="L3" s="32"/>
      <c r="M3" s="32"/>
      <c r="N3" s="32"/>
      <c r="O3" s="32"/>
      <c r="P3" s="32"/>
      <c r="Q3" s="32"/>
      <c r="R3" s="32"/>
    </row>
    <row r="4" spans="1:18" ht="11.85" customHeight="1" x14ac:dyDescent="0.2">
      <c r="A4" s="33" t="s">
        <v>4</v>
      </c>
      <c r="B4" s="33"/>
      <c r="C4" s="33"/>
      <c r="D4" s="33"/>
      <c r="E4" s="33"/>
      <c r="F4" s="33"/>
      <c r="G4" s="33"/>
      <c r="H4" s="33"/>
      <c r="I4" s="33"/>
      <c r="J4" s="33"/>
      <c r="K4" s="33"/>
      <c r="L4" s="33"/>
      <c r="M4" s="33"/>
      <c r="N4" s="33"/>
      <c r="O4" s="33"/>
      <c r="P4" s="33"/>
      <c r="Q4" s="33"/>
      <c r="R4" s="2"/>
    </row>
    <row r="5" spans="1:18" ht="31.35" customHeight="1" x14ac:dyDescent="0.2">
      <c r="A5" s="32" t="s">
        <v>5</v>
      </c>
      <c r="B5" s="32"/>
      <c r="C5" s="32"/>
      <c r="D5" s="32"/>
      <c r="E5" s="32"/>
      <c r="F5" s="32"/>
      <c r="G5" s="32"/>
      <c r="H5" s="32"/>
      <c r="I5" s="32"/>
      <c r="J5" s="32"/>
      <c r="K5" s="32"/>
      <c r="L5" s="32"/>
      <c r="M5" s="32"/>
      <c r="N5" s="32"/>
      <c r="O5" s="32"/>
      <c r="P5" s="32"/>
      <c r="Q5" s="32"/>
      <c r="R5" s="32"/>
    </row>
    <row r="6" spans="1:18" ht="8.25" customHeight="1" x14ac:dyDescent="0.2">
      <c r="A6" s="34" t="s">
        <v>6</v>
      </c>
      <c r="B6" s="35"/>
      <c r="C6" s="35"/>
      <c r="D6" s="35"/>
      <c r="E6" s="35"/>
      <c r="F6" s="35"/>
      <c r="G6" s="35"/>
      <c r="H6" s="35"/>
      <c r="I6" s="35"/>
      <c r="J6" s="35"/>
      <c r="K6" s="35"/>
      <c r="L6" s="35"/>
      <c r="M6" s="35"/>
      <c r="N6" s="35"/>
      <c r="O6" s="35"/>
      <c r="P6" s="35"/>
      <c r="Q6" s="35"/>
      <c r="R6" s="2"/>
    </row>
    <row r="7" spans="1:18" ht="27.2" customHeight="1" x14ac:dyDescent="0.2">
      <c r="A7" s="32" t="s">
        <v>7</v>
      </c>
      <c r="B7" s="32"/>
      <c r="C7" s="32"/>
      <c r="D7" s="32"/>
      <c r="E7" s="32"/>
      <c r="F7" s="32"/>
      <c r="G7" s="32"/>
      <c r="H7" s="32"/>
      <c r="I7" s="32"/>
      <c r="J7" s="32"/>
      <c r="K7" s="32"/>
      <c r="L7" s="32"/>
      <c r="M7" s="32"/>
      <c r="N7" s="32"/>
      <c r="O7" s="32"/>
      <c r="P7" s="32"/>
      <c r="Q7" s="32"/>
      <c r="R7" s="32"/>
    </row>
    <row r="8" spans="1:18" ht="12" customHeight="1" x14ac:dyDescent="0.2">
      <c r="A8" s="36" t="s">
        <v>8</v>
      </c>
      <c r="B8" s="37"/>
      <c r="C8" s="3" t="s">
        <v>6</v>
      </c>
      <c r="D8" s="38"/>
      <c r="E8" s="38"/>
      <c r="F8" s="38"/>
      <c r="G8" s="38"/>
      <c r="H8" s="39" t="s">
        <v>9</v>
      </c>
      <c r="I8" s="40"/>
      <c r="J8" s="41"/>
      <c r="K8" s="36" t="s">
        <v>10</v>
      </c>
      <c r="L8" s="37"/>
      <c r="M8" s="36" t="s">
        <v>11</v>
      </c>
      <c r="N8" s="42"/>
      <c r="O8" s="37"/>
      <c r="P8" s="38"/>
      <c r="Q8" s="38"/>
      <c r="R8" s="2"/>
    </row>
    <row r="9" spans="1:18" ht="11.1" customHeight="1" x14ac:dyDescent="0.2">
      <c r="A9" s="43" t="s">
        <v>12</v>
      </c>
      <c r="B9" s="44"/>
      <c r="C9" s="4">
        <v>2836.97</v>
      </c>
      <c r="D9" s="38"/>
      <c r="E9" s="38"/>
      <c r="F9" s="38"/>
      <c r="G9" s="38"/>
      <c r="H9" s="45">
        <v>0</v>
      </c>
      <c r="I9" s="46"/>
      <c r="J9" s="47"/>
      <c r="K9" s="45">
        <v>0</v>
      </c>
      <c r="L9" s="47"/>
      <c r="M9" s="45">
        <v>0</v>
      </c>
      <c r="N9" s="46"/>
      <c r="O9" s="47"/>
      <c r="P9" s="38"/>
      <c r="Q9" s="38"/>
      <c r="R9" s="2"/>
    </row>
    <row r="10" spans="1:18" ht="12" customHeight="1" x14ac:dyDescent="0.2">
      <c r="A10" s="48">
        <v>0</v>
      </c>
      <c r="B10" s="49"/>
      <c r="C10" s="6">
        <v>0</v>
      </c>
      <c r="D10" s="38"/>
      <c r="E10" s="38"/>
      <c r="F10" s="38"/>
      <c r="G10" s="38"/>
      <c r="H10" s="45">
        <v>0</v>
      </c>
      <c r="I10" s="46"/>
      <c r="J10" s="47"/>
      <c r="K10" s="45">
        <v>0</v>
      </c>
      <c r="L10" s="47"/>
      <c r="M10" s="45">
        <v>0</v>
      </c>
      <c r="N10" s="46"/>
      <c r="O10" s="47"/>
      <c r="P10" s="38"/>
      <c r="Q10" s="38"/>
      <c r="R10" s="2"/>
    </row>
    <row r="11" spans="1:18" ht="12" customHeight="1" x14ac:dyDescent="0.2">
      <c r="A11" s="48">
        <v>0</v>
      </c>
      <c r="B11" s="49"/>
      <c r="C11" s="6">
        <v>0</v>
      </c>
      <c r="D11" s="38"/>
      <c r="E11" s="38"/>
      <c r="F11" s="38"/>
      <c r="G11" s="38"/>
      <c r="H11" s="45">
        <v>0</v>
      </c>
      <c r="I11" s="46"/>
      <c r="J11" s="47"/>
      <c r="K11" s="45">
        <v>0</v>
      </c>
      <c r="L11" s="47"/>
      <c r="M11" s="45">
        <v>0</v>
      </c>
      <c r="N11" s="46"/>
      <c r="O11" s="47"/>
      <c r="P11" s="38"/>
      <c r="Q11" s="38"/>
      <c r="R11" s="2"/>
    </row>
    <row r="12" spans="1:18" ht="11.85" customHeight="1" x14ac:dyDescent="0.2">
      <c r="A12" s="48">
        <v>0</v>
      </c>
      <c r="B12" s="49"/>
      <c r="C12" s="6">
        <v>0</v>
      </c>
      <c r="D12" s="38"/>
      <c r="E12" s="38"/>
      <c r="F12" s="38"/>
      <c r="G12" s="38"/>
      <c r="H12" s="45">
        <v>0</v>
      </c>
      <c r="I12" s="46"/>
      <c r="J12" s="47"/>
      <c r="K12" s="45">
        <v>0</v>
      </c>
      <c r="L12" s="47"/>
      <c r="M12" s="45">
        <v>0</v>
      </c>
      <c r="N12" s="46"/>
      <c r="O12" s="47"/>
      <c r="P12" s="38"/>
      <c r="Q12" s="38"/>
      <c r="R12" s="2"/>
    </row>
    <row r="13" spans="1:18" ht="32.85" customHeight="1" x14ac:dyDescent="0.2">
      <c r="A13" s="32" t="s">
        <v>13</v>
      </c>
      <c r="B13" s="32"/>
      <c r="C13" s="32"/>
      <c r="D13" s="32"/>
      <c r="E13" s="32"/>
      <c r="F13" s="32"/>
      <c r="G13" s="32"/>
      <c r="H13" s="32"/>
      <c r="I13" s="32"/>
      <c r="J13" s="32"/>
      <c r="K13" s="32"/>
      <c r="L13" s="32"/>
      <c r="M13" s="32"/>
      <c r="N13" s="32"/>
      <c r="O13" s="32"/>
      <c r="P13" s="32"/>
      <c r="Q13" s="32"/>
      <c r="R13" s="32"/>
    </row>
    <row r="14" spans="1:18" ht="29.1" customHeight="1" x14ac:dyDescent="0.2">
      <c r="A14" s="32" t="s">
        <v>14</v>
      </c>
      <c r="B14" s="32"/>
      <c r="C14" s="32"/>
      <c r="D14" s="32"/>
      <c r="E14" s="32"/>
      <c r="F14" s="32"/>
      <c r="G14" s="32"/>
      <c r="H14" s="32"/>
      <c r="I14" s="32"/>
      <c r="J14" s="32"/>
      <c r="K14" s="32"/>
      <c r="L14" s="32"/>
      <c r="M14" s="32"/>
      <c r="N14" s="32"/>
      <c r="O14" s="32"/>
      <c r="P14" s="32"/>
      <c r="Q14" s="32"/>
      <c r="R14" s="32"/>
    </row>
    <row r="15" spans="1:18" ht="36.6" customHeight="1" x14ac:dyDescent="0.2">
      <c r="A15" s="32" t="s">
        <v>15</v>
      </c>
      <c r="B15" s="32"/>
      <c r="C15" s="32"/>
      <c r="D15" s="32"/>
      <c r="E15" s="32"/>
      <c r="F15" s="32"/>
      <c r="G15" s="32"/>
      <c r="H15" s="32"/>
      <c r="I15" s="32"/>
      <c r="J15" s="32"/>
      <c r="K15" s="32"/>
      <c r="L15" s="32"/>
      <c r="M15" s="32"/>
      <c r="N15" s="32"/>
      <c r="O15" s="32"/>
      <c r="P15" s="32"/>
      <c r="Q15" s="32"/>
      <c r="R15" s="32"/>
    </row>
    <row r="16" spans="1:18" ht="12.6" customHeight="1" x14ac:dyDescent="0.2">
      <c r="A16" s="33" t="s">
        <v>4</v>
      </c>
      <c r="B16" s="33"/>
      <c r="C16" s="33"/>
      <c r="D16" s="33"/>
      <c r="E16" s="33"/>
      <c r="F16" s="33"/>
      <c r="G16" s="33"/>
      <c r="H16" s="33"/>
      <c r="I16" s="33"/>
      <c r="J16" s="33"/>
      <c r="K16" s="33"/>
      <c r="L16" s="33"/>
      <c r="M16" s="33"/>
      <c r="N16" s="33"/>
      <c r="O16" s="33"/>
      <c r="P16" s="33"/>
      <c r="Q16" s="33"/>
      <c r="R16" s="7"/>
    </row>
    <row r="17" spans="1:18" ht="10.5" customHeight="1" x14ac:dyDescent="0.2">
      <c r="A17" s="50" t="s">
        <v>16</v>
      </c>
      <c r="B17" s="50"/>
      <c r="C17" s="50"/>
      <c r="D17" s="50"/>
      <c r="E17" s="50"/>
      <c r="F17" s="50"/>
      <c r="G17" s="50"/>
      <c r="H17" s="50"/>
      <c r="I17" s="50"/>
      <c r="J17" s="50"/>
      <c r="K17" s="50"/>
      <c r="L17" s="50"/>
      <c r="M17" s="50"/>
      <c r="N17" s="50"/>
      <c r="O17" s="50"/>
      <c r="P17" s="50"/>
      <c r="Q17" s="50"/>
      <c r="R17" s="50"/>
    </row>
    <row r="18" spans="1:18" ht="8.25" customHeight="1" x14ac:dyDescent="0.2">
      <c r="A18" s="35" t="s">
        <v>4</v>
      </c>
      <c r="B18" s="35"/>
      <c r="C18" s="35"/>
      <c r="D18" s="35"/>
      <c r="E18" s="35"/>
      <c r="F18" s="35"/>
      <c r="G18" s="35"/>
      <c r="H18" s="35"/>
      <c r="I18" s="35"/>
      <c r="J18" s="35"/>
      <c r="K18" s="35"/>
      <c r="L18" s="35"/>
      <c r="M18" s="35"/>
      <c r="N18" s="35"/>
      <c r="O18" s="35"/>
      <c r="P18" s="35"/>
      <c r="Q18" s="35"/>
      <c r="R18" s="2"/>
    </row>
    <row r="19" spans="1:18" ht="8.25" customHeight="1" x14ac:dyDescent="0.2">
      <c r="A19" s="51"/>
      <c r="B19" s="52"/>
      <c r="C19" s="52"/>
      <c r="D19" s="52"/>
      <c r="E19" s="52"/>
      <c r="F19" s="52"/>
      <c r="G19" s="52"/>
      <c r="H19" s="52"/>
      <c r="I19" s="52"/>
      <c r="J19" s="52"/>
      <c r="K19" s="52"/>
      <c r="L19" s="52"/>
      <c r="M19" s="52"/>
      <c r="N19" s="52"/>
      <c r="O19" s="52"/>
      <c r="P19" s="52"/>
      <c r="Q19" s="52"/>
      <c r="R19" s="2"/>
    </row>
    <row r="20" spans="1:18" ht="11.1" customHeight="1" x14ac:dyDescent="0.2">
      <c r="A20" s="36" t="s">
        <v>17</v>
      </c>
      <c r="B20" s="37"/>
      <c r="C20" s="3" t="s">
        <v>18</v>
      </c>
      <c r="D20" s="36" t="s">
        <v>19</v>
      </c>
      <c r="E20" s="37"/>
      <c r="F20" s="36" t="s">
        <v>20</v>
      </c>
      <c r="G20" s="37"/>
      <c r="H20" s="53" t="s">
        <v>21</v>
      </c>
      <c r="I20" s="54"/>
      <c r="J20" s="55"/>
      <c r="K20" s="36" t="s">
        <v>22</v>
      </c>
      <c r="L20" s="37"/>
      <c r="M20" s="36" t="s">
        <v>23</v>
      </c>
      <c r="N20" s="42"/>
      <c r="O20" s="37"/>
      <c r="P20" s="36" t="s">
        <v>24</v>
      </c>
      <c r="Q20" s="37"/>
      <c r="R20" s="2"/>
    </row>
    <row r="21" spans="1:18" ht="12" customHeight="1" x14ac:dyDescent="0.2">
      <c r="A21" s="56" t="s">
        <v>25</v>
      </c>
      <c r="B21" s="57"/>
      <c r="C21" s="9">
        <v>2836.97</v>
      </c>
      <c r="D21" s="58">
        <v>0</v>
      </c>
      <c r="E21" s="59"/>
      <c r="F21" s="58">
        <v>0</v>
      </c>
      <c r="G21" s="59"/>
      <c r="H21" s="58">
        <v>0</v>
      </c>
      <c r="I21" s="60"/>
      <c r="J21" s="59"/>
      <c r="K21" s="58">
        <v>0</v>
      </c>
      <c r="L21" s="59"/>
      <c r="M21" s="58">
        <v>0</v>
      </c>
      <c r="N21" s="60"/>
      <c r="O21" s="59"/>
      <c r="P21" s="61">
        <f>SUM(C21:O21)</f>
        <v>2836.97</v>
      </c>
      <c r="Q21" s="62"/>
      <c r="R21" s="2"/>
    </row>
    <row r="22" spans="1:18" ht="12" customHeight="1" x14ac:dyDescent="0.2">
      <c r="A22" s="63">
        <v>0</v>
      </c>
      <c r="B22" s="64"/>
      <c r="C22" s="10">
        <v>0</v>
      </c>
      <c r="D22" s="58">
        <v>0</v>
      </c>
      <c r="E22" s="59"/>
      <c r="F22" s="58">
        <v>0</v>
      </c>
      <c r="G22" s="59"/>
      <c r="H22" s="58">
        <v>0</v>
      </c>
      <c r="I22" s="60"/>
      <c r="J22" s="59"/>
      <c r="K22" s="58">
        <v>0</v>
      </c>
      <c r="L22" s="59"/>
      <c r="M22" s="58">
        <v>0</v>
      </c>
      <c r="N22" s="60"/>
      <c r="O22" s="59"/>
      <c r="P22" s="65">
        <v>0</v>
      </c>
      <c r="Q22" s="66"/>
      <c r="R22" s="2"/>
    </row>
    <row r="23" spans="1:18" ht="11.1" customHeight="1" x14ac:dyDescent="0.2">
      <c r="A23" s="63">
        <v>0</v>
      </c>
      <c r="B23" s="64"/>
      <c r="C23" s="10">
        <v>0</v>
      </c>
      <c r="D23" s="58">
        <v>0</v>
      </c>
      <c r="E23" s="59"/>
      <c r="F23" s="58">
        <v>0</v>
      </c>
      <c r="G23" s="59"/>
      <c r="H23" s="58">
        <v>0</v>
      </c>
      <c r="I23" s="60"/>
      <c r="J23" s="59"/>
      <c r="K23" s="58">
        <v>0</v>
      </c>
      <c r="L23" s="59"/>
      <c r="M23" s="58">
        <v>0</v>
      </c>
      <c r="N23" s="60"/>
      <c r="O23" s="59"/>
      <c r="P23" s="65">
        <v>0</v>
      </c>
      <c r="Q23" s="66"/>
      <c r="R23" s="2"/>
    </row>
    <row r="24" spans="1:18" ht="12" customHeight="1" x14ac:dyDescent="0.2">
      <c r="A24" s="63">
        <v>0</v>
      </c>
      <c r="B24" s="64"/>
      <c r="C24" s="10">
        <v>0</v>
      </c>
      <c r="D24" s="58">
        <v>0</v>
      </c>
      <c r="E24" s="59"/>
      <c r="F24" s="58">
        <v>0</v>
      </c>
      <c r="G24" s="59"/>
      <c r="H24" s="58">
        <v>0</v>
      </c>
      <c r="I24" s="60"/>
      <c r="J24" s="59"/>
      <c r="K24" s="58">
        <v>0</v>
      </c>
      <c r="L24" s="59"/>
      <c r="M24" s="58">
        <v>0</v>
      </c>
      <c r="N24" s="60"/>
      <c r="O24" s="59"/>
      <c r="P24" s="65">
        <v>0</v>
      </c>
      <c r="Q24" s="66"/>
      <c r="R24" s="2"/>
    </row>
    <row r="25" spans="1:18" ht="12.6" customHeight="1" x14ac:dyDescent="0.2">
      <c r="A25" s="67"/>
      <c r="B25" s="67"/>
      <c r="C25" s="7"/>
      <c r="D25" s="67"/>
      <c r="E25" s="67"/>
      <c r="F25" s="67"/>
      <c r="G25" s="67"/>
      <c r="H25" s="67"/>
      <c r="I25" s="67"/>
      <c r="J25" s="7"/>
      <c r="K25" s="67"/>
      <c r="L25" s="67"/>
      <c r="M25" s="67"/>
      <c r="N25" s="67"/>
      <c r="O25" s="67"/>
      <c r="P25" s="67"/>
      <c r="Q25" s="67"/>
      <c r="R25" s="7"/>
    </row>
    <row r="26" spans="1:18" ht="11.25" customHeight="1" x14ac:dyDescent="0.2">
      <c r="A26" s="33" t="s">
        <v>26</v>
      </c>
      <c r="B26" s="33"/>
      <c r="C26" s="33"/>
      <c r="D26" s="33"/>
      <c r="E26" s="33"/>
      <c r="F26" s="33"/>
      <c r="G26" s="33"/>
      <c r="H26" s="33"/>
      <c r="I26" s="33"/>
      <c r="J26" s="33"/>
      <c r="K26" s="33"/>
      <c r="L26" s="33"/>
      <c r="M26" s="33"/>
      <c r="N26" s="33"/>
      <c r="O26" s="33"/>
      <c r="P26" s="33"/>
      <c r="Q26" s="33"/>
      <c r="R26" s="2"/>
    </row>
    <row r="27" spans="1:18" ht="11.85" customHeight="1" x14ac:dyDescent="0.2">
      <c r="A27" s="38"/>
      <c r="B27" s="38"/>
      <c r="C27" s="2"/>
      <c r="D27" s="38"/>
      <c r="E27" s="38"/>
      <c r="F27" s="38"/>
      <c r="G27" s="38"/>
      <c r="H27" s="38"/>
      <c r="I27" s="38"/>
      <c r="J27" s="2"/>
      <c r="K27" s="38"/>
      <c r="L27" s="38"/>
      <c r="M27" s="38"/>
      <c r="N27" s="38"/>
      <c r="O27" s="38"/>
      <c r="P27" s="38"/>
      <c r="Q27" s="38"/>
      <c r="R27" s="2"/>
    </row>
    <row r="28" spans="1:18" ht="8.25" customHeight="1" x14ac:dyDescent="0.2">
      <c r="A28" s="34" t="s">
        <v>27</v>
      </c>
      <c r="B28" s="35"/>
      <c r="C28" s="35"/>
      <c r="D28" s="35"/>
      <c r="E28" s="35"/>
      <c r="F28" s="35"/>
      <c r="G28" s="35"/>
      <c r="H28" s="35"/>
      <c r="I28" s="35"/>
      <c r="J28" s="35"/>
      <c r="K28" s="35"/>
      <c r="L28" s="35"/>
      <c r="M28" s="35"/>
      <c r="N28" s="35"/>
      <c r="O28" s="35"/>
      <c r="P28" s="35"/>
      <c r="Q28" s="35"/>
      <c r="R28" s="2"/>
    </row>
    <row r="29" spans="1:18" ht="11.45" customHeight="1" x14ac:dyDescent="0.2">
      <c r="A29" s="38"/>
      <c r="B29" s="38"/>
      <c r="C29" s="2"/>
      <c r="D29" s="38"/>
      <c r="E29" s="38"/>
      <c r="F29" s="38"/>
      <c r="G29" s="38"/>
      <c r="H29" s="38"/>
      <c r="I29" s="38"/>
      <c r="J29" s="2"/>
      <c r="K29" s="38"/>
      <c r="L29" s="38"/>
      <c r="M29" s="38"/>
      <c r="N29" s="38"/>
      <c r="O29" s="38"/>
      <c r="P29" s="38"/>
      <c r="Q29" s="38"/>
      <c r="R29" s="2"/>
    </row>
    <row r="30" spans="1:18" ht="11.45" customHeight="1" x14ac:dyDescent="0.2">
      <c r="A30" s="68" t="s">
        <v>28</v>
      </c>
      <c r="B30" s="69"/>
      <c r="C30" s="69"/>
      <c r="D30" s="69"/>
      <c r="E30" s="69"/>
      <c r="F30" s="69"/>
      <c r="G30" s="70"/>
      <c r="H30" s="38"/>
      <c r="I30" s="38"/>
      <c r="J30" s="2"/>
      <c r="K30" s="38"/>
      <c r="L30" s="38"/>
      <c r="M30" s="38"/>
      <c r="N30" s="38"/>
      <c r="O30" s="38"/>
      <c r="P30" s="38"/>
      <c r="Q30" s="38"/>
      <c r="R30" s="2"/>
    </row>
    <row r="31" spans="1:18" ht="16.5" customHeight="1" x14ac:dyDescent="0.2">
      <c r="A31" s="36" t="s">
        <v>17</v>
      </c>
      <c r="B31" s="37"/>
      <c r="C31" s="3" t="s">
        <v>29</v>
      </c>
      <c r="D31" s="71" t="s">
        <v>30</v>
      </c>
      <c r="E31" s="72"/>
      <c r="F31" s="36" t="s">
        <v>31</v>
      </c>
      <c r="G31" s="37"/>
      <c r="H31" s="67"/>
      <c r="I31" s="67"/>
      <c r="J31" s="7"/>
      <c r="K31" s="67"/>
      <c r="L31" s="67"/>
      <c r="M31" s="67"/>
      <c r="N31" s="67"/>
      <c r="O31" s="67"/>
      <c r="P31" s="67"/>
      <c r="Q31" s="67"/>
      <c r="R31" s="7"/>
    </row>
    <row r="32" spans="1:18" ht="12" customHeight="1" x14ac:dyDescent="0.2">
      <c r="A32" s="56" t="s">
        <v>25</v>
      </c>
      <c r="B32" s="57"/>
      <c r="C32" s="9">
        <v>2836.97</v>
      </c>
      <c r="D32" s="73">
        <v>8.3333333333333301E-2</v>
      </c>
      <c r="E32" s="74"/>
      <c r="F32" s="65">
        <f>C32*D32</f>
        <v>236.41416666666655</v>
      </c>
      <c r="G32" s="66"/>
      <c r="H32" s="38"/>
      <c r="I32" s="38"/>
      <c r="J32" s="2"/>
      <c r="K32" s="38"/>
      <c r="L32" s="38"/>
      <c r="M32" s="38"/>
      <c r="N32" s="38"/>
      <c r="O32" s="38"/>
      <c r="P32" s="38"/>
      <c r="Q32" s="38"/>
      <c r="R32" s="2"/>
    </row>
    <row r="33" spans="1:18" ht="12" customHeight="1" x14ac:dyDescent="0.2">
      <c r="A33" s="63">
        <v>0</v>
      </c>
      <c r="B33" s="64"/>
      <c r="C33" s="10">
        <v>0</v>
      </c>
      <c r="D33" s="73">
        <v>8.3299999999999999E-2</v>
      </c>
      <c r="E33" s="74"/>
      <c r="F33" s="65">
        <v>0</v>
      </c>
      <c r="G33" s="66"/>
      <c r="H33" s="38"/>
      <c r="I33" s="38"/>
      <c r="J33" s="2"/>
      <c r="K33" s="38"/>
      <c r="L33" s="38"/>
      <c r="M33" s="38"/>
      <c r="N33" s="38"/>
      <c r="O33" s="38"/>
      <c r="P33" s="38"/>
      <c r="Q33" s="38"/>
      <c r="R33" s="2"/>
    </row>
    <row r="34" spans="1:18" ht="11.1" customHeight="1" x14ac:dyDescent="0.2">
      <c r="A34" s="63">
        <v>0</v>
      </c>
      <c r="B34" s="64"/>
      <c r="C34" s="10">
        <v>0</v>
      </c>
      <c r="D34" s="73">
        <v>8.3299999999999999E-2</v>
      </c>
      <c r="E34" s="74"/>
      <c r="F34" s="65">
        <v>0</v>
      </c>
      <c r="G34" s="66"/>
      <c r="H34" s="38"/>
      <c r="I34" s="38"/>
      <c r="J34" s="2"/>
      <c r="K34" s="38"/>
      <c r="L34" s="38"/>
      <c r="M34" s="38"/>
      <c r="N34" s="38"/>
      <c r="O34" s="38"/>
      <c r="P34" s="38"/>
      <c r="Q34" s="38"/>
      <c r="R34" s="2"/>
    </row>
    <row r="35" spans="1:18" ht="12" customHeight="1" x14ac:dyDescent="0.2">
      <c r="A35" s="63">
        <v>0</v>
      </c>
      <c r="B35" s="64"/>
      <c r="C35" s="10">
        <v>0</v>
      </c>
      <c r="D35" s="73">
        <v>8.3299999999999999E-2</v>
      </c>
      <c r="E35" s="74"/>
      <c r="F35" s="65">
        <v>0</v>
      </c>
      <c r="G35" s="66"/>
      <c r="H35" s="38"/>
      <c r="I35" s="38"/>
      <c r="J35" s="2"/>
      <c r="K35" s="38"/>
      <c r="L35" s="38"/>
      <c r="M35" s="38"/>
      <c r="N35" s="38"/>
      <c r="O35" s="38"/>
      <c r="P35" s="38"/>
      <c r="Q35" s="38"/>
      <c r="R35" s="2"/>
    </row>
    <row r="36" spans="1:18" ht="12.6" customHeight="1" x14ac:dyDescent="0.2">
      <c r="A36" s="67"/>
      <c r="B36" s="67"/>
      <c r="C36" s="7"/>
      <c r="D36" s="67"/>
      <c r="E36" s="67"/>
      <c r="F36" s="67"/>
      <c r="G36" s="67"/>
      <c r="H36" s="67"/>
      <c r="I36" s="67"/>
      <c r="J36" s="7"/>
      <c r="K36" s="67"/>
      <c r="L36" s="67"/>
      <c r="M36" s="67"/>
      <c r="N36" s="67"/>
      <c r="O36" s="67"/>
      <c r="P36" s="67"/>
      <c r="Q36" s="67"/>
      <c r="R36" s="7"/>
    </row>
    <row r="37" spans="1:18" ht="10.5" customHeight="1" x14ac:dyDescent="0.2">
      <c r="A37" s="68" t="s">
        <v>32</v>
      </c>
      <c r="B37" s="69"/>
      <c r="C37" s="69"/>
      <c r="D37" s="69"/>
      <c r="E37" s="69"/>
      <c r="F37" s="69"/>
      <c r="G37" s="70"/>
      <c r="H37" s="38"/>
      <c r="I37" s="38"/>
      <c r="J37" s="2"/>
      <c r="K37" s="38"/>
      <c r="L37" s="38"/>
      <c r="M37" s="38"/>
      <c r="N37" s="38"/>
      <c r="O37" s="38"/>
      <c r="P37" s="38"/>
      <c r="Q37" s="38"/>
      <c r="R37" s="2"/>
    </row>
    <row r="38" spans="1:18" ht="16.5" customHeight="1" x14ac:dyDescent="0.2">
      <c r="A38" s="36" t="s">
        <v>17</v>
      </c>
      <c r="B38" s="37"/>
      <c r="C38" s="3" t="s">
        <v>29</v>
      </c>
      <c r="D38" s="71" t="s">
        <v>30</v>
      </c>
      <c r="E38" s="72"/>
      <c r="F38" s="36" t="s">
        <v>31</v>
      </c>
      <c r="G38" s="37"/>
      <c r="H38" s="67"/>
      <c r="I38" s="67"/>
      <c r="J38" s="7"/>
      <c r="K38" s="67"/>
      <c r="L38" s="67"/>
      <c r="M38" s="67"/>
      <c r="N38" s="67"/>
      <c r="O38" s="67"/>
      <c r="P38" s="67"/>
      <c r="Q38" s="67"/>
      <c r="R38" s="7"/>
    </row>
    <row r="39" spans="1:18" ht="11.1" customHeight="1" x14ac:dyDescent="0.2">
      <c r="A39" s="56" t="s">
        <v>25</v>
      </c>
      <c r="B39" s="57"/>
      <c r="C39" s="9">
        <v>2836.97</v>
      </c>
      <c r="D39" s="73">
        <v>8.3333333333332996E-2</v>
      </c>
      <c r="E39" s="74"/>
      <c r="F39" s="65">
        <f>C39*D39</f>
        <v>236.41416666666569</v>
      </c>
      <c r="G39" s="66"/>
      <c r="H39" s="38"/>
      <c r="I39" s="38"/>
      <c r="J39" s="2"/>
      <c r="K39" s="38"/>
      <c r="L39" s="38"/>
      <c r="M39" s="38"/>
      <c r="N39" s="38"/>
      <c r="O39" s="38"/>
      <c r="P39" s="38"/>
      <c r="Q39" s="38"/>
      <c r="R39" s="2"/>
    </row>
    <row r="40" spans="1:18" ht="12" customHeight="1" x14ac:dyDescent="0.2">
      <c r="A40" s="63">
        <v>0</v>
      </c>
      <c r="B40" s="64"/>
      <c r="C40" s="10">
        <v>0</v>
      </c>
      <c r="D40" s="73">
        <v>8.3299999999999999E-2</v>
      </c>
      <c r="E40" s="74"/>
      <c r="F40" s="65">
        <v>0</v>
      </c>
      <c r="G40" s="66"/>
      <c r="H40" s="38"/>
      <c r="I40" s="38"/>
      <c r="J40" s="2"/>
      <c r="K40" s="38"/>
      <c r="L40" s="38"/>
      <c r="M40" s="38"/>
      <c r="N40" s="38"/>
      <c r="O40" s="38"/>
      <c r="P40" s="38"/>
      <c r="Q40" s="38"/>
      <c r="R40" s="2"/>
    </row>
    <row r="41" spans="1:18" ht="12" customHeight="1" x14ac:dyDescent="0.2">
      <c r="A41" s="63">
        <v>0</v>
      </c>
      <c r="B41" s="64"/>
      <c r="C41" s="10">
        <v>0</v>
      </c>
      <c r="D41" s="73">
        <v>8.3299999999999999E-2</v>
      </c>
      <c r="E41" s="74"/>
      <c r="F41" s="65">
        <v>0</v>
      </c>
      <c r="G41" s="66"/>
      <c r="H41" s="38"/>
      <c r="I41" s="38"/>
      <c r="J41" s="2"/>
      <c r="K41" s="38"/>
      <c r="L41" s="38"/>
      <c r="M41" s="38"/>
      <c r="N41" s="38"/>
      <c r="O41" s="38"/>
      <c r="P41" s="38"/>
      <c r="Q41" s="38"/>
      <c r="R41" s="2"/>
    </row>
    <row r="42" spans="1:18" ht="11.85" customHeight="1" x14ac:dyDescent="0.2">
      <c r="A42" s="63">
        <v>0</v>
      </c>
      <c r="B42" s="64"/>
      <c r="C42" s="10">
        <v>0</v>
      </c>
      <c r="D42" s="73">
        <v>8.3299999999999999E-2</v>
      </c>
      <c r="E42" s="74"/>
      <c r="F42" s="65">
        <v>0</v>
      </c>
      <c r="G42" s="66"/>
      <c r="H42" s="38"/>
      <c r="I42" s="38"/>
      <c r="J42" s="2"/>
      <c r="K42" s="38"/>
      <c r="L42" s="38"/>
      <c r="M42" s="38"/>
      <c r="N42" s="38"/>
      <c r="O42" s="38"/>
      <c r="P42" s="38"/>
      <c r="Q42" s="38"/>
      <c r="R42" s="2"/>
    </row>
    <row r="43" spans="1:18" ht="11.85" customHeight="1" x14ac:dyDescent="0.2">
      <c r="A43" s="38"/>
      <c r="B43" s="38"/>
      <c r="C43" s="2"/>
      <c r="D43" s="38"/>
      <c r="E43" s="38"/>
      <c r="F43" s="38"/>
      <c r="G43" s="38"/>
      <c r="H43" s="38"/>
      <c r="I43" s="38"/>
      <c r="J43" s="2"/>
      <c r="K43" s="38"/>
      <c r="L43" s="38"/>
      <c r="M43" s="38"/>
      <c r="N43" s="38"/>
      <c r="O43" s="38"/>
      <c r="P43" s="38"/>
      <c r="Q43" s="38"/>
      <c r="R43" s="2"/>
    </row>
    <row r="44" spans="1:18" ht="11.45" customHeight="1" x14ac:dyDescent="0.2">
      <c r="A44" s="36" t="s">
        <v>33</v>
      </c>
      <c r="B44" s="42"/>
      <c r="C44" s="42"/>
      <c r="D44" s="42"/>
      <c r="E44" s="42"/>
      <c r="F44" s="42"/>
      <c r="G44" s="42"/>
      <c r="H44" s="42"/>
      <c r="I44" s="42"/>
      <c r="J44" s="37"/>
      <c r="K44" s="38"/>
      <c r="L44" s="38"/>
      <c r="M44" s="38"/>
      <c r="N44" s="38"/>
      <c r="O44" s="38"/>
      <c r="P44" s="38"/>
      <c r="Q44" s="38"/>
      <c r="R44" s="2"/>
    </row>
    <row r="45" spans="1:18" ht="16.5" customHeight="1" x14ac:dyDescent="0.2">
      <c r="A45" s="36" t="s">
        <v>17</v>
      </c>
      <c r="B45" s="37"/>
      <c r="C45" s="3" t="s">
        <v>29</v>
      </c>
      <c r="D45" s="36" t="s">
        <v>34</v>
      </c>
      <c r="E45" s="37"/>
      <c r="F45" s="71" t="s">
        <v>30</v>
      </c>
      <c r="G45" s="72"/>
      <c r="H45" s="36" t="s">
        <v>31</v>
      </c>
      <c r="I45" s="42"/>
      <c r="J45" s="37"/>
      <c r="K45" s="67"/>
      <c r="L45" s="67"/>
      <c r="M45" s="67"/>
      <c r="N45" s="67"/>
      <c r="O45" s="67"/>
      <c r="P45" s="67"/>
      <c r="Q45" s="67"/>
      <c r="R45" s="7"/>
    </row>
    <row r="46" spans="1:18" ht="12" customHeight="1" x14ac:dyDescent="0.2">
      <c r="A46" s="56" t="s">
        <v>25</v>
      </c>
      <c r="B46" s="57"/>
      <c r="C46" s="9">
        <v>2836.97</v>
      </c>
      <c r="D46" s="73">
        <v>0.33333333333333298</v>
      </c>
      <c r="E46" s="74"/>
      <c r="F46" s="73">
        <v>8.3333333333333301E-2</v>
      </c>
      <c r="G46" s="74"/>
      <c r="H46" s="65">
        <f>C46*D46*F46</f>
        <v>78.804722222222111</v>
      </c>
      <c r="I46" s="75"/>
      <c r="J46" s="66"/>
      <c r="K46" s="38"/>
      <c r="L46" s="38"/>
      <c r="M46" s="38"/>
      <c r="N46" s="38"/>
      <c r="O46" s="38"/>
      <c r="P46" s="38"/>
      <c r="Q46" s="38"/>
      <c r="R46" s="2"/>
    </row>
    <row r="47" spans="1:18" ht="11.1" customHeight="1" x14ac:dyDescent="0.2">
      <c r="A47" s="63">
        <v>0</v>
      </c>
      <c r="B47" s="64"/>
      <c r="C47" s="10">
        <v>0</v>
      </c>
      <c r="D47" s="73">
        <v>0.33333333333333298</v>
      </c>
      <c r="E47" s="74"/>
      <c r="F47" s="73">
        <v>8.3333333333332996E-2</v>
      </c>
      <c r="G47" s="74"/>
      <c r="H47" s="65">
        <v>0</v>
      </c>
      <c r="I47" s="75"/>
      <c r="J47" s="66"/>
      <c r="K47" s="38"/>
      <c r="L47" s="38"/>
      <c r="M47" s="38"/>
      <c r="N47" s="38"/>
      <c r="O47" s="38"/>
      <c r="P47" s="38"/>
      <c r="Q47" s="38"/>
      <c r="R47" s="2"/>
    </row>
    <row r="48" spans="1:18" ht="12" customHeight="1" x14ac:dyDescent="0.2">
      <c r="A48" s="63">
        <v>0</v>
      </c>
      <c r="B48" s="64"/>
      <c r="C48" s="10">
        <v>0</v>
      </c>
      <c r="D48" s="73">
        <v>0.33333333333333298</v>
      </c>
      <c r="E48" s="74"/>
      <c r="F48" s="73">
        <v>8.3333333333332996E-2</v>
      </c>
      <c r="G48" s="74"/>
      <c r="H48" s="65">
        <v>0</v>
      </c>
      <c r="I48" s="75"/>
      <c r="J48" s="66"/>
      <c r="K48" s="38"/>
      <c r="L48" s="38"/>
      <c r="M48" s="38"/>
      <c r="N48" s="38"/>
      <c r="O48" s="38"/>
      <c r="P48" s="38"/>
      <c r="Q48" s="38"/>
      <c r="R48" s="2"/>
    </row>
    <row r="49" spans="1:18" ht="11.85" customHeight="1" x14ac:dyDescent="0.2">
      <c r="A49" s="63">
        <v>0</v>
      </c>
      <c r="B49" s="64"/>
      <c r="C49" s="10">
        <v>0</v>
      </c>
      <c r="D49" s="73">
        <v>0.33333333333333298</v>
      </c>
      <c r="E49" s="74"/>
      <c r="F49" s="73">
        <v>8.3333333333332996E-2</v>
      </c>
      <c r="G49" s="74"/>
      <c r="H49" s="65">
        <v>0</v>
      </c>
      <c r="I49" s="75"/>
      <c r="J49" s="66"/>
      <c r="K49" s="38"/>
      <c r="L49" s="38"/>
      <c r="M49" s="38"/>
      <c r="N49" s="38"/>
      <c r="O49" s="38"/>
      <c r="P49" s="38"/>
      <c r="Q49" s="38"/>
      <c r="R49" s="2"/>
    </row>
    <row r="50" spans="1:18" ht="11.85" customHeight="1" x14ac:dyDescent="0.2">
      <c r="A50" s="38"/>
      <c r="B50" s="38"/>
      <c r="C50" s="2"/>
      <c r="D50" s="38"/>
      <c r="E50" s="38"/>
      <c r="F50" s="38"/>
      <c r="G50" s="38"/>
      <c r="H50" s="38"/>
      <c r="I50" s="38"/>
      <c r="J50" s="2"/>
      <c r="K50" s="38"/>
      <c r="L50" s="38"/>
      <c r="M50" s="38"/>
      <c r="N50" s="38"/>
      <c r="O50" s="38"/>
      <c r="P50" s="38"/>
      <c r="Q50" s="38"/>
      <c r="R50" s="2"/>
    </row>
    <row r="51" spans="1:18" ht="12" customHeight="1" x14ac:dyDescent="0.2">
      <c r="A51" s="76" t="s">
        <v>27</v>
      </c>
      <c r="B51" s="77"/>
      <c r="C51" s="77"/>
      <c r="D51" s="77"/>
      <c r="E51" s="77"/>
      <c r="F51" s="77"/>
      <c r="G51" s="77"/>
      <c r="H51" s="77"/>
      <c r="I51" s="77"/>
      <c r="J51" s="78"/>
      <c r="K51" s="38"/>
      <c r="L51" s="38"/>
      <c r="M51" s="38"/>
      <c r="N51" s="38"/>
      <c r="O51" s="38"/>
      <c r="P51" s="38"/>
      <c r="Q51" s="38"/>
      <c r="R51" s="2"/>
    </row>
    <row r="52" spans="1:18" ht="10.5" customHeight="1" x14ac:dyDescent="0.2">
      <c r="A52" s="36" t="s">
        <v>17</v>
      </c>
      <c r="B52" s="37"/>
      <c r="C52" s="3" t="s">
        <v>35</v>
      </c>
      <c r="D52" s="36" t="s">
        <v>36</v>
      </c>
      <c r="E52" s="37"/>
      <c r="F52" s="36" t="s">
        <v>37</v>
      </c>
      <c r="G52" s="37"/>
      <c r="H52" s="36" t="s">
        <v>24</v>
      </c>
      <c r="I52" s="42"/>
      <c r="J52" s="37"/>
      <c r="K52" s="38"/>
      <c r="L52" s="38"/>
      <c r="M52" s="38"/>
      <c r="N52" s="38"/>
      <c r="O52" s="38"/>
      <c r="P52" s="38"/>
      <c r="Q52" s="38"/>
      <c r="R52" s="2"/>
    </row>
    <row r="53" spans="1:18" ht="12" customHeight="1" x14ac:dyDescent="0.2">
      <c r="A53" s="56" t="s">
        <v>25</v>
      </c>
      <c r="B53" s="57"/>
      <c r="C53" s="10">
        <f>F32</f>
        <v>236.41416666666655</v>
      </c>
      <c r="D53" s="58">
        <f>F39</f>
        <v>236.41416666666569</v>
      </c>
      <c r="E53" s="59"/>
      <c r="F53" s="58">
        <f>H46</f>
        <v>78.804722222222111</v>
      </c>
      <c r="G53" s="59"/>
      <c r="H53" s="65">
        <f>SUM(C53:G53)</f>
        <v>551.63305555555439</v>
      </c>
      <c r="I53" s="75"/>
      <c r="J53" s="66"/>
      <c r="K53" s="38"/>
      <c r="L53" s="38"/>
      <c r="M53" s="38"/>
      <c r="N53" s="38"/>
      <c r="O53" s="38"/>
      <c r="P53" s="38"/>
      <c r="Q53" s="38"/>
      <c r="R53" s="2"/>
    </row>
    <row r="54" spans="1:18" ht="12" customHeight="1" x14ac:dyDescent="0.2">
      <c r="A54" s="63">
        <v>0</v>
      </c>
      <c r="B54" s="64"/>
      <c r="C54" s="10">
        <v>0</v>
      </c>
      <c r="D54" s="58">
        <v>0</v>
      </c>
      <c r="E54" s="59"/>
      <c r="F54" s="58">
        <v>0</v>
      </c>
      <c r="G54" s="59"/>
      <c r="H54" s="65">
        <v>0</v>
      </c>
      <c r="I54" s="75"/>
      <c r="J54" s="66"/>
      <c r="K54" s="38"/>
      <c r="L54" s="38"/>
      <c r="M54" s="38"/>
      <c r="N54" s="38"/>
      <c r="O54" s="38"/>
      <c r="P54" s="38"/>
      <c r="Q54" s="38"/>
      <c r="R54" s="2"/>
    </row>
    <row r="55" spans="1:18" ht="11.1" customHeight="1" x14ac:dyDescent="0.2">
      <c r="A55" s="63">
        <v>0</v>
      </c>
      <c r="B55" s="64"/>
      <c r="C55" s="10">
        <v>0</v>
      </c>
      <c r="D55" s="58">
        <v>0</v>
      </c>
      <c r="E55" s="59"/>
      <c r="F55" s="58">
        <v>0</v>
      </c>
      <c r="G55" s="59"/>
      <c r="H55" s="65">
        <v>0</v>
      </c>
      <c r="I55" s="75"/>
      <c r="J55" s="66"/>
      <c r="K55" s="38"/>
      <c r="L55" s="38"/>
      <c r="M55" s="38"/>
      <c r="N55" s="38"/>
      <c r="O55" s="38"/>
      <c r="P55" s="38"/>
      <c r="Q55" s="38"/>
      <c r="R55" s="2"/>
    </row>
    <row r="56" spans="1:18" ht="12.6" customHeight="1" x14ac:dyDescent="0.2">
      <c r="A56" s="63">
        <v>0</v>
      </c>
      <c r="B56" s="64"/>
      <c r="C56" s="10">
        <v>0</v>
      </c>
      <c r="D56" s="58">
        <v>0</v>
      </c>
      <c r="E56" s="59"/>
      <c r="F56" s="58">
        <v>0</v>
      </c>
      <c r="G56" s="59"/>
      <c r="H56" s="65">
        <v>0</v>
      </c>
      <c r="I56" s="75"/>
      <c r="J56" s="66"/>
      <c r="K56" s="67"/>
      <c r="L56" s="67"/>
      <c r="M56" s="67"/>
      <c r="N56" s="67"/>
      <c r="O56" s="67"/>
      <c r="P56" s="67"/>
      <c r="Q56" s="67"/>
      <c r="R56" s="7"/>
    </row>
    <row r="57" spans="1:18" ht="12" customHeight="1" x14ac:dyDescent="0.2">
      <c r="A57" s="38"/>
      <c r="B57" s="38"/>
      <c r="C57" s="2"/>
      <c r="D57" s="38"/>
      <c r="E57" s="38"/>
      <c r="F57" s="38"/>
      <c r="G57" s="38"/>
      <c r="H57" s="38"/>
      <c r="I57" s="38"/>
      <c r="J57" s="38"/>
      <c r="K57" s="38"/>
      <c r="L57" s="38"/>
      <c r="M57" s="38"/>
      <c r="N57" s="38"/>
      <c r="O57" s="38"/>
      <c r="P57" s="38"/>
      <c r="Q57" s="38"/>
      <c r="R57" s="2"/>
    </row>
    <row r="58" spans="1:18" ht="8.25" customHeight="1" x14ac:dyDescent="0.2">
      <c r="A58" s="34" t="s">
        <v>38</v>
      </c>
      <c r="B58" s="35"/>
      <c r="C58" s="35"/>
      <c r="D58" s="35"/>
      <c r="E58" s="35"/>
      <c r="F58" s="35"/>
      <c r="G58" s="35"/>
      <c r="H58" s="35"/>
      <c r="I58" s="35"/>
      <c r="J58" s="35"/>
      <c r="K58" s="35"/>
      <c r="L58" s="35"/>
      <c r="M58" s="35"/>
      <c r="N58" s="35"/>
      <c r="O58" s="35"/>
      <c r="P58" s="35"/>
      <c r="Q58" s="35"/>
      <c r="R58" s="2"/>
    </row>
    <row r="59" spans="1:18" ht="26.45" customHeight="1" x14ac:dyDescent="0.2">
      <c r="A59" s="32" t="s">
        <v>39</v>
      </c>
      <c r="B59" s="32"/>
      <c r="C59" s="32"/>
      <c r="D59" s="32"/>
      <c r="E59" s="32"/>
      <c r="F59" s="32"/>
      <c r="G59" s="32"/>
      <c r="H59" s="32"/>
      <c r="I59" s="32"/>
      <c r="J59" s="32"/>
      <c r="K59" s="32"/>
      <c r="L59" s="32"/>
      <c r="M59" s="32"/>
      <c r="N59" s="32"/>
      <c r="O59" s="32"/>
      <c r="P59" s="32"/>
      <c r="Q59" s="32"/>
      <c r="R59" s="32"/>
    </row>
    <row r="60" spans="1:18" ht="11.1" customHeight="1" x14ac:dyDescent="0.2">
      <c r="A60" s="79" t="s">
        <v>40</v>
      </c>
      <c r="B60" s="80"/>
      <c r="C60" s="81"/>
      <c r="D60" s="38"/>
      <c r="E60" s="38"/>
      <c r="F60" s="38"/>
      <c r="G60" s="38"/>
      <c r="H60" s="38"/>
      <c r="I60" s="38"/>
      <c r="J60" s="38"/>
      <c r="K60" s="38"/>
      <c r="L60" s="38"/>
      <c r="M60" s="38"/>
      <c r="N60" s="38"/>
      <c r="O60" s="38"/>
      <c r="P60" s="38"/>
      <c r="Q60" s="38"/>
      <c r="R60" s="2"/>
    </row>
    <row r="61" spans="1:18" ht="12" customHeight="1" x14ac:dyDescent="0.2">
      <c r="A61" s="36" t="s">
        <v>41</v>
      </c>
      <c r="B61" s="37"/>
      <c r="C61" s="3" t="s">
        <v>42</v>
      </c>
      <c r="D61" s="38"/>
      <c r="E61" s="38"/>
      <c r="F61" s="38"/>
      <c r="G61" s="38"/>
      <c r="H61" s="38"/>
      <c r="I61" s="38"/>
      <c r="J61" s="38"/>
      <c r="K61" s="38"/>
      <c r="L61" s="38"/>
      <c r="M61" s="38"/>
      <c r="N61" s="38"/>
      <c r="O61" s="38"/>
      <c r="P61" s="38"/>
      <c r="Q61" s="38"/>
      <c r="R61" s="2"/>
    </row>
    <row r="62" spans="1:18" ht="11.1" customHeight="1" x14ac:dyDescent="0.2">
      <c r="A62" s="56" t="s">
        <v>43</v>
      </c>
      <c r="B62" s="57"/>
      <c r="C62" s="14">
        <v>0.2</v>
      </c>
      <c r="D62" s="38"/>
      <c r="E62" s="38"/>
      <c r="F62" s="38"/>
      <c r="G62" s="38"/>
      <c r="H62" s="38"/>
      <c r="I62" s="38"/>
      <c r="J62" s="38"/>
      <c r="K62" s="38"/>
      <c r="L62" s="38"/>
      <c r="M62" s="38"/>
      <c r="N62" s="38"/>
      <c r="O62" s="38"/>
      <c r="P62" s="38"/>
      <c r="Q62" s="38"/>
      <c r="R62" s="2"/>
    </row>
    <row r="63" spans="1:18" ht="12" customHeight="1" x14ac:dyDescent="0.2">
      <c r="A63" s="56" t="s">
        <v>44</v>
      </c>
      <c r="B63" s="57"/>
      <c r="C63" s="14">
        <v>2.5000000000000001E-2</v>
      </c>
      <c r="D63" s="38"/>
      <c r="E63" s="38"/>
      <c r="F63" s="38"/>
      <c r="G63" s="38"/>
      <c r="H63" s="38"/>
      <c r="I63" s="38"/>
      <c r="J63" s="38"/>
      <c r="K63" s="38"/>
      <c r="L63" s="38"/>
      <c r="M63" s="38"/>
      <c r="N63" s="38"/>
      <c r="O63" s="38"/>
      <c r="P63" s="38"/>
      <c r="Q63" s="38"/>
      <c r="R63" s="2"/>
    </row>
    <row r="64" spans="1:18" ht="12" customHeight="1" x14ac:dyDescent="0.2">
      <c r="A64" s="56" t="s">
        <v>45</v>
      </c>
      <c r="B64" s="57"/>
      <c r="C64" s="14">
        <v>0.03</v>
      </c>
      <c r="D64" s="38"/>
      <c r="E64" s="38"/>
      <c r="F64" s="38"/>
      <c r="G64" s="38"/>
      <c r="H64" s="38"/>
      <c r="I64" s="38"/>
      <c r="J64" s="38"/>
      <c r="K64" s="38"/>
      <c r="L64" s="38"/>
      <c r="M64" s="38"/>
      <c r="N64" s="38"/>
      <c r="O64" s="38"/>
      <c r="P64" s="38"/>
      <c r="Q64" s="38"/>
      <c r="R64" s="2"/>
    </row>
    <row r="65" spans="1:18" ht="11.1" customHeight="1" x14ac:dyDescent="0.2">
      <c r="A65" s="56" t="s">
        <v>46</v>
      </c>
      <c r="B65" s="57"/>
      <c r="C65" s="14">
        <v>1.4999999999999999E-2</v>
      </c>
      <c r="D65" s="38"/>
      <c r="E65" s="38"/>
      <c r="F65" s="38"/>
      <c r="G65" s="38"/>
      <c r="H65" s="38"/>
      <c r="I65" s="38"/>
      <c r="J65" s="38"/>
      <c r="K65" s="38"/>
      <c r="L65" s="38"/>
      <c r="M65" s="38"/>
      <c r="N65" s="38"/>
      <c r="O65" s="38"/>
      <c r="P65" s="38"/>
      <c r="Q65" s="38"/>
      <c r="R65" s="2"/>
    </row>
    <row r="66" spans="1:18" ht="12" customHeight="1" x14ac:dyDescent="0.2">
      <c r="A66" s="56" t="s">
        <v>47</v>
      </c>
      <c r="B66" s="57"/>
      <c r="C66" s="14">
        <v>0.01</v>
      </c>
      <c r="D66" s="38"/>
      <c r="E66" s="38"/>
      <c r="F66" s="38"/>
      <c r="G66" s="38"/>
      <c r="H66" s="38"/>
      <c r="I66" s="38"/>
      <c r="J66" s="38"/>
      <c r="K66" s="38"/>
      <c r="L66" s="38"/>
      <c r="M66" s="38"/>
      <c r="N66" s="38"/>
      <c r="O66" s="38"/>
      <c r="P66" s="38"/>
      <c r="Q66" s="38"/>
      <c r="R66" s="2"/>
    </row>
    <row r="67" spans="1:18" ht="12" customHeight="1" x14ac:dyDescent="0.2">
      <c r="A67" s="56" t="s">
        <v>48</v>
      </c>
      <c r="B67" s="57"/>
      <c r="C67" s="14">
        <v>6.0000000000000001E-3</v>
      </c>
      <c r="D67" s="38"/>
      <c r="E67" s="38"/>
      <c r="F67" s="38"/>
      <c r="G67" s="38"/>
      <c r="H67" s="38"/>
      <c r="I67" s="38"/>
      <c r="J67" s="38"/>
      <c r="K67" s="38"/>
      <c r="L67" s="38"/>
      <c r="M67" s="38"/>
      <c r="N67" s="38"/>
      <c r="O67" s="38"/>
      <c r="P67" s="38"/>
      <c r="Q67" s="38"/>
      <c r="R67" s="2"/>
    </row>
    <row r="68" spans="1:18" ht="11.1" customHeight="1" x14ac:dyDescent="0.2">
      <c r="A68" s="56" t="s">
        <v>49</v>
      </c>
      <c r="B68" s="57"/>
      <c r="C68" s="14">
        <v>2E-3</v>
      </c>
      <c r="D68" s="38"/>
      <c r="E68" s="38"/>
      <c r="F68" s="38"/>
      <c r="G68" s="38"/>
      <c r="H68" s="38"/>
      <c r="I68" s="38"/>
      <c r="J68" s="38"/>
      <c r="K68" s="38"/>
      <c r="L68" s="38"/>
      <c r="M68" s="38"/>
      <c r="N68" s="38"/>
      <c r="O68" s="38"/>
      <c r="P68" s="38"/>
      <c r="Q68" s="38"/>
      <c r="R68" s="2"/>
    </row>
    <row r="69" spans="1:18" ht="12" customHeight="1" x14ac:dyDescent="0.2">
      <c r="A69" s="56" t="s">
        <v>50</v>
      </c>
      <c r="B69" s="57"/>
      <c r="C69" s="14">
        <v>0.08</v>
      </c>
      <c r="D69" s="38"/>
      <c r="E69" s="38"/>
      <c r="F69" s="38"/>
      <c r="G69" s="38"/>
      <c r="H69" s="38"/>
      <c r="I69" s="38"/>
      <c r="J69" s="38"/>
      <c r="K69" s="38"/>
      <c r="L69" s="38"/>
      <c r="M69" s="38"/>
      <c r="N69" s="38"/>
      <c r="O69" s="38"/>
      <c r="P69" s="38"/>
      <c r="Q69" s="38"/>
      <c r="R69" s="2"/>
    </row>
    <row r="70" spans="1:18" ht="11.85" customHeight="1" x14ac:dyDescent="0.2">
      <c r="A70" s="82" t="s">
        <v>51</v>
      </c>
      <c r="B70" s="83"/>
      <c r="C70" s="15">
        <f>SUM(C62:C69)</f>
        <v>0.36800000000000005</v>
      </c>
      <c r="D70" s="38"/>
      <c r="E70" s="38"/>
      <c r="F70" s="38"/>
      <c r="G70" s="38"/>
      <c r="H70" s="38"/>
      <c r="I70" s="38"/>
      <c r="J70" s="38"/>
      <c r="K70" s="38"/>
      <c r="L70" s="38"/>
      <c r="M70" s="38"/>
      <c r="N70" s="38"/>
      <c r="O70" s="38"/>
      <c r="P70" s="38"/>
      <c r="Q70" s="38"/>
      <c r="R70" s="2"/>
    </row>
    <row r="71" spans="1:18" ht="11.85" customHeight="1" x14ac:dyDescent="0.2">
      <c r="A71" s="38"/>
      <c r="B71" s="38"/>
      <c r="C71" s="2"/>
      <c r="D71" s="38"/>
      <c r="E71" s="38"/>
      <c r="F71" s="38"/>
      <c r="G71" s="38"/>
      <c r="H71" s="38"/>
      <c r="I71" s="38"/>
      <c r="J71" s="38"/>
      <c r="K71" s="38"/>
      <c r="L71" s="38"/>
      <c r="M71" s="38"/>
      <c r="N71" s="38"/>
      <c r="O71" s="38"/>
      <c r="P71" s="38"/>
      <c r="Q71" s="38"/>
      <c r="R71" s="2"/>
    </row>
    <row r="72" spans="1:18" ht="11.45" customHeight="1" x14ac:dyDescent="0.2">
      <c r="A72" s="84" t="s">
        <v>52</v>
      </c>
      <c r="B72" s="85"/>
      <c r="C72" s="85"/>
      <c r="D72" s="85"/>
      <c r="E72" s="85"/>
      <c r="F72" s="85"/>
      <c r="G72" s="86"/>
      <c r="H72" s="38"/>
      <c r="I72" s="38"/>
      <c r="J72" s="38"/>
      <c r="K72" s="38"/>
      <c r="L72" s="38"/>
      <c r="M72" s="38"/>
      <c r="N72" s="38"/>
      <c r="O72" s="38"/>
      <c r="P72" s="38"/>
      <c r="Q72" s="38"/>
      <c r="R72" s="2"/>
    </row>
    <row r="73" spans="1:18" ht="11.1" customHeight="1" x14ac:dyDescent="0.2">
      <c r="A73" s="36" t="s">
        <v>17</v>
      </c>
      <c r="B73" s="37"/>
      <c r="C73" s="3" t="s">
        <v>29</v>
      </c>
      <c r="D73" s="36" t="s">
        <v>42</v>
      </c>
      <c r="E73" s="37"/>
      <c r="F73" s="36" t="s">
        <v>31</v>
      </c>
      <c r="G73" s="37"/>
      <c r="H73" s="38"/>
      <c r="I73" s="38"/>
      <c r="J73" s="38"/>
      <c r="K73" s="38"/>
      <c r="L73" s="38"/>
      <c r="M73" s="38"/>
      <c r="N73" s="38"/>
      <c r="O73" s="38"/>
      <c r="P73" s="38"/>
      <c r="Q73" s="38"/>
      <c r="R73" s="2"/>
    </row>
    <row r="74" spans="1:18" ht="12" customHeight="1" x14ac:dyDescent="0.2">
      <c r="A74" s="56" t="s">
        <v>25</v>
      </c>
      <c r="B74" s="57"/>
      <c r="C74" s="9">
        <f>P21+H53</f>
        <v>3388.6030555555544</v>
      </c>
      <c r="D74" s="73">
        <v>0.28799999999999998</v>
      </c>
      <c r="E74" s="74"/>
      <c r="F74" s="65">
        <f>C74*D74</f>
        <v>975.91767999999956</v>
      </c>
      <c r="G74" s="66"/>
      <c r="H74" s="38"/>
      <c r="I74" s="38"/>
      <c r="J74" s="38"/>
      <c r="K74" s="38"/>
      <c r="L74" s="38"/>
      <c r="M74" s="38"/>
      <c r="N74" s="38"/>
      <c r="O74" s="38"/>
      <c r="P74" s="38"/>
      <c r="Q74" s="38"/>
      <c r="R74" s="2"/>
    </row>
    <row r="75" spans="1:18" ht="12" customHeight="1" x14ac:dyDescent="0.2">
      <c r="A75" s="63">
        <v>0</v>
      </c>
      <c r="B75" s="64"/>
      <c r="C75" s="10">
        <v>0</v>
      </c>
      <c r="D75" s="73">
        <v>0.28799999999999998</v>
      </c>
      <c r="E75" s="74"/>
      <c r="F75" s="65">
        <v>0</v>
      </c>
      <c r="G75" s="66"/>
      <c r="H75" s="38"/>
      <c r="I75" s="38"/>
      <c r="J75" s="38"/>
      <c r="K75" s="38"/>
      <c r="L75" s="38"/>
      <c r="M75" s="38"/>
      <c r="N75" s="38"/>
      <c r="O75" s="38"/>
      <c r="P75" s="38"/>
      <c r="Q75" s="38"/>
      <c r="R75" s="2"/>
    </row>
    <row r="76" spans="1:18" ht="11.1" customHeight="1" x14ac:dyDescent="0.2">
      <c r="A76" s="63">
        <v>0</v>
      </c>
      <c r="B76" s="64"/>
      <c r="C76" s="10">
        <v>0</v>
      </c>
      <c r="D76" s="73">
        <v>0.28799999999999998</v>
      </c>
      <c r="E76" s="74"/>
      <c r="F76" s="65">
        <v>0</v>
      </c>
      <c r="G76" s="66"/>
      <c r="H76" s="38"/>
      <c r="I76" s="38"/>
      <c r="J76" s="38"/>
      <c r="K76" s="38"/>
      <c r="L76" s="38"/>
      <c r="M76" s="38"/>
      <c r="N76" s="38"/>
      <c r="O76" s="38"/>
      <c r="P76" s="38"/>
      <c r="Q76" s="38"/>
      <c r="R76" s="2"/>
    </row>
    <row r="77" spans="1:18" ht="12.6" customHeight="1" x14ac:dyDescent="0.2">
      <c r="A77" s="63">
        <v>0</v>
      </c>
      <c r="B77" s="64"/>
      <c r="C77" s="10">
        <v>0</v>
      </c>
      <c r="D77" s="73">
        <v>0.28799999999999998</v>
      </c>
      <c r="E77" s="74"/>
      <c r="F77" s="65">
        <v>0</v>
      </c>
      <c r="G77" s="66"/>
      <c r="H77" s="67"/>
      <c r="I77" s="67"/>
      <c r="J77" s="67"/>
      <c r="K77" s="67"/>
      <c r="L77" s="67"/>
      <c r="M77" s="67"/>
      <c r="N77" s="67"/>
      <c r="O77" s="67"/>
      <c r="P77" s="67"/>
      <c r="Q77" s="67"/>
      <c r="R77" s="7"/>
    </row>
    <row r="78" spans="1:18" ht="12" customHeight="1" x14ac:dyDescent="0.2">
      <c r="A78" s="38"/>
      <c r="B78" s="38"/>
      <c r="C78" s="2"/>
      <c r="D78" s="38"/>
      <c r="E78" s="38"/>
      <c r="F78" s="38"/>
      <c r="G78" s="38"/>
      <c r="H78" s="38"/>
      <c r="I78" s="38"/>
      <c r="J78" s="38"/>
      <c r="K78" s="38"/>
      <c r="L78" s="38"/>
      <c r="M78" s="38"/>
      <c r="N78" s="38"/>
      <c r="O78" s="38"/>
      <c r="P78" s="38"/>
      <c r="Q78" s="38"/>
      <c r="R78" s="2"/>
    </row>
    <row r="79" spans="1:18" ht="10.5" customHeight="1" x14ac:dyDescent="0.2">
      <c r="A79" s="87" t="s">
        <v>53</v>
      </c>
      <c r="B79" s="88"/>
      <c r="C79" s="88"/>
      <c r="D79" s="88"/>
      <c r="E79" s="88"/>
      <c r="F79" s="88"/>
      <c r="G79" s="89"/>
      <c r="H79" s="38"/>
      <c r="I79" s="38"/>
      <c r="J79" s="38"/>
      <c r="K79" s="38"/>
      <c r="L79" s="38"/>
      <c r="M79" s="38"/>
      <c r="N79" s="38"/>
      <c r="O79" s="38"/>
      <c r="P79" s="38"/>
      <c r="Q79" s="38"/>
      <c r="R79" s="2"/>
    </row>
    <row r="80" spans="1:18" ht="12" customHeight="1" x14ac:dyDescent="0.2">
      <c r="A80" s="36" t="s">
        <v>17</v>
      </c>
      <c r="B80" s="37"/>
      <c r="C80" s="3" t="s">
        <v>29</v>
      </c>
      <c r="D80" s="36" t="s">
        <v>42</v>
      </c>
      <c r="E80" s="37"/>
      <c r="F80" s="36" t="s">
        <v>31</v>
      </c>
      <c r="G80" s="37"/>
      <c r="H80" s="38"/>
      <c r="I80" s="38"/>
      <c r="J80" s="38"/>
      <c r="K80" s="38"/>
      <c r="L80" s="38"/>
      <c r="M80" s="38"/>
      <c r="N80" s="38"/>
      <c r="O80" s="38"/>
      <c r="P80" s="38"/>
      <c r="Q80" s="38"/>
      <c r="R80" s="2"/>
    </row>
    <row r="81" spans="1:18" ht="12" customHeight="1" x14ac:dyDescent="0.2">
      <c r="A81" s="56" t="s">
        <v>25</v>
      </c>
      <c r="B81" s="57"/>
      <c r="C81" s="9">
        <f>C74</f>
        <v>3388.6030555555544</v>
      </c>
      <c r="D81" s="73">
        <v>0.08</v>
      </c>
      <c r="E81" s="74"/>
      <c r="F81" s="65">
        <f>C81*D81</f>
        <v>271.08824444444434</v>
      </c>
      <c r="G81" s="66"/>
      <c r="H81" s="38"/>
      <c r="I81" s="38"/>
      <c r="J81" s="38"/>
      <c r="K81" s="38"/>
      <c r="L81" s="38"/>
      <c r="M81" s="38"/>
      <c r="N81" s="38"/>
      <c r="O81" s="38"/>
      <c r="P81" s="38"/>
      <c r="Q81" s="38"/>
      <c r="R81" s="2"/>
    </row>
    <row r="82" spans="1:18" ht="11.1" customHeight="1" x14ac:dyDescent="0.2">
      <c r="A82" s="63">
        <v>0</v>
      </c>
      <c r="B82" s="64"/>
      <c r="C82" s="10">
        <v>0</v>
      </c>
      <c r="D82" s="73">
        <v>0.08</v>
      </c>
      <c r="E82" s="74"/>
      <c r="F82" s="65">
        <v>0</v>
      </c>
      <c r="G82" s="66"/>
      <c r="H82" s="38"/>
      <c r="I82" s="38"/>
      <c r="J82" s="38"/>
      <c r="K82" s="38"/>
      <c r="L82" s="38"/>
      <c r="M82" s="38"/>
      <c r="N82" s="38"/>
      <c r="O82" s="38"/>
      <c r="P82" s="38"/>
      <c r="Q82" s="38"/>
      <c r="R82" s="2"/>
    </row>
    <row r="83" spans="1:18" ht="12" customHeight="1" x14ac:dyDescent="0.2">
      <c r="A83" s="63">
        <v>0</v>
      </c>
      <c r="B83" s="64"/>
      <c r="C83" s="10">
        <v>0</v>
      </c>
      <c r="D83" s="73">
        <v>0.08</v>
      </c>
      <c r="E83" s="74"/>
      <c r="F83" s="65">
        <v>0</v>
      </c>
      <c r="G83" s="66"/>
      <c r="H83" s="38"/>
      <c r="I83" s="38"/>
      <c r="J83" s="38"/>
      <c r="K83" s="38"/>
      <c r="L83" s="38"/>
      <c r="M83" s="38"/>
      <c r="N83" s="38"/>
      <c r="O83" s="38"/>
      <c r="P83" s="38"/>
      <c r="Q83" s="38"/>
      <c r="R83" s="2"/>
    </row>
    <row r="84" spans="1:18" ht="11.85" customHeight="1" x14ac:dyDescent="0.2">
      <c r="A84" s="63">
        <v>0</v>
      </c>
      <c r="B84" s="64"/>
      <c r="C84" s="10">
        <v>0</v>
      </c>
      <c r="D84" s="73">
        <v>0.08</v>
      </c>
      <c r="E84" s="74"/>
      <c r="F84" s="65">
        <v>0</v>
      </c>
      <c r="G84" s="66"/>
      <c r="H84" s="38"/>
      <c r="I84" s="38"/>
      <c r="J84" s="38"/>
      <c r="K84" s="38"/>
      <c r="L84" s="38"/>
      <c r="M84" s="38"/>
      <c r="N84" s="38"/>
      <c r="O84" s="38"/>
      <c r="P84" s="38"/>
      <c r="Q84" s="38"/>
      <c r="R84" s="2"/>
    </row>
    <row r="85" spans="1:18" ht="11.85" customHeight="1" x14ac:dyDescent="0.2">
      <c r="A85" s="38"/>
      <c r="B85" s="38"/>
      <c r="C85" s="2"/>
      <c r="D85" s="38"/>
      <c r="E85" s="38"/>
      <c r="F85" s="38"/>
      <c r="G85" s="38"/>
      <c r="H85" s="38"/>
      <c r="I85" s="38"/>
      <c r="J85" s="38"/>
      <c r="K85" s="38"/>
      <c r="L85" s="38"/>
      <c r="M85" s="38"/>
      <c r="N85" s="38"/>
      <c r="O85" s="38"/>
      <c r="P85" s="38"/>
      <c r="Q85" s="38"/>
      <c r="R85" s="2"/>
    </row>
    <row r="86" spans="1:18" ht="11.45" customHeight="1" x14ac:dyDescent="0.2">
      <c r="A86" s="87" t="s">
        <v>38</v>
      </c>
      <c r="B86" s="88"/>
      <c r="C86" s="88"/>
      <c r="D86" s="88"/>
      <c r="E86" s="88"/>
      <c r="F86" s="88"/>
      <c r="G86" s="89"/>
      <c r="H86" s="38"/>
      <c r="I86" s="38"/>
      <c r="J86" s="38"/>
      <c r="K86" s="38"/>
      <c r="L86" s="38"/>
      <c r="M86" s="38"/>
      <c r="N86" s="38"/>
      <c r="O86" s="38"/>
      <c r="P86" s="38"/>
      <c r="Q86" s="38"/>
      <c r="R86" s="2"/>
    </row>
    <row r="87" spans="1:18" ht="11.1" customHeight="1" x14ac:dyDescent="0.2">
      <c r="A87" s="36" t="s">
        <v>17</v>
      </c>
      <c r="B87" s="37"/>
      <c r="C87" s="3" t="s">
        <v>54</v>
      </c>
      <c r="D87" s="36" t="s">
        <v>55</v>
      </c>
      <c r="E87" s="37"/>
      <c r="F87" s="36" t="s">
        <v>24</v>
      </c>
      <c r="G87" s="37"/>
      <c r="H87" s="38"/>
      <c r="I87" s="38"/>
      <c r="J87" s="38"/>
      <c r="K87" s="38"/>
      <c r="L87" s="38"/>
      <c r="M87" s="38"/>
      <c r="N87" s="38"/>
      <c r="O87" s="38"/>
      <c r="P87" s="38"/>
      <c r="Q87" s="38"/>
      <c r="R87" s="2"/>
    </row>
    <row r="88" spans="1:18" ht="12" customHeight="1" x14ac:dyDescent="0.2">
      <c r="A88" s="56" t="s">
        <v>25</v>
      </c>
      <c r="B88" s="57"/>
      <c r="C88" s="10">
        <f>F74</f>
        <v>975.91767999999956</v>
      </c>
      <c r="D88" s="58">
        <f>F81</f>
        <v>271.08824444444434</v>
      </c>
      <c r="E88" s="59"/>
      <c r="F88" s="61">
        <f>SUM(C88:E88)</f>
        <v>1247.005924444444</v>
      </c>
      <c r="G88" s="62"/>
      <c r="H88" s="38"/>
      <c r="I88" s="38"/>
      <c r="J88" s="38"/>
      <c r="K88" s="38"/>
      <c r="L88" s="38"/>
      <c r="M88" s="38"/>
      <c r="N88" s="38"/>
      <c r="O88" s="38"/>
      <c r="P88" s="38"/>
      <c r="Q88" s="38"/>
      <c r="R88" s="2"/>
    </row>
    <row r="89" spans="1:18" ht="12" customHeight="1" x14ac:dyDescent="0.2">
      <c r="A89" s="63">
        <v>0</v>
      </c>
      <c r="B89" s="64"/>
      <c r="C89" s="10">
        <v>0</v>
      </c>
      <c r="D89" s="58">
        <v>0</v>
      </c>
      <c r="E89" s="59"/>
      <c r="F89" s="65">
        <v>0</v>
      </c>
      <c r="G89" s="66"/>
      <c r="H89" s="38"/>
      <c r="I89" s="38"/>
      <c r="J89" s="38"/>
      <c r="K89" s="38"/>
      <c r="L89" s="38"/>
      <c r="M89" s="38"/>
      <c r="N89" s="38"/>
      <c r="O89" s="38"/>
      <c r="P89" s="38"/>
      <c r="Q89" s="38"/>
      <c r="R89" s="2"/>
    </row>
    <row r="90" spans="1:18" ht="11.1" customHeight="1" x14ac:dyDescent="0.2">
      <c r="A90" s="63">
        <v>0</v>
      </c>
      <c r="B90" s="64"/>
      <c r="C90" s="10">
        <v>0</v>
      </c>
      <c r="D90" s="58">
        <v>0</v>
      </c>
      <c r="E90" s="59"/>
      <c r="F90" s="65">
        <v>0</v>
      </c>
      <c r="G90" s="66"/>
      <c r="H90" s="38"/>
      <c r="I90" s="38"/>
      <c r="J90" s="38"/>
      <c r="K90" s="38"/>
      <c r="L90" s="38"/>
      <c r="M90" s="38"/>
      <c r="N90" s="38"/>
      <c r="O90" s="38"/>
      <c r="P90" s="38"/>
      <c r="Q90" s="38"/>
      <c r="R90" s="2"/>
    </row>
    <row r="91" spans="1:18" ht="12" customHeight="1" x14ac:dyDescent="0.2">
      <c r="A91" s="63">
        <v>0</v>
      </c>
      <c r="B91" s="64"/>
      <c r="C91" s="10">
        <v>0</v>
      </c>
      <c r="D91" s="58">
        <v>0</v>
      </c>
      <c r="E91" s="59"/>
      <c r="F91" s="65">
        <v>0</v>
      </c>
      <c r="G91" s="66"/>
      <c r="H91" s="38"/>
      <c r="I91" s="38"/>
      <c r="J91" s="38"/>
      <c r="K91" s="38"/>
      <c r="L91" s="38"/>
      <c r="M91" s="38"/>
      <c r="N91" s="38"/>
      <c r="O91" s="38"/>
      <c r="P91" s="38"/>
      <c r="Q91" s="38"/>
      <c r="R91" s="2"/>
    </row>
    <row r="92" spans="1:18" ht="12.6" customHeight="1" x14ac:dyDescent="0.2">
      <c r="A92" s="67"/>
      <c r="B92" s="67"/>
      <c r="C92" s="7"/>
      <c r="D92" s="67"/>
      <c r="E92" s="67"/>
      <c r="F92" s="67"/>
      <c r="G92" s="67"/>
      <c r="H92" s="67"/>
      <c r="I92" s="67"/>
      <c r="J92" s="67"/>
      <c r="K92" s="67"/>
      <c r="L92" s="67"/>
      <c r="M92" s="67"/>
      <c r="N92" s="67"/>
      <c r="O92" s="67"/>
      <c r="P92" s="67"/>
      <c r="Q92" s="67"/>
      <c r="R92" s="7"/>
    </row>
    <row r="93" spans="1:18" ht="8.25" customHeight="1" x14ac:dyDescent="0.2">
      <c r="A93" s="34" t="s">
        <v>56</v>
      </c>
      <c r="B93" s="35"/>
      <c r="C93" s="35"/>
      <c r="D93" s="35"/>
      <c r="E93" s="35"/>
      <c r="F93" s="35"/>
      <c r="G93" s="35"/>
      <c r="H93" s="35"/>
      <c r="I93" s="35"/>
      <c r="J93" s="35"/>
      <c r="K93" s="35"/>
      <c r="L93" s="35"/>
      <c r="M93" s="35"/>
      <c r="N93" s="35"/>
      <c r="O93" s="35"/>
      <c r="P93" s="35"/>
      <c r="Q93" s="35"/>
      <c r="R93" s="2"/>
    </row>
    <row r="94" spans="1:18" ht="30.2" customHeight="1" x14ac:dyDescent="0.2">
      <c r="A94" s="32" t="s">
        <v>57</v>
      </c>
      <c r="B94" s="32"/>
      <c r="C94" s="32"/>
      <c r="D94" s="32"/>
      <c r="E94" s="32"/>
      <c r="F94" s="32"/>
      <c r="G94" s="32"/>
      <c r="H94" s="32"/>
      <c r="I94" s="32"/>
      <c r="J94" s="32"/>
      <c r="K94" s="32"/>
      <c r="L94" s="32"/>
      <c r="M94" s="32"/>
      <c r="N94" s="32"/>
      <c r="O94" s="32"/>
      <c r="P94" s="32"/>
      <c r="Q94" s="32"/>
      <c r="R94" s="32"/>
    </row>
    <row r="95" spans="1:18" ht="12" customHeight="1" x14ac:dyDescent="0.2">
      <c r="A95" s="36" t="s">
        <v>58</v>
      </c>
      <c r="B95" s="42"/>
      <c r="C95" s="42"/>
      <c r="D95" s="42"/>
      <c r="E95" s="42"/>
      <c r="F95" s="42"/>
      <c r="G95" s="42"/>
      <c r="H95" s="42"/>
      <c r="I95" s="42"/>
      <c r="J95" s="37"/>
      <c r="K95" s="38"/>
      <c r="L95" s="38"/>
      <c r="M95" s="38"/>
      <c r="N95" s="38"/>
      <c r="O95" s="38"/>
      <c r="P95" s="38"/>
      <c r="Q95" s="38"/>
      <c r="R95" s="2"/>
    </row>
    <row r="96" spans="1:18" ht="16.5" customHeight="1" x14ac:dyDescent="0.2">
      <c r="A96" s="36" t="s">
        <v>17</v>
      </c>
      <c r="B96" s="37"/>
      <c r="C96" s="3" t="s">
        <v>59</v>
      </c>
      <c r="D96" s="36" t="s">
        <v>60</v>
      </c>
      <c r="E96" s="37"/>
      <c r="F96" s="71" t="s">
        <v>61</v>
      </c>
      <c r="G96" s="72"/>
      <c r="H96" s="36" t="s">
        <v>62</v>
      </c>
      <c r="I96" s="42"/>
      <c r="J96" s="37"/>
      <c r="K96" s="67"/>
      <c r="L96" s="67"/>
      <c r="M96" s="67"/>
      <c r="N96" s="67"/>
      <c r="O96" s="67"/>
      <c r="P96" s="67"/>
      <c r="Q96" s="67"/>
      <c r="R96" s="7"/>
    </row>
    <row r="97" spans="1:18" ht="12" customHeight="1" x14ac:dyDescent="0.2">
      <c r="A97" s="56" t="s">
        <v>25</v>
      </c>
      <c r="B97" s="57"/>
      <c r="C97" s="10">
        <v>4.7</v>
      </c>
      <c r="D97" s="63">
        <v>2</v>
      </c>
      <c r="E97" s="64"/>
      <c r="F97" s="63">
        <v>22</v>
      </c>
      <c r="G97" s="64"/>
      <c r="H97" s="65">
        <f>C97*D97*F97</f>
        <v>206.8</v>
      </c>
      <c r="I97" s="75"/>
      <c r="J97" s="66"/>
      <c r="K97" s="38"/>
      <c r="L97" s="38"/>
      <c r="M97" s="38"/>
      <c r="N97" s="38"/>
      <c r="O97" s="38"/>
      <c r="P97" s="38"/>
      <c r="Q97" s="38"/>
      <c r="R97" s="2"/>
    </row>
    <row r="98" spans="1:18" ht="12" customHeight="1" x14ac:dyDescent="0.2">
      <c r="A98" s="63">
        <v>0</v>
      </c>
      <c r="B98" s="64"/>
      <c r="C98" s="10">
        <v>0</v>
      </c>
      <c r="D98" s="63">
        <v>0</v>
      </c>
      <c r="E98" s="64"/>
      <c r="F98" s="63">
        <v>0</v>
      </c>
      <c r="G98" s="64"/>
      <c r="H98" s="65">
        <v>0</v>
      </c>
      <c r="I98" s="75"/>
      <c r="J98" s="66"/>
      <c r="K98" s="38"/>
      <c r="L98" s="38"/>
      <c r="M98" s="38"/>
      <c r="N98" s="38"/>
      <c r="O98" s="38"/>
      <c r="P98" s="38"/>
      <c r="Q98" s="38"/>
      <c r="R98" s="2"/>
    </row>
    <row r="99" spans="1:18" ht="11.1" customHeight="1" x14ac:dyDescent="0.2">
      <c r="A99" s="63">
        <v>0</v>
      </c>
      <c r="B99" s="64"/>
      <c r="C99" s="10">
        <v>0</v>
      </c>
      <c r="D99" s="63">
        <v>0</v>
      </c>
      <c r="E99" s="64"/>
      <c r="F99" s="63">
        <v>0</v>
      </c>
      <c r="G99" s="64"/>
      <c r="H99" s="65">
        <v>0</v>
      </c>
      <c r="I99" s="75"/>
      <c r="J99" s="66"/>
      <c r="K99" s="38"/>
      <c r="L99" s="38"/>
      <c r="M99" s="38"/>
      <c r="N99" s="38"/>
      <c r="O99" s="38"/>
      <c r="P99" s="38"/>
      <c r="Q99" s="38"/>
      <c r="R99" s="2"/>
    </row>
    <row r="100" spans="1:18" ht="12" customHeight="1" x14ac:dyDescent="0.2">
      <c r="A100" s="63">
        <v>0</v>
      </c>
      <c r="B100" s="64"/>
      <c r="C100" s="10">
        <v>0</v>
      </c>
      <c r="D100" s="63">
        <v>0</v>
      </c>
      <c r="E100" s="64"/>
      <c r="F100" s="63">
        <v>0</v>
      </c>
      <c r="G100" s="64"/>
      <c r="H100" s="65">
        <v>0</v>
      </c>
      <c r="I100" s="75"/>
      <c r="J100" s="66"/>
      <c r="K100" s="38"/>
      <c r="L100" s="38"/>
      <c r="M100" s="38"/>
      <c r="N100" s="38"/>
      <c r="O100" s="38"/>
      <c r="P100" s="38"/>
      <c r="Q100" s="38"/>
      <c r="R100" s="2"/>
    </row>
    <row r="101" spans="1:18" ht="12.6" customHeight="1" x14ac:dyDescent="0.2">
      <c r="A101" s="67"/>
      <c r="B101" s="67"/>
      <c r="C101" s="7"/>
      <c r="D101" s="67"/>
      <c r="E101" s="67"/>
      <c r="F101" s="67"/>
      <c r="G101" s="67"/>
      <c r="H101" s="67"/>
      <c r="I101" s="67"/>
      <c r="J101" s="67"/>
      <c r="K101" s="67"/>
      <c r="L101" s="67"/>
      <c r="M101" s="67"/>
      <c r="N101" s="67"/>
      <c r="O101" s="67"/>
      <c r="P101" s="67"/>
      <c r="Q101" s="67"/>
      <c r="R101" s="7"/>
    </row>
    <row r="102" spans="1:18" ht="10.5" customHeight="1" x14ac:dyDescent="0.2">
      <c r="A102" s="36" t="s">
        <v>63</v>
      </c>
      <c r="B102" s="42"/>
      <c r="C102" s="42"/>
      <c r="D102" s="42"/>
      <c r="E102" s="42"/>
      <c r="F102" s="42"/>
      <c r="G102" s="42"/>
      <c r="H102" s="42"/>
      <c r="I102" s="42"/>
      <c r="J102" s="37"/>
      <c r="K102" s="38"/>
      <c r="L102" s="38"/>
      <c r="M102" s="38"/>
      <c r="N102" s="38"/>
      <c r="O102" s="38"/>
      <c r="P102" s="38"/>
      <c r="Q102" s="38"/>
      <c r="R102" s="2"/>
    </row>
    <row r="103" spans="1:18" ht="12" customHeight="1" x14ac:dyDescent="0.2">
      <c r="A103" s="36" t="s">
        <v>17</v>
      </c>
      <c r="B103" s="37"/>
      <c r="C103" s="3" t="s">
        <v>29</v>
      </c>
      <c r="D103" s="36" t="s">
        <v>64</v>
      </c>
      <c r="E103" s="37"/>
      <c r="F103" s="36" t="s">
        <v>42</v>
      </c>
      <c r="G103" s="37"/>
      <c r="H103" s="36" t="s">
        <v>65</v>
      </c>
      <c r="I103" s="42"/>
      <c r="J103" s="37"/>
      <c r="K103" s="38"/>
      <c r="L103" s="38"/>
      <c r="M103" s="38"/>
      <c r="N103" s="38"/>
      <c r="O103" s="38"/>
      <c r="P103" s="38"/>
      <c r="Q103" s="38"/>
      <c r="R103" s="2"/>
    </row>
    <row r="104" spans="1:18" ht="12" customHeight="1" x14ac:dyDescent="0.2">
      <c r="A104" s="56" t="s">
        <v>25</v>
      </c>
      <c r="B104" s="57"/>
      <c r="C104" s="9">
        <f>P21</f>
        <v>2836.97</v>
      </c>
      <c r="D104" s="90">
        <v>1</v>
      </c>
      <c r="E104" s="91"/>
      <c r="F104" s="92">
        <v>0.06</v>
      </c>
      <c r="G104" s="93"/>
      <c r="H104" s="65">
        <f>C104*D104*F104</f>
        <v>170.21819999999997</v>
      </c>
      <c r="I104" s="75"/>
      <c r="J104" s="66"/>
      <c r="K104" s="38"/>
      <c r="L104" s="38"/>
      <c r="M104" s="38"/>
      <c r="N104" s="38"/>
      <c r="O104" s="38"/>
      <c r="P104" s="38"/>
      <c r="Q104" s="38"/>
      <c r="R104" s="2"/>
    </row>
    <row r="105" spans="1:18" ht="11.1" customHeight="1" x14ac:dyDescent="0.2">
      <c r="A105" s="63">
        <v>0</v>
      </c>
      <c r="B105" s="64"/>
      <c r="C105" s="10">
        <v>0</v>
      </c>
      <c r="D105" s="90">
        <v>0</v>
      </c>
      <c r="E105" s="91"/>
      <c r="F105" s="92">
        <v>0.06</v>
      </c>
      <c r="G105" s="93"/>
      <c r="H105" s="65">
        <v>0</v>
      </c>
      <c r="I105" s="75"/>
      <c r="J105" s="66"/>
      <c r="K105" s="38"/>
      <c r="L105" s="38"/>
      <c r="M105" s="38"/>
      <c r="N105" s="38"/>
      <c r="O105" s="38"/>
      <c r="P105" s="38"/>
      <c r="Q105" s="38"/>
      <c r="R105" s="2"/>
    </row>
    <row r="106" spans="1:18" ht="12" customHeight="1" x14ac:dyDescent="0.2">
      <c r="A106" s="63">
        <v>0</v>
      </c>
      <c r="B106" s="64"/>
      <c r="C106" s="10">
        <v>0</v>
      </c>
      <c r="D106" s="90">
        <v>0</v>
      </c>
      <c r="E106" s="91"/>
      <c r="F106" s="92">
        <v>0.06</v>
      </c>
      <c r="G106" s="93"/>
      <c r="H106" s="65">
        <v>0</v>
      </c>
      <c r="I106" s="75"/>
      <c r="J106" s="66"/>
      <c r="K106" s="38"/>
      <c r="L106" s="38"/>
      <c r="M106" s="38"/>
      <c r="N106" s="38"/>
      <c r="O106" s="38"/>
      <c r="P106" s="38"/>
      <c r="Q106" s="38"/>
      <c r="R106" s="2"/>
    </row>
    <row r="107" spans="1:18" ht="11.85" customHeight="1" x14ac:dyDescent="0.2">
      <c r="A107" s="63">
        <v>0</v>
      </c>
      <c r="B107" s="64"/>
      <c r="C107" s="10">
        <v>0</v>
      </c>
      <c r="D107" s="90">
        <v>0</v>
      </c>
      <c r="E107" s="91"/>
      <c r="F107" s="92">
        <v>0.06</v>
      </c>
      <c r="G107" s="93"/>
      <c r="H107" s="65">
        <v>0</v>
      </c>
      <c r="I107" s="75"/>
      <c r="J107" s="66"/>
      <c r="K107" s="38"/>
      <c r="L107" s="38"/>
      <c r="M107" s="38"/>
      <c r="N107" s="38"/>
      <c r="O107" s="38"/>
      <c r="P107" s="38"/>
      <c r="Q107" s="38"/>
      <c r="R107" s="2"/>
    </row>
    <row r="108" spans="1:18" ht="11.85" customHeight="1" x14ac:dyDescent="0.2">
      <c r="A108" s="38"/>
      <c r="B108" s="38"/>
      <c r="C108" s="2"/>
      <c r="D108" s="38"/>
      <c r="E108" s="38"/>
      <c r="F108" s="38"/>
      <c r="G108" s="38"/>
      <c r="H108" s="38"/>
      <c r="I108" s="38"/>
      <c r="J108" s="38"/>
      <c r="K108" s="38"/>
      <c r="L108" s="38"/>
      <c r="M108" s="38"/>
      <c r="N108" s="38"/>
      <c r="O108" s="38"/>
      <c r="P108" s="38"/>
      <c r="Q108" s="38"/>
      <c r="R108" s="2"/>
    </row>
    <row r="109" spans="1:18" ht="11.45" customHeight="1" x14ac:dyDescent="0.2">
      <c r="A109" s="76" t="s">
        <v>66</v>
      </c>
      <c r="B109" s="77"/>
      <c r="C109" s="77"/>
      <c r="D109" s="77"/>
      <c r="E109" s="77"/>
      <c r="F109" s="77"/>
      <c r="G109" s="78"/>
      <c r="H109" s="38"/>
      <c r="I109" s="38"/>
      <c r="J109" s="38"/>
      <c r="K109" s="38"/>
      <c r="L109" s="38"/>
      <c r="M109" s="38"/>
      <c r="N109" s="38"/>
      <c r="O109" s="38"/>
      <c r="P109" s="38"/>
      <c r="Q109" s="38"/>
      <c r="R109" s="2"/>
    </row>
    <row r="110" spans="1:18" ht="11.1" customHeight="1" x14ac:dyDescent="0.2">
      <c r="A110" s="36" t="s">
        <v>17</v>
      </c>
      <c r="B110" s="37"/>
      <c r="C110" s="3" t="s">
        <v>62</v>
      </c>
      <c r="D110" s="36" t="s">
        <v>67</v>
      </c>
      <c r="E110" s="37"/>
      <c r="F110" s="36" t="s">
        <v>68</v>
      </c>
      <c r="G110" s="37"/>
      <c r="H110" s="38"/>
      <c r="I110" s="38"/>
      <c r="J110" s="38"/>
      <c r="K110" s="38"/>
      <c r="L110" s="38"/>
      <c r="M110" s="38"/>
      <c r="N110" s="38"/>
      <c r="O110" s="38"/>
      <c r="P110" s="38"/>
      <c r="Q110" s="38"/>
      <c r="R110" s="2"/>
    </row>
    <row r="111" spans="1:18" ht="12" customHeight="1" x14ac:dyDescent="0.2">
      <c r="A111" s="56" t="s">
        <v>25</v>
      </c>
      <c r="B111" s="57"/>
      <c r="C111" s="10">
        <f>H97</f>
        <v>206.8</v>
      </c>
      <c r="D111" s="58">
        <f>H104</f>
        <v>170.21819999999997</v>
      </c>
      <c r="E111" s="59"/>
      <c r="F111" s="65">
        <f>C111-D111</f>
        <v>36.581800000000044</v>
      </c>
      <c r="G111" s="66"/>
      <c r="H111" s="38"/>
      <c r="I111" s="38"/>
      <c r="J111" s="38"/>
      <c r="K111" s="38"/>
      <c r="L111" s="38"/>
      <c r="M111" s="38"/>
      <c r="N111" s="38"/>
      <c r="O111" s="38"/>
      <c r="P111" s="38"/>
      <c r="Q111" s="38"/>
      <c r="R111" s="2"/>
    </row>
    <row r="112" spans="1:18" ht="12" customHeight="1" x14ac:dyDescent="0.2">
      <c r="A112" s="63">
        <v>0</v>
      </c>
      <c r="B112" s="64"/>
      <c r="C112" s="10">
        <v>0</v>
      </c>
      <c r="D112" s="58">
        <v>0</v>
      </c>
      <c r="E112" s="59"/>
      <c r="F112" s="65">
        <v>0</v>
      </c>
      <c r="G112" s="66"/>
      <c r="H112" s="38"/>
      <c r="I112" s="38"/>
      <c r="J112" s="38"/>
      <c r="K112" s="38"/>
      <c r="L112" s="38"/>
      <c r="M112" s="38"/>
      <c r="N112" s="38"/>
      <c r="O112" s="38"/>
      <c r="P112" s="38"/>
      <c r="Q112" s="38"/>
      <c r="R112" s="2"/>
    </row>
    <row r="113" spans="1:18" ht="11.1" customHeight="1" x14ac:dyDescent="0.2">
      <c r="A113" s="63">
        <v>0</v>
      </c>
      <c r="B113" s="64"/>
      <c r="C113" s="10">
        <v>0</v>
      </c>
      <c r="D113" s="58">
        <v>0</v>
      </c>
      <c r="E113" s="59"/>
      <c r="F113" s="65">
        <v>0</v>
      </c>
      <c r="G113" s="66"/>
      <c r="H113" s="38"/>
      <c r="I113" s="38"/>
      <c r="J113" s="38"/>
      <c r="K113" s="38"/>
      <c r="L113" s="38"/>
      <c r="M113" s="38"/>
      <c r="N113" s="38"/>
      <c r="O113" s="38"/>
      <c r="P113" s="38"/>
      <c r="Q113" s="38"/>
      <c r="R113" s="2"/>
    </row>
    <row r="114" spans="1:18" ht="12.6" customHeight="1" x14ac:dyDescent="0.2">
      <c r="A114" s="63">
        <v>0</v>
      </c>
      <c r="B114" s="64"/>
      <c r="C114" s="10">
        <v>0</v>
      </c>
      <c r="D114" s="58">
        <v>0</v>
      </c>
      <c r="E114" s="59"/>
      <c r="F114" s="65">
        <v>0</v>
      </c>
      <c r="G114" s="66"/>
      <c r="H114" s="67"/>
      <c r="I114" s="67"/>
      <c r="J114" s="67"/>
      <c r="K114" s="67"/>
      <c r="L114" s="67"/>
      <c r="M114" s="67"/>
      <c r="N114" s="67"/>
      <c r="O114" s="67"/>
      <c r="P114" s="67"/>
      <c r="Q114" s="67"/>
      <c r="R114" s="7"/>
    </row>
    <row r="115" spans="1:18" ht="22.5" customHeight="1" x14ac:dyDescent="0.2">
      <c r="A115" s="94" t="s">
        <v>69</v>
      </c>
      <c r="B115" s="94"/>
      <c r="C115" s="94"/>
      <c r="D115" s="94"/>
      <c r="E115" s="94"/>
      <c r="F115" s="94"/>
      <c r="G115" s="94"/>
      <c r="H115" s="94"/>
      <c r="I115" s="94"/>
      <c r="J115" s="94"/>
      <c r="K115" s="94"/>
      <c r="L115" s="94"/>
      <c r="M115" s="94"/>
      <c r="N115" s="94"/>
      <c r="O115" s="94"/>
      <c r="P115" s="94"/>
      <c r="Q115" s="94"/>
      <c r="R115" s="94"/>
    </row>
    <row r="116" spans="1:18" ht="12.95" customHeight="1" x14ac:dyDescent="0.2">
      <c r="A116" s="95" t="s">
        <v>69</v>
      </c>
      <c r="B116" s="96"/>
      <c r="C116" s="96"/>
      <c r="D116" s="96"/>
      <c r="E116" s="96"/>
      <c r="F116" s="96"/>
      <c r="G116" s="97"/>
      <c r="H116" s="67"/>
      <c r="I116" s="67"/>
      <c r="J116" s="67"/>
      <c r="K116" s="67"/>
      <c r="L116" s="67"/>
      <c r="M116" s="67"/>
      <c r="N116" s="67"/>
      <c r="O116" s="67"/>
      <c r="P116" s="67"/>
      <c r="Q116" s="67"/>
      <c r="R116" s="7"/>
    </row>
    <row r="117" spans="1:18" ht="15.2" customHeight="1" x14ac:dyDescent="0.2">
      <c r="A117" s="36" t="s">
        <v>17</v>
      </c>
      <c r="B117" s="37"/>
      <c r="C117" s="3" t="s">
        <v>70</v>
      </c>
      <c r="D117" s="39" t="s">
        <v>71</v>
      </c>
      <c r="E117" s="41"/>
      <c r="F117" s="36" t="s">
        <v>31</v>
      </c>
      <c r="G117" s="37"/>
      <c r="H117" s="67"/>
      <c r="I117" s="67"/>
      <c r="J117" s="67"/>
      <c r="K117" s="67"/>
      <c r="L117" s="67"/>
      <c r="M117" s="67"/>
      <c r="N117" s="67"/>
      <c r="O117" s="67"/>
      <c r="P117" s="67"/>
      <c r="Q117" s="67"/>
      <c r="R117" s="7"/>
    </row>
    <row r="118" spans="1:18" ht="10.5" customHeight="1" x14ac:dyDescent="0.2">
      <c r="A118" s="56" t="s">
        <v>25</v>
      </c>
      <c r="B118" s="57"/>
      <c r="C118" s="10">
        <v>25</v>
      </c>
      <c r="D118" s="63">
        <v>22</v>
      </c>
      <c r="E118" s="64"/>
      <c r="F118" s="65">
        <f>C118*D118</f>
        <v>550</v>
      </c>
      <c r="G118" s="66"/>
      <c r="H118" s="38"/>
      <c r="I118" s="38"/>
      <c r="J118" s="38"/>
      <c r="K118" s="38"/>
      <c r="L118" s="38"/>
      <c r="M118" s="38"/>
      <c r="N118" s="38"/>
      <c r="O118" s="38"/>
      <c r="P118" s="38"/>
      <c r="Q118" s="38"/>
      <c r="R118" s="2"/>
    </row>
    <row r="119" spans="1:18" ht="12" customHeight="1" x14ac:dyDescent="0.2">
      <c r="A119" s="63">
        <v>0</v>
      </c>
      <c r="B119" s="64"/>
      <c r="C119" s="10">
        <v>0</v>
      </c>
      <c r="D119" s="63">
        <v>0</v>
      </c>
      <c r="E119" s="64"/>
      <c r="F119" s="65">
        <v>0</v>
      </c>
      <c r="G119" s="66"/>
      <c r="H119" s="38"/>
      <c r="I119" s="38"/>
      <c r="J119" s="38"/>
      <c r="K119" s="38"/>
      <c r="L119" s="38"/>
      <c r="M119" s="38"/>
      <c r="N119" s="38"/>
      <c r="O119" s="38"/>
      <c r="P119" s="38"/>
      <c r="Q119" s="38"/>
      <c r="R119" s="2"/>
    </row>
    <row r="120" spans="1:18" ht="12" customHeight="1" x14ac:dyDescent="0.2">
      <c r="A120" s="63">
        <v>0</v>
      </c>
      <c r="B120" s="64"/>
      <c r="C120" s="10">
        <v>0</v>
      </c>
      <c r="D120" s="63">
        <v>0</v>
      </c>
      <c r="E120" s="64"/>
      <c r="F120" s="65">
        <v>0</v>
      </c>
      <c r="G120" s="66"/>
      <c r="H120" s="38"/>
      <c r="I120" s="38"/>
      <c r="J120" s="38"/>
      <c r="K120" s="38"/>
      <c r="L120" s="38"/>
      <c r="M120" s="38"/>
      <c r="N120" s="38"/>
      <c r="O120" s="38"/>
      <c r="P120" s="38"/>
      <c r="Q120" s="38"/>
      <c r="R120" s="2"/>
    </row>
    <row r="121" spans="1:18" ht="11.85" customHeight="1" x14ac:dyDescent="0.2">
      <c r="A121" s="63">
        <v>0</v>
      </c>
      <c r="B121" s="64"/>
      <c r="C121" s="10">
        <v>0</v>
      </c>
      <c r="D121" s="63">
        <v>0</v>
      </c>
      <c r="E121" s="64"/>
      <c r="F121" s="65">
        <v>0</v>
      </c>
      <c r="G121" s="66"/>
      <c r="H121" s="38"/>
      <c r="I121" s="38"/>
      <c r="J121" s="38"/>
      <c r="K121" s="38"/>
      <c r="L121" s="38"/>
      <c r="M121" s="38"/>
      <c r="N121" s="38"/>
      <c r="O121" s="38"/>
      <c r="P121" s="38"/>
      <c r="Q121" s="38"/>
      <c r="R121" s="2"/>
    </row>
    <row r="122" spans="1:18" ht="11.85" customHeight="1" x14ac:dyDescent="0.2">
      <c r="A122" s="38"/>
      <c r="B122" s="38"/>
      <c r="C122" s="2"/>
      <c r="D122" s="38"/>
      <c r="E122" s="38"/>
      <c r="F122" s="38"/>
      <c r="G122" s="38"/>
      <c r="H122" s="38"/>
      <c r="I122" s="38"/>
      <c r="J122" s="38"/>
      <c r="K122" s="38"/>
      <c r="L122" s="38"/>
      <c r="M122" s="38"/>
      <c r="N122" s="38"/>
      <c r="O122" s="38"/>
      <c r="P122" s="38"/>
      <c r="Q122" s="38"/>
      <c r="R122" s="2"/>
    </row>
    <row r="123" spans="1:18" ht="11.45" customHeight="1" x14ac:dyDescent="0.2">
      <c r="A123" s="68" t="s">
        <v>72</v>
      </c>
      <c r="B123" s="69"/>
      <c r="C123" s="69"/>
      <c r="D123" s="69"/>
      <c r="E123" s="69"/>
      <c r="F123" s="69"/>
      <c r="G123" s="70"/>
      <c r="H123" s="38"/>
      <c r="I123" s="38"/>
      <c r="J123" s="38"/>
      <c r="K123" s="38"/>
      <c r="L123" s="38"/>
      <c r="M123" s="38"/>
      <c r="N123" s="38"/>
      <c r="O123" s="38"/>
      <c r="P123" s="38"/>
      <c r="Q123" s="38"/>
      <c r="R123" s="2"/>
    </row>
    <row r="124" spans="1:18" ht="11.1" customHeight="1" x14ac:dyDescent="0.2">
      <c r="A124" s="36" t="s">
        <v>17</v>
      </c>
      <c r="B124" s="37"/>
      <c r="C124" s="3" t="s">
        <v>29</v>
      </c>
      <c r="D124" s="36" t="s">
        <v>42</v>
      </c>
      <c r="E124" s="37"/>
      <c r="F124" s="36" t="s">
        <v>65</v>
      </c>
      <c r="G124" s="37"/>
      <c r="H124" s="38"/>
      <c r="I124" s="38"/>
      <c r="J124" s="38"/>
      <c r="K124" s="38"/>
      <c r="L124" s="38"/>
      <c r="M124" s="38"/>
      <c r="N124" s="38"/>
      <c r="O124" s="38"/>
      <c r="P124" s="38"/>
      <c r="Q124" s="38"/>
      <c r="R124" s="2"/>
    </row>
    <row r="125" spans="1:18" ht="12" customHeight="1" x14ac:dyDescent="0.2">
      <c r="A125" s="56" t="s">
        <v>25</v>
      </c>
      <c r="B125" s="57"/>
      <c r="C125" s="10">
        <v>550</v>
      </c>
      <c r="D125" s="90">
        <v>0</v>
      </c>
      <c r="E125" s="91"/>
      <c r="F125" s="65">
        <f>C125*D125</f>
        <v>0</v>
      </c>
      <c r="G125" s="66"/>
      <c r="H125" s="38"/>
      <c r="I125" s="38"/>
      <c r="J125" s="38"/>
      <c r="K125" s="38"/>
      <c r="L125" s="38"/>
      <c r="M125" s="38"/>
      <c r="N125" s="38"/>
      <c r="O125" s="38"/>
      <c r="P125" s="38"/>
      <c r="Q125" s="38"/>
      <c r="R125" s="2"/>
    </row>
    <row r="126" spans="1:18" ht="12" customHeight="1" x14ac:dyDescent="0.2">
      <c r="A126" s="63">
        <v>0</v>
      </c>
      <c r="B126" s="64"/>
      <c r="C126" s="10">
        <v>0</v>
      </c>
      <c r="D126" s="90">
        <v>0</v>
      </c>
      <c r="E126" s="91"/>
      <c r="F126" s="65">
        <v>0</v>
      </c>
      <c r="G126" s="66"/>
      <c r="H126" s="38"/>
      <c r="I126" s="38"/>
      <c r="J126" s="38"/>
      <c r="K126" s="38"/>
      <c r="L126" s="38"/>
      <c r="M126" s="38"/>
      <c r="N126" s="38"/>
      <c r="O126" s="38"/>
      <c r="P126" s="38"/>
      <c r="Q126" s="38"/>
      <c r="R126" s="2"/>
    </row>
    <row r="127" spans="1:18" ht="11.1" customHeight="1" x14ac:dyDescent="0.2">
      <c r="A127" s="63">
        <v>0</v>
      </c>
      <c r="B127" s="64"/>
      <c r="C127" s="10">
        <v>0</v>
      </c>
      <c r="D127" s="90">
        <v>0</v>
      </c>
      <c r="E127" s="91"/>
      <c r="F127" s="65">
        <v>0</v>
      </c>
      <c r="G127" s="66"/>
      <c r="H127" s="38"/>
      <c r="I127" s="38"/>
      <c r="J127" s="38"/>
      <c r="K127" s="38"/>
      <c r="L127" s="38"/>
      <c r="M127" s="38"/>
      <c r="N127" s="38"/>
      <c r="O127" s="38"/>
      <c r="P127" s="38"/>
      <c r="Q127" s="38"/>
      <c r="R127" s="2"/>
    </row>
    <row r="128" spans="1:18" ht="12" customHeight="1" x14ac:dyDescent="0.2">
      <c r="A128" s="63">
        <v>0</v>
      </c>
      <c r="B128" s="64"/>
      <c r="C128" s="10">
        <v>0</v>
      </c>
      <c r="D128" s="90">
        <v>0</v>
      </c>
      <c r="E128" s="91"/>
      <c r="F128" s="65">
        <v>0</v>
      </c>
      <c r="G128" s="66"/>
      <c r="H128" s="38"/>
      <c r="I128" s="38"/>
      <c r="J128" s="38"/>
      <c r="K128" s="38"/>
      <c r="L128" s="38"/>
      <c r="M128" s="38"/>
      <c r="N128" s="38"/>
      <c r="O128" s="38"/>
      <c r="P128" s="38"/>
      <c r="Q128" s="38"/>
      <c r="R128" s="2"/>
    </row>
    <row r="129" spans="1:18" ht="12.6" customHeight="1" x14ac:dyDescent="0.2">
      <c r="A129" s="67"/>
      <c r="B129" s="67"/>
      <c r="C129" s="7"/>
      <c r="D129" s="67"/>
      <c r="E129" s="67"/>
      <c r="F129" s="67"/>
      <c r="G129" s="67"/>
      <c r="H129" s="67"/>
      <c r="I129" s="67"/>
      <c r="J129" s="67"/>
      <c r="K129" s="67"/>
      <c r="L129" s="67"/>
      <c r="M129" s="67"/>
      <c r="N129" s="67"/>
      <c r="O129" s="67"/>
      <c r="P129" s="67"/>
      <c r="Q129" s="67"/>
      <c r="R129" s="7"/>
    </row>
    <row r="130" spans="1:18" ht="10.5" customHeight="1" x14ac:dyDescent="0.2">
      <c r="A130" s="98" t="s">
        <v>73</v>
      </c>
      <c r="B130" s="99"/>
      <c r="C130" s="99"/>
      <c r="D130" s="99"/>
      <c r="E130" s="99"/>
      <c r="F130" s="99"/>
      <c r="G130" s="100"/>
      <c r="H130" s="38"/>
      <c r="I130" s="38"/>
      <c r="J130" s="38"/>
      <c r="K130" s="38"/>
      <c r="L130" s="38"/>
      <c r="M130" s="38"/>
      <c r="N130" s="38"/>
      <c r="O130" s="38"/>
      <c r="P130" s="38"/>
      <c r="Q130" s="38"/>
      <c r="R130" s="2"/>
    </row>
    <row r="131" spans="1:18" ht="12" customHeight="1" x14ac:dyDescent="0.2">
      <c r="A131" s="36" t="s">
        <v>17</v>
      </c>
      <c r="B131" s="37"/>
      <c r="C131" s="3" t="s">
        <v>62</v>
      </c>
      <c r="D131" s="36" t="s">
        <v>65</v>
      </c>
      <c r="E131" s="37"/>
      <c r="F131" s="36" t="s">
        <v>68</v>
      </c>
      <c r="G131" s="37"/>
      <c r="H131" s="38"/>
      <c r="I131" s="38"/>
      <c r="J131" s="38"/>
      <c r="K131" s="38"/>
      <c r="L131" s="38"/>
      <c r="M131" s="38"/>
      <c r="N131" s="38"/>
      <c r="O131" s="38"/>
      <c r="P131" s="38"/>
      <c r="Q131" s="38"/>
      <c r="R131" s="2"/>
    </row>
    <row r="132" spans="1:18" ht="11.1" customHeight="1" x14ac:dyDescent="0.2">
      <c r="A132" s="56" t="s">
        <v>25</v>
      </c>
      <c r="B132" s="57"/>
      <c r="C132" s="10">
        <v>550</v>
      </c>
      <c r="D132" s="58">
        <v>0</v>
      </c>
      <c r="E132" s="59"/>
      <c r="F132" s="65">
        <f>C132*D132</f>
        <v>0</v>
      </c>
      <c r="G132" s="66"/>
      <c r="H132" s="38"/>
      <c r="I132" s="38"/>
      <c r="J132" s="38"/>
      <c r="K132" s="38"/>
      <c r="L132" s="38"/>
      <c r="M132" s="38"/>
      <c r="N132" s="38"/>
      <c r="O132" s="38"/>
      <c r="P132" s="38"/>
      <c r="Q132" s="38"/>
      <c r="R132" s="2"/>
    </row>
    <row r="133" spans="1:18" ht="12" customHeight="1" x14ac:dyDescent="0.2">
      <c r="A133" s="63">
        <v>0</v>
      </c>
      <c r="B133" s="64"/>
      <c r="C133" s="10">
        <v>0</v>
      </c>
      <c r="D133" s="58">
        <v>0</v>
      </c>
      <c r="E133" s="59"/>
      <c r="F133" s="65">
        <v>0</v>
      </c>
      <c r="G133" s="66"/>
      <c r="H133" s="38"/>
      <c r="I133" s="38"/>
      <c r="J133" s="38"/>
      <c r="K133" s="38"/>
      <c r="L133" s="38"/>
      <c r="M133" s="38"/>
      <c r="N133" s="38"/>
      <c r="O133" s="38"/>
      <c r="P133" s="38"/>
      <c r="Q133" s="38"/>
      <c r="R133" s="2"/>
    </row>
    <row r="134" spans="1:18" ht="12" customHeight="1" x14ac:dyDescent="0.2">
      <c r="A134" s="63">
        <v>0</v>
      </c>
      <c r="B134" s="64"/>
      <c r="C134" s="10">
        <v>0</v>
      </c>
      <c r="D134" s="58">
        <v>0</v>
      </c>
      <c r="E134" s="59"/>
      <c r="F134" s="65">
        <v>0</v>
      </c>
      <c r="G134" s="66"/>
      <c r="H134" s="38"/>
      <c r="I134" s="38"/>
      <c r="J134" s="38"/>
      <c r="K134" s="38"/>
      <c r="L134" s="38"/>
      <c r="M134" s="38"/>
      <c r="N134" s="38"/>
      <c r="O134" s="38"/>
      <c r="P134" s="38"/>
      <c r="Q134" s="38"/>
      <c r="R134" s="2"/>
    </row>
    <row r="135" spans="1:18" ht="11.85" customHeight="1" x14ac:dyDescent="0.2">
      <c r="A135" s="63">
        <v>0</v>
      </c>
      <c r="B135" s="64"/>
      <c r="C135" s="10">
        <v>0</v>
      </c>
      <c r="D135" s="58">
        <v>0</v>
      </c>
      <c r="E135" s="59"/>
      <c r="F135" s="65">
        <v>0</v>
      </c>
      <c r="G135" s="66"/>
      <c r="H135" s="38"/>
      <c r="I135" s="38"/>
      <c r="J135" s="38"/>
      <c r="K135" s="38"/>
      <c r="L135" s="38"/>
      <c r="M135" s="38"/>
      <c r="N135" s="38"/>
      <c r="O135" s="38"/>
      <c r="P135" s="38"/>
      <c r="Q135" s="38"/>
      <c r="R135" s="2"/>
    </row>
    <row r="136" spans="1:18" ht="11.85" customHeight="1" x14ac:dyDescent="0.2">
      <c r="A136" s="38"/>
      <c r="B136" s="38"/>
      <c r="C136" s="2"/>
      <c r="D136" s="38"/>
      <c r="E136" s="38"/>
      <c r="F136" s="38"/>
      <c r="G136" s="38"/>
      <c r="H136" s="38"/>
      <c r="I136" s="38"/>
      <c r="J136" s="38"/>
      <c r="K136" s="38"/>
      <c r="L136" s="38"/>
      <c r="M136" s="38"/>
      <c r="N136" s="38"/>
      <c r="O136" s="38"/>
      <c r="P136" s="38"/>
      <c r="Q136" s="38"/>
      <c r="R136" s="2"/>
    </row>
    <row r="137" spans="1:18" ht="11.45" customHeight="1" x14ac:dyDescent="0.2">
      <c r="A137" s="36" t="s">
        <v>56</v>
      </c>
      <c r="B137" s="42"/>
      <c r="C137" s="42"/>
      <c r="D137" s="42"/>
      <c r="E137" s="42"/>
      <c r="F137" s="42"/>
      <c r="G137" s="42"/>
      <c r="H137" s="42"/>
      <c r="I137" s="42"/>
      <c r="J137" s="42"/>
      <c r="K137" s="42"/>
      <c r="L137" s="37"/>
      <c r="M137" s="38"/>
      <c r="N137" s="38"/>
      <c r="O137" s="38"/>
      <c r="P137" s="38"/>
      <c r="Q137" s="38"/>
      <c r="R137" s="2"/>
    </row>
    <row r="138" spans="1:18" ht="11.1" customHeight="1" x14ac:dyDescent="0.2">
      <c r="A138" s="36" t="s">
        <v>17</v>
      </c>
      <c r="B138" s="37"/>
      <c r="C138" s="3" t="s">
        <v>74</v>
      </c>
      <c r="D138" s="36" t="s">
        <v>75</v>
      </c>
      <c r="E138" s="37"/>
      <c r="F138" s="36" t="s">
        <v>76</v>
      </c>
      <c r="G138" s="37"/>
      <c r="H138" s="36" t="s">
        <v>77</v>
      </c>
      <c r="I138" s="42"/>
      <c r="J138" s="37"/>
      <c r="K138" s="36" t="s">
        <v>24</v>
      </c>
      <c r="L138" s="37"/>
      <c r="M138" s="38"/>
      <c r="N138" s="38"/>
      <c r="O138" s="38"/>
      <c r="P138" s="38"/>
      <c r="Q138" s="38"/>
      <c r="R138" s="2"/>
    </row>
    <row r="139" spans="1:18" ht="12" customHeight="1" x14ac:dyDescent="0.2">
      <c r="A139" s="56" t="s">
        <v>25</v>
      </c>
      <c r="B139" s="57"/>
      <c r="C139" s="10">
        <v>36.58</v>
      </c>
      <c r="D139" s="58">
        <v>550</v>
      </c>
      <c r="E139" s="59"/>
      <c r="F139" s="58">
        <v>0</v>
      </c>
      <c r="G139" s="59"/>
      <c r="H139" s="58">
        <v>0</v>
      </c>
      <c r="I139" s="60"/>
      <c r="J139" s="59"/>
      <c r="K139" s="65">
        <f>SUM(C139:J139)</f>
        <v>586.58000000000004</v>
      </c>
      <c r="L139" s="66"/>
      <c r="M139" s="38"/>
      <c r="N139" s="38"/>
      <c r="O139" s="38"/>
      <c r="P139" s="38"/>
      <c r="Q139" s="38"/>
      <c r="R139" s="2"/>
    </row>
    <row r="140" spans="1:18" ht="12" customHeight="1" x14ac:dyDescent="0.2">
      <c r="A140" s="63">
        <v>0</v>
      </c>
      <c r="B140" s="64"/>
      <c r="C140" s="10">
        <v>0</v>
      </c>
      <c r="D140" s="58">
        <v>0</v>
      </c>
      <c r="E140" s="59"/>
      <c r="F140" s="58">
        <v>0</v>
      </c>
      <c r="G140" s="59"/>
      <c r="H140" s="58">
        <v>0</v>
      </c>
      <c r="I140" s="60"/>
      <c r="J140" s="59"/>
      <c r="K140" s="65">
        <v>0</v>
      </c>
      <c r="L140" s="66"/>
      <c r="M140" s="38"/>
      <c r="N140" s="38"/>
      <c r="O140" s="38"/>
      <c r="P140" s="38"/>
      <c r="Q140" s="38"/>
      <c r="R140" s="2"/>
    </row>
    <row r="141" spans="1:18" ht="11.1" customHeight="1" x14ac:dyDescent="0.2">
      <c r="A141" s="63">
        <v>0</v>
      </c>
      <c r="B141" s="64"/>
      <c r="C141" s="10">
        <v>0</v>
      </c>
      <c r="D141" s="58">
        <v>0</v>
      </c>
      <c r="E141" s="59"/>
      <c r="F141" s="58">
        <v>0</v>
      </c>
      <c r="G141" s="59"/>
      <c r="H141" s="58">
        <v>0</v>
      </c>
      <c r="I141" s="60"/>
      <c r="J141" s="59"/>
      <c r="K141" s="65">
        <v>0</v>
      </c>
      <c r="L141" s="66"/>
      <c r="M141" s="38"/>
      <c r="N141" s="38"/>
      <c r="O141" s="38"/>
      <c r="P141" s="38"/>
      <c r="Q141" s="38"/>
      <c r="R141" s="2"/>
    </row>
    <row r="142" spans="1:18" ht="12" customHeight="1" x14ac:dyDescent="0.2">
      <c r="A142" s="63">
        <v>0</v>
      </c>
      <c r="B142" s="64"/>
      <c r="C142" s="10">
        <v>0</v>
      </c>
      <c r="D142" s="58">
        <v>0</v>
      </c>
      <c r="E142" s="59"/>
      <c r="F142" s="58">
        <v>0</v>
      </c>
      <c r="G142" s="59"/>
      <c r="H142" s="58">
        <v>0</v>
      </c>
      <c r="I142" s="60"/>
      <c r="J142" s="59"/>
      <c r="K142" s="65">
        <v>0</v>
      </c>
      <c r="L142" s="66"/>
      <c r="M142" s="38"/>
      <c r="N142" s="38"/>
      <c r="O142" s="38"/>
      <c r="P142" s="38"/>
      <c r="Q142" s="38"/>
      <c r="R142" s="2"/>
    </row>
    <row r="143" spans="1:18" ht="11.45" customHeight="1" x14ac:dyDescent="0.2">
      <c r="A143" s="38"/>
      <c r="B143" s="38"/>
      <c r="C143" s="2"/>
      <c r="D143" s="38"/>
      <c r="E143" s="38"/>
      <c r="F143" s="38"/>
      <c r="G143" s="38"/>
      <c r="H143" s="38"/>
      <c r="I143" s="38"/>
      <c r="J143" s="38"/>
      <c r="K143" s="38"/>
      <c r="L143" s="38"/>
      <c r="M143" s="38"/>
      <c r="N143" s="38"/>
      <c r="O143" s="38"/>
      <c r="P143" s="38"/>
      <c r="Q143" s="38"/>
      <c r="R143" s="2"/>
    </row>
    <row r="144" spans="1:18" ht="12" customHeight="1" x14ac:dyDescent="0.2">
      <c r="A144" s="33" t="s">
        <v>26</v>
      </c>
      <c r="B144" s="33"/>
      <c r="C144" s="33"/>
      <c r="D144" s="33"/>
      <c r="E144" s="33"/>
      <c r="F144" s="33"/>
      <c r="G144" s="33"/>
      <c r="H144" s="33"/>
      <c r="I144" s="33"/>
      <c r="J144" s="33"/>
      <c r="K144" s="33"/>
      <c r="L144" s="33"/>
      <c r="M144" s="33"/>
      <c r="N144" s="33"/>
      <c r="O144" s="33"/>
      <c r="P144" s="33"/>
      <c r="Q144" s="33"/>
      <c r="R144" s="2"/>
    </row>
    <row r="145" spans="1:18" ht="11.85" customHeight="1" x14ac:dyDescent="0.2">
      <c r="A145" s="38"/>
      <c r="B145" s="38"/>
      <c r="C145" s="2"/>
      <c r="D145" s="38"/>
      <c r="E145" s="38"/>
      <c r="F145" s="38"/>
      <c r="G145" s="38"/>
      <c r="H145" s="38"/>
      <c r="I145" s="38"/>
      <c r="J145" s="38"/>
      <c r="K145" s="38"/>
      <c r="L145" s="38"/>
      <c r="M145" s="38"/>
      <c r="N145" s="38"/>
      <c r="O145" s="38"/>
      <c r="P145" s="38"/>
      <c r="Q145" s="38"/>
      <c r="R145" s="2"/>
    </row>
    <row r="146" spans="1:18" ht="10.5" customHeight="1" x14ac:dyDescent="0.2">
      <c r="A146" s="36" t="s">
        <v>26</v>
      </c>
      <c r="B146" s="42"/>
      <c r="C146" s="42"/>
      <c r="D146" s="42"/>
      <c r="E146" s="42"/>
      <c r="F146" s="42"/>
      <c r="G146" s="42"/>
      <c r="H146" s="42"/>
      <c r="I146" s="42"/>
      <c r="J146" s="37"/>
      <c r="K146" s="38"/>
      <c r="L146" s="38"/>
      <c r="M146" s="38"/>
      <c r="N146" s="38"/>
      <c r="O146" s="38"/>
      <c r="P146" s="38"/>
      <c r="Q146" s="38"/>
      <c r="R146" s="2"/>
    </row>
    <row r="147" spans="1:18" ht="12" customHeight="1" x14ac:dyDescent="0.2">
      <c r="A147" s="36" t="s">
        <v>17</v>
      </c>
      <c r="B147" s="37"/>
      <c r="C147" s="3" t="s">
        <v>78</v>
      </c>
      <c r="D147" s="36" t="s">
        <v>79</v>
      </c>
      <c r="E147" s="37"/>
      <c r="F147" s="36" t="s">
        <v>80</v>
      </c>
      <c r="G147" s="37"/>
      <c r="H147" s="36" t="s">
        <v>24</v>
      </c>
      <c r="I147" s="42"/>
      <c r="J147" s="37"/>
      <c r="K147" s="38"/>
      <c r="L147" s="38"/>
      <c r="M147" s="38"/>
      <c r="N147" s="38"/>
      <c r="O147" s="38"/>
      <c r="P147" s="38"/>
      <c r="Q147" s="38"/>
      <c r="R147" s="2"/>
    </row>
    <row r="148" spans="1:18" ht="12" customHeight="1" x14ac:dyDescent="0.2">
      <c r="A148" s="56" t="s">
        <v>25</v>
      </c>
      <c r="B148" s="57"/>
      <c r="C148" s="10">
        <f>H53</f>
        <v>551.63305555555439</v>
      </c>
      <c r="D148" s="101">
        <f>F88</f>
        <v>1247.005924444444</v>
      </c>
      <c r="E148" s="102"/>
      <c r="F148" s="58">
        <f>K139</f>
        <v>586.58000000000004</v>
      </c>
      <c r="G148" s="59"/>
      <c r="H148" s="61">
        <f>SUM(C148:G148)</f>
        <v>2385.2189799999983</v>
      </c>
      <c r="I148" s="103"/>
      <c r="J148" s="62"/>
      <c r="K148" s="38"/>
      <c r="L148" s="38"/>
      <c r="M148" s="38"/>
      <c r="N148" s="38"/>
      <c r="O148" s="38"/>
      <c r="P148" s="38"/>
      <c r="Q148" s="38"/>
      <c r="R148" s="2"/>
    </row>
    <row r="149" spans="1:18" ht="11.1" customHeight="1" x14ac:dyDescent="0.2">
      <c r="A149" s="63">
        <v>0</v>
      </c>
      <c r="B149" s="64"/>
      <c r="C149" s="10">
        <v>0</v>
      </c>
      <c r="D149" s="58">
        <v>0</v>
      </c>
      <c r="E149" s="59"/>
      <c r="F149" s="58">
        <v>0</v>
      </c>
      <c r="G149" s="59"/>
      <c r="H149" s="65">
        <v>0</v>
      </c>
      <c r="I149" s="75"/>
      <c r="J149" s="66"/>
      <c r="K149" s="38"/>
      <c r="L149" s="38"/>
      <c r="M149" s="38"/>
      <c r="N149" s="38"/>
      <c r="O149" s="38"/>
      <c r="P149" s="38"/>
      <c r="Q149" s="38"/>
      <c r="R149" s="2"/>
    </row>
    <row r="150" spans="1:18" ht="12" customHeight="1" x14ac:dyDescent="0.2">
      <c r="A150" s="63">
        <v>0</v>
      </c>
      <c r="B150" s="64"/>
      <c r="C150" s="10">
        <v>0</v>
      </c>
      <c r="D150" s="58">
        <v>0</v>
      </c>
      <c r="E150" s="59"/>
      <c r="F150" s="58">
        <v>0</v>
      </c>
      <c r="G150" s="59"/>
      <c r="H150" s="65">
        <v>0</v>
      </c>
      <c r="I150" s="75"/>
      <c r="J150" s="66"/>
      <c r="K150" s="38"/>
      <c r="L150" s="38"/>
      <c r="M150" s="38"/>
      <c r="N150" s="38"/>
      <c r="O150" s="38"/>
      <c r="P150" s="38"/>
      <c r="Q150" s="38"/>
      <c r="R150" s="2"/>
    </row>
    <row r="151" spans="1:18" ht="11.85" customHeight="1" x14ac:dyDescent="0.2">
      <c r="A151" s="63">
        <v>0</v>
      </c>
      <c r="B151" s="64"/>
      <c r="C151" s="10">
        <v>0</v>
      </c>
      <c r="D151" s="58">
        <v>0</v>
      </c>
      <c r="E151" s="59"/>
      <c r="F151" s="58">
        <v>0</v>
      </c>
      <c r="G151" s="59"/>
      <c r="H151" s="65">
        <v>0</v>
      </c>
      <c r="I151" s="75"/>
      <c r="J151" s="66"/>
      <c r="K151" s="38"/>
      <c r="L151" s="38"/>
      <c r="M151" s="38"/>
      <c r="N151" s="38"/>
      <c r="O151" s="38"/>
      <c r="P151" s="38"/>
      <c r="Q151" s="38"/>
      <c r="R151" s="2"/>
    </row>
    <row r="152" spans="1:18" ht="11.85" customHeight="1" x14ac:dyDescent="0.2">
      <c r="A152" s="38"/>
      <c r="B152" s="38"/>
      <c r="C152" s="2"/>
      <c r="D152" s="38"/>
      <c r="E152" s="38"/>
      <c r="F152" s="38"/>
      <c r="G152" s="38"/>
      <c r="H152" s="38"/>
      <c r="I152" s="38"/>
      <c r="J152" s="38"/>
      <c r="K152" s="38"/>
      <c r="L152" s="38"/>
      <c r="M152" s="38"/>
      <c r="N152" s="38"/>
      <c r="O152" s="38"/>
      <c r="P152" s="38"/>
      <c r="Q152" s="38"/>
      <c r="R152" s="2"/>
    </row>
    <row r="153" spans="1:18" ht="12" customHeight="1" x14ac:dyDescent="0.2">
      <c r="A153" s="33" t="s">
        <v>81</v>
      </c>
      <c r="B153" s="33"/>
      <c r="C153" s="33"/>
      <c r="D153" s="33"/>
      <c r="E153" s="33"/>
      <c r="F153" s="33"/>
      <c r="G153" s="33"/>
      <c r="H153" s="33"/>
      <c r="I153" s="33"/>
      <c r="J153" s="33"/>
      <c r="K153" s="33"/>
      <c r="L153" s="33"/>
      <c r="M153" s="33"/>
      <c r="N153" s="33"/>
      <c r="O153" s="33"/>
      <c r="P153" s="33"/>
      <c r="Q153" s="33"/>
      <c r="R153" s="2"/>
    </row>
    <row r="154" spans="1:18" ht="21.6" customHeight="1" x14ac:dyDescent="0.2">
      <c r="A154" s="32" t="s">
        <v>82</v>
      </c>
      <c r="B154" s="32"/>
      <c r="C154" s="32"/>
      <c r="D154" s="32"/>
      <c r="E154" s="32"/>
      <c r="F154" s="32"/>
      <c r="G154" s="32"/>
      <c r="H154" s="32"/>
      <c r="I154" s="32"/>
      <c r="J154" s="32"/>
      <c r="K154" s="32"/>
      <c r="L154" s="32"/>
      <c r="M154" s="32"/>
      <c r="N154" s="32"/>
      <c r="O154" s="32"/>
      <c r="P154" s="32"/>
      <c r="Q154" s="32"/>
      <c r="R154" s="32"/>
    </row>
    <row r="155" spans="1:18" ht="12" customHeight="1" x14ac:dyDescent="0.2">
      <c r="A155" s="53" t="s">
        <v>83</v>
      </c>
      <c r="B155" s="54"/>
      <c r="C155" s="55"/>
      <c r="D155" s="104" t="s">
        <v>84</v>
      </c>
      <c r="E155" s="105"/>
      <c r="F155" s="105"/>
      <c r="G155" s="105"/>
      <c r="H155" s="38"/>
      <c r="I155" s="38"/>
      <c r="J155" s="38"/>
      <c r="K155" s="38"/>
      <c r="L155" s="38"/>
      <c r="M155" s="38"/>
      <c r="N155" s="38"/>
      <c r="O155" s="38"/>
      <c r="P155" s="38"/>
      <c r="Q155" s="38"/>
      <c r="R155" s="2"/>
    </row>
    <row r="156" spans="1:18" ht="11.1" customHeight="1" x14ac:dyDescent="0.2">
      <c r="A156" s="36" t="s">
        <v>85</v>
      </c>
      <c r="B156" s="37"/>
      <c r="C156" s="3" t="s">
        <v>42</v>
      </c>
      <c r="D156" s="104"/>
      <c r="E156" s="105"/>
      <c r="F156" s="105"/>
      <c r="G156" s="105"/>
      <c r="H156" s="38"/>
      <c r="I156" s="38"/>
      <c r="J156" s="38"/>
      <c r="K156" s="38"/>
      <c r="L156" s="38"/>
      <c r="M156" s="38"/>
      <c r="N156" s="38"/>
      <c r="O156" s="38"/>
      <c r="P156" s="38"/>
      <c r="Q156" s="38"/>
      <c r="R156" s="2"/>
    </row>
    <row r="157" spans="1:18" ht="16.5" customHeight="1" x14ac:dyDescent="0.2">
      <c r="A157" s="108" t="s">
        <v>86</v>
      </c>
      <c r="B157" s="109"/>
      <c r="C157" s="13">
        <v>0.6</v>
      </c>
      <c r="D157" s="106"/>
      <c r="E157" s="107"/>
      <c r="F157" s="107"/>
      <c r="G157" s="107"/>
      <c r="H157" s="67"/>
      <c r="I157" s="67"/>
      <c r="J157" s="67"/>
      <c r="K157" s="67"/>
      <c r="L157" s="67"/>
      <c r="M157" s="67"/>
      <c r="N157" s="67"/>
      <c r="O157" s="67"/>
      <c r="P157" s="67"/>
      <c r="Q157" s="67"/>
      <c r="R157" s="7"/>
    </row>
    <row r="158" spans="1:18" ht="16.5" customHeight="1" x14ac:dyDescent="0.2">
      <c r="A158" s="110" t="s">
        <v>87</v>
      </c>
      <c r="B158" s="111"/>
      <c r="C158" s="13">
        <v>0.42</v>
      </c>
      <c r="D158" s="56" t="s">
        <v>88</v>
      </c>
      <c r="E158" s="57"/>
      <c r="F158" s="92">
        <v>0.7</v>
      </c>
      <c r="G158" s="93"/>
      <c r="H158" s="67"/>
      <c r="I158" s="67"/>
      <c r="J158" s="67"/>
      <c r="K158" s="67"/>
      <c r="L158" s="67"/>
      <c r="M158" s="67"/>
      <c r="N158" s="67"/>
      <c r="O158" s="67"/>
      <c r="P158" s="67"/>
      <c r="Q158" s="67"/>
      <c r="R158" s="7"/>
    </row>
    <row r="159" spans="1:18" ht="16.5" customHeight="1" x14ac:dyDescent="0.2">
      <c r="A159" s="110" t="s">
        <v>89</v>
      </c>
      <c r="B159" s="111"/>
      <c r="C159" s="13">
        <v>0.18</v>
      </c>
      <c r="D159" s="56" t="s">
        <v>90</v>
      </c>
      <c r="E159" s="57"/>
      <c r="F159" s="92">
        <v>0.3</v>
      </c>
      <c r="G159" s="93"/>
      <c r="H159" s="67"/>
      <c r="I159" s="67"/>
      <c r="J159" s="67"/>
      <c r="K159" s="67"/>
      <c r="L159" s="67"/>
      <c r="M159" s="67"/>
      <c r="N159" s="67"/>
      <c r="O159" s="67"/>
      <c r="P159" s="67"/>
      <c r="Q159" s="67"/>
      <c r="R159" s="7"/>
    </row>
    <row r="160" spans="1:18" ht="16.5" customHeight="1" x14ac:dyDescent="0.2">
      <c r="A160" s="108" t="s">
        <v>91</v>
      </c>
      <c r="B160" s="109"/>
      <c r="C160" s="13">
        <v>0.04</v>
      </c>
      <c r="D160" s="112" t="s">
        <v>92</v>
      </c>
      <c r="E160" s="113"/>
      <c r="F160" s="113"/>
      <c r="G160" s="113"/>
      <c r="H160" s="67"/>
      <c r="I160" s="67"/>
      <c r="J160" s="67"/>
      <c r="K160" s="67"/>
      <c r="L160" s="67"/>
      <c r="M160" s="67"/>
      <c r="N160" s="67"/>
      <c r="O160" s="67"/>
      <c r="P160" s="67"/>
      <c r="Q160" s="67"/>
      <c r="R160" s="7"/>
    </row>
    <row r="161" spans="1:18" ht="15" customHeight="1" x14ac:dyDescent="0.2">
      <c r="A161" s="115" t="s">
        <v>93</v>
      </c>
      <c r="B161" s="116"/>
      <c r="C161" s="13">
        <v>0.36</v>
      </c>
      <c r="D161" s="114"/>
      <c r="E161" s="32"/>
      <c r="F161" s="32"/>
      <c r="G161" s="32"/>
      <c r="H161" s="67"/>
      <c r="I161" s="67"/>
      <c r="J161" s="67"/>
      <c r="K161" s="67"/>
      <c r="L161" s="67"/>
      <c r="M161" s="67"/>
      <c r="N161" s="67"/>
      <c r="O161" s="67"/>
      <c r="P161" s="67"/>
      <c r="Q161" s="67"/>
      <c r="R161" s="7"/>
    </row>
    <row r="162" spans="1:18" ht="11.85" customHeight="1" x14ac:dyDescent="0.2">
      <c r="A162" s="36" t="s">
        <v>51</v>
      </c>
      <c r="B162" s="37"/>
      <c r="C162" s="16">
        <v>1</v>
      </c>
      <c r="D162" s="114"/>
      <c r="E162" s="32"/>
      <c r="F162" s="32"/>
      <c r="G162" s="32"/>
      <c r="H162" s="38"/>
      <c r="I162" s="38"/>
      <c r="J162" s="38"/>
      <c r="K162" s="38"/>
      <c r="L162" s="38"/>
      <c r="M162" s="38"/>
      <c r="N162" s="38"/>
      <c r="O162" s="38"/>
      <c r="P162" s="38"/>
      <c r="Q162" s="38"/>
      <c r="R162" s="2"/>
    </row>
    <row r="163" spans="1:18" ht="11.85" customHeight="1" x14ac:dyDescent="0.2">
      <c r="A163" s="38"/>
      <c r="B163" s="38"/>
      <c r="C163" s="2"/>
      <c r="D163" s="38"/>
      <c r="E163" s="38"/>
      <c r="F163" s="38"/>
      <c r="G163" s="38"/>
      <c r="H163" s="38"/>
      <c r="I163" s="38"/>
      <c r="J163" s="38"/>
      <c r="K163" s="38"/>
      <c r="L163" s="38"/>
      <c r="M163" s="38"/>
      <c r="N163" s="38"/>
      <c r="O163" s="38"/>
      <c r="P163" s="38"/>
      <c r="Q163" s="38"/>
      <c r="R163" s="2"/>
    </row>
    <row r="164" spans="1:18" ht="8.25" customHeight="1" x14ac:dyDescent="0.2">
      <c r="A164" s="34" t="s">
        <v>94</v>
      </c>
      <c r="B164" s="35"/>
      <c r="C164" s="35"/>
      <c r="D164" s="35"/>
      <c r="E164" s="35"/>
      <c r="F164" s="35"/>
      <c r="G164" s="35"/>
      <c r="H164" s="35"/>
      <c r="I164" s="35"/>
      <c r="J164" s="35"/>
      <c r="K164" s="35"/>
      <c r="L164" s="35"/>
      <c r="M164" s="35"/>
      <c r="N164" s="35"/>
      <c r="O164" s="35"/>
      <c r="P164" s="35"/>
      <c r="Q164" s="35"/>
      <c r="R164" s="2"/>
    </row>
    <row r="165" spans="1:18" ht="18.600000000000001" customHeight="1" x14ac:dyDescent="0.2">
      <c r="A165" s="117" t="s">
        <v>95</v>
      </c>
      <c r="B165" s="117"/>
      <c r="C165" s="117"/>
      <c r="D165" s="117"/>
      <c r="E165" s="117"/>
      <c r="F165" s="117"/>
      <c r="G165" s="117"/>
      <c r="H165" s="117"/>
      <c r="I165" s="117"/>
      <c r="J165" s="117"/>
      <c r="K165" s="117"/>
      <c r="L165" s="117"/>
      <c r="M165" s="117"/>
      <c r="N165" s="117"/>
      <c r="O165" s="117"/>
      <c r="P165" s="117"/>
      <c r="Q165" s="117"/>
      <c r="R165" s="117"/>
    </row>
    <row r="166" spans="1:18" ht="12" customHeight="1" x14ac:dyDescent="0.2">
      <c r="A166" s="36" t="s">
        <v>96</v>
      </c>
      <c r="B166" s="42"/>
      <c r="C166" s="42"/>
      <c r="D166" s="42"/>
      <c r="E166" s="42"/>
      <c r="F166" s="42"/>
      <c r="G166" s="37"/>
      <c r="H166" s="38"/>
      <c r="I166" s="38"/>
      <c r="J166" s="38"/>
      <c r="K166" s="38"/>
      <c r="L166" s="38"/>
      <c r="M166" s="38"/>
      <c r="N166" s="38"/>
      <c r="O166" s="38"/>
      <c r="P166" s="38"/>
      <c r="Q166" s="38"/>
      <c r="R166" s="2"/>
    </row>
    <row r="167" spans="1:18" ht="16.5" customHeight="1" x14ac:dyDescent="0.2">
      <c r="A167" s="36" t="s">
        <v>17</v>
      </c>
      <c r="B167" s="37"/>
      <c r="C167" s="3" t="s">
        <v>29</v>
      </c>
      <c r="D167" s="71" t="s">
        <v>30</v>
      </c>
      <c r="E167" s="72"/>
      <c r="F167" s="36" t="s">
        <v>31</v>
      </c>
      <c r="G167" s="37"/>
      <c r="H167" s="67"/>
      <c r="I167" s="67"/>
      <c r="J167" s="67"/>
      <c r="K167" s="67"/>
      <c r="L167" s="67"/>
      <c r="M167" s="67"/>
      <c r="N167" s="67"/>
      <c r="O167" s="67"/>
      <c r="P167" s="67"/>
      <c r="Q167" s="67"/>
      <c r="R167" s="7"/>
    </row>
    <row r="168" spans="1:18" ht="12" customHeight="1" x14ac:dyDescent="0.2">
      <c r="A168" s="56" t="s">
        <v>25</v>
      </c>
      <c r="B168" s="57"/>
      <c r="C168" s="9">
        <f>P21+F81+C148+F148</f>
        <v>4246.2712999999985</v>
      </c>
      <c r="D168" s="63">
        <v>12</v>
      </c>
      <c r="E168" s="64"/>
      <c r="F168" s="65">
        <f>C168/D168</f>
        <v>353.85594166666652</v>
      </c>
      <c r="G168" s="66"/>
      <c r="H168" s="38"/>
      <c r="I168" s="38"/>
      <c r="J168" s="38"/>
      <c r="K168" s="38"/>
      <c r="L168" s="38"/>
      <c r="M168" s="38"/>
      <c r="N168" s="38"/>
      <c r="O168" s="38"/>
      <c r="P168" s="38"/>
      <c r="Q168" s="38"/>
      <c r="R168" s="2"/>
    </row>
    <row r="169" spans="1:18" ht="12" customHeight="1" x14ac:dyDescent="0.2">
      <c r="A169" s="63">
        <v>0</v>
      </c>
      <c r="B169" s="64"/>
      <c r="C169" s="10">
        <v>0</v>
      </c>
      <c r="D169" s="63">
        <v>12</v>
      </c>
      <c r="E169" s="64"/>
      <c r="F169" s="65">
        <v>0</v>
      </c>
      <c r="G169" s="66"/>
      <c r="H169" s="38"/>
      <c r="I169" s="38"/>
      <c r="J169" s="38"/>
      <c r="K169" s="38"/>
      <c r="L169" s="38"/>
      <c r="M169" s="38"/>
      <c r="N169" s="38"/>
      <c r="O169" s="38"/>
      <c r="P169" s="38"/>
      <c r="Q169" s="38"/>
      <c r="R169" s="2"/>
    </row>
    <row r="170" spans="1:18" ht="11.1" customHeight="1" x14ac:dyDescent="0.2">
      <c r="A170" s="63">
        <v>0</v>
      </c>
      <c r="B170" s="64"/>
      <c r="C170" s="10">
        <v>0</v>
      </c>
      <c r="D170" s="63">
        <v>12</v>
      </c>
      <c r="E170" s="64"/>
      <c r="F170" s="65">
        <v>0</v>
      </c>
      <c r="G170" s="66"/>
      <c r="H170" s="38"/>
      <c r="I170" s="38"/>
      <c r="J170" s="38"/>
      <c r="K170" s="38"/>
      <c r="L170" s="38"/>
      <c r="M170" s="38"/>
      <c r="N170" s="38"/>
      <c r="O170" s="38"/>
      <c r="P170" s="38"/>
      <c r="Q170" s="38"/>
      <c r="R170" s="2"/>
    </row>
    <row r="171" spans="1:18" ht="12" customHeight="1" x14ac:dyDescent="0.2">
      <c r="A171" s="63">
        <v>0</v>
      </c>
      <c r="B171" s="64"/>
      <c r="C171" s="10">
        <v>0</v>
      </c>
      <c r="D171" s="63">
        <v>12</v>
      </c>
      <c r="E171" s="64"/>
      <c r="F171" s="65">
        <v>0</v>
      </c>
      <c r="G171" s="66"/>
      <c r="H171" s="38"/>
      <c r="I171" s="38"/>
      <c r="J171" s="38"/>
      <c r="K171" s="38"/>
      <c r="L171" s="38"/>
      <c r="M171" s="38"/>
      <c r="N171" s="38"/>
      <c r="O171" s="38"/>
      <c r="P171" s="38"/>
      <c r="Q171" s="38"/>
      <c r="R171" s="2"/>
    </row>
    <row r="172" spans="1:18" ht="12.6" customHeight="1" x14ac:dyDescent="0.2">
      <c r="A172" s="67"/>
      <c r="B172" s="67"/>
      <c r="C172" s="7"/>
      <c r="D172" s="67"/>
      <c r="E172" s="67"/>
      <c r="F172" s="67"/>
      <c r="G172" s="67"/>
      <c r="H172" s="67"/>
      <c r="I172" s="67"/>
      <c r="J172" s="67"/>
      <c r="K172" s="67"/>
      <c r="L172" s="67"/>
      <c r="M172" s="67"/>
      <c r="N172" s="67"/>
      <c r="O172" s="67"/>
      <c r="P172" s="67"/>
      <c r="Q172" s="67"/>
      <c r="R172" s="7"/>
    </row>
    <row r="173" spans="1:18" ht="11.45" customHeight="1" x14ac:dyDescent="0.2">
      <c r="A173" s="118" t="s">
        <v>97</v>
      </c>
      <c r="B173" s="119"/>
      <c r="C173" s="119"/>
      <c r="D173" s="119"/>
      <c r="E173" s="119"/>
      <c r="F173" s="119"/>
      <c r="G173" s="120"/>
      <c r="H173" s="38"/>
      <c r="I173" s="38"/>
      <c r="J173" s="38"/>
      <c r="K173" s="38"/>
      <c r="L173" s="38"/>
      <c r="M173" s="38"/>
      <c r="N173" s="38"/>
      <c r="O173" s="38"/>
      <c r="P173" s="38"/>
      <c r="Q173" s="38"/>
      <c r="R173" s="2"/>
    </row>
    <row r="174" spans="1:18" ht="16.5" customHeight="1" x14ac:dyDescent="0.2">
      <c r="A174" s="36" t="s">
        <v>17</v>
      </c>
      <c r="B174" s="37"/>
      <c r="C174" s="3" t="s">
        <v>29</v>
      </c>
      <c r="D174" s="71" t="s">
        <v>98</v>
      </c>
      <c r="E174" s="72"/>
      <c r="F174" s="36" t="s">
        <v>31</v>
      </c>
      <c r="G174" s="37"/>
      <c r="H174" s="67"/>
      <c r="I174" s="67"/>
      <c r="J174" s="67"/>
      <c r="K174" s="67"/>
      <c r="L174" s="67"/>
      <c r="M174" s="67"/>
      <c r="N174" s="67"/>
      <c r="O174" s="67"/>
      <c r="P174" s="67"/>
      <c r="Q174" s="67"/>
      <c r="R174" s="7"/>
    </row>
    <row r="175" spans="1:18" ht="12" customHeight="1" x14ac:dyDescent="0.2">
      <c r="A175" s="56" t="s">
        <v>25</v>
      </c>
      <c r="B175" s="57"/>
      <c r="C175" s="10">
        <f>F81</f>
        <v>271.08824444444434</v>
      </c>
      <c r="D175" s="92">
        <v>0.4</v>
      </c>
      <c r="E175" s="93"/>
      <c r="F175" s="65">
        <f>C175*D175</f>
        <v>108.43529777777775</v>
      </c>
      <c r="G175" s="66"/>
      <c r="H175" s="38"/>
      <c r="I175" s="38"/>
      <c r="J175" s="38"/>
      <c r="K175" s="38"/>
      <c r="L175" s="38"/>
      <c r="M175" s="38"/>
      <c r="N175" s="38"/>
      <c r="O175" s="38"/>
      <c r="P175" s="38"/>
      <c r="Q175" s="38"/>
      <c r="R175" s="2"/>
    </row>
    <row r="176" spans="1:18" ht="12" customHeight="1" x14ac:dyDescent="0.2">
      <c r="A176" s="63">
        <v>0</v>
      </c>
      <c r="B176" s="64"/>
      <c r="C176" s="10">
        <v>0</v>
      </c>
      <c r="D176" s="92">
        <v>0.4</v>
      </c>
      <c r="E176" s="93"/>
      <c r="F176" s="65">
        <v>0</v>
      </c>
      <c r="G176" s="66"/>
      <c r="H176" s="38"/>
      <c r="I176" s="38"/>
      <c r="J176" s="38"/>
      <c r="K176" s="38"/>
      <c r="L176" s="38"/>
      <c r="M176" s="38"/>
      <c r="N176" s="38"/>
      <c r="O176" s="38"/>
      <c r="P176" s="38"/>
      <c r="Q176" s="38"/>
      <c r="R176" s="2"/>
    </row>
    <row r="177" spans="1:18" ht="11.1" customHeight="1" x14ac:dyDescent="0.2">
      <c r="A177" s="63">
        <v>0</v>
      </c>
      <c r="B177" s="64"/>
      <c r="C177" s="10">
        <v>0</v>
      </c>
      <c r="D177" s="92">
        <v>0.4</v>
      </c>
      <c r="E177" s="93"/>
      <c r="F177" s="65">
        <v>0</v>
      </c>
      <c r="G177" s="66"/>
      <c r="H177" s="38"/>
      <c r="I177" s="38"/>
      <c r="J177" s="38"/>
      <c r="K177" s="38"/>
      <c r="L177" s="38"/>
      <c r="M177" s="38"/>
      <c r="N177" s="38"/>
      <c r="O177" s="38"/>
      <c r="P177" s="38"/>
      <c r="Q177" s="38"/>
      <c r="R177" s="2"/>
    </row>
    <row r="178" spans="1:18" ht="12.6" customHeight="1" x14ac:dyDescent="0.2">
      <c r="A178" s="63">
        <v>0</v>
      </c>
      <c r="B178" s="64"/>
      <c r="C178" s="10">
        <v>0</v>
      </c>
      <c r="D178" s="92">
        <v>0.4</v>
      </c>
      <c r="E178" s="93"/>
      <c r="F178" s="65">
        <v>0</v>
      </c>
      <c r="G178" s="66"/>
      <c r="H178" s="67"/>
      <c r="I178" s="67"/>
      <c r="J178" s="67"/>
      <c r="K178" s="67"/>
      <c r="L178" s="67"/>
      <c r="M178" s="67"/>
      <c r="N178" s="67"/>
      <c r="O178" s="67"/>
      <c r="P178" s="67"/>
      <c r="Q178" s="67"/>
      <c r="R178" s="7"/>
    </row>
    <row r="179" spans="1:18" ht="12" customHeight="1" x14ac:dyDescent="0.2">
      <c r="A179" s="38"/>
      <c r="B179" s="38"/>
      <c r="C179" s="2"/>
      <c r="D179" s="38"/>
      <c r="E179" s="38"/>
      <c r="F179" s="38"/>
      <c r="G179" s="38"/>
      <c r="H179" s="38"/>
      <c r="I179" s="38"/>
      <c r="J179" s="38"/>
      <c r="K179" s="38"/>
      <c r="L179" s="38"/>
      <c r="M179" s="38"/>
      <c r="N179" s="38"/>
      <c r="O179" s="38"/>
      <c r="P179" s="38"/>
      <c r="Q179" s="38"/>
      <c r="R179" s="2"/>
    </row>
    <row r="180" spans="1:18" ht="10.5" customHeight="1" x14ac:dyDescent="0.2">
      <c r="A180" s="87" t="s">
        <v>99</v>
      </c>
      <c r="B180" s="88"/>
      <c r="C180" s="88"/>
      <c r="D180" s="88"/>
      <c r="E180" s="88"/>
      <c r="F180" s="88"/>
      <c r="G180" s="89"/>
      <c r="H180" s="38"/>
      <c r="I180" s="38"/>
      <c r="J180" s="38"/>
      <c r="K180" s="38"/>
      <c r="L180" s="38"/>
      <c r="M180" s="38"/>
      <c r="N180" s="38"/>
      <c r="O180" s="38"/>
      <c r="P180" s="38"/>
      <c r="Q180" s="38"/>
      <c r="R180" s="2"/>
    </row>
    <row r="181" spans="1:18" ht="12" customHeight="1" x14ac:dyDescent="0.2">
      <c r="A181" s="36" t="s">
        <v>17</v>
      </c>
      <c r="B181" s="37"/>
      <c r="C181" s="3" t="s">
        <v>29</v>
      </c>
      <c r="D181" s="36" t="s">
        <v>42</v>
      </c>
      <c r="E181" s="37"/>
      <c r="F181" s="36" t="s">
        <v>31</v>
      </c>
      <c r="G181" s="37"/>
      <c r="H181" s="38"/>
      <c r="I181" s="38"/>
      <c r="J181" s="38"/>
      <c r="K181" s="38"/>
      <c r="L181" s="38"/>
      <c r="M181" s="38"/>
      <c r="N181" s="38"/>
      <c r="O181" s="38"/>
      <c r="P181" s="38"/>
      <c r="Q181" s="38"/>
      <c r="R181" s="2"/>
    </row>
    <row r="182" spans="1:18" ht="12" customHeight="1" x14ac:dyDescent="0.2">
      <c r="A182" s="56" t="s">
        <v>25</v>
      </c>
      <c r="B182" s="57"/>
      <c r="C182" s="10">
        <f>F168+F175</f>
        <v>462.29123944444427</v>
      </c>
      <c r="D182" s="73">
        <v>0.42</v>
      </c>
      <c r="E182" s="74"/>
      <c r="F182" s="65">
        <f>C182*D182</f>
        <v>194.16232056666658</v>
      </c>
      <c r="G182" s="66"/>
      <c r="H182" s="38"/>
      <c r="I182" s="38"/>
      <c r="J182" s="38"/>
      <c r="K182" s="38"/>
      <c r="L182" s="38"/>
      <c r="M182" s="38"/>
      <c r="N182" s="38"/>
      <c r="O182" s="38"/>
      <c r="P182" s="38"/>
      <c r="Q182" s="38"/>
      <c r="R182" s="2"/>
    </row>
    <row r="183" spans="1:18" ht="11.1" customHeight="1" x14ac:dyDescent="0.2">
      <c r="A183" s="63">
        <v>0</v>
      </c>
      <c r="B183" s="64"/>
      <c r="C183" s="10">
        <v>0</v>
      </c>
      <c r="D183" s="73">
        <v>0.42</v>
      </c>
      <c r="E183" s="74"/>
      <c r="F183" s="65">
        <v>0</v>
      </c>
      <c r="G183" s="66"/>
      <c r="H183" s="38"/>
      <c r="I183" s="38"/>
      <c r="J183" s="38"/>
      <c r="K183" s="38"/>
      <c r="L183" s="38"/>
      <c r="M183" s="38"/>
      <c r="N183" s="38"/>
      <c r="O183" s="38"/>
      <c r="P183" s="38"/>
      <c r="Q183" s="38"/>
      <c r="R183" s="2"/>
    </row>
    <row r="184" spans="1:18" ht="12.2" customHeight="1" x14ac:dyDescent="0.2">
      <c r="A184" s="63">
        <v>0</v>
      </c>
      <c r="B184" s="64"/>
      <c r="C184" s="10">
        <v>0</v>
      </c>
      <c r="D184" s="73">
        <v>0.42</v>
      </c>
      <c r="E184" s="74"/>
      <c r="F184" s="65">
        <v>0</v>
      </c>
      <c r="G184" s="66"/>
      <c r="H184" s="38"/>
      <c r="I184" s="38"/>
      <c r="J184" s="38"/>
      <c r="K184" s="38"/>
      <c r="L184" s="38"/>
      <c r="M184" s="38"/>
      <c r="N184" s="38"/>
      <c r="O184" s="38"/>
      <c r="P184" s="38"/>
      <c r="Q184" s="38"/>
      <c r="R184" s="2"/>
    </row>
    <row r="185" spans="1:18" ht="11.25" customHeight="1" x14ac:dyDescent="0.2">
      <c r="A185" s="63">
        <v>0</v>
      </c>
      <c r="B185" s="64"/>
      <c r="C185" s="10">
        <v>0</v>
      </c>
      <c r="D185" s="73">
        <v>0.42</v>
      </c>
      <c r="E185" s="74"/>
      <c r="F185" s="65">
        <v>0</v>
      </c>
      <c r="G185" s="66"/>
      <c r="H185" s="38"/>
      <c r="I185" s="38"/>
      <c r="J185" s="38"/>
      <c r="K185" s="38"/>
      <c r="L185" s="38"/>
      <c r="M185" s="38"/>
      <c r="N185" s="38"/>
      <c r="O185" s="38"/>
      <c r="P185" s="38"/>
      <c r="Q185" s="38"/>
      <c r="R185" s="2"/>
    </row>
    <row r="186" spans="1:18" ht="11.85" customHeight="1" x14ac:dyDescent="0.2">
      <c r="A186" s="38"/>
      <c r="B186" s="38"/>
      <c r="C186" s="2"/>
      <c r="D186" s="38"/>
      <c r="E186" s="38"/>
      <c r="F186" s="38"/>
      <c r="G186" s="38"/>
      <c r="H186" s="38"/>
      <c r="I186" s="38"/>
      <c r="J186" s="38"/>
      <c r="K186" s="38"/>
      <c r="L186" s="38"/>
      <c r="M186" s="38"/>
      <c r="N186" s="38"/>
      <c r="O186" s="38"/>
      <c r="P186" s="38"/>
      <c r="Q186" s="38"/>
      <c r="R186" s="2"/>
    </row>
    <row r="187" spans="1:18" ht="8.25" customHeight="1" x14ac:dyDescent="0.2">
      <c r="A187" s="34" t="s">
        <v>100</v>
      </c>
      <c r="B187" s="35"/>
      <c r="C187" s="35"/>
      <c r="D187" s="35"/>
      <c r="E187" s="35"/>
      <c r="F187" s="35"/>
      <c r="G187" s="35"/>
      <c r="H187" s="35"/>
      <c r="I187" s="35"/>
      <c r="J187" s="35"/>
      <c r="K187" s="35"/>
      <c r="L187" s="35"/>
      <c r="M187" s="35"/>
      <c r="N187" s="35"/>
      <c r="O187" s="35"/>
      <c r="P187" s="35"/>
      <c r="Q187" s="35"/>
      <c r="R187" s="2"/>
    </row>
    <row r="188" spans="1:18" ht="18.600000000000001" customHeight="1" x14ac:dyDescent="0.2">
      <c r="A188" s="117" t="s">
        <v>101</v>
      </c>
      <c r="B188" s="117"/>
      <c r="C188" s="117"/>
      <c r="D188" s="117"/>
      <c r="E188" s="117"/>
      <c r="F188" s="117"/>
      <c r="G188" s="117"/>
      <c r="H188" s="117"/>
      <c r="I188" s="117"/>
      <c r="J188" s="117"/>
      <c r="K188" s="117"/>
      <c r="L188" s="117"/>
      <c r="M188" s="117"/>
      <c r="N188" s="117"/>
      <c r="O188" s="117"/>
      <c r="P188" s="117"/>
      <c r="Q188" s="117"/>
      <c r="R188" s="117"/>
    </row>
    <row r="189" spans="1:18" ht="12" customHeight="1" x14ac:dyDescent="0.2">
      <c r="A189" s="36" t="s">
        <v>102</v>
      </c>
      <c r="B189" s="42"/>
      <c r="C189" s="42"/>
      <c r="D189" s="42"/>
      <c r="E189" s="42"/>
      <c r="F189" s="42"/>
      <c r="G189" s="37"/>
      <c r="H189" s="38"/>
      <c r="I189" s="38"/>
      <c r="J189" s="38"/>
      <c r="K189" s="38"/>
      <c r="L189" s="38"/>
      <c r="M189" s="38"/>
      <c r="N189" s="38"/>
      <c r="O189" s="38"/>
      <c r="P189" s="38"/>
      <c r="Q189" s="38"/>
      <c r="R189" s="2"/>
    </row>
    <row r="190" spans="1:18" ht="16.5" customHeight="1" x14ac:dyDescent="0.2">
      <c r="A190" s="36" t="s">
        <v>17</v>
      </c>
      <c r="B190" s="37"/>
      <c r="C190" s="3" t="s">
        <v>29</v>
      </c>
      <c r="D190" s="71" t="s">
        <v>30</v>
      </c>
      <c r="E190" s="72"/>
      <c r="F190" s="36" t="s">
        <v>31</v>
      </c>
      <c r="G190" s="37"/>
      <c r="H190" s="67"/>
      <c r="I190" s="67"/>
      <c r="J190" s="67"/>
      <c r="K190" s="67"/>
      <c r="L190" s="67"/>
      <c r="M190" s="67"/>
      <c r="N190" s="67"/>
      <c r="O190" s="67"/>
      <c r="P190" s="67"/>
      <c r="Q190" s="67"/>
      <c r="R190" s="7"/>
    </row>
    <row r="191" spans="1:18" ht="12" customHeight="1" x14ac:dyDescent="0.2">
      <c r="A191" s="56" t="s">
        <v>25</v>
      </c>
      <c r="B191" s="57"/>
      <c r="C191" s="9">
        <f>P21+H148</f>
        <v>5222.1889799999981</v>
      </c>
      <c r="D191" s="63">
        <v>12</v>
      </c>
      <c r="E191" s="64"/>
      <c r="F191" s="65">
        <f>C191/D191</f>
        <v>435.18241499999982</v>
      </c>
      <c r="G191" s="66"/>
      <c r="H191" s="38"/>
      <c r="I191" s="38"/>
      <c r="J191" s="38"/>
      <c r="K191" s="38"/>
      <c r="L191" s="38"/>
      <c r="M191" s="38"/>
      <c r="N191" s="38"/>
      <c r="O191" s="38"/>
      <c r="P191" s="38"/>
      <c r="Q191" s="38"/>
      <c r="R191" s="2"/>
    </row>
    <row r="192" spans="1:18" ht="12" customHeight="1" x14ac:dyDescent="0.2">
      <c r="A192" s="63">
        <v>0</v>
      </c>
      <c r="B192" s="64"/>
      <c r="C192" s="10">
        <v>0</v>
      </c>
      <c r="D192" s="63">
        <v>12</v>
      </c>
      <c r="E192" s="64"/>
      <c r="F192" s="65">
        <v>0</v>
      </c>
      <c r="G192" s="66"/>
      <c r="H192" s="38"/>
      <c r="I192" s="38"/>
      <c r="J192" s="38"/>
      <c r="K192" s="38"/>
      <c r="L192" s="38"/>
      <c r="M192" s="38"/>
      <c r="N192" s="38"/>
      <c r="O192" s="38"/>
      <c r="P192" s="38"/>
      <c r="Q192" s="38"/>
      <c r="R192" s="2"/>
    </row>
    <row r="193" spans="1:18" ht="11.1" customHeight="1" x14ac:dyDescent="0.2">
      <c r="A193" s="63">
        <v>0</v>
      </c>
      <c r="B193" s="64"/>
      <c r="C193" s="10">
        <v>0</v>
      </c>
      <c r="D193" s="63">
        <v>12</v>
      </c>
      <c r="E193" s="64"/>
      <c r="F193" s="65">
        <v>0</v>
      </c>
      <c r="G193" s="66"/>
      <c r="H193" s="38"/>
      <c r="I193" s="38"/>
      <c r="J193" s="38"/>
      <c r="K193" s="38"/>
      <c r="L193" s="38"/>
      <c r="M193" s="38"/>
      <c r="N193" s="38"/>
      <c r="O193" s="38"/>
      <c r="P193" s="38"/>
      <c r="Q193" s="38"/>
      <c r="R193" s="2"/>
    </row>
    <row r="194" spans="1:18" ht="12" customHeight="1" x14ac:dyDescent="0.2">
      <c r="A194" s="63">
        <v>0</v>
      </c>
      <c r="B194" s="64"/>
      <c r="C194" s="10">
        <v>0</v>
      </c>
      <c r="D194" s="63">
        <v>12</v>
      </c>
      <c r="E194" s="64"/>
      <c r="F194" s="65">
        <v>0</v>
      </c>
      <c r="G194" s="66"/>
      <c r="H194" s="38"/>
      <c r="I194" s="38"/>
      <c r="J194" s="38"/>
      <c r="K194" s="38"/>
      <c r="L194" s="38"/>
      <c r="M194" s="38"/>
      <c r="N194" s="38"/>
      <c r="O194" s="38"/>
      <c r="P194" s="38"/>
      <c r="Q194" s="38"/>
      <c r="R194" s="2"/>
    </row>
    <row r="195" spans="1:18" ht="15.6" customHeight="1" x14ac:dyDescent="0.2">
      <c r="A195" s="67"/>
      <c r="B195" s="67"/>
      <c r="C195" s="7"/>
      <c r="D195" s="67"/>
      <c r="E195" s="67"/>
      <c r="F195" s="67"/>
      <c r="G195" s="67"/>
      <c r="H195" s="67"/>
      <c r="I195" s="67"/>
      <c r="J195" s="67"/>
      <c r="K195" s="67"/>
      <c r="L195" s="67"/>
      <c r="M195" s="67"/>
      <c r="N195" s="67"/>
      <c r="O195" s="67"/>
      <c r="P195" s="67"/>
      <c r="Q195" s="67"/>
      <c r="R195" s="7"/>
    </row>
    <row r="196" spans="1:18" ht="11.45" customHeight="1" x14ac:dyDescent="0.2">
      <c r="A196" s="118" t="s">
        <v>103</v>
      </c>
      <c r="B196" s="119"/>
      <c r="C196" s="119"/>
      <c r="D196" s="119"/>
      <c r="E196" s="119"/>
      <c r="F196" s="119"/>
      <c r="G196" s="120"/>
      <c r="H196" s="38"/>
      <c r="I196" s="38"/>
      <c r="J196" s="38"/>
      <c r="K196" s="38"/>
      <c r="L196" s="38"/>
      <c r="M196" s="38"/>
      <c r="N196" s="38"/>
      <c r="O196" s="38"/>
      <c r="P196" s="38"/>
      <c r="Q196" s="38"/>
      <c r="R196" s="2"/>
    </row>
    <row r="197" spans="1:18" ht="16.5" customHeight="1" x14ac:dyDescent="0.2">
      <c r="A197" s="36" t="s">
        <v>17</v>
      </c>
      <c r="B197" s="37"/>
      <c r="C197" s="3" t="s">
        <v>29</v>
      </c>
      <c r="D197" s="71" t="s">
        <v>98</v>
      </c>
      <c r="E197" s="72"/>
      <c r="F197" s="36" t="s">
        <v>31</v>
      </c>
      <c r="G197" s="37"/>
      <c r="H197" s="67"/>
      <c r="I197" s="67"/>
      <c r="J197" s="67"/>
      <c r="K197" s="67"/>
      <c r="L197" s="67"/>
      <c r="M197" s="67"/>
      <c r="N197" s="67"/>
      <c r="O197" s="67"/>
      <c r="P197" s="67"/>
      <c r="Q197" s="67"/>
      <c r="R197" s="7"/>
    </row>
    <row r="198" spans="1:18" ht="12" customHeight="1" x14ac:dyDescent="0.2">
      <c r="A198" s="56" t="s">
        <v>25</v>
      </c>
      <c r="B198" s="57"/>
      <c r="C198" s="10">
        <f>C175</f>
        <v>271.08824444444434</v>
      </c>
      <c r="D198" s="92">
        <v>0.4</v>
      </c>
      <c r="E198" s="93"/>
      <c r="F198" s="65">
        <f>C198*D198</f>
        <v>108.43529777777775</v>
      </c>
      <c r="G198" s="66"/>
      <c r="H198" s="38"/>
      <c r="I198" s="38"/>
      <c r="J198" s="38"/>
      <c r="K198" s="38"/>
      <c r="L198" s="38"/>
      <c r="M198" s="38"/>
      <c r="N198" s="38"/>
      <c r="O198" s="38"/>
      <c r="P198" s="38"/>
      <c r="Q198" s="38"/>
      <c r="R198" s="2"/>
    </row>
    <row r="199" spans="1:18" ht="12" customHeight="1" x14ac:dyDescent="0.2">
      <c r="A199" s="63">
        <v>0</v>
      </c>
      <c r="B199" s="64"/>
      <c r="C199" s="10">
        <v>0</v>
      </c>
      <c r="D199" s="92">
        <v>0.4</v>
      </c>
      <c r="E199" s="93"/>
      <c r="F199" s="65">
        <v>0</v>
      </c>
      <c r="G199" s="66"/>
      <c r="H199" s="38"/>
      <c r="I199" s="38"/>
      <c r="J199" s="38"/>
      <c r="K199" s="38"/>
      <c r="L199" s="38"/>
      <c r="M199" s="38"/>
      <c r="N199" s="38"/>
      <c r="O199" s="38"/>
      <c r="P199" s="38"/>
      <c r="Q199" s="38"/>
      <c r="R199" s="2"/>
    </row>
    <row r="200" spans="1:18" ht="11.1" customHeight="1" x14ac:dyDescent="0.2">
      <c r="A200" s="63">
        <v>0</v>
      </c>
      <c r="B200" s="64"/>
      <c r="C200" s="10">
        <v>0</v>
      </c>
      <c r="D200" s="92">
        <v>0.4</v>
      </c>
      <c r="E200" s="93"/>
      <c r="F200" s="65">
        <v>0</v>
      </c>
      <c r="G200" s="66"/>
      <c r="H200" s="38"/>
      <c r="I200" s="38"/>
      <c r="J200" s="38"/>
      <c r="K200" s="38"/>
      <c r="L200" s="38"/>
      <c r="M200" s="38"/>
      <c r="N200" s="38"/>
      <c r="O200" s="38"/>
      <c r="P200" s="38"/>
      <c r="Q200" s="38"/>
      <c r="R200" s="2"/>
    </row>
    <row r="201" spans="1:18" ht="11.85" customHeight="1" x14ac:dyDescent="0.2">
      <c r="A201" s="63">
        <v>0</v>
      </c>
      <c r="B201" s="64"/>
      <c r="C201" s="10">
        <v>0</v>
      </c>
      <c r="D201" s="92">
        <v>0.4</v>
      </c>
      <c r="E201" s="93"/>
      <c r="F201" s="65">
        <v>0</v>
      </c>
      <c r="G201" s="66"/>
      <c r="H201" s="38"/>
      <c r="I201" s="38"/>
      <c r="J201" s="38"/>
      <c r="K201" s="38"/>
      <c r="L201" s="38"/>
      <c r="M201" s="38"/>
      <c r="N201" s="38"/>
      <c r="O201" s="38"/>
      <c r="P201" s="38"/>
      <c r="Q201" s="38"/>
      <c r="R201" s="2"/>
    </row>
    <row r="202" spans="1:18" ht="11.45" customHeight="1" x14ac:dyDescent="0.2">
      <c r="A202" s="38"/>
      <c r="B202" s="38"/>
      <c r="C202" s="2"/>
      <c r="D202" s="38"/>
      <c r="E202" s="38"/>
      <c r="F202" s="38"/>
      <c r="G202" s="38"/>
      <c r="H202" s="38"/>
      <c r="I202" s="38"/>
      <c r="J202" s="38"/>
      <c r="K202" s="38"/>
      <c r="L202" s="38"/>
      <c r="M202" s="38"/>
      <c r="N202" s="38"/>
      <c r="O202" s="38"/>
      <c r="P202" s="38"/>
      <c r="Q202" s="38"/>
      <c r="R202" s="2"/>
    </row>
    <row r="203" spans="1:18" ht="11.45" customHeight="1" x14ac:dyDescent="0.2">
      <c r="A203" s="87" t="s">
        <v>104</v>
      </c>
      <c r="B203" s="88"/>
      <c r="C203" s="88"/>
      <c r="D203" s="88"/>
      <c r="E203" s="88"/>
      <c r="F203" s="88"/>
      <c r="G203" s="89"/>
      <c r="H203" s="38"/>
      <c r="I203" s="38"/>
      <c r="J203" s="38"/>
      <c r="K203" s="38"/>
      <c r="L203" s="38"/>
      <c r="M203" s="38"/>
      <c r="N203" s="38"/>
      <c r="O203" s="38"/>
      <c r="P203" s="38"/>
      <c r="Q203" s="38"/>
      <c r="R203" s="2"/>
    </row>
    <row r="204" spans="1:18" ht="12" customHeight="1" x14ac:dyDescent="0.2">
      <c r="A204" s="36" t="s">
        <v>17</v>
      </c>
      <c r="B204" s="37"/>
      <c r="C204" s="3" t="s">
        <v>29</v>
      </c>
      <c r="D204" s="36" t="s">
        <v>42</v>
      </c>
      <c r="E204" s="37"/>
      <c r="F204" s="36" t="s">
        <v>31</v>
      </c>
      <c r="G204" s="37"/>
      <c r="H204" s="38"/>
      <c r="I204" s="38"/>
      <c r="J204" s="38"/>
      <c r="K204" s="38"/>
      <c r="L204" s="38"/>
      <c r="M204" s="38"/>
      <c r="N204" s="38"/>
      <c r="O204" s="38"/>
      <c r="P204" s="38"/>
      <c r="Q204" s="38"/>
      <c r="R204" s="2"/>
    </row>
    <row r="205" spans="1:18" ht="11.1" customHeight="1" x14ac:dyDescent="0.2">
      <c r="A205" s="56" t="s">
        <v>25</v>
      </c>
      <c r="B205" s="57"/>
      <c r="C205" s="10">
        <f>F198+F191</f>
        <v>543.61771277777757</v>
      </c>
      <c r="D205" s="73">
        <v>0.18</v>
      </c>
      <c r="E205" s="74"/>
      <c r="F205" s="65">
        <f>C205*D205</f>
        <v>97.851188299999961</v>
      </c>
      <c r="G205" s="66"/>
      <c r="H205" s="38"/>
      <c r="I205" s="38"/>
      <c r="J205" s="38"/>
      <c r="K205" s="38"/>
      <c r="L205" s="38"/>
      <c r="M205" s="38"/>
      <c r="N205" s="38"/>
      <c r="O205" s="38"/>
      <c r="P205" s="38"/>
      <c r="Q205" s="38"/>
      <c r="R205" s="2"/>
    </row>
    <row r="206" spans="1:18" ht="12" customHeight="1" x14ac:dyDescent="0.2">
      <c r="A206" s="63">
        <v>0</v>
      </c>
      <c r="B206" s="64"/>
      <c r="C206" s="10">
        <v>0</v>
      </c>
      <c r="D206" s="73">
        <v>0.18</v>
      </c>
      <c r="E206" s="74"/>
      <c r="F206" s="65">
        <v>0</v>
      </c>
      <c r="G206" s="66"/>
      <c r="H206" s="38"/>
      <c r="I206" s="38"/>
      <c r="J206" s="38"/>
      <c r="K206" s="38"/>
      <c r="L206" s="38"/>
      <c r="M206" s="38"/>
      <c r="N206" s="38"/>
      <c r="O206" s="38"/>
      <c r="P206" s="38"/>
      <c r="Q206" s="38"/>
      <c r="R206" s="2"/>
    </row>
    <row r="207" spans="1:18" ht="12" customHeight="1" x14ac:dyDescent="0.2">
      <c r="A207" s="63">
        <v>0</v>
      </c>
      <c r="B207" s="64"/>
      <c r="C207" s="10">
        <v>0</v>
      </c>
      <c r="D207" s="73">
        <v>0.18</v>
      </c>
      <c r="E207" s="74"/>
      <c r="F207" s="65">
        <v>0</v>
      </c>
      <c r="G207" s="66"/>
      <c r="H207" s="38"/>
      <c r="I207" s="38"/>
      <c r="J207" s="38"/>
      <c r="K207" s="38"/>
      <c r="L207" s="38"/>
      <c r="M207" s="38"/>
      <c r="N207" s="38"/>
      <c r="O207" s="38"/>
      <c r="P207" s="38"/>
      <c r="Q207" s="38"/>
      <c r="R207" s="2"/>
    </row>
    <row r="208" spans="1:18" ht="11.45" customHeight="1" x14ac:dyDescent="0.2">
      <c r="A208" s="63">
        <v>0</v>
      </c>
      <c r="B208" s="64"/>
      <c r="C208" s="10">
        <v>0</v>
      </c>
      <c r="D208" s="73">
        <v>0.18</v>
      </c>
      <c r="E208" s="74"/>
      <c r="F208" s="65">
        <v>0</v>
      </c>
      <c r="G208" s="66"/>
      <c r="H208" s="38"/>
      <c r="I208" s="38"/>
      <c r="J208" s="38"/>
      <c r="K208" s="38"/>
      <c r="L208" s="38"/>
      <c r="M208" s="38"/>
      <c r="N208" s="38"/>
      <c r="O208" s="38"/>
      <c r="P208" s="38"/>
      <c r="Q208" s="38"/>
      <c r="R208" s="2"/>
    </row>
    <row r="209" spans="1:18" ht="11.85" customHeight="1" x14ac:dyDescent="0.2">
      <c r="A209" s="38"/>
      <c r="B209" s="38"/>
      <c r="C209" s="2"/>
      <c r="D209" s="38"/>
      <c r="E209" s="38"/>
      <c r="F209" s="38"/>
      <c r="G209" s="38"/>
      <c r="H209" s="38"/>
      <c r="I209" s="38"/>
      <c r="J209" s="38"/>
      <c r="K209" s="38"/>
      <c r="L209" s="38"/>
      <c r="M209" s="38"/>
      <c r="N209" s="38"/>
      <c r="O209" s="38"/>
      <c r="P209" s="38"/>
      <c r="Q209" s="38"/>
      <c r="R209" s="2"/>
    </row>
    <row r="210" spans="1:18" ht="8.25" customHeight="1" x14ac:dyDescent="0.2">
      <c r="A210" s="34" t="s">
        <v>105</v>
      </c>
      <c r="B210" s="35"/>
      <c r="C210" s="35"/>
      <c r="D210" s="35"/>
      <c r="E210" s="35"/>
      <c r="F210" s="35"/>
      <c r="G210" s="35"/>
      <c r="H210" s="35"/>
      <c r="I210" s="35"/>
      <c r="J210" s="35"/>
      <c r="K210" s="35"/>
      <c r="L210" s="35"/>
      <c r="M210" s="35"/>
      <c r="N210" s="35"/>
      <c r="O210" s="35"/>
      <c r="P210" s="35"/>
      <c r="Q210" s="35"/>
      <c r="R210" s="2"/>
    </row>
    <row r="211" spans="1:18" ht="34.5" customHeight="1" x14ac:dyDescent="0.2">
      <c r="A211" s="32" t="s">
        <v>106</v>
      </c>
      <c r="B211" s="32"/>
      <c r="C211" s="32"/>
      <c r="D211" s="32"/>
      <c r="E211" s="32"/>
      <c r="F211" s="32"/>
      <c r="G211" s="32"/>
      <c r="H211" s="32"/>
      <c r="I211" s="32"/>
      <c r="J211" s="32"/>
      <c r="K211" s="32"/>
      <c r="L211" s="32"/>
      <c r="M211" s="32"/>
      <c r="N211" s="32"/>
      <c r="O211" s="32"/>
      <c r="P211" s="32"/>
      <c r="Q211" s="32"/>
      <c r="R211" s="32"/>
    </row>
    <row r="212" spans="1:18" ht="12" customHeight="1" x14ac:dyDescent="0.2">
      <c r="A212" s="84" t="s">
        <v>107</v>
      </c>
      <c r="B212" s="85"/>
      <c r="C212" s="85"/>
      <c r="D212" s="85"/>
      <c r="E212" s="85"/>
      <c r="F212" s="85"/>
      <c r="G212" s="85"/>
      <c r="H212" s="85"/>
      <c r="I212" s="85"/>
      <c r="J212" s="86"/>
      <c r="K212" s="38"/>
      <c r="L212" s="38"/>
      <c r="M212" s="38"/>
      <c r="N212" s="38"/>
      <c r="O212" s="38"/>
      <c r="P212" s="38"/>
      <c r="Q212" s="38"/>
      <c r="R212" s="2"/>
    </row>
    <row r="213" spans="1:18" ht="16.5" customHeight="1" x14ac:dyDescent="0.2">
      <c r="A213" s="36" t="s">
        <v>17</v>
      </c>
      <c r="B213" s="37"/>
      <c r="C213" s="12" t="s">
        <v>108</v>
      </c>
      <c r="D213" s="71" t="s">
        <v>109</v>
      </c>
      <c r="E213" s="72"/>
      <c r="F213" s="121" t="s">
        <v>110</v>
      </c>
      <c r="G213" s="122"/>
      <c r="H213" s="36" t="s">
        <v>31</v>
      </c>
      <c r="I213" s="42"/>
      <c r="J213" s="37"/>
      <c r="K213" s="67"/>
      <c r="L213" s="67"/>
      <c r="M213" s="67"/>
      <c r="N213" s="67"/>
      <c r="O213" s="67"/>
      <c r="P213" s="67"/>
      <c r="Q213" s="67"/>
      <c r="R213" s="7"/>
    </row>
    <row r="214" spans="1:18" ht="11.1" customHeight="1" x14ac:dyDescent="0.2">
      <c r="A214" s="56" t="s">
        <v>25</v>
      </c>
      <c r="B214" s="57"/>
      <c r="C214" s="17">
        <f>-F32</f>
        <v>-236.41416666666655</v>
      </c>
      <c r="D214" s="123">
        <f>-F39</f>
        <v>-236.41416666666569</v>
      </c>
      <c r="E214" s="124"/>
      <c r="F214" s="123">
        <f>-H46</f>
        <v>-78.804722222222111</v>
      </c>
      <c r="G214" s="124"/>
      <c r="H214" s="125">
        <f>SUM(C214:G214)</f>
        <v>-551.63305555555439</v>
      </c>
      <c r="I214" s="126"/>
      <c r="J214" s="127"/>
      <c r="K214" s="38"/>
      <c r="L214" s="38"/>
      <c r="M214" s="38"/>
      <c r="N214" s="38"/>
      <c r="O214" s="38"/>
      <c r="P214" s="38"/>
      <c r="Q214" s="38"/>
      <c r="R214" s="2"/>
    </row>
    <row r="215" spans="1:18" ht="12" customHeight="1" x14ac:dyDescent="0.2">
      <c r="A215" s="63">
        <v>0</v>
      </c>
      <c r="B215" s="64"/>
      <c r="C215" s="10">
        <v>0</v>
      </c>
      <c r="D215" s="58">
        <v>0</v>
      </c>
      <c r="E215" s="59"/>
      <c r="F215" s="58">
        <v>0</v>
      </c>
      <c r="G215" s="59"/>
      <c r="H215" s="65">
        <v>0</v>
      </c>
      <c r="I215" s="75"/>
      <c r="J215" s="66"/>
      <c r="K215" s="38"/>
      <c r="L215" s="38"/>
      <c r="M215" s="38"/>
      <c r="N215" s="38"/>
      <c r="O215" s="38"/>
      <c r="P215" s="38"/>
      <c r="Q215" s="38"/>
      <c r="R215" s="2"/>
    </row>
    <row r="216" spans="1:18" ht="12" customHeight="1" x14ac:dyDescent="0.2">
      <c r="A216" s="63">
        <v>0</v>
      </c>
      <c r="B216" s="64"/>
      <c r="C216" s="10">
        <v>0</v>
      </c>
      <c r="D216" s="58">
        <v>0</v>
      </c>
      <c r="E216" s="59"/>
      <c r="F216" s="58">
        <v>0</v>
      </c>
      <c r="G216" s="59"/>
      <c r="H216" s="65">
        <v>0</v>
      </c>
      <c r="I216" s="75"/>
      <c r="J216" s="66"/>
      <c r="K216" s="38"/>
      <c r="L216" s="38"/>
      <c r="M216" s="38"/>
      <c r="N216" s="38"/>
      <c r="O216" s="38"/>
      <c r="P216" s="38"/>
      <c r="Q216" s="38"/>
      <c r="R216" s="2"/>
    </row>
    <row r="217" spans="1:18" ht="11.45" customHeight="1" x14ac:dyDescent="0.2">
      <c r="A217" s="63">
        <v>0</v>
      </c>
      <c r="B217" s="64"/>
      <c r="C217" s="10">
        <v>0</v>
      </c>
      <c r="D217" s="58">
        <v>0</v>
      </c>
      <c r="E217" s="59"/>
      <c r="F217" s="58">
        <v>0</v>
      </c>
      <c r="G217" s="59"/>
      <c r="H217" s="65">
        <v>0</v>
      </c>
      <c r="I217" s="75"/>
      <c r="J217" s="66"/>
      <c r="K217" s="38"/>
      <c r="L217" s="38"/>
      <c r="M217" s="38"/>
      <c r="N217" s="38"/>
      <c r="O217" s="38"/>
      <c r="P217" s="38"/>
      <c r="Q217" s="38"/>
      <c r="R217" s="2"/>
    </row>
    <row r="218" spans="1:18" ht="12" customHeight="1" x14ac:dyDescent="0.2">
      <c r="A218" s="38"/>
      <c r="B218" s="38"/>
      <c r="C218" s="2"/>
      <c r="D218" s="38"/>
      <c r="E218" s="38"/>
      <c r="F218" s="38"/>
      <c r="G218" s="38"/>
      <c r="H218" s="38"/>
      <c r="I218" s="38"/>
      <c r="J218" s="38"/>
      <c r="K218" s="38"/>
      <c r="L218" s="38"/>
      <c r="M218" s="38"/>
      <c r="N218" s="38"/>
      <c r="O218" s="38"/>
      <c r="P218" s="38"/>
      <c r="Q218" s="38"/>
      <c r="R218" s="2"/>
    </row>
    <row r="219" spans="1:18" ht="10.5" customHeight="1" x14ac:dyDescent="0.2">
      <c r="A219" s="87" t="s">
        <v>111</v>
      </c>
      <c r="B219" s="88"/>
      <c r="C219" s="88"/>
      <c r="D219" s="88"/>
      <c r="E219" s="88"/>
      <c r="F219" s="88"/>
      <c r="G219" s="89"/>
      <c r="H219" s="38"/>
      <c r="I219" s="38"/>
      <c r="J219" s="38"/>
      <c r="K219" s="38"/>
      <c r="L219" s="38"/>
      <c r="M219" s="38"/>
      <c r="N219" s="38"/>
      <c r="O219" s="38"/>
      <c r="P219" s="38"/>
      <c r="Q219" s="38"/>
      <c r="R219" s="2"/>
    </row>
    <row r="220" spans="1:18" ht="12" customHeight="1" x14ac:dyDescent="0.2">
      <c r="A220" s="36" t="s">
        <v>17</v>
      </c>
      <c r="B220" s="37"/>
      <c r="C220" s="3" t="s">
        <v>112</v>
      </c>
      <c r="D220" s="36" t="s">
        <v>42</v>
      </c>
      <c r="E220" s="37"/>
      <c r="F220" s="36" t="s">
        <v>31</v>
      </c>
      <c r="G220" s="37"/>
      <c r="H220" s="38"/>
      <c r="I220" s="38"/>
      <c r="J220" s="38"/>
      <c r="K220" s="38"/>
      <c r="L220" s="38"/>
      <c r="M220" s="38"/>
      <c r="N220" s="38"/>
      <c r="O220" s="38"/>
      <c r="P220" s="38"/>
      <c r="Q220" s="38"/>
      <c r="R220" s="2"/>
    </row>
    <row r="221" spans="1:18" ht="12" customHeight="1" x14ac:dyDescent="0.2">
      <c r="A221" s="56" t="s">
        <v>25</v>
      </c>
      <c r="B221" s="57"/>
      <c r="C221" s="17">
        <f>H214</f>
        <v>-551.63305555555439</v>
      </c>
      <c r="D221" s="73">
        <v>0.04</v>
      </c>
      <c r="E221" s="74"/>
      <c r="F221" s="125">
        <f>C221*D221</f>
        <v>-22.065322222222175</v>
      </c>
      <c r="G221" s="127"/>
      <c r="H221" s="38"/>
      <c r="I221" s="38"/>
      <c r="J221" s="38"/>
      <c r="K221" s="38"/>
      <c r="L221" s="38"/>
      <c r="M221" s="38"/>
      <c r="N221" s="38"/>
      <c r="O221" s="38"/>
      <c r="P221" s="38"/>
      <c r="Q221" s="38"/>
      <c r="R221" s="2"/>
    </row>
    <row r="222" spans="1:18" ht="11.1" customHeight="1" x14ac:dyDescent="0.2">
      <c r="A222" s="63">
        <v>0</v>
      </c>
      <c r="B222" s="64"/>
      <c r="C222" s="10">
        <v>0</v>
      </c>
      <c r="D222" s="73">
        <v>0.04</v>
      </c>
      <c r="E222" s="74"/>
      <c r="F222" s="65">
        <v>0</v>
      </c>
      <c r="G222" s="66"/>
      <c r="H222" s="38"/>
      <c r="I222" s="38"/>
      <c r="J222" s="38"/>
      <c r="K222" s="38"/>
      <c r="L222" s="38"/>
      <c r="M222" s="38"/>
      <c r="N222" s="38"/>
      <c r="O222" s="38"/>
      <c r="P222" s="38"/>
      <c r="Q222" s="38"/>
      <c r="R222" s="2"/>
    </row>
    <row r="223" spans="1:18" ht="12" customHeight="1" x14ac:dyDescent="0.2">
      <c r="A223" s="63">
        <v>0</v>
      </c>
      <c r="B223" s="64"/>
      <c r="C223" s="10">
        <v>0</v>
      </c>
      <c r="D223" s="73">
        <v>0.04</v>
      </c>
      <c r="E223" s="74"/>
      <c r="F223" s="65">
        <v>0</v>
      </c>
      <c r="G223" s="66"/>
      <c r="H223" s="38"/>
      <c r="I223" s="38"/>
      <c r="J223" s="38"/>
      <c r="K223" s="38"/>
      <c r="L223" s="38"/>
      <c r="M223" s="38"/>
      <c r="N223" s="38"/>
      <c r="O223" s="38"/>
      <c r="P223" s="38"/>
      <c r="Q223" s="38"/>
      <c r="R223" s="2"/>
    </row>
    <row r="224" spans="1:18" ht="11.85" customHeight="1" x14ac:dyDescent="0.2">
      <c r="A224" s="63">
        <v>0</v>
      </c>
      <c r="B224" s="64"/>
      <c r="C224" s="10">
        <v>0</v>
      </c>
      <c r="D224" s="73">
        <v>0.04</v>
      </c>
      <c r="E224" s="74"/>
      <c r="F224" s="65">
        <v>0</v>
      </c>
      <c r="G224" s="66"/>
      <c r="H224" s="38"/>
      <c r="I224" s="38"/>
      <c r="J224" s="38"/>
      <c r="K224" s="38"/>
      <c r="L224" s="38"/>
      <c r="M224" s="38"/>
      <c r="N224" s="38"/>
      <c r="O224" s="38"/>
      <c r="P224" s="38"/>
      <c r="Q224" s="38"/>
      <c r="R224" s="2"/>
    </row>
    <row r="225" spans="1:18" ht="11.85" customHeight="1" x14ac:dyDescent="0.2">
      <c r="A225" s="38"/>
      <c r="B225" s="38"/>
      <c r="C225" s="2"/>
      <c r="D225" s="38"/>
      <c r="E225" s="38"/>
      <c r="F225" s="38"/>
      <c r="G225" s="38"/>
      <c r="H225" s="38"/>
      <c r="I225" s="38"/>
      <c r="J225" s="38"/>
      <c r="K225" s="38"/>
      <c r="L225" s="38"/>
      <c r="M225" s="38"/>
      <c r="N225" s="38"/>
      <c r="O225" s="38"/>
      <c r="P225" s="38"/>
      <c r="Q225" s="38"/>
      <c r="R225" s="2"/>
    </row>
    <row r="226" spans="1:18" ht="12" customHeight="1" x14ac:dyDescent="0.2">
      <c r="A226" s="33" t="s">
        <v>81</v>
      </c>
      <c r="B226" s="33"/>
      <c r="C226" s="33"/>
      <c r="D226" s="33"/>
      <c r="E226" s="33"/>
      <c r="F226" s="33"/>
      <c r="G226" s="33"/>
      <c r="H226" s="33"/>
      <c r="I226" s="33"/>
      <c r="J226" s="33"/>
      <c r="K226" s="33"/>
      <c r="L226" s="33"/>
      <c r="M226" s="33"/>
      <c r="N226" s="33"/>
      <c r="O226" s="33"/>
      <c r="P226" s="33"/>
      <c r="Q226" s="33"/>
      <c r="R226" s="2"/>
    </row>
    <row r="227" spans="1:18" ht="12" customHeight="1" x14ac:dyDescent="0.2">
      <c r="A227" s="38"/>
      <c r="B227" s="38"/>
      <c r="C227" s="2"/>
      <c r="D227" s="38"/>
      <c r="E227" s="38"/>
      <c r="F227" s="38"/>
      <c r="G227" s="38"/>
      <c r="H227" s="38"/>
      <c r="I227" s="38"/>
      <c r="J227" s="38"/>
      <c r="K227" s="38"/>
      <c r="L227" s="38"/>
      <c r="M227" s="38"/>
      <c r="N227" s="38"/>
      <c r="O227" s="38"/>
      <c r="P227" s="38"/>
      <c r="Q227" s="38"/>
      <c r="R227" s="2"/>
    </row>
    <row r="228" spans="1:18" ht="10.5" customHeight="1" x14ac:dyDescent="0.2">
      <c r="A228" s="36" t="s">
        <v>81</v>
      </c>
      <c r="B228" s="42"/>
      <c r="C228" s="42"/>
      <c r="D228" s="42"/>
      <c r="E228" s="42"/>
      <c r="F228" s="42"/>
      <c r="G228" s="42"/>
      <c r="H228" s="42"/>
      <c r="I228" s="42"/>
      <c r="J228" s="37"/>
      <c r="K228" s="38"/>
      <c r="L228" s="38"/>
      <c r="M228" s="38"/>
      <c r="N228" s="38"/>
      <c r="O228" s="38"/>
      <c r="P228" s="38"/>
      <c r="Q228" s="38"/>
      <c r="R228" s="2"/>
    </row>
    <row r="229" spans="1:18" ht="12" customHeight="1" x14ac:dyDescent="0.2">
      <c r="A229" s="36" t="s">
        <v>17</v>
      </c>
      <c r="B229" s="37"/>
      <c r="C229" s="3" t="s">
        <v>113</v>
      </c>
      <c r="D229" s="36" t="s">
        <v>114</v>
      </c>
      <c r="E229" s="37"/>
      <c r="F229" s="36" t="s">
        <v>115</v>
      </c>
      <c r="G229" s="37"/>
      <c r="H229" s="36" t="s">
        <v>24</v>
      </c>
      <c r="I229" s="42"/>
      <c r="J229" s="37"/>
      <c r="K229" s="38"/>
      <c r="L229" s="38"/>
      <c r="M229" s="38"/>
      <c r="N229" s="38"/>
      <c r="O229" s="38"/>
      <c r="P229" s="38"/>
      <c r="Q229" s="38"/>
      <c r="R229" s="2"/>
    </row>
    <row r="230" spans="1:18" ht="12" customHeight="1" x14ac:dyDescent="0.2">
      <c r="A230" s="56" t="s">
        <v>25</v>
      </c>
      <c r="B230" s="57"/>
      <c r="C230" s="10">
        <f>F182</f>
        <v>194.16232056666658</v>
      </c>
      <c r="D230" s="58">
        <f>F205</f>
        <v>97.851188299999961</v>
      </c>
      <c r="E230" s="59"/>
      <c r="F230" s="123">
        <f>F221</f>
        <v>-22.065322222222175</v>
      </c>
      <c r="G230" s="124"/>
      <c r="H230" s="65">
        <f>SUM(C230:G230)</f>
        <v>269.94818664444438</v>
      </c>
      <c r="I230" s="75"/>
      <c r="J230" s="66"/>
      <c r="K230" s="38"/>
      <c r="L230" s="38"/>
      <c r="M230" s="38"/>
      <c r="N230" s="38"/>
      <c r="O230" s="38"/>
      <c r="P230" s="38"/>
      <c r="Q230" s="38"/>
      <c r="R230" s="2"/>
    </row>
    <row r="231" spans="1:18" ht="11.1" customHeight="1" x14ac:dyDescent="0.2">
      <c r="A231" s="63">
        <v>0</v>
      </c>
      <c r="B231" s="64"/>
      <c r="C231" s="10">
        <v>0</v>
      </c>
      <c r="D231" s="58">
        <v>0</v>
      </c>
      <c r="E231" s="59"/>
      <c r="F231" s="58">
        <v>0</v>
      </c>
      <c r="G231" s="59"/>
      <c r="H231" s="65">
        <v>0</v>
      </c>
      <c r="I231" s="75"/>
      <c r="J231" s="66"/>
      <c r="K231" s="38"/>
      <c r="L231" s="38"/>
      <c r="M231" s="38"/>
      <c r="N231" s="38"/>
      <c r="O231" s="38"/>
      <c r="P231" s="38"/>
      <c r="Q231" s="38"/>
      <c r="R231" s="2"/>
    </row>
    <row r="232" spans="1:18" ht="12" customHeight="1" x14ac:dyDescent="0.2">
      <c r="A232" s="63">
        <v>0</v>
      </c>
      <c r="B232" s="64"/>
      <c r="C232" s="10">
        <v>0</v>
      </c>
      <c r="D232" s="58">
        <v>0</v>
      </c>
      <c r="E232" s="59"/>
      <c r="F232" s="58">
        <v>0</v>
      </c>
      <c r="G232" s="59"/>
      <c r="H232" s="65">
        <v>0</v>
      </c>
      <c r="I232" s="75"/>
      <c r="J232" s="66"/>
      <c r="K232" s="38"/>
      <c r="L232" s="38"/>
      <c r="M232" s="38"/>
      <c r="N232" s="38"/>
      <c r="O232" s="38"/>
      <c r="P232" s="38"/>
      <c r="Q232" s="38"/>
      <c r="R232" s="2"/>
    </row>
    <row r="233" spans="1:18" ht="11.85" customHeight="1" x14ac:dyDescent="0.2">
      <c r="A233" s="63">
        <v>0</v>
      </c>
      <c r="B233" s="64"/>
      <c r="C233" s="10">
        <v>0</v>
      </c>
      <c r="D233" s="58">
        <v>0</v>
      </c>
      <c r="E233" s="59"/>
      <c r="F233" s="58">
        <v>0</v>
      </c>
      <c r="G233" s="59"/>
      <c r="H233" s="65">
        <v>0</v>
      </c>
      <c r="I233" s="75"/>
      <c r="J233" s="66"/>
      <c r="K233" s="38"/>
      <c r="L233" s="38"/>
      <c r="M233" s="38"/>
      <c r="N233" s="38"/>
      <c r="O233" s="38"/>
      <c r="P233" s="38"/>
      <c r="Q233" s="38"/>
      <c r="R233" s="2"/>
    </row>
    <row r="234" spans="1:18" ht="11.85" customHeight="1" x14ac:dyDescent="0.2">
      <c r="A234" s="38"/>
      <c r="B234" s="38"/>
      <c r="C234" s="2"/>
      <c r="D234" s="38"/>
      <c r="E234" s="38"/>
      <c r="F234" s="38"/>
      <c r="G234" s="38"/>
      <c r="H234" s="38"/>
      <c r="I234" s="38"/>
      <c r="J234" s="38"/>
      <c r="K234" s="38"/>
      <c r="L234" s="38"/>
      <c r="M234" s="38"/>
      <c r="N234" s="38"/>
      <c r="O234" s="38"/>
      <c r="P234" s="38"/>
      <c r="Q234" s="38"/>
      <c r="R234" s="2"/>
    </row>
    <row r="235" spans="1:18" ht="12" customHeight="1" x14ac:dyDescent="0.2">
      <c r="A235" s="33" t="s">
        <v>116</v>
      </c>
      <c r="B235" s="33"/>
      <c r="C235" s="33"/>
      <c r="D235" s="33"/>
      <c r="E235" s="33"/>
      <c r="F235" s="33"/>
      <c r="G235" s="33"/>
      <c r="H235" s="33"/>
      <c r="I235" s="33"/>
      <c r="J235" s="33"/>
      <c r="K235" s="33"/>
      <c r="L235" s="33"/>
      <c r="M235" s="33"/>
      <c r="N235" s="33"/>
      <c r="O235" s="33"/>
      <c r="P235" s="33"/>
      <c r="Q235" s="33"/>
      <c r="R235" s="2"/>
    </row>
    <row r="236" spans="1:18" ht="62.45" customHeight="1" x14ac:dyDescent="0.2">
      <c r="A236" s="32" t="s">
        <v>117</v>
      </c>
      <c r="B236" s="32"/>
      <c r="C236" s="32"/>
      <c r="D236" s="32"/>
      <c r="E236" s="32"/>
      <c r="F236" s="32"/>
      <c r="G236" s="32"/>
      <c r="H236" s="32"/>
      <c r="I236" s="32"/>
      <c r="J236" s="32"/>
      <c r="K236" s="32"/>
      <c r="L236" s="32"/>
      <c r="M236" s="32"/>
      <c r="N236" s="32"/>
      <c r="O236" s="32"/>
      <c r="P236" s="32"/>
      <c r="Q236" s="32"/>
      <c r="R236" s="32"/>
    </row>
    <row r="237" spans="1:18" ht="11.1" customHeight="1" x14ac:dyDescent="0.2">
      <c r="A237" s="43" t="s">
        <v>118</v>
      </c>
      <c r="B237" s="128"/>
      <c r="C237" s="128"/>
      <c r="D237" s="128"/>
      <c r="E237" s="128"/>
      <c r="F237" s="128"/>
      <c r="G237" s="128"/>
      <c r="H237" s="128"/>
      <c r="I237" s="128"/>
      <c r="J237" s="44"/>
      <c r="K237" s="129"/>
      <c r="L237" s="67"/>
      <c r="M237" s="67"/>
      <c r="N237" s="67"/>
      <c r="O237" s="67"/>
      <c r="P237" s="38"/>
      <c r="Q237" s="38"/>
      <c r="R237" s="2"/>
    </row>
    <row r="238" spans="1:18" ht="12" customHeight="1" x14ac:dyDescent="0.2">
      <c r="A238" s="43" t="s">
        <v>119</v>
      </c>
      <c r="B238" s="128"/>
      <c r="C238" s="128"/>
      <c r="D238" s="128"/>
      <c r="E238" s="128"/>
      <c r="F238" s="128"/>
      <c r="G238" s="128"/>
      <c r="H238" s="128"/>
      <c r="I238" s="128"/>
      <c r="J238" s="44"/>
      <c r="K238" s="130"/>
      <c r="L238" s="131"/>
      <c r="M238" s="131"/>
      <c r="N238" s="131"/>
      <c r="O238" s="131"/>
      <c r="P238" s="38"/>
      <c r="Q238" s="38"/>
      <c r="R238" s="2"/>
    </row>
    <row r="239" spans="1:18" ht="16.5" customHeight="1" x14ac:dyDescent="0.2">
      <c r="A239" s="36" t="s">
        <v>17</v>
      </c>
      <c r="B239" s="37"/>
      <c r="C239" s="3" t="s">
        <v>120</v>
      </c>
      <c r="D239" s="132" t="s">
        <v>121</v>
      </c>
      <c r="E239" s="133"/>
      <c r="F239" s="36" t="s">
        <v>122</v>
      </c>
      <c r="G239" s="37"/>
      <c r="H239" s="36" t="s">
        <v>123</v>
      </c>
      <c r="I239" s="42"/>
      <c r="J239" s="37"/>
      <c r="K239" s="134" t="s">
        <v>124</v>
      </c>
      <c r="L239" s="135"/>
      <c r="M239" s="63">
        <v>250</v>
      </c>
      <c r="N239" s="136"/>
      <c r="O239" s="64"/>
      <c r="P239" s="67"/>
      <c r="Q239" s="67"/>
      <c r="R239" s="7"/>
    </row>
    <row r="240" spans="1:18" ht="12" customHeight="1" x14ac:dyDescent="0.2">
      <c r="A240" s="56" t="s">
        <v>125</v>
      </c>
      <c r="B240" s="57"/>
      <c r="C240" s="18">
        <v>1</v>
      </c>
      <c r="D240" s="63">
        <v>30</v>
      </c>
      <c r="E240" s="64"/>
      <c r="F240" s="73">
        <v>0.68493159999999997</v>
      </c>
      <c r="G240" s="74"/>
      <c r="H240" s="137">
        <f>C240*D240*F240</f>
        <v>20.547947999999998</v>
      </c>
      <c r="I240" s="138"/>
      <c r="J240" s="139"/>
      <c r="K240" s="112"/>
      <c r="L240" s="113"/>
      <c r="M240" s="113"/>
      <c r="N240" s="113"/>
      <c r="O240" s="113"/>
      <c r="P240" s="38"/>
      <c r="Q240" s="38"/>
      <c r="R240" s="2"/>
    </row>
    <row r="241" spans="1:18" ht="12" customHeight="1" x14ac:dyDescent="0.2">
      <c r="A241" s="56" t="s">
        <v>126</v>
      </c>
      <c r="B241" s="57"/>
      <c r="C241" s="18">
        <v>1</v>
      </c>
      <c r="D241" s="63">
        <v>1</v>
      </c>
      <c r="E241" s="64"/>
      <c r="F241" s="73">
        <v>1</v>
      </c>
      <c r="G241" s="74"/>
      <c r="H241" s="137">
        <f t="shared" ref="H241:H259" si="0">C241*D241*F241</f>
        <v>1</v>
      </c>
      <c r="I241" s="138"/>
      <c r="J241" s="139"/>
      <c r="K241" s="114"/>
      <c r="L241" s="32"/>
      <c r="M241" s="32"/>
      <c r="N241" s="32"/>
      <c r="O241" s="32"/>
      <c r="P241" s="38"/>
      <c r="Q241" s="38"/>
      <c r="R241" s="2"/>
    </row>
    <row r="242" spans="1:18" ht="11.1" customHeight="1" x14ac:dyDescent="0.2">
      <c r="A242" s="56" t="s">
        <v>127</v>
      </c>
      <c r="B242" s="57"/>
      <c r="C242" s="18">
        <v>9.2200000000000004E-2</v>
      </c>
      <c r="D242" s="63">
        <v>15</v>
      </c>
      <c r="E242" s="64"/>
      <c r="F242" s="73">
        <v>0.68493159999999997</v>
      </c>
      <c r="G242" s="74"/>
      <c r="H242" s="137">
        <f t="shared" si="0"/>
        <v>0.94726040280000001</v>
      </c>
      <c r="I242" s="138"/>
      <c r="J242" s="139"/>
      <c r="K242" s="114"/>
      <c r="L242" s="32"/>
      <c r="M242" s="32"/>
      <c r="N242" s="32"/>
      <c r="O242" s="32"/>
      <c r="P242" s="38"/>
      <c r="Q242" s="38"/>
      <c r="R242" s="2"/>
    </row>
    <row r="243" spans="1:18" ht="12" customHeight="1" x14ac:dyDescent="0.2">
      <c r="A243" s="56" t="s">
        <v>128</v>
      </c>
      <c r="B243" s="57"/>
      <c r="C243" s="18">
        <v>1</v>
      </c>
      <c r="D243" s="63">
        <v>5</v>
      </c>
      <c r="E243" s="64"/>
      <c r="F243" s="73">
        <v>0.68493159999999997</v>
      </c>
      <c r="G243" s="74"/>
      <c r="H243" s="137">
        <f t="shared" si="0"/>
        <v>3.424658</v>
      </c>
      <c r="I243" s="138"/>
      <c r="J243" s="139"/>
      <c r="K243" s="114"/>
      <c r="L243" s="32"/>
      <c r="M243" s="32"/>
      <c r="N243" s="32"/>
      <c r="O243" s="32"/>
      <c r="P243" s="38"/>
      <c r="Q243" s="38"/>
      <c r="R243" s="2"/>
    </row>
    <row r="244" spans="1:18" ht="12" customHeight="1" x14ac:dyDescent="0.2">
      <c r="A244" s="56" t="s">
        <v>129</v>
      </c>
      <c r="B244" s="57"/>
      <c r="C244" s="18">
        <v>0.13439999999999999</v>
      </c>
      <c r="D244" s="63">
        <v>2</v>
      </c>
      <c r="E244" s="64"/>
      <c r="F244" s="73">
        <v>1</v>
      </c>
      <c r="G244" s="74"/>
      <c r="H244" s="137">
        <f t="shared" si="0"/>
        <v>0.26879999999999998</v>
      </c>
      <c r="I244" s="138"/>
      <c r="J244" s="139"/>
      <c r="K244" s="114"/>
      <c r="L244" s="32"/>
      <c r="M244" s="32"/>
      <c r="N244" s="32"/>
      <c r="O244" s="32"/>
      <c r="P244" s="38"/>
      <c r="Q244" s="38"/>
      <c r="R244" s="2"/>
    </row>
    <row r="245" spans="1:18" ht="11.1" customHeight="1" x14ac:dyDescent="0.2">
      <c r="A245" s="56" t="s">
        <v>130</v>
      </c>
      <c r="B245" s="57"/>
      <c r="C245" s="18">
        <v>3.0499999999999999E-2</v>
      </c>
      <c r="D245" s="63">
        <v>2</v>
      </c>
      <c r="E245" s="64"/>
      <c r="F245" s="73">
        <v>0.68493159999999997</v>
      </c>
      <c r="G245" s="74"/>
      <c r="H245" s="137">
        <f t="shared" si="0"/>
        <v>4.1780827600000001E-2</v>
      </c>
      <c r="I245" s="138"/>
      <c r="J245" s="139"/>
      <c r="K245" s="114"/>
      <c r="L245" s="32"/>
      <c r="M245" s="32"/>
      <c r="N245" s="32"/>
      <c r="O245" s="32"/>
      <c r="P245" s="38"/>
      <c r="Q245" s="38"/>
      <c r="R245" s="2"/>
    </row>
    <row r="246" spans="1:18" ht="12.2" customHeight="1" x14ac:dyDescent="0.2">
      <c r="A246" s="56" t="s">
        <v>131</v>
      </c>
      <c r="B246" s="57"/>
      <c r="C246" s="18">
        <v>1.18E-2</v>
      </c>
      <c r="D246" s="63">
        <v>3</v>
      </c>
      <c r="E246" s="64"/>
      <c r="F246" s="73">
        <v>1</v>
      </c>
      <c r="G246" s="74"/>
      <c r="H246" s="137">
        <f t="shared" si="0"/>
        <v>3.5400000000000001E-2</v>
      </c>
      <c r="I246" s="138"/>
      <c r="J246" s="139"/>
      <c r="K246" s="114"/>
      <c r="L246" s="32"/>
      <c r="M246" s="32"/>
      <c r="N246" s="32"/>
      <c r="O246" s="32"/>
      <c r="P246" s="38"/>
      <c r="Q246" s="38"/>
      <c r="R246" s="2"/>
    </row>
    <row r="247" spans="1:18" ht="10.5" customHeight="1" x14ac:dyDescent="0.2">
      <c r="A247" s="56" t="s">
        <v>132</v>
      </c>
      <c r="B247" s="57"/>
      <c r="C247" s="18">
        <v>0.02</v>
      </c>
      <c r="D247" s="63">
        <v>1</v>
      </c>
      <c r="E247" s="64"/>
      <c r="F247" s="73">
        <v>1</v>
      </c>
      <c r="G247" s="74"/>
      <c r="H247" s="137">
        <f t="shared" si="0"/>
        <v>0.02</v>
      </c>
      <c r="I247" s="138"/>
      <c r="J247" s="139"/>
      <c r="K247" s="38"/>
      <c r="L247" s="38"/>
      <c r="M247" s="38"/>
      <c r="N247" s="38"/>
      <c r="O247" s="38"/>
      <c r="P247" s="38"/>
      <c r="Q247" s="38"/>
      <c r="R247" s="2"/>
    </row>
    <row r="248" spans="1:18" ht="12" customHeight="1" x14ac:dyDescent="0.2">
      <c r="A248" s="56" t="s">
        <v>133</v>
      </c>
      <c r="B248" s="57"/>
      <c r="C248" s="18">
        <v>4.0000000000000001E-3</v>
      </c>
      <c r="D248" s="63">
        <v>1</v>
      </c>
      <c r="E248" s="64"/>
      <c r="F248" s="73">
        <v>1</v>
      </c>
      <c r="G248" s="74"/>
      <c r="H248" s="137">
        <f t="shared" si="0"/>
        <v>4.0000000000000001E-3</v>
      </c>
      <c r="I248" s="138"/>
      <c r="J248" s="139"/>
      <c r="K248" s="38"/>
      <c r="L248" s="38"/>
      <c r="M248" s="38"/>
      <c r="N248" s="38"/>
      <c r="O248" s="38"/>
      <c r="P248" s="38"/>
      <c r="Q248" s="38"/>
      <c r="R248" s="2"/>
    </row>
    <row r="249" spans="1:18" ht="12" customHeight="1" x14ac:dyDescent="0.2">
      <c r="A249" s="56" t="s">
        <v>134</v>
      </c>
      <c r="B249" s="57"/>
      <c r="C249" s="18">
        <v>1.43E-2</v>
      </c>
      <c r="D249" s="63">
        <v>20</v>
      </c>
      <c r="E249" s="64"/>
      <c r="F249" s="73">
        <v>0.68493199999999999</v>
      </c>
      <c r="G249" s="74"/>
      <c r="H249" s="137">
        <f t="shared" si="0"/>
        <v>0.19589055200000002</v>
      </c>
      <c r="I249" s="138"/>
      <c r="J249" s="139"/>
      <c r="K249" s="38"/>
      <c r="L249" s="38"/>
      <c r="M249" s="38"/>
      <c r="N249" s="38"/>
      <c r="O249" s="38"/>
      <c r="P249" s="38"/>
      <c r="Q249" s="38"/>
      <c r="R249" s="2"/>
    </row>
    <row r="250" spans="1:18" ht="11.1" customHeight="1" x14ac:dyDescent="0.2">
      <c r="A250" s="56" t="s">
        <v>135</v>
      </c>
      <c r="B250" s="57"/>
      <c r="C250" s="18">
        <v>1.9699999999999999E-2</v>
      </c>
      <c r="D250" s="63">
        <v>180</v>
      </c>
      <c r="E250" s="64"/>
      <c r="F250" s="73">
        <v>0.68493099999999996</v>
      </c>
      <c r="G250" s="74"/>
      <c r="H250" s="137">
        <f t="shared" si="0"/>
        <v>2.4287653259999997</v>
      </c>
      <c r="I250" s="138"/>
      <c r="J250" s="139"/>
      <c r="K250" s="38"/>
      <c r="L250" s="38"/>
      <c r="M250" s="38"/>
      <c r="N250" s="38"/>
      <c r="O250" s="38"/>
      <c r="P250" s="38"/>
      <c r="Q250" s="38"/>
      <c r="R250" s="2"/>
    </row>
    <row r="251" spans="1:18" ht="12" customHeight="1" x14ac:dyDescent="0.2">
      <c r="A251" s="56" t="s">
        <v>136</v>
      </c>
      <c r="B251" s="57"/>
      <c r="C251" s="18">
        <v>1.6000000000000001E-3</v>
      </c>
      <c r="D251" s="63">
        <v>6</v>
      </c>
      <c r="E251" s="64"/>
      <c r="F251" s="73">
        <v>1</v>
      </c>
      <c r="G251" s="74"/>
      <c r="H251" s="137">
        <f t="shared" si="0"/>
        <v>9.6000000000000009E-3</v>
      </c>
      <c r="I251" s="138"/>
      <c r="J251" s="139"/>
      <c r="K251" s="38"/>
      <c r="L251" s="38"/>
      <c r="M251" s="38"/>
      <c r="N251" s="38"/>
      <c r="O251" s="38"/>
      <c r="P251" s="38"/>
      <c r="Q251" s="38"/>
      <c r="R251" s="2"/>
    </row>
    <row r="252" spans="1:18" ht="12" customHeight="1" x14ac:dyDescent="0.2">
      <c r="A252" s="63">
        <v>0</v>
      </c>
      <c r="B252" s="64"/>
      <c r="C252" s="18">
        <v>0</v>
      </c>
      <c r="D252" s="63">
        <v>0</v>
      </c>
      <c r="E252" s="64"/>
      <c r="F252" s="73">
        <v>0</v>
      </c>
      <c r="G252" s="74"/>
      <c r="H252" s="137">
        <f t="shared" si="0"/>
        <v>0</v>
      </c>
      <c r="I252" s="138"/>
      <c r="J252" s="139"/>
      <c r="K252" s="38"/>
      <c r="L252" s="38"/>
      <c r="M252" s="38"/>
      <c r="N252" s="38"/>
      <c r="O252" s="38"/>
      <c r="P252" s="38"/>
      <c r="Q252" s="38"/>
      <c r="R252" s="2"/>
    </row>
    <row r="253" spans="1:18" ht="11.1" customHeight="1" x14ac:dyDescent="0.2">
      <c r="A253" s="63">
        <v>0</v>
      </c>
      <c r="B253" s="64"/>
      <c r="C253" s="18">
        <v>0</v>
      </c>
      <c r="D253" s="63">
        <v>0</v>
      </c>
      <c r="E253" s="64"/>
      <c r="F253" s="73">
        <v>0</v>
      </c>
      <c r="G253" s="74"/>
      <c r="H253" s="137">
        <f t="shared" si="0"/>
        <v>0</v>
      </c>
      <c r="I253" s="138"/>
      <c r="J253" s="139"/>
      <c r="K253" s="38"/>
      <c r="L253" s="38"/>
      <c r="M253" s="38"/>
      <c r="N253" s="38"/>
      <c r="O253" s="38"/>
      <c r="P253" s="38"/>
      <c r="Q253" s="38"/>
      <c r="R253" s="2"/>
    </row>
    <row r="254" spans="1:18" ht="12" customHeight="1" x14ac:dyDescent="0.2">
      <c r="A254" s="63">
        <v>0</v>
      </c>
      <c r="B254" s="64"/>
      <c r="C254" s="18">
        <v>0</v>
      </c>
      <c r="D254" s="63">
        <v>0</v>
      </c>
      <c r="E254" s="64"/>
      <c r="F254" s="73">
        <v>0</v>
      </c>
      <c r="G254" s="74"/>
      <c r="H254" s="137">
        <f t="shared" si="0"/>
        <v>0</v>
      </c>
      <c r="I254" s="138"/>
      <c r="J254" s="139"/>
      <c r="K254" s="38"/>
      <c r="L254" s="38"/>
      <c r="M254" s="38"/>
      <c r="N254" s="38"/>
      <c r="O254" s="38"/>
      <c r="P254" s="38"/>
      <c r="Q254" s="38"/>
      <c r="R254" s="2"/>
    </row>
    <row r="255" spans="1:18" ht="12" customHeight="1" x14ac:dyDescent="0.2">
      <c r="A255" s="63">
        <v>0</v>
      </c>
      <c r="B255" s="64"/>
      <c r="C255" s="18">
        <v>0</v>
      </c>
      <c r="D255" s="63">
        <v>0</v>
      </c>
      <c r="E255" s="64"/>
      <c r="F255" s="73">
        <v>0</v>
      </c>
      <c r="G255" s="74"/>
      <c r="H255" s="137">
        <f t="shared" si="0"/>
        <v>0</v>
      </c>
      <c r="I255" s="138"/>
      <c r="J255" s="139"/>
      <c r="K255" s="38"/>
      <c r="L255" s="38"/>
      <c r="M255" s="38"/>
      <c r="N255" s="38"/>
      <c r="O255" s="38"/>
      <c r="P255" s="38"/>
      <c r="Q255" s="38"/>
      <c r="R255" s="2"/>
    </row>
    <row r="256" spans="1:18" ht="11.1" customHeight="1" x14ac:dyDescent="0.2">
      <c r="A256" s="63">
        <v>0</v>
      </c>
      <c r="B256" s="64"/>
      <c r="C256" s="18">
        <v>0</v>
      </c>
      <c r="D256" s="63">
        <v>0</v>
      </c>
      <c r="E256" s="64"/>
      <c r="F256" s="73">
        <v>0</v>
      </c>
      <c r="G256" s="74"/>
      <c r="H256" s="137">
        <f t="shared" si="0"/>
        <v>0</v>
      </c>
      <c r="I256" s="138"/>
      <c r="J256" s="139"/>
      <c r="K256" s="38"/>
      <c r="L256" s="38"/>
      <c r="M256" s="38"/>
      <c r="N256" s="38"/>
      <c r="O256" s="38"/>
      <c r="P256" s="38"/>
      <c r="Q256" s="38"/>
      <c r="R256" s="2"/>
    </row>
    <row r="257" spans="1:18" ht="12" customHeight="1" x14ac:dyDescent="0.2">
      <c r="A257" s="63">
        <v>0</v>
      </c>
      <c r="B257" s="64"/>
      <c r="C257" s="18">
        <v>0</v>
      </c>
      <c r="D257" s="63">
        <v>0</v>
      </c>
      <c r="E257" s="64"/>
      <c r="F257" s="73">
        <v>0</v>
      </c>
      <c r="G257" s="74"/>
      <c r="H257" s="137">
        <f t="shared" si="0"/>
        <v>0</v>
      </c>
      <c r="I257" s="138"/>
      <c r="J257" s="139"/>
      <c r="K257" s="38"/>
      <c r="L257" s="38"/>
      <c r="M257" s="38"/>
      <c r="N257" s="38"/>
      <c r="O257" s="38"/>
      <c r="P257" s="38"/>
      <c r="Q257" s="38"/>
      <c r="R257" s="2"/>
    </row>
    <row r="258" spans="1:18" ht="12" customHeight="1" x14ac:dyDescent="0.2">
      <c r="A258" s="63">
        <v>0</v>
      </c>
      <c r="B258" s="64"/>
      <c r="C258" s="18">
        <v>0</v>
      </c>
      <c r="D258" s="63">
        <v>0</v>
      </c>
      <c r="E258" s="64"/>
      <c r="F258" s="73">
        <v>0</v>
      </c>
      <c r="G258" s="74"/>
      <c r="H258" s="137">
        <f t="shared" si="0"/>
        <v>0</v>
      </c>
      <c r="I258" s="138"/>
      <c r="J258" s="139"/>
      <c r="K258" s="38"/>
      <c r="L258" s="38"/>
      <c r="M258" s="38"/>
      <c r="N258" s="38"/>
      <c r="O258" s="38"/>
      <c r="P258" s="38"/>
      <c r="Q258" s="38"/>
      <c r="R258" s="2"/>
    </row>
    <row r="259" spans="1:18" ht="11.1" customHeight="1" x14ac:dyDescent="0.2">
      <c r="A259" s="63">
        <v>0</v>
      </c>
      <c r="B259" s="64"/>
      <c r="C259" s="18">
        <v>0</v>
      </c>
      <c r="D259" s="63">
        <v>0</v>
      </c>
      <c r="E259" s="64"/>
      <c r="F259" s="73">
        <v>0</v>
      </c>
      <c r="G259" s="74"/>
      <c r="H259" s="137">
        <f t="shared" si="0"/>
        <v>0</v>
      </c>
      <c r="I259" s="138"/>
      <c r="J259" s="139"/>
      <c r="K259" s="38"/>
      <c r="L259" s="38"/>
      <c r="M259" s="38"/>
      <c r="N259" s="38"/>
      <c r="O259" s="38"/>
      <c r="P259" s="38"/>
      <c r="Q259" s="38"/>
      <c r="R259" s="2"/>
    </row>
    <row r="260" spans="1:18" ht="11.85" customHeight="1" x14ac:dyDescent="0.2">
      <c r="A260" s="140"/>
      <c r="B260" s="140"/>
      <c r="C260" s="140"/>
      <c r="D260" s="140"/>
      <c r="E260" s="141"/>
      <c r="F260" s="36" t="s">
        <v>137</v>
      </c>
      <c r="G260" s="37"/>
      <c r="H260" s="142">
        <f>SUM(H240:J259)</f>
        <v>28.924103108400001</v>
      </c>
      <c r="I260" s="143"/>
      <c r="J260" s="144"/>
      <c r="K260" s="38"/>
      <c r="L260" s="38"/>
      <c r="M260" s="38"/>
      <c r="N260" s="38"/>
      <c r="O260" s="38"/>
      <c r="P260" s="38"/>
      <c r="Q260" s="38"/>
      <c r="R260" s="2"/>
    </row>
    <row r="261" spans="1:18" ht="11.45" customHeight="1" x14ac:dyDescent="0.2">
      <c r="A261" s="38"/>
      <c r="B261" s="38"/>
      <c r="C261" s="2"/>
      <c r="D261" s="38"/>
      <c r="E261" s="38"/>
      <c r="F261" s="38"/>
      <c r="G261" s="38"/>
      <c r="H261" s="38"/>
      <c r="I261" s="38"/>
      <c r="J261" s="38"/>
      <c r="K261" s="38"/>
      <c r="L261" s="38"/>
      <c r="M261" s="38"/>
      <c r="N261" s="38"/>
      <c r="O261" s="38"/>
      <c r="P261" s="38"/>
      <c r="Q261" s="38"/>
      <c r="R261" s="2"/>
    </row>
    <row r="262" spans="1:18" ht="8.25" customHeight="1" x14ac:dyDescent="0.2">
      <c r="A262" s="34" t="s">
        <v>138</v>
      </c>
      <c r="B262" s="35"/>
      <c r="C262" s="35"/>
      <c r="D262" s="35"/>
      <c r="E262" s="35"/>
      <c r="F262" s="35"/>
      <c r="G262" s="35"/>
      <c r="H262" s="35"/>
      <c r="I262" s="35"/>
      <c r="J262" s="35"/>
      <c r="K262" s="35"/>
      <c r="L262" s="35"/>
      <c r="M262" s="35"/>
      <c r="N262" s="35"/>
      <c r="O262" s="35"/>
      <c r="P262" s="35"/>
      <c r="Q262" s="35"/>
      <c r="R262" s="2"/>
    </row>
    <row r="263" spans="1:18" ht="38.25" customHeight="1" x14ac:dyDescent="0.2">
      <c r="A263" s="32" t="s">
        <v>139</v>
      </c>
      <c r="B263" s="32"/>
      <c r="C263" s="32"/>
      <c r="D263" s="32"/>
      <c r="E263" s="32"/>
      <c r="F263" s="32"/>
      <c r="G263" s="32"/>
      <c r="H263" s="32"/>
      <c r="I263" s="32"/>
      <c r="J263" s="32"/>
      <c r="K263" s="32"/>
      <c r="L263" s="32"/>
      <c r="M263" s="32"/>
      <c r="N263" s="32"/>
      <c r="O263" s="32"/>
      <c r="P263" s="32"/>
      <c r="Q263" s="32"/>
      <c r="R263" s="32"/>
    </row>
    <row r="264" spans="1:18" ht="12" customHeight="1" x14ac:dyDescent="0.2">
      <c r="A264" s="84" t="s">
        <v>140</v>
      </c>
      <c r="B264" s="85"/>
      <c r="C264" s="85"/>
      <c r="D264" s="85"/>
      <c r="E264" s="85"/>
      <c r="F264" s="85"/>
      <c r="G264" s="86"/>
      <c r="H264" s="38"/>
      <c r="I264" s="38"/>
      <c r="J264" s="38"/>
      <c r="K264" s="38"/>
      <c r="L264" s="38"/>
      <c r="M264" s="38"/>
      <c r="N264" s="38"/>
      <c r="O264" s="38"/>
      <c r="P264" s="38"/>
      <c r="Q264" s="38"/>
      <c r="R264" s="2"/>
    </row>
    <row r="265" spans="1:18" ht="11.1" customHeight="1" x14ac:dyDescent="0.2">
      <c r="A265" s="36" t="s">
        <v>17</v>
      </c>
      <c r="B265" s="37"/>
      <c r="C265" s="3" t="s">
        <v>29</v>
      </c>
      <c r="D265" s="36" t="s">
        <v>141</v>
      </c>
      <c r="E265" s="37"/>
      <c r="F265" s="36" t="s">
        <v>142</v>
      </c>
      <c r="G265" s="37"/>
      <c r="H265" s="38"/>
      <c r="I265" s="38"/>
      <c r="J265" s="38"/>
      <c r="K265" s="38"/>
      <c r="L265" s="38"/>
      <c r="M265" s="38"/>
      <c r="N265" s="38"/>
      <c r="O265" s="38"/>
      <c r="P265" s="38"/>
      <c r="Q265" s="38"/>
      <c r="R265" s="2"/>
    </row>
    <row r="266" spans="1:18" ht="12" customHeight="1" x14ac:dyDescent="0.2">
      <c r="A266" s="56" t="s">
        <v>25</v>
      </c>
      <c r="B266" s="57"/>
      <c r="C266" s="9">
        <f>P21+H148+H230</f>
        <v>5492.1371666444429</v>
      </c>
      <c r="D266" s="63">
        <v>30</v>
      </c>
      <c r="E266" s="64"/>
      <c r="F266" s="65">
        <f>C266/D266</f>
        <v>183.07123888814809</v>
      </c>
      <c r="G266" s="66"/>
      <c r="H266" s="38"/>
      <c r="I266" s="38"/>
      <c r="J266" s="38"/>
      <c r="K266" s="38"/>
      <c r="L266" s="38"/>
      <c r="M266" s="38"/>
      <c r="N266" s="38"/>
      <c r="O266" s="38"/>
      <c r="P266" s="38"/>
      <c r="Q266" s="38"/>
      <c r="R266" s="2"/>
    </row>
    <row r="267" spans="1:18" ht="11.1" customHeight="1" x14ac:dyDescent="0.2">
      <c r="A267" s="63">
        <v>0</v>
      </c>
      <c r="B267" s="64"/>
      <c r="C267" s="10">
        <v>0</v>
      </c>
      <c r="D267" s="63">
        <v>30</v>
      </c>
      <c r="E267" s="64"/>
      <c r="F267" s="65">
        <v>0</v>
      </c>
      <c r="G267" s="66"/>
      <c r="H267" s="38"/>
      <c r="I267" s="38"/>
      <c r="J267" s="38"/>
      <c r="K267" s="38"/>
      <c r="L267" s="38"/>
      <c r="M267" s="38"/>
      <c r="N267" s="38"/>
      <c r="O267" s="38"/>
      <c r="P267" s="38"/>
      <c r="Q267" s="38"/>
      <c r="R267" s="2"/>
    </row>
    <row r="268" spans="1:18" ht="12" customHeight="1" x14ac:dyDescent="0.2">
      <c r="A268" s="63">
        <v>0</v>
      </c>
      <c r="B268" s="64"/>
      <c r="C268" s="10">
        <v>0</v>
      </c>
      <c r="D268" s="63">
        <v>30</v>
      </c>
      <c r="E268" s="64"/>
      <c r="F268" s="65">
        <v>0</v>
      </c>
      <c r="G268" s="66"/>
      <c r="H268" s="38"/>
      <c r="I268" s="38"/>
      <c r="J268" s="38"/>
      <c r="K268" s="38"/>
      <c r="L268" s="38"/>
      <c r="M268" s="38"/>
      <c r="N268" s="38"/>
      <c r="O268" s="38"/>
      <c r="P268" s="38"/>
      <c r="Q268" s="38"/>
      <c r="R268" s="2"/>
    </row>
    <row r="269" spans="1:18" ht="11.85" customHeight="1" x14ac:dyDescent="0.2">
      <c r="A269" s="63">
        <v>0</v>
      </c>
      <c r="B269" s="64"/>
      <c r="C269" s="10">
        <v>0</v>
      </c>
      <c r="D269" s="63">
        <v>30</v>
      </c>
      <c r="E269" s="64"/>
      <c r="F269" s="65">
        <v>0</v>
      </c>
      <c r="G269" s="66"/>
      <c r="H269" s="38"/>
      <c r="I269" s="38"/>
      <c r="J269" s="38"/>
      <c r="K269" s="38"/>
      <c r="L269" s="38"/>
      <c r="M269" s="38"/>
      <c r="N269" s="38"/>
      <c r="O269" s="38"/>
      <c r="P269" s="38"/>
      <c r="Q269" s="38"/>
      <c r="R269" s="2"/>
    </row>
    <row r="270" spans="1:18" ht="11.45" customHeight="1" x14ac:dyDescent="0.2">
      <c r="A270" s="38"/>
      <c r="B270" s="38"/>
      <c r="C270" s="2"/>
      <c r="D270" s="38"/>
      <c r="E270" s="38"/>
      <c r="F270" s="38"/>
      <c r="G270" s="38"/>
      <c r="H270" s="38"/>
      <c r="I270" s="38"/>
      <c r="J270" s="38"/>
      <c r="K270" s="38"/>
      <c r="L270" s="38"/>
      <c r="M270" s="38"/>
      <c r="N270" s="38"/>
      <c r="O270" s="38"/>
      <c r="P270" s="38"/>
      <c r="Q270" s="38"/>
      <c r="R270" s="2"/>
    </row>
    <row r="271" spans="1:18" ht="11.45" customHeight="1" x14ac:dyDescent="0.2">
      <c r="A271" s="36" t="s">
        <v>138</v>
      </c>
      <c r="B271" s="42"/>
      <c r="C271" s="42"/>
      <c r="D271" s="42"/>
      <c r="E271" s="42"/>
      <c r="F271" s="42"/>
      <c r="G271" s="42"/>
      <c r="H271" s="42"/>
      <c r="I271" s="42"/>
      <c r="J271" s="37"/>
      <c r="K271" s="38"/>
      <c r="L271" s="38"/>
      <c r="M271" s="38"/>
      <c r="N271" s="38"/>
      <c r="O271" s="38"/>
      <c r="P271" s="38"/>
      <c r="Q271" s="38"/>
      <c r="R271" s="2"/>
    </row>
    <row r="272" spans="1:18" ht="16.5" customHeight="1" x14ac:dyDescent="0.2">
      <c r="A272" s="36" t="s">
        <v>17</v>
      </c>
      <c r="B272" s="37"/>
      <c r="C272" s="3" t="s">
        <v>142</v>
      </c>
      <c r="D272" s="71" t="s">
        <v>143</v>
      </c>
      <c r="E272" s="72"/>
      <c r="F272" s="36" t="s">
        <v>144</v>
      </c>
      <c r="G272" s="37"/>
      <c r="H272" s="36" t="s">
        <v>145</v>
      </c>
      <c r="I272" s="42"/>
      <c r="J272" s="37"/>
      <c r="K272" s="67"/>
      <c r="L272" s="67"/>
      <c r="M272" s="67"/>
      <c r="N272" s="67"/>
      <c r="O272" s="67"/>
      <c r="P272" s="67"/>
      <c r="Q272" s="67"/>
      <c r="R272" s="7"/>
    </row>
    <row r="273" spans="1:18" ht="11.1" customHeight="1" x14ac:dyDescent="0.2">
      <c r="A273" s="56" t="s">
        <v>25</v>
      </c>
      <c r="B273" s="57"/>
      <c r="C273" s="10">
        <f>F266</f>
        <v>183.07123888814809</v>
      </c>
      <c r="D273" s="137">
        <f>H260</f>
        <v>28.924103108400001</v>
      </c>
      <c r="E273" s="139"/>
      <c r="F273" s="101">
        <f>C273*D273</f>
        <v>5295.1713897833233</v>
      </c>
      <c r="G273" s="102"/>
      <c r="H273" s="65">
        <f>F273/12</f>
        <v>441.26428248194361</v>
      </c>
      <c r="I273" s="75"/>
      <c r="J273" s="66"/>
      <c r="K273" s="38"/>
      <c r="L273" s="38"/>
      <c r="M273" s="38"/>
      <c r="N273" s="38"/>
      <c r="O273" s="38"/>
      <c r="P273" s="38"/>
      <c r="Q273" s="38"/>
      <c r="R273" s="2"/>
    </row>
    <row r="274" spans="1:18" ht="12" customHeight="1" x14ac:dyDescent="0.2">
      <c r="A274" s="63">
        <v>0</v>
      </c>
      <c r="B274" s="64"/>
      <c r="C274" s="10">
        <v>0</v>
      </c>
      <c r="D274" s="137">
        <v>28.924099999999999</v>
      </c>
      <c r="E274" s="139"/>
      <c r="F274" s="58">
        <v>0</v>
      </c>
      <c r="G274" s="59"/>
      <c r="H274" s="65">
        <v>0</v>
      </c>
      <c r="I274" s="75"/>
      <c r="J274" s="66"/>
      <c r="K274" s="38"/>
      <c r="L274" s="38"/>
      <c r="M274" s="38"/>
      <c r="N274" s="38"/>
      <c r="O274" s="38"/>
      <c r="P274" s="38"/>
      <c r="Q274" s="38"/>
      <c r="R274" s="2"/>
    </row>
    <row r="275" spans="1:18" ht="11.1" customHeight="1" x14ac:dyDescent="0.2">
      <c r="A275" s="63">
        <v>0</v>
      </c>
      <c r="B275" s="64"/>
      <c r="C275" s="10">
        <v>0</v>
      </c>
      <c r="D275" s="137">
        <v>28.924099999999999</v>
      </c>
      <c r="E275" s="139"/>
      <c r="F275" s="58">
        <v>0</v>
      </c>
      <c r="G275" s="59"/>
      <c r="H275" s="65">
        <v>0</v>
      </c>
      <c r="I275" s="75"/>
      <c r="J275" s="66"/>
      <c r="K275" s="38"/>
      <c r="L275" s="38"/>
      <c r="M275" s="38"/>
      <c r="N275" s="38"/>
      <c r="O275" s="38"/>
      <c r="P275" s="38"/>
      <c r="Q275" s="38"/>
      <c r="R275" s="2"/>
    </row>
    <row r="276" spans="1:18" ht="12.6" customHeight="1" x14ac:dyDescent="0.2">
      <c r="A276" s="63">
        <v>0</v>
      </c>
      <c r="B276" s="64"/>
      <c r="C276" s="10">
        <v>0</v>
      </c>
      <c r="D276" s="137">
        <v>28.924099999999999</v>
      </c>
      <c r="E276" s="139"/>
      <c r="F276" s="58">
        <v>0</v>
      </c>
      <c r="G276" s="59"/>
      <c r="H276" s="65">
        <v>0</v>
      </c>
      <c r="I276" s="75"/>
      <c r="J276" s="66"/>
      <c r="K276" s="67"/>
      <c r="L276" s="67"/>
      <c r="M276" s="67"/>
      <c r="N276" s="67"/>
      <c r="O276" s="67"/>
      <c r="P276" s="67"/>
      <c r="Q276" s="67"/>
      <c r="R276" s="7"/>
    </row>
    <row r="277" spans="1:18" ht="12" customHeight="1" x14ac:dyDescent="0.2">
      <c r="A277" s="38"/>
      <c r="B277" s="38"/>
      <c r="C277" s="2"/>
      <c r="D277" s="38"/>
      <c r="E277" s="38"/>
      <c r="F277" s="38"/>
      <c r="G277" s="38"/>
      <c r="H277" s="38"/>
      <c r="I277" s="38"/>
      <c r="J277" s="38"/>
      <c r="K277" s="38"/>
      <c r="L277" s="38"/>
      <c r="M277" s="38"/>
      <c r="N277" s="38"/>
      <c r="O277" s="38"/>
      <c r="P277" s="38"/>
      <c r="Q277" s="38"/>
      <c r="R277" s="2"/>
    </row>
    <row r="278" spans="1:18" ht="8.25" customHeight="1" x14ac:dyDescent="0.2">
      <c r="A278" s="34" t="s">
        <v>146</v>
      </c>
      <c r="B278" s="35"/>
      <c r="C278" s="35"/>
      <c r="D278" s="35"/>
      <c r="E278" s="35"/>
      <c r="F278" s="35"/>
      <c r="G278" s="35"/>
      <c r="H278" s="35"/>
      <c r="I278" s="35"/>
      <c r="J278" s="35"/>
      <c r="K278" s="35"/>
      <c r="L278" s="35"/>
      <c r="M278" s="35"/>
      <c r="N278" s="35"/>
      <c r="O278" s="35"/>
      <c r="P278" s="35"/>
      <c r="Q278" s="35"/>
      <c r="R278" s="2"/>
    </row>
    <row r="279" spans="1:18" ht="58.7" customHeight="1" x14ac:dyDescent="0.2">
      <c r="A279" s="32" t="s">
        <v>147</v>
      </c>
      <c r="B279" s="32"/>
      <c r="C279" s="32"/>
      <c r="D279" s="32"/>
      <c r="E279" s="32"/>
      <c r="F279" s="32"/>
      <c r="G279" s="32"/>
      <c r="H279" s="32"/>
      <c r="I279" s="32"/>
      <c r="J279" s="32"/>
      <c r="K279" s="32"/>
      <c r="L279" s="32"/>
      <c r="M279" s="32"/>
      <c r="N279" s="32"/>
      <c r="O279" s="32"/>
      <c r="P279" s="32"/>
      <c r="Q279" s="32"/>
      <c r="R279" s="32"/>
    </row>
    <row r="280" spans="1:18" ht="11.1" customHeight="1" x14ac:dyDescent="0.2">
      <c r="A280" s="84" t="s">
        <v>148</v>
      </c>
      <c r="B280" s="85"/>
      <c r="C280" s="85"/>
      <c r="D280" s="85"/>
      <c r="E280" s="85"/>
      <c r="F280" s="85"/>
      <c r="G280" s="86"/>
      <c r="H280" s="38"/>
      <c r="I280" s="38"/>
      <c r="J280" s="38"/>
      <c r="K280" s="38"/>
      <c r="L280" s="38"/>
      <c r="M280" s="38"/>
      <c r="N280" s="38"/>
      <c r="O280" s="38"/>
      <c r="P280" s="38"/>
      <c r="Q280" s="38"/>
      <c r="R280" s="2"/>
    </row>
    <row r="281" spans="1:18" ht="11.1" customHeight="1" x14ac:dyDescent="0.2">
      <c r="A281" s="36" t="s">
        <v>17</v>
      </c>
      <c r="B281" s="37"/>
      <c r="C281" s="3" t="s">
        <v>29</v>
      </c>
      <c r="D281" s="36" t="s">
        <v>149</v>
      </c>
      <c r="E281" s="37"/>
      <c r="F281" s="36" t="s">
        <v>31</v>
      </c>
      <c r="G281" s="37"/>
      <c r="H281" s="38"/>
      <c r="I281" s="38"/>
      <c r="J281" s="38"/>
      <c r="K281" s="38"/>
      <c r="L281" s="38"/>
      <c r="M281" s="38"/>
      <c r="N281" s="38"/>
      <c r="O281" s="38"/>
      <c r="P281" s="38"/>
      <c r="Q281" s="38"/>
      <c r="R281" s="2"/>
    </row>
    <row r="282" spans="1:18" ht="11.1" customHeight="1" x14ac:dyDescent="0.2">
      <c r="A282" s="56" t="s">
        <v>25</v>
      </c>
      <c r="B282" s="57"/>
      <c r="C282" s="9">
        <f>C266</f>
        <v>5492.1371666444429</v>
      </c>
      <c r="D282" s="63">
        <v>200</v>
      </c>
      <c r="E282" s="64"/>
      <c r="F282" s="65">
        <f>C282/D282</f>
        <v>27.460685833222215</v>
      </c>
      <c r="G282" s="66"/>
      <c r="H282" s="38"/>
      <c r="I282" s="38"/>
      <c r="J282" s="38"/>
      <c r="K282" s="38"/>
      <c r="L282" s="38"/>
      <c r="M282" s="38"/>
      <c r="N282" s="38"/>
      <c r="O282" s="38"/>
      <c r="P282" s="38"/>
      <c r="Q282" s="38"/>
      <c r="R282" s="2"/>
    </row>
    <row r="283" spans="1:18" ht="12" customHeight="1" x14ac:dyDescent="0.2">
      <c r="A283" s="63">
        <v>0</v>
      </c>
      <c r="B283" s="64"/>
      <c r="C283" s="10">
        <v>0</v>
      </c>
      <c r="D283" s="63">
        <v>0</v>
      </c>
      <c r="E283" s="64"/>
      <c r="F283" s="43" t="s">
        <v>150</v>
      </c>
      <c r="G283" s="44"/>
      <c r="H283" s="38"/>
      <c r="I283" s="38"/>
      <c r="J283" s="38"/>
      <c r="K283" s="38"/>
      <c r="L283" s="38"/>
      <c r="M283" s="38"/>
      <c r="N283" s="38"/>
      <c r="O283" s="38"/>
      <c r="P283" s="38"/>
      <c r="Q283" s="38"/>
      <c r="R283" s="2"/>
    </row>
    <row r="284" spans="1:18" ht="11.1" customHeight="1" x14ac:dyDescent="0.2">
      <c r="A284" s="63">
        <v>0</v>
      </c>
      <c r="B284" s="64"/>
      <c r="C284" s="10">
        <v>0</v>
      </c>
      <c r="D284" s="63">
        <v>0</v>
      </c>
      <c r="E284" s="64"/>
      <c r="F284" s="43" t="s">
        <v>150</v>
      </c>
      <c r="G284" s="44"/>
      <c r="H284" s="38"/>
      <c r="I284" s="38"/>
      <c r="J284" s="38"/>
      <c r="K284" s="38"/>
      <c r="L284" s="38"/>
      <c r="M284" s="38"/>
      <c r="N284" s="38"/>
      <c r="O284" s="38"/>
      <c r="P284" s="38"/>
      <c r="Q284" s="38"/>
      <c r="R284" s="2"/>
    </row>
    <row r="285" spans="1:18" ht="12.6" customHeight="1" x14ac:dyDescent="0.2">
      <c r="A285" s="63">
        <v>0</v>
      </c>
      <c r="B285" s="64"/>
      <c r="C285" s="10">
        <v>0</v>
      </c>
      <c r="D285" s="63">
        <v>0</v>
      </c>
      <c r="E285" s="64"/>
      <c r="F285" s="43" t="s">
        <v>150</v>
      </c>
      <c r="G285" s="44"/>
      <c r="H285" s="67"/>
      <c r="I285" s="67"/>
      <c r="J285" s="67"/>
      <c r="K285" s="67"/>
      <c r="L285" s="67"/>
      <c r="M285" s="67"/>
      <c r="N285" s="67"/>
      <c r="O285" s="67"/>
      <c r="P285" s="67"/>
      <c r="Q285" s="67"/>
      <c r="R285" s="7"/>
    </row>
    <row r="286" spans="1:18" ht="12" customHeight="1" x14ac:dyDescent="0.2">
      <c r="A286" s="38"/>
      <c r="B286" s="38"/>
      <c r="C286" s="2"/>
      <c r="D286" s="38"/>
      <c r="E286" s="38"/>
      <c r="F286" s="38"/>
      <c r="G286" s="38"/>
      <c r="H286" s="38"/>
      <c r="I286" s="38"/>
      <c r="J286" s="38"/>
      <c r="K286" s="38"/>
      <c r="L286" s="38"/>
      <c r="M286" s="38"/>
      <c r="N286" s="38"/>
      <c r="O286" s="38"/>
      <c r="P286" s="38"/>
      <c r="Q286" s="38"/>
      <c r="R286" s="2"/>
    </row>
    <row r="287" spans="1:18" ht="10.5" customHeight="1" x14ac:dyDescent="0.2">
      <c r="A287" s="84" t="s">
        <v>146</v>
      </c>
      <c r="B287" s="85"/>
      <c r="C287" s="85"/>
      <c r="D287" s="85"/>
      <c r="E287" s="85"/>
      <c r="F287" s="85"/>
      <c r="G287" s="86"/>
      <c r="H287" s="38"/>
      <c r="I287" s="38"/>
      <c r="J287" s="38"/>
      <c r="K287" s="38"/>
      <c r="L287" s="38"/>
      <c r="M287" s="38"/>
      <c r="N287" s="38"/>
      <c r="O287" s="38"/>
      <c r="P287" s="38"/>
      <c r="Q287" s="38"/>
      <c r="R287" s="2"/>
    </row>
    <row r="288" spans="1:18" ht="15" customHeight="1" x14ac:dyDescent="0.2">
      <c r="A288" s="36" t="s">
        <v>17</v>
      </c>
      <c r="B288" s="37"/>
      <c r="C288" s="3" t="s">
        <v>151</v>
      </c>
      <c r="D288" s="39" t="s">
        <v>152</v>
      </c>
      <c r="E288" s="41"/>
      <c r="F288" s="36" t="s">
        <v>31</v>
      </c>
      <c r="G288" s="37"/>
      <c r="H288" s="67"/>
      <c r="I288" s="67"/>
      <c r="J288" s="67"/>
      <c r="K288" s="67"/>
      <c r="L288" s="67"/>
      <c r="M288" s="67"/>
      <c r="N288" s="67"/>
      <c r="O288" s="67"/>
      <c r="P288" s="67"/>
      <c r="Q288" s="67"/>
      <c r="R288" s="7"/>
    </row>
    <row r="289" spans="1:18" ht="12" customHeight="1" x14ac:dyDescent="0.2">
      <c r="A289" s="56" t="s">
        <v>25</v>
      </c>
      <c r="B289" s="57"/>
      <c r="C289" s="10">
        <f>F282</f>
        <v>27.460685833222215</v>
      </c>
      <c r="D289" s="63">
        <v>0</v>
      </c>
      <c r="E289" s="64"/>
      <c r="F289" s="65">
        <f>C289*D289</f>
        <v>0</v>
      </c>
      <c r="G289" s="66"/>
      <c r="H289" s="38"/>
      <c r="I289" s="38"/>
      <c r="J289" s="38"/>
      <c r="K289" s="38"/>
      <c r="L289" s="38"/>
      <c r="M289" s="38"/>
      <c r="N289" s="38"/>
      <c r="O289" s="38"/>
      <c r="P289" s="38"/>
      <c r="Q289" s="38"/>
      <c r="R289" s="2"/>
    </row>
    <row r="290" spans="1:18" ht="11.1" customHeight="1" x14ac:dyDescent="0.2">
      <c r="A290" s="63">
        <v>0</v>
      </c>
      <c r="B290" s="64"/>
      <c r="C290" s="8" t="s">
        <v>153</v>
      </c>
      <c r="D290" s="63">
        <v>0</v>
      </c>
      <c r="E290" s="64"/>
      <c r="F290" s="43" t="s">
        <v>150</v>
      </c>
      <c r="G290" s="44"/>
      <c r="H290" s="38"/>
      <c r="I290" s="38"/>
      <c r="J290" s="38"/>
      <c r="K290" s="38"/>
      <c r="L290" s="38"/>
      <c r="M290" s="38"/>
      <c r="N290" s="38"/>
      <c r="O290" s="38"/>
      <c r="P290" s="38"/>
      <c r="Q290" s="38"/>
      <c r="R290" s="2"/>
    </row>
    <row r="291" spans="1:18" ht="12" customHeight="1" x14ac:dyDescent="0.2">
      <c r="A291" s="63">
        <v>0</v>
      </c>
      <c r="B291" s="64"/>
      <c r="C291" s="8" t="s">
        <v>153</v>
      </c>
      <c r="D291" s="63">
        <v>0</v>
      </c>
      <c r="E291" s="64"/>
      <c r="F291" s="43" t="s">
        <v>150</v>
      </c>
      <c r="G291" s="44"/>
      <c r="H291" s="38"/>
      <c r="I291" s="38"/>
      <c r="J291" s="38"/>
      <c r="K291" s="38"/>
      <c r="L291" s="38"/>
      <c r="M291" s="38"/>
      <c r="N291" s="38"/>
      <c r="O291" s="38"/>
      <c r="P291" s="38"/>
      <c r="Q291" s="38"/>
      <c r="R291" s="2"/>
    </row>
    <row r="292" spans="1:18" ht="11.85" customHeight="1" x14ac:dyDescent="0.2">
      <c r="A292" s="63">
        <v>0</v>
      </c>
      <c r="B292" s="64"/>
      <c r="C292" s="8" t="s">
        <v>153</v>
      </c>
      <c r="D292" s="63">
        <v>0</v>
      </c>
      <c r="E292" s="64"/>
      <c r="F292" s="43" t="s">
        <v>150</v>
      </c>
      <c r="G292" s="44"/>
      <c r="H292" s="38"/>
      <c r="I292" s="38"/>
      <c r="J292" s="38"/>
      <c r="K292" s="38"/>
      <c r="L292" s="38"/>
      <c r="M292" s="38"/>
      <c r="N292" s="38"/>
      <c r="O292" s="38"/>
      <c r="P292" s="38"/>
      <c r="Q292" s="38"/>
      <c r="R292" s="2"/>
    </row>
    <row r="293" spans="1:18" ht="11.85" customHeight="1" x14ac:dyDescent="0.2">
      <c r="A293" s="38"/>
      <c r="B293" s="38"/>
      <c r="C293" s="2"/>
      <c r="D293" s="38"/>
      <c r="E293" s="38"/>
      <c r="F293" s="38"/>
      <c r="G293" s="38"/>
      <c r="H293" s="38"/>
      <c r="I293" s="38"/>
      <c r="J293" s="38"/>
      <c r="K293" s="38"/>
      <c r="L293" s="38"/>
      <c r="M293" s="38"/>
      <c r="N293" s="38"/>
      <c r="O293" s="38"/>
      <c r="P293" s="38"/>
      <c r="Q293" s="38"/>
      <c r="R293" s="2"/>
    </row>
    <row r="294" spans="1:18" ht="11.45" customHeight="1" x14ac:dyDescent="0.2">
      <c r="A294" s="33" t="s">
        <v>116</v>
      </c>
      <c r="B294" s="33"/>
      <c r="C294" s="33"/>
      <c r="D294" s="33"/>
      <c r="E294" s="33"/>
      <c r="F294" s="33"/>
      <c r="G294" s="33"/>
      <c r="H294" s="33"/>
      <c r="I294" s="33"/>
      <c r="J294" s="33"/>
      <c r="K294" s="33"/>
      <c r="L294" s="33"/>
      <c r="M294" s="33"/>
      <c r="N294" s="33"/>
      <c r="O294" s="33"/>
      <c r="P294" s="33"/>
      <c r="Q294" s="33"/>
      <c r="R294" s="2"/>
    </row>
    <row r="295" spans="1:18" ht="11.45" customHeight="1" x14ac:dyDescent="0.2">
      <c r="A295" s="38"/>
      <c r="B295" s="38"/>
      <c r="C295" s="2"/>
      <c r="D295" s="38"/>
      <c r="E295" s="38"/>
      <c r="F295" s="38"/>
      <c r="G295" s="38"/>
      <c r="H295" s="38"/>
      <c r="I295" s="38"/>
      <c r="J295" s="38"/>
      <c r="K295" s="38"/>
      <c r="L295" s="38"/>
      <c r="M295" s="38"/>
      <c r="N295" s="38"/>
      <c r="O295" s="38"/>
      <c r="P295" s="38"/>
      <c r="Q295" s="38"/>
      <c r="R295" s="2"/>
    </row>
    <row r="296" spans="1:18" ht="11.45" customHeight="1" x14ac:dyDescent="0.2">
      <c r="A296" s="145" t="s">
        <v>116</v>
      </c>
      <c r="B296" s="146"/>
      <c r="C296" s="146"/>
      <c r="D296" s="146"/>
      <c r="E296" s="146"/>
      <c r="F296" s="146"/>
      <c r="G296" s="147"/>
      <c r="H296" s="38"/>
      <c r="I296" s="38"/>
      <c r="J296" s="38"/>
      <c r="K296" s="38"/>
      <c r="L296" s="38"/>
      <c r="M296" s="38"/>
      <c r="N296" s="38"/>
      <c r="O296" s="38"/>
      <c r="P296" s="38"/>
      <c r="Q296" s="38"/>
      <c r="R296" s="2"/>
    </row>
    <row r="297" spans="1:18" ht="12" customHeight="1" x14ac:dyDescent="0.2">
      <c r="A297" s="36" t="s">
        <v>17</v>
      </c>
      <c r="B297" s="37"/>
      <c r="C297" s="3" t="s">
        <v>154</v>
      </c>
      <c r="D297" s="36" t="s">
        <v>155</v>
      </c>
      <c r="E297" s="37"/>
      <c r="F297" s="36" t="s">
        <v>24</v>
      </c>
      <c r="G297" s="37"/>
      <c r="H297" s="38"/>
      <c r="I297" s="38"/>
      <c r="J297" s="38"/>
      <c r="K297" s="38"/>
      <c r="L297" s="38"/>
      <c r="M297" s="38"/>
      <c r="N297" s="38"/>
      <c r="O297" s="38"/>
      <c r="P297" s="38"/>
      <c r="Q297" s="38"/>
      <c r="R297" s="2"/>
    </row>
    <row r="298" spans="1:18" ht="11.1" customHeight="1" x14ac:dyDescent="0.2">
      <c r="A298" s="56" t="s">
        <v>25</v>
      </c>
      <c r="B298" s="57"/>
      <c r="C298" s="10">
        <f>H273</f>
        <v>441.26428248194361</v>
      </c>
      <c r="D298" s="58">
        <f>F289</f>
        <v>0</v>
      </c>
      <c r="E298" s="59"/>
      <c r="F298" s="65">
        <f>SUM(C298:E298)</f>
        <v>441.26428248194361</v>
      </c>
      <c r="G298" s="66"/>
      <c r="H298" s="38"/>
      <c r="I298" s="38"/>
      <c r="J298" s="38"/>
      <c r="K298" s="38"/>
      <c r="L298" s="38"/>
      <c r="M298" s="38"/>
      <c r="N298" s="38"/>
      <c r="O298" s="38"/>
      <c r="P298" s="38"/>
      <c r="Q298" s="38"/>
      <c r="R298" s="2"/>
    </row>
    <row r="299" spans="1:18" ht="12" customHeight="1" x14ac:dyDescent="0.2">
      <c r="A299" s="63">
        <v>0</v>
      </c>
      <c r="B299" s="64"/>
      <c r="C299" s="10">
        <v>0</v>
      </c>
      <c r="D299" s="56" t="s">
        <v>153</v>
      </c>
      <c r="E299" s="57"/>
      <c r="F299" s="43" t="s">
        <v>150</v>
      </c>
      <c r="G299" s="44"/>
      <c r="H299" s="38"/>
      <c r="I299" s="38"/>
      <c r="J299" s="38"/>
      <c r="K299" s="38"/>
      <c r="L299" s="38"/>
      <c r="M299" s="38"/>
      <c r="N299" s="38"/>
      <c r="O299" s="38"/>
      <c r="P299" s="38"/>
      <c r="Q299" s="38"/>
      <c r="R299" s="2"/>
    </row>
    <row r="300" spans="1:18" ht="12" customHeight="1" x14ac:dyDescent="0.2">
      <c r="A300" s="63">
        <v>0</v>
      </c>
      <c r="B300" s="64"/>
      <c r="C300" s="10">
        <v>0</v>
      </c>
      <c r="D300" s="56" t="s">
        <v>153</v>
      </c>
      <c r="E300" s="57"/>
      <c r="F300" s="43" t="s">
        <v>150</v>
      </c>
      <c r="G300" s="44"/>
      <c r="H300" s="38"/>
      <c r="I300" s="38"/>
      <c r="J300" s="38"/>
      <c r="K300" s="38"/>
      <c r="L300" s="38"/>
      <c r="M300" s="38"/>
      <c r="N300" s="38"/>
      <c r="O300" s="38"/>
      <c r="P300" s="38"/>
      <c r="Q300" s="38"/>
      <c r="R300" s="2"/>
    </row>
    <row r="301" spans="1:18" ht="11.45" customHeight="1" x14ac:dyDescent="0.2">
      <c r="A301" s="63">
        <v>0</v>
      </c>
      <c r="B301" s="64"/>
      <c r="C301" s="10">
        <v>0</v>
      </c>
      <c r="D301" s="56" t="s">
        <v>153</v>
      </c>
      <c r="E301" s="57"/>
      <c r="F301" s="43" t="s">
        <v>150</v>
      </c>
      <c r="G301" s="44"/>
      <c r="H301" s="38"/>
      <c r="I301" s="38"/>
      <c r="J301" s="38"/>
      <c r="K301" s="38"/>
      <c r="L301" s="38"/>
      <c r="M301" s="38"/>
      <c r="N301" s="38"/>
      <c r="O301" s="38"/>
      <c r="P301" s="38"/>
      <c r="Q301" s="38"/>
      <c r="R301" s="2"/>
    </row>
    <row r="302" spans="1:18" ht="12" customHeight="1" x14ac:dyDescent="0.2">
      <c r="A302" s="38"/>
      <c r="B302" s="38"/>
      <c r="C302" s="2"/>
      <c r="D302" s="38"/>
      <c r="E302" s="38"/>
      <c r="F302" s="38"/>
      <c r="G302" s="38"/>
      <c r="H302" s="38"/>
      <c r="I302" s="38"/>
      <c r="J302" s="38"/>
      <c r="K302" s="38"/>
      <c r="L302" s="38"/>
      <c r="M302" s="38"/>
      <c r="N302" s="38"/>
      <c r="O302" s="38"/>
      <c r="P302" s="38"/>
      <c r="Q302" s="38"/>
      <c r="R302" s="2"/>
    </row>
    <row r="303" spans="1:18" ht="11.25" customHeight="1" x14ac:dyDescent="0.2">
      <c r="A303" s="33" t="s">
        <v>156</v>
      </c>
      <c r="B303" s="33"/>
      <c r="C303" s="33"/>
      <c r="D303" s="33"/>
      <c r="E303" s="33"/>
      <c r="F303" s="33"/>
      <c r="G303" s="33"/>
      <c r="H303" s="33"/>
      <c r="I303" s="33"/>
      <c r="J303" s="33"/>
      <c r="K303" s="33"/>
      <c r="L303" s="33"/>
      <c r="M303" s="33"/>
      <c r="N303" s="33"/>
      <c r="O303" s="33"/>
      <c r="P303" s="33"/>
      <c r="Q303" s="33"/>
      <c r="R303" s="2"/>
    </row>
    <row r="304" spans="1:18" ht="11.85" customHeight="1" x14ac:dyDescent="0.2">
      <c r="A304" s="38"/>
      <c r="B304" s="38"/>
      <c r="C304" s="2"/>
      <c r="D304" s="38"/>
      <c r="E304" s="38"/>
      <c r="F304" s="38"/>
      <c r="G304" s="38"/>
      <c r="H304" s="38"/>
      <c r="I304" s="38"/>
      <c r="J304" s="38"/>
      <c r="K304" s="38"/>
      <c r="L304" s="38"/>
      <c r="M304" s="38"/>
      <c r="N304" s="38"/>
      <c r="O304" s="38"/>
      <c r="P304" s="38"/>
      <c r="Q304" s="38"/>
      <c r="R304" s="2"/>
    </row>
    <row r="305" spans="1:18" ht="11.45" customHeight="1" x14ac:dyDescent="0.2">
      <c r="A305" s="68" t="s">
        <v>157</v>
      </c>
      <c r="B305" s="69"/>
      <c r="C305" s="69"/>
      <c r="D305" s="69"/>
      <c r="E305" s="69"/>
      <c r="F305" s="69"/>
      <c r="G305" s="70"/>
      <c r="H305" s="38"/>
      <c r="I305" s="38"/>
      <c r="J305" s="38"/>
      <c r="K305" s="38"/>
      <c r="L305" s="38"/>
      <c r="M305" s="38"/>
      <c r="N305" s="38"/>
      <c r="O305" s="38"/>
      <c r="P305" s="38"/>
      <c r="Q305" s="38"/>
      <c r="R305" s="2"/>
    </row>
    <row r="306" spans="1:18" ht="11.1" customHeight="1" x14ac:dyDescent="0.2">
      <c r="A306" s="36" t="s">
        <v>158</v>
      </c>
      <c r="B306" s="37"/>
      <c r="C306" s="3" t="s">
        <v>159</v>
      </c>
      <c r="D306" s="36" t="s">
        <v>160</v>
      </c>
      <c r="E306" s="37"/>
      <c r="F306" s="36" t="s">
        <v>31</v>
      </c>
      <c r="G306" s="37"/>
      <c r="H306" s="38"/>
      <c r="I306" s="38"/>
      <c r="J306" s="38"/>
      <c r="K306" s="38"/>
      <c r="L306" s="38"/>
      <c r="M306" s="38"/>
      <c r="N306" s="38"/>
      <c r="O306" s="38"/>
      <c r="P306" s="38"/>
      <c r="Q306" s="38"/>
      <c r="R306" s="2"/>
    </row>
    <row r="307" spans="1:18" ht="15.95" customHeight="1" x14ac:dyDescent="0.2">
      <c r="A307" s="148" t="s">
        <v>161</v>
      </c>
      <c r="B307" s="149"/>
      <c r="C307" s="11">
        <v>2</v>
      </c>
      <c r="D307" s="58">
        <v>395.36</v>
      </c>
      <c r="E307" s="59"/>
      <c r="F307" s="58">
        <f>C307*D307</f>
        <v>790.72</v>
      </c>
      <c r="G307" s="59"/>
      <c r="H307" s="67"/>
      <c r="I307" s="67"/>
      <c r="J307" s="67"/>
      <c r="K307" s="67"/>
      <c r="L307" s="67"/>
      <c r="M307" s="67"/>
      <c r="N307" s="67"/>
      <c r="O307" s="67"/>
      <c r="P307" s="67"/>
      <c r="Q307" s="67"/>
      <c r="R307" s="7"/>
    </row>
    <row r="308" spans="1:18" ht="11.1" customHeight="1" x14ac:dyDescent="0.2">
      <c r="A308" s="63">
        <v>0</v>
      </c>
      <c r="B308" s="64"/>
      <c r="C308" s="11">
        <v>0</v>
      </c>
      <c r="D308" s="58">
        <v>0</v>
      </c>
      <c r="E308" s="59"/>
      <c r="F308" s="58">
        <v>0</v>
      </c>
      <c r="G308" s="59"/>
      <c r="H308" s="38"/>
      <c r="I308" s="38"/>
      <c r="J308" s="38"/>
      <c r="K308" s="38"/>
      <c r="L308" s="38"/>
      <c r="M308" s="38"/>
      <c r="N308" s="38"/>
      <c r="O308" s="38"/>
      <c r="P308" s="38"/>
      <c r="Q308" s="38"/>
      <c r="R308" s="2"/>
    </row>
    <row r="309" spans="1:18" ht="12.6" customHeight="1" x14ac:dyDescent="0.2">
      <c r="A309" s="63">
        <v>0</v>
      </c>
      <c r="B309" s="64"/>
      <c r="C309" s="11">
        <v>0</v>
      </c>
      <c r="D309" s="58">
        <v>0</v>
      </c>
      <c r="E309" s="59"/>
      <c r="F309" s="58">
        <v>0</v>
      </c>
      <c r="G309" s="59"/>
      <c r="H309" s="67"/>
      <c r="I309" s="67"/>
      <c r="J309" s="67"/>
      <c r="K309" s="67"/>
      <c r="L309" s="67"/>
      <c r="M309" s="67"/>
      <c r="N309" s="67"/>
      <c r="O309" s="67"/>
      <c r="P309" s="67"/>
      <c r="Q309" s="67"/>
      <c r="R309" s="7"/>
    </row>
    <row r="310" spans="1:18" ht="10.5" customHeight="1" x14ac:dyDescent="0.2">
      <c r="A310" s="63">
        <v>0</v>
      </c>
      <c r="B310" s="64"/>
      <c r="C310" s="11">
        <v>0</v>
      </c>
      <c r="D310" s="58">
        <v>0</v>
      </c>
      <c r="E310" s="59"/>
      <c r="F310" s="58">
        <v>0</v>
      </c>
      <c r="G310" s="59"/>
      <c r="H310" s="38"/>
      <c r="I310" s="38"/>
      <c r="J310" s="38"/>
    </row>
    <row r="311" spans="1:18" ht="12" customHeight="1" x14ac:dyDescent="0.2">
      <c r="A311" s="63">
        <v>0</v>
      </c>
      <c r="B311" s="64"/>
      <c r="C311" s="11">
        <v>0</v>
      </c>
      <c r="D311" s="58">
        <v>0</v>
      </c>
      <c r="E311" s="59"/>
      <c r="F311" s="58">
        <v>0</v>
      </c>
      <c r="G311" s="59"/>
      <c r="H311" s="38"/>
      <c r="I311" s="38"/>
      <c r="J311" s="38"/>
    </row>
    <row r="312" spans="1:18" ht="12" customHeight="1" x14ac:dyDescent="0.2">
      <c r="A312" s="63">
        <v>0</v>
      </c>
      <c r="B312" s="64"/>
      <c r="C312" s="11">
        <v>0</v>
      </c>
      <c r="D312" s="58">
        <v>0</v>
      </c>
      <c r="E312" s="59"/>
      <c r="F312" s="58">
        <v>0</v>
      </c>
      <c r="G312" s="59"/>
      <c r="H312" s="38"/>
      <c r="I312" s="38"/>
      <c r="J312" s="38"/>
    </row>
    <row r="313" spans="1:18" ht="11.1" customHeight="1" x14ac:dyDescent="0.2">
      <c r="A313" s="63">
        <v>0</v>
      </c>
      <c r="B313" s="64"/>
      <c r="C313" s="11">
        <v>0</v>
      </c>
      <c r="D313" s="58">
        <v>0</v>
      </c>
      <c r="E313" s="59"/>
      <c r="F313" s="58">
        <v>0</v>
      </c>
      <c r="G313" s="59"/>
      <c r="H313" s="38"/>
      <c r="I313" s="38"/>
      <c r="J313" s="38"/>
    </row>
    <row r="314" spans="1:18" ht="12" customHeight="1" x14ac:dyDescent="0.2">
      <c r="A314" s="63">
        <v>0</v>
      </c>
      <c r="B314" s="64"/>
      <c r="C314" s="11">
        <v>0</v>
      </c>
      <c r="D314" s="58">
        <v>0</v>
      </c>
      <c r="E314" s="59"/>
      <c r="F314" s="58">
        <v>0</v>
      </c>
      <c r="G314" s="59"/>
      <c r="H314" s="38"/>
      <c r="I314" s="38"/>
      <c r="J314" s="38"/>
    </row>
    <row r="315" spans="1:18" ht="12" customHeight="1" x14ac:dyDescent="0.2">
      <c r="A315" s="150" t="s">
        <v>162</v>
      </c>
      <c r="B315" s="151"/>
      <c r="C315" s="151"/>
      <c r="D315" s="151"/>
      <c r="E315" s="152"/>
      <c r="F315" s="153">
        <f>SUM(F307:G314)</f>
        <v>790.72</v>
      </c>
      <c r="G315" s="154"/>
      <c r="H315" s="38"/>
      <c r="I315" s="38"/>
      <c r="J315" s="38"/>
    </row>
    <row r="316" spans="1:18" ht="11.45" customHeight="1" x14ac:dyDescent="0.2">
      <c r="A316" s="38"/>
      <c r="B316" s="38"/>
      <c r="C316" s="2"/>
      <c r="D316" s="38"/>
      <c r="E316" s="38"/>
      <c r="F316" s="38"/>
      <c r="G316" s="38"/>
      <c r="H316" s="38"/>
      <c r="I316" s="38"/>
      <c r="J316" s="38"/>
    </row>
    <row r="317" spans="1:18" ht="11.45" customHeight="1" x14ac:dyDescent="0.2">
      <c r="A317" s="36" t="s">
        <v>163</v>
      </c>
      <c r="B317" s="42"/>
      <c r="C317" s="42"/>
      <c r="D317" s="42"/>
      <c r="E317" s="37"/>
      <c r="F317" s="38"/>
      <c r="G317" s="38"/>
      <c r="H317" s="38"/>
      <c r="I317" s="38"/>
      <c r="J317" s="38"/>
    </row>
    <row r="318" spans="1:18" ht="12" customHeight="1" x14ac:dyDescent="0.2">
      <c r="A318" s="36" t="s">
        <v>17</v>
      </c>
      <c r="B318" s="37"/>
      <c r="C318" s="3" t="s">
        <v>144</v>
      </c>
      <c r="D318" s="36" t="s">
        <v>145</v>
      </c>
      <c r="E318" s="37"/>
      <c r="F318" s="38"/>
      <c r="G318" s="38"/>
      <c r="H318" s="38"/>
      <c r="I318" s="38"/>
      <c r="J318" s="38"/>
    </row>
    <row r="319" spans="1:18" ht="11.1" customHeight="1" x14ac:dyDescent="0.2">
      <c r="A319" s="56" t="s">
        <v>25</v>
      </c>
      <c r="B319" s="57"/>
      <c r="C319" s="10">
        <f>F315</f>
        <v>790.72</v>
      </c>
      <c r="D319" s="65">
        <f>C319/12</f>
        <v>65.893333333333331</v>
      </c>
      <c r="E319" s="66"/>
      <c r="F319" s="38"/>
      <c r="G319" s="38"/>
      <c r="H319" s="38"/>
      <c r="I319" s="38"/>
      <c r="J319" s="38"/>
    </row>
    <row r="320" spans="1:18" ht="12" customHeight="1" x14ac:dyDescent="0.2">
      <c r="A320" s="63">
        <v>0</v>
      </c>
      <c r="B320" s="64"/>
      <c r="C320" s="10">
        <v>0</v>
      </c>
      <c r="D320" s="58">
        <v>0</v>
      </c>
      <c r="E320" s="59"/>
      <c r="F320" s="38"/>
      <c r="G320" s="38"/>
      <c r="H320" s="38"/>
      <c r="I320" s="38"/>
      <c r="J320" s="38"/>
    </row>
    <row r="321" spans="1:10" ht="12" customHeight="1" x14ac:dyDescent="0.2">
      <c r="A321" s="63">
        <v>0</v>
      </c>
      <c r="B321" s="64"/>
      <c r="C321" s="10">
        <v>0</v>
      </c>
      <c r="D321" s="58">
        <v>0</v>
      </c>
      <c r="E321" s="59"/>
      <c r="F321" s="38"/>
      <c r="G321" s="38"/>
      <c r="H321" s="38"/>
      <c r="I321" s="38"/>
      <c r="J321" s="38"/>
    </row>
    <row r="322" spans="1:10" ht="11.1" customHeight="1" x14ac:dyDescent="0.2">
      <c r="A322" s="63">
        <v>0</v>
      </c>
      <c r="B322" s="64"/>
      <c r="C322" s="10">
        <v>0</v>
      </c>
      <c r="D322" s="65">
        <v>0</v>
      </c>
      <c r="E322" s="66"/>
      <c r="F322" s="38"/>
      <c r="G322" s="38"/>
      <c r="H322" s="38"/>
      <c r="I322" s="38"/>
      <c r="J322" s="38"/>
    </row>
    <row r="323" spans="1:10" ht="12.6" customHeight="1" x14ac:dyDescent="0.2">
      <c r="A323" s="67"/>
      <c r="B323" s="67"/>
      <c r="C323" s="7"/>
      <c r="D323" s="67"/>
      <c r="E323" s="67"/>
      <c r="F323" s="67"/>
      <c r="G323" s="67"/>
      <c r="H323" s="67"/>
      <c r="I323" s="67"/>
      <c r="J323" s="67"/>
    </row>
    <row r="324" spans="1:10" ht="11.1" customHeight="1" x14ac:dyDescent="0.2">
      <c r="A324" s="36" t="s">
        <v>164</v>
      </c>
      <c r="B324" s="42"/>
      <c r="C324" s="42"/>
      <c r="D324" s="42"/>
      <c r="E324" s="42"/>
      <c r="F324" s="42"/>
      <c r="G324" s="42"/>
      <c r="H324" s="42"/>
      <c r="I324" s="42"/>
      <c r="J324" s="37"/>
    </row>
    <row r="325" spans="1:10" ht="15" customHeight="1" x14ac:dyDescent="0.2">
      <c r="A325" s="36" t="s">
        <v>165</v>
      </c>
      <c r="B325" s="37"/>
      <c r="C325" s="3" t="s">
        <v>166</v>
      </c>
      <c r="D325" s="36" t="s">
        <v>159</v>
      </c>
      <c r="E325" s="37"/>
      <c r="F325" s="39" t="s">
        <v>167</v>
      </c>
      <c r="G325" s="41"/>
      <c r="H325" s="36" t="s">
        <v>168</v>
      </c>
      <c r="I325" s="42"/>
      <c r="J325" s="37"/>
    </row>
    <row r="326" spans="1:10" ht="16.5" customHeight="1" x14ac:dyDescent="0.2">
      <c r="A326" s="108" t="s">
        <v>169</v>
      </c>
      <c r="B326" s="109"/>
      <c r="C326" s="10">
        <v>849.72</v>
      </c>
      <c r="D326" s="63">
        <v>1</v>
      </c>
      <c r="E326" s="64"/>
      <c r="F326" s="63">
        <v>60</v>
      </c>
      <c r="G326" s="64"/>
      <c r="H326" s="58">
        <f>C326*D326/5</f>
        <v>169.94400000000002</v>
      </c>
      <c r="I326" s="60"/>
      <c r="J326" s="59"/>
    </row>
    <row r="327" spans="1:10" ht="23.1" customHeight="1" x14ac:dyDescent="0.2">
      <c r="A327" s="155">
        <v>0</v>
      </c>
      <c r="B327" s="156"/>
      <c r="C327" s="19">
        <v>0</v>
      </c>
      <c r="D327" s="155">
        <v>0</v>
      </c>
      <c r="E327" s="156"/>
      <c r="F327" s="155">
        <v>0</v>
      </c>
      <c r="G327" s="156"/>
      <c r="H327" s="157">
        <v>0</v>
      </c>
      <c r="I327" s="158"/>
      <c r="J327" s="159"/>
    </row>
    <row r="328" spans="1:10" ht="15" customHeight="1" x14ac:dyDescent="0.2">
      <c r="A328" s="63">
        <v>0</v>
      </c>
      <c r="B328" s="64"/>
      <c r="C328" s="10">
        <v>0</v>
      </c>
      <c r="D328" s="63">
        <v>0</v>
      </c>
      <c r="E328" s="64"/>
      <c r="F328" s="63">
        <v>0</v>
      </c>
      <c r="G328" s="64"/>
      <c r="H328" s="58">
        <v>0</v>
      </c>
      <c r="I328" s="60"/>
      <c r="J328" s="59"/>
    </row>
    <row r="329" spans="1:10" ht="11.45" customHeight="1" x14ac:dyDescent="0.2">
      <c r="A329" s="150" t="s">
        <v>170</v>
      </c>
      <c r="B329" s="151"/>
      <c r="C329" s="151"/>
      <c r="D329" s="151"/>
      <c r="E329" s="151"/>
      <c r="F329" s="151"/>
      <c r="G329" s="152"/>
      <c r="H329" s="153">
        <f>SUM(H326:J328)</f>
        <v>169.94400000000002</v>
      </c>
      <c r="I329" s="160"/>
      <c r="J329" s="154"/>
    </row>
    <row r="330" spans="1:10" ht="12.6" customHeight="1" x14ac:dyDescent="0.2">
      <c r="A330" s="67"/>
      <c r="B330" s="67"/>
      <c r="C330" s="7"/>
      <c r="D330" s="67"/>
      <c r="E330" s="67"/>
      <c r="F330" s="67"/>
      <c r="G330" s="67"/>
      <c r="H330" s="67"/>
      <c r="I330" s="67"/>
      <c r="J330" s="67"/>
    </row>
    <row r="331" spans="1:10" ht="12.6" customHeight="1" x14ac:dyDescent="0.2">
      <c r="A331" s="87" t="s">
        <v>171</v>
      </c>
      <c r="B331" s="88"/>
      <c r="C331" s="88"/>
      <c r="D331" s="88"/>
      <c r="E331" s="89"/>
      <c r="F331" s="67"/>
      <c r="G331" s="67"/>
      <c r="H331" s="67"/>
      <c r="I331" s="67"/>
      <c r="J331" s="67"/>
    </row>
    <row r="332" spans="1:10" ht="12" customHeight="1" x14ac:dyDescent="0.2">
      <c r="A332" s="36" t="s">
        <v>17</v>
      </c>
      <c r="B332" s="37"/>
      <c r="C332" s="3" t="s">
        <v>144</v>
      </c>
      <c r="D332" s="36" t="s">
        <v>145</v>
      </c>
      <c r="E332" s="37"/>
      <c r="F332" s="38"/>
      <c r="G332" s="38"/>
      <c r="H332" s="38"/>
      <c r="I332" s="38"/>
      <c r="J332" s="38"/>
    </row>
    <row r="333" spans="1:10" ht="11.1" customHeight="1" x14ac:dyDescent="0.2">
      <c r="A333" s="56" t="s">
        <v>25</v>
      </c>
      <c r="B333" s="57"/>
      <c r="C333" s="10">
        <f>H329</f>
        <v>169.94400000000002</v>
      </c>
      <c r="D333" s="58">
        <f>C333/12</f>
        <v>14.162000000000001</v>
      </c>
      <c r="E333" s="59"/>
      <c r="F333" s="38"/>
      <c r="G333" s="38"/>
      <c r="H333" s="38"/>
      <c r="I333" s="38"/>
      <c r="J333" s="38"/>
    </row>
    <row r="334" spans="1:10" ht="12" customHeight="1" x14ac:dyDescent="0.2">
      <c r="A334" s="63">
        <v>0</v>
      </c>
      <c r="B334" s="64"/>
      <c r="C334" s="10">
        <v>0</v>
      </c>
      <c r="D334" s="58">
        <v>0</v>
      </c>
      <c r="E334" s="59"/>
      <c r="F334" s="38"/>
      <c r="G334" s="38"/>
      <c r="H334" s="38"/>
      <c r="I334" s="38"/>
      <c r="J334" s="38"/>
    </row>
    <row r="335" spans="1:10" ht="12" customHeight="1" x14ac:dyDescent="0.2">
      <c r="A335" s="63">
        <v>0</v>
      </c>
      <c r="B335" s="64"/>
      <c r="C335" s="10">
        <v>0</v>
      </c>
      <c r="D335" s="58">
        <v>0</v>
      </c>
      <c r="E335" s="59"/>
      <c r="F335" s="38"/>
      <c r="G335" s="38"/>
      <c r="H335" s="38"/>
      <c r="I335" s="38"/>
      <c r="J335" s="38"/>
    </row>
    <row r="336" spans="1:10" ht="11.1" customHeight="1" x14ac:dyDescent="0.2">
      <c r="A336" s="63">
        <v>0</v>
      </c>
      <c r="B336" s="64"/>
      <c r="C336" s="10">
        <v>0</v>
      </c>
      <c r="D336" s="58">
        <v>0</v>
      </c>
      <c r="E336" s="59"/>
      <c r="F336" s="38"/>
      <c r="G336" s="38"/>
      <c r="H336" s="38"/>
      <c r="I336" s="38"/>
      <c r="J336" s="38"/>
    </row>
    <row r="337" spans="1:17" ht="12.6" customHeight="1" x14ac:dyDescent="0.2">
      <c r="A337" s="67"/>
      <c r="B337" s="67"/>
      <c r="C337" s="7"/>
      <c r="D337" s="67"/>
      <c r="E337" s="67"/>
      <c r="F337" s="67"/>
      <c r="G337" s="67"/>
      <c r="H337" s="67"/>
      <c r="I337" s="67"/>
      <c r="J337" s="67"/>
    </row>
    <row r="338" spans="1:17" ht="11.45" customHeight="1" x14ac:dyDescent="0.2">
      <c r="A338" s="36" t="s">
        <v>172</v>
      </c>
      <c r="B338" s="42"/>
      <c r="C338" s="42"/>
      <c r="D338" s="42"/>
      <c r="E338" s="42"/>
      <c r="F338" s="42"/>
      <c r="G338" s="37"/>
      <c r="H338" s="38"/>
      <c r="I338" s="38"/>
      <c r="J338" s="38"/>
    </row>
    <row r="339" spans="1:17" ht="11.1" customHeight="1" x14ac:dyDescent="0.2">
      <c r="A339" s="36" t="s">
        <v>165</v>
      </c>
      <c r="B339" s="37"/>
      <c r="C339" s="3" t="s">
        <v>173</v>
      </c>
      <c r="D339" s="36" t="s">
        <v>159</v>
      </c>
      <c r="E339" s="37"/>
      <c r="F339" s="36" t="s">
        <v>168</v>
      </c>
      <c r="G339" s="37"/>
      <c r="H339" s="38"/>
      <c r="I339" s="38"/>
      <c r="J339" s="38"/>
    </row>
    <row r="340" spans="1:17" ht="16.5" customHeight="1" x14ac:dyDescent="0.2">
      <c r="A340" s="108" t="s">
        <v>174</v>
      </c>
      <c r="B340" s="109"/>
      <c r="C340" s="10">
        <v>714.42</v>
      </c>
      <c r="D340" s="63">
        <v>1</v>
      </c>
      <c r="E340" s="64"/>
      <c r="F340" s="58">
        <f>C340*D340</f>
        <v>714.42</v>
      </c>
      <c r="G340" s="59"/>
      <c r="H340" s="67"/>
      <c r="I340" s="67"/>
      <c r="J340" s="67"/>
    </row>
    <row r="341" spans="1:17" ht="12" customHeight="1" x14ac:dyDescent="0.2">
      <c r="A341" s="63">
        <v>0</v>
      </c>
      <c r="B341" s="64"/>
      <c r="C341" s="10">
        <v>0</v>
      </c>
      <c r="D341" s="63">
        <v>0</v>
      </c>
      <c r="E341" s="64"/>
      <c r="F341" s="58">
        <v>0</v>
      </c>
      <c r="G341" s="59"/>
      <c r="H341" s="38"/>
      <c r="I341" s="38"/>
      <c r="J341" s="38"/>
    </row>
    <row r="342" spans="1:17" ht="12" customHeight="1" x14ac:dyDescent="0.2">
      <c r="A342" s="63">
        <v>0</v>
      </c>
      <c r="B342" s="64"/>
      <c r="C342" s="10">
        <v>0</v>
      </c>
      <c r="D342" s="63">
        <v>0</v>
      </c>
      <c r="E342" s="64"/>
      <c r="F342" s="58">
        <v>0</v>
      </c>
      <c r="G342" s="59"/>
      <c r="H342" s="38"/>
      <c r="I342" s="38"/>
      <c r="J342" s="38"/>
    </row>
    <row r="343" spans="1:17" ht="12" customHeight="1" x14ac:dyDescent="0.2">
      <c r="A343" s="161" t="s">
        <v>170</v>
      </c>
      <c r="B343" s="162"/>
      <c r="C343" s="162"/>
      <c r="D343" s="162"/>
      <c r="E343" s="163"/>
      <c r="F343" s="153">
        <f>SUM(F340:G342)</f>
        <v>714.42</v>
      </c>
      <c r="G343" s="154"/>
      <c r="H343" s="38"/>
      <c r="I343" s="38"/>
      <c r="J343" s="38"/>
      <c r="K343" s="38"/>
      <c r="L343" s="38"/>
      <c r="M343" s="38"/>
      <c r="N343" s="38"/>
      <c r="O343" s="38"/>
      <c r="P343" s="38"/>
      <c r="Q343" s="38"/>
    </row>
    <row r="344" spans="1:17" ht="11.45" customHeight="1" x14ac:dyDescent="0.2">
      <c r="A344" s="38"/>
      <c r="B344" s="38"/>
      <c r="C344" s="2"/>
      <c r="D344" s="38"/>
      <c r="E344" s="38"/>
      <c r="F344" s="38"/>
      <c r="G344" s="38"/>
      <c r="H344" s="38"/>
      <c r="I344" s="38"/>
      <c r="J344" s="38"/>
      <c r="K344" s="38"/>
      <c r="L344" s="38"/>
      <c r="M344" s="38"/>
      <c r="N344" s="38"/>
      <c r="O344" s="38"/>
      <c r="P344" s="38"/>
      <c r="Q344" s="38"/>
    </row>
    <row r="345" spans="1:17" ht="11.45" customHeight="1" x14ac:dyDescent="0.2">
      <c r="A345" s="95" t="s">
        <v>175</v>
      </c>
      <c r="B345" s="96"/>
      <c r="C345" s="96"/>
      <c r="D345" s="96"/>
      <c r="E345" s="96"/>
      <c r="F345" s="96"/>
      <c r="G345" s="97"/>
      <c r="H345" s="38"/>
      <c r="I345" s="38"/>
      <c r="J345" s="38"/>
      <c r="K345" s="38"/>
      <c r="L345" s="38"/>
      <c r="M345" s="38"/>
      <c r="N345" s="38"/>
      <c r="O345" s="38"/>
      <c r="P345" s="38"/>
      <c r="Q345" s="38"/>
    </row>
    <row r="346" spans="1:17" ht="11.1" customHeight="1" x14ac:dyDescent="0.2">
      <c r="A346" s="36" t="s">
        <v>17</v>
      </c>
      <c r="B346" s="37"/>
      <c r="C346" s="3" t="s">
        <v>144</v>
      </c>
      <c r="D346" s="36" t="s">
        <v>145</v>
      </c>
      <c r="E346" s="37"/>
      <c r="F346" s="36" t="s">
        <v>176</v>
      </c>
      <c r="G346" s="37"/>
      <c r="H346" s="38"/>
      <c r="I346" s="38"/>
      <c r="J346" s="38"/>
      <c r="K346" s="38"/>
      <c r="L346" s="38"/>
      <c r="M346" s="38"/>
      <c r="N346" s="38"/>
      <c r="O346" s="38"/>
      <c r="P346" s="38"/>
      <c r="Q346" s="38"/>
    </row>
    <row r="347" spans="1:17" ht="12" customHeight="1" x14ac:dyDescent="0.2">
      <c r="A347" s="56" t="s">
        <v>25</v>
      </c>
      <c r="B347" s="57"/>
      <c r="C347" s="10">
        <f>F343</f>
        <v>714.42</v>
      </c>
      <c r="D347" s="58">
        <f>C347/12</f>
        <v>59.534999999999997</v>
      </c>
      <c r="E347" s="59"/>
      <c r="F347" s="56" t="s">
        <v>177</v>
      </c>
      <c r="G347" s="57"/>
      <c r="H347" s="38"/>
      <c r="I347" s="38"/>
      <c r="J347" s="38"/>
      <c r="K347" s="38"/>
      <c r="L347" s="38"/>
      <c r="M347" s="38"/>
      <c r="N347" s="38"/>
      <c r="O347" s="38"/>
      <c r="P347" s="38"/>
      <c r="Q347" s="38"/>
    </row>
    <row r="348" spans="1:17" ht="12" customHeight="1" x14ac:dyDescent="0.2">
      <c r="A348" s="63">
        <v>0</v>
      </c>
      <c r="B348" s="64"/>
      <c r="C348" s="10">
        <v>0</v>
      </c>
      <c r="D348" s="58">
        <v>0</v>
      </c>
      <c r="E348" s="59"/>
      <c r="F348" s="56" t="s">
        <v>178</v>
      </c>
      <c r="G348" s="57"/>
      <c r="H348" s="38"/>
      <c r="I348" s="38"/>
      <c r="J348" s="38"/>
      <c r="K348" s="38"/>
      <c r="L348" s="38"/>
      <c r="M348" s="38"/>
      <c r="N348" s="38"/>
      <c r="O348" s="38"/>
      <c r="P348" s="38"/>
      <c r="Q348" s="38"/>
    </row>
    <row r="349" spans="1:17" ht="11.1" customHeight="1" x14ac:dyDescent="0.2">
      <c r="A349" s="63">
        <v>0</v>
      </c>
      <c r="B349" s="64"/>
      <c r="C349" s="10">
        <v>0</v>
      </c>
      <c r="D349" s="58">
        <v>0</v>
      </c>
      <c r="E349" s="59"/>
      <c r="F349" s="56" t="s">
        <v>178</v>
      </c>
      <c r="G349" s="57"/>
      <c r="H349" s="38"/>
      <c r="I349" s="38"/>
      <c r="J349" s="38"/>
      <c r="K349" s="38"/>
      <c r="L349" s="38"/>
      <c r="M349" s="38"/>
      <c r="N349" s="38"/>
      <c r="O349" s="38"/>
      <c r="P349" s="38"/>
      <c r="Q349" s="38"/>
    </row>
    <row r="350" spans="1:17" ht="12" customHeight="1" x14ac:dyDescent="0.2">
      <c r="A350" s="63">
        <v>0</v>
      </c>
      <c r="B350" s="64"/>
      <c r="C350" s="10">
        <v>0</v>
      </c>
      <c r="D350" s="58">
        <v>0</v>
      </c>
      <c r="E350" s="59"/>
      <c r="F350" s="56" t="s">
        <v>178</v>
      </c>
      <c r="G350" s="57"/>
      <c r="H350" s="38"/>
      <c r="I350" s="38"/>
      <c r="J350" s="38"/>
      <c r="K350" s="38"/>
      <c r="L350" s="38"/>
      <c r="M350" s="38"/>
      <c r="N350" s="38"/>
      <c r="O350" s="38"/>
      <c r="P350" s="38"/>
      <c r="Q350" s="38"/>
    </row>
    <row r="351" spans="1:17" ht="12.6" customHeight="1" x14ac:dyDescent="0.2">
      <c r="A351" s="67"/>
      <c r="B351" s="67"/>
      <c r="C351" s="7"/>
      <c r="D351" s="67"/>
      <c r="E351" s="67"/>
      <c r="F351" s="67"/>
      <c r="G351" s="67"/>
      <c r="H351" s="67"/>
      <c r="I351" s="67"/>
      <c r="J351" s="67"/>
      <c r="K351" s="67"/>
      <c r="L351" s="67"/>
      <c r="M351" s="67"/>
      <c r="N351" s="67"/>
      <c r="O351" s="67"/>
      <c r="P351" s="67"/>
      <c r="Q351" s="67"/>
    </row>
    <row r="352" spans="1:17" ht="10.5" customHeight="1" x14ac:dyDescent="0.2">
      <c r="A352" s="36" t="s">
        <v>156</v>
      </c>
      <c r="B352" s="42"/>
      <c r="C352" s="42"/>
      <c r="D352" s="42"/>
      <c r="E352" s="42"/>
      <c r="F352" s="42"/>
      <c r="G352" s="42"/>
      <c r="H352" s="42"/>
      <c r="I352" s="42"/>
      <c r="J352" s="37"/>
      <c r="K352" s="38"/>
      <c r="L352" s="38"/>
      <c r="M352" s="38"/>
      <c r="N352" s="38"/>
      <c r="O352" s="38"/>
      <c r="P352" s="38"/>
      <c r="Q352" s="38"/>
    </row>
    <row r="353" spans="1:18" ht="12" customHeight="1" x14ac:dyDescent="0.2">
      <c r="A353" s="36" t="s">
        <v>17</v>
      </c>
      <c r="B353" s="37"/>
      <c r="C353" s="3" t="s">
        <v>179</v>
      </c>
      <c r="D353" s="36" t="s">
        <v>180</v>
      </c>
      <c r="E353" s="37"/>
      <c r="F353" s="36" t="s">
        <v>181</v>
      </c>
      <c r="G353" s="37"/>
      <c r="H353" s="36" t="s">
        <v>31</v>
      </c>
      <c r="I353" s="42"/>
      <c r="J353" s="37"/>
      <c r="K353" s="38"/>
      <c r="L353" s="38"/>
      <c r="M353" s="38"/>
      <c r="N353" s="38"/>
      <c r="O353" s="38"/>
      <c r="P353" s="38"/>
      <c r="Q353" s="38"/>
    </row>
    <row r="354" spans="1:18" ht="12" customHeight="1" x14ac:dyDescent="0.2">
      <c r="A354" s="56" t="s">
        <v>25</v>
      </c>
      <c r="B354" s="57"/>
      <c r="C354" s="10">
        <f>D319</f>
        <v>65.893333333333331</v>
      </c>
      <c r="D354" s="58">
        <f>D333</f>
        <v>14.162000000000001</v>
      </c>
      <c r="E354" s="59"/>
      <c r="F354" s="58">
        <f>D347</f>
        <v>59.534999999999997</v>
      </c>
      <c r="G354" s="59"/>
      <c r="H354" s="65">
        <f>SUM(C354:G354)</f>
        <v>139.59033333333332</v>
      </c>
      <c r="I354" s="75"/>
      <c r="J354" s="66"/>
      <c r="K354" s="38"/>
      <c r="L354" s="38"/>
      <c r="M354" s="38"/>
      <c r="N354" s="38"/>
      <c r="O354" s="38"/>
      <c r="P354" s="38"/>
      <c r="Q354" s="38"/>
    </row>
    <row r="355" spans="1:18" ht="11.1" customHeight="1" x14ac:dyDescent="0.2">
      <c r="A355" s="63">
        <v>0</v>
      </c>
      <c r="B355" s="64"/>
      <c r="C355" s="10">
        <v>0</v>
      </c>
      <c r="D355" s="58">
        <v>0</v>
      </c>
      <c r="E355" s="59"/>
      <c r="F355" s="58">
        <v>0</v>
      </c>
      <c r="G355" s="59"/>
      <c r="H355" s="65">
        <v>0</v>
      </c>
      <c r="I355" s="75"/>
      <c r="J355" s="66"/>
      <c r="K355" s="38"/>
      <c r="L355" s="38"/>
      <c r="M355" s="38"/>
      <c r="N355" s="38"/>
      <c r="O355" s="38"/>
      <c r="P355" s="38"/>
      <c r="Q355" s="38"/>
    </row>
    <row r="356" spans="1:18" ht="12" customHeight="1" x14ac:dyDescent="0.2">
      <c r="A356" s="63">
        <v>0</v>
      </c>
      <c r="B356" s="64"/>
      <c r="C356" s="10">
        <v>0</v>
      </c>
      <c r="D356" s="58">
        <v>0</v>
      </c>
      <c r="E356" s="59"/>
      <c r="F356" s="58">
        <v>0</v>
      </c>
      <c r="G356" s="59"/>
      <c r="H356" s="65">
        <v>0</v>
      </c>
      <c r="I356" s="75"/>
      <c r="J356" s="66"/>
      <c r="K356" s="38"/>
      <c r="L356" s="38"/>
      <c r="M356" s="38"/>
      <c r="N356" s="38"/>
      <c r="O356" s="38"/>
      <c r="P356" s="38"/>
      <c r="Q356" s="38"/>
    </row>
    <row r="357" spans="1:18" ht="12" customHeight="1" x14ac:dyDescent="0.2">
      <c r="A357" s="63">
        <v>0</v>
      </c>
      <c r="B357" s="64"/>
      <c r="C357" s="10">
        <v>0</v>
      </c>
      <c r="D357" s="58">
        <v>0</v>
      </c>
      <c r="E357" s="59"/>
      <c r="F357" s="58">
        <v>0</v>
      </c>
      <c r="G357" s="59"/>
      <c r="H357" s="65">
        <v>0</v>
      </c>
      <c r="I357" s="75"/>
      <c r="J357" s="66"/>
      <c r="K357" s="38"/>
      <c r="L357" s="38"/>
      <c r="M357" s="38"/>
      <c r="N357" s="38"/>
      <c r="O357" s="38"/>
      <c r="P357" s="38"/>
      <c r="Q357" s="38"/>
    </row>
    <row r="358" spans="1:18" ht="11.45" customHeight="1" x14ac:dyDescent="0.2">
      <c r="A358" s="38"/>
      <c r="B358" s="38"/>
      <c r="C358" s="2"/>
      <c r="D358" s="38"/>
      <c r="E358" s="38"/>
      <c r="F358" s="38"/>
      <c r="G358" s="38"/>
      <c r="H358" s="38"/>
      <c r="I358" s="38"/>
      <c r="J358" s="38"/>
      <c r="K358" s="38"/>
      <c r="L358" s="38"/>
      <c r="M358" s="38"/>
      <c r="N358" s="38"/>
      <c r="O358" s="38"/>
      <c r="P358" s="38"/>
      <c r="Q358" s="38"/>
    </row>
    <row r="359" spans="1:18" ht="11.45" customHeight="1" x14ac:dyDescent="0.2">
      <c r="A359" s="33" t="s">
        <v>182</v>
      </c>
      <c r="B359" s="33"/>
      <c r="C359" s="33"/>
      <c r="D359" s="33"/>
      <c r="E359" s="33"/>
      <c r="F359" s="33"/>
      <c r="G359" s="33"/>
      <c r="H359" s="33"/>
      <c r="I359" s="33"/>
      <c r="J359" s="33"/>
      <c r="K359" s="33"/>
      <c r="L359" s="33"/>
      <c r="M359" s="33"/>
      <c r="N359" s="33"/>
      <c r="O359" s="33"/>
      <c r="P359" s="33"/>
      <c r="Q359" s="33"/>
    </row>
    <row r="360" spans="1:18" ht="11.45" customHeight="1" x14ac:dyDescent="0.2">
      <c r="A360" s="38"/>
      <c r="B360" s="38"/>
      <c r="C360" s="2"/>
      <c r="D360" s="38"/>
      <c r="E360" s="38"/>
      <c r="F360" s="38"/>
      <c r="G360" s="38"/>
      <c r="H360" s="38"/>
      <c r="I360" s="38"/>
      <c r="J360" s="38"/>
      <c r="K360" s="38"/>
      <c r="L360" s="38"/>
      <c r="M360" s="38"/>
      <c r="N360" s="38"/>
      <c r="O360" s="38"/>
      <c r="P360" s="38"/>
      <c r="Q360" s="38"/>
    </row>
    <row r="361" spans="1:18" ht="11.45" customHeight="1" x14ac:dyDescent="0.2">
      <c r="A361" s="53" t="s">
        <v>183</v>
      </c>
      <c r="B361" s="54"/>
      <c r="C361" s="55"/>
      <c r="D361" s="51"/>
      <c r="E361" s="52"/>
      <c r="F361" s="52"/>
      <c r="G361" s="52"/>
      <c r="H361" s="52"/>
      <c r="I361" s="52"/>
      <c r="J361" s="52"/>
      <c r="K361" s="38"/>
      <c r="L361" s="38"/>
      <c r="M361" s="38"/>
      <c r="N361" s="38"/>
      <c r="O361" s="38"/>
      <c r="P361" s="38"/>
      <c r="Q361" s="38"/>
    </row>
    <row r="362" spans="1:18" ht="12" customHeight="1" x14ac:dyDescent="0.2">
      <c r="A362" s="56" t="s">
        <v>184</v>
      </c>
      <c r="B362" s="57"/>
      <c r="C362" s="13">
        <v>0.03</v>
      </c>
      <c r="D362" s="43" t="s">
        <v>185</v>
      </c>
      <c r="E362" s="44"/>
      <c r="F362" s="43" t="s">
        <v>186</v>
      </c>
      <c r="G362" s="44"/>
      <c r="H362" s="43" t="s">
        <v>187</v>
      </c>
      <c r="I362" s="128"/>
      <c r="J362" s="44"/>
      <c r="K362" s="38"/>
      <c r="L362" s="38"/>
      <c r="M362" s="38"/>
      <c r="N362" s="38"/>
      <c r="O362" s="38"/>
      <c r="P362" s="38"/>
      <c r="Q362" s="38"/>
    </row>
    <row r="363" spans="1:18" ht="11.1" customHeight="1" x14ac:dyDescent="0.2">
      <c r="A363" s="56" t="s">
        <v>188</v>
      </c>
      <c r="B363" s="57"/>
      <c r="C363" s="13">
        <v>0.14249999999999999</v>
      </c>
      <c r="D363" s="164">
        <v>1.6500000000000001E-2</v>
      </c>
      <c r="E363" s="165"/>
      <c r="F363" s="164">
        <v>7.5999999999999998E-2</v>
      </c>
      <c r="G363" s="165"/>
      <c r="H363" s="164">
        <v>0.05</v>
      </c>
      <c r="I363" s="166"/>
      <c r="J363" s="165"/>
      <c r="K363" s="38"/>
      <c r="L363" s="38"/>
      <c r="M363" s="38"/>
      <c r="N363" s="38"/>
      <c r="O363" s="38"/>
      <c r="P363" s="38"/>
      <c r="Q363" s="38"/>
      <c r="R363" s="290"/>
    </row>
    <row r="364" spans="1:18" ht="12" customHeight="1" x14ac:dyDescent="0.2">
      <c r="A364" s="56" t="s">
        <v>189</v>
      </c>
      <c r="B364" s="57"/>
      <c r="C364" s="13">
        <v>6.7900000000000002E-2</v>
      </c>
      <c r="D364" s="167"/>
      <c r="E364" s="140"/>
      <c r="F364" s="140"/>
      <c r="G364" s="140"/>
      <c r="H364" s="140"/>
      <c r="I364" s="140"/>
      <c r="J364" s="140"/>
      <c r="K364" s="38"/>
      <c r="L364" s="38"/>
      <c r="M364" s="38"/>
      <c r="N364" s="38"/>
      <c r="O364" s="38"/>
      <c r="P364" s="38"/>
      <c r="Q364" s="38"/>
    </row>
    <row r="365" spans="1:18" ht="12.6" customHeight="1" x14ac:dyDescent="0.2">
      <c r="A365" s="67"/>
      <c r="B365" s="67"/>
      <c r="C365" s="7"/>
      <c r="D365" s="67"/>
      <c r="E365" s="67"/>
      <c r="F365" s="67"/>
      <c r="G365" s="67"/>
      <c r="H365" s="67"/>
      <c r="I365" s="67"/>
      <c r="J365" s="67"/>
      <c r="K365" s="67"/>
      <c r="L365" s="67"/>
      <c r="M365" s="67"/>
      <c r="N365" s="67"/>
      <c r="O365" s="67"/>
      <c r="P365" s="67"/>
      <c r="Q365" s="67"/>
    </row>
    <row r="366" spans="1:18" ht="10.5" customHeight="1" x14ac:dyDescent="0.2">
      <c r="A366" s="98" t="s">
        <v>182</v>
      </c>
      <c r="B366" s="99"/>
      <c r="C366" s="99"/>
      <c r="D366" s="99"/>
      <c r="E366" s="99"/>
      <c r="F366" s="99"/>
      <c r="G366" s="100"/>
      <c r="H366" s="38"/>
      <c r="I366" s="38"/>
      <c r="J366" s="38"/>
      <c r="K366" s="38"/>
      <c r="L366" s="38"/>
      <c r="M366" s="38"/>
      <c r="N366" s="38"/>
      <c r="O366" s="38"/>
      <c r="P366" s="38"/>
      <c r="Q366" s="38"/>
    </row>
    <row r="367" spans="1:18" ht="12" customHeight="1" x14ac:dyDescent="0.2">
      <c r="A367" s="36" t="s">
        <v>17</v>
      </c>
      <c r="B367" s="37"/>
      <c r="C367" s="3" t="s">
        <v>29</v>
      </c>
      <c r="D367" s="36" t="s">
        <v>42</v>
      </c>
      <c r="E367" s="37"/>
      <c r="F367" s="36" t="s">
        <v>31</v>
      </c>
      <c r="G367" s="37"/>
      <c r="H367" s="38"/>
      <c r="I367" s="38"/>
      <c r="J367" s="38"/>
      <c r="K367" s="38"/>
      <c r="L367" s="38"/>
      <c r="M367" s="38"/>
      <c r="N367" s="38"/>
      <c r="O367" s="38"/>
      <c r="P367" s="38"/>
      <c r="Q367" s="38"/>
    </row>
    <row r="368" spans="1:18" ht="12" customHeight="1" x14ac:dyDescent="0.2">
      <c r="A368" s="56" t="s">
        <v>25</v>
      </c>
      <c r="B368" s="57"/>
      <c r="C368" s="9">
        <f>P21+H148+H230+F298+H354</f>
        <v>6072.9917824597196</v>
      </c>
      <c r="D368" s="73">
        <v>0.30445850000000002</v>
      </c>
      <c r="E368" s="74"/>
      <c r="F368" s="61">
        <f>C368*D368</f>
        <v>1848.9739686000128</v>
      </c>
      <c r="G368" s="62"/>
      <c r="H368" s="38"/>
      <c r="I368" s="38"/>
      <c r="J368" s="38"/>
      <c r="K368" s="38"/>
      <c r="L368" s="38"/>
      <c r="M368" s="38"/>
      <c r="N368" s="38"/>
      <c r="O368" s="38"/>
      <c r="P368" s="38"/>
      <c r="Q368" s="38"/>
    </row>
    <row r="369" spans="1:17" ht="11.1" customHeight="1" x14ac:dyDescent="0.2">
      <c r="A369" s="63"/>
      <c r="B369" s="64"/>
      <c r="C369" s="8"/>
      <c r="D369" s="73"/>
      <c r="E369" s="74"/>
      <c r="F369" s="43"/>
      <c r="G369" s="44"/>
      <c r="H369" s="38"/>
      <c r="I369" s="38"/>
      <c r="J369" s="38"/>
      <c r="K369" s="38"/>
      <c r="L369" s="38"/>
      <c r="M369" s="38"/>
      <c r="N369" s="38"/>
      <c r="O369" s="38"/>
      <c r="P369" s="38"/>
      <c r="Q369" s="38"/>
    </row>
    <row r="370" spans="1:17" ht="12" customHeight="1" x14ac:dyDescent="0.2">
      <c r="A370" s="63"/>
      <c r="B370" s="64"/>
      <c r="C370" s="8"/>
      <c r="D370" s="73"/>
      <c r="E370" s="74"/>
      <c r="F370" s="43"/>
      <c r="G370" s="44"/>
      <c r="H370" s="38"/>
      <c r="I370" s="38"/>
      <c r="J370" s="38"/>
      <c r="K370" s="38"/>
      <c r="L370" s="38"/>
      <c r="M370" s="38"/>
      <c r="N370" s="38"/>
      <c r="O370" s="38"/>
      <c r="P370" s="38"/>
      <c r="Q370" s="38"/>
    </row>
    <row r="371" spans="1:17" ht="11.1" customHeight="1" x14ac:dyDescent="0.2">
      <c r="A371" s="63"/>
      <c r="B371" s="64"/>
      <c r="C371" s="8"/>
      <c r="D371" s="73"/>
      <c r="E371" s="74"/>
      <c r="F371" s="43"/>
      <c r="G371" s="44"/>
      <c r="H371" s="38"/>
      <c r="I371" s="38"/>
      <c r="J371" s="38"/>
      <c r="K371" s="38"/>
      <c r="L371" s="38"/>
      <c r="M371" s="38"/>
      <c r="N371" s="38"/>
      <c r="O371" s="38"/>
      <c r="P371" s="38"/>
      <c r="Q371" s="38"/>
    </row>
    <row r="372" spans="1:17" ht="12.6" customHeight="1" x14ac:dyDescent="0.2">
      <c r="A372" s="67"/>
      <c r="B372" s="67"/>
      <c r="C372" s="7"/>
      <c r="D372" s="67"/>
      <c r="E372" s="67"/>
      <c r="F372" s="67"/>
      <c r="G372" s="67"/>
      <c r="H372" s="67"/>
      <c r="I372" s="67"/>
      <c r="J372" s="67"/>
      <c r="K372" s="67"/>
      <c r="L372" s="67"/>
      <c r="M372" s="67"/>
      <c r="N372" s="67"/>
      <c r="O372" s="67"/>
      <c r="P372" s="67"/>
      <c r="Q372" s="67"/>
    </row>
    <row r="373" spans="1:17" ht="11.45" customHeight="1" x14ac:dyDescent="0.2">
      <c r="A373" s="33" t="s">
        <v>190</v>
      </c>
      <c r="B373" s="33"/>
      <c r="C373" s="33"/>
      <c r="D373" s="33"/>
      <c r="E373" s="33"/>
      <c r="F373" s="33"/>
      <c r="G373" s="33"/>
      <c r="H373" s="33"/>
      <c r="I373" s="33"/>
      <c r="J373" s="33"/>
      <c r="K373" s="33"/>
      <c r="L373" s="33"/>
      <c r="M373" s="33"/>
      <c r="N373" s="33"/>
      <c r="O373" s="33"/>
      <c r="P373" s="33"/>
      <c r="Q373" s="33"/>
    </row>
    <row r="374" spans="1:17" ht="11.45" customHeight="1" x14ac:dyDescent="0.2">
      <c r="A374" s="38"/>
      <c r="B374" s="38"/>
      <c r="C374" s="2"/>
      <c r="D374" s="38"/>
      <c r="E374" s="38"/>
      <c r="F374" s="38"/>
      <c r="G374" s="38"/>
      <c r="H374" s="38"/>
      <c r="I374" s="38"/>
      <c r="J374" s="38"/>
      <c r="K374" s="38"/>
      <c r="L374" s="38"/>
      <c r="M374" s="38"/>
      <c r="N374" s="38"/>
      <c r="O374" s="38"/>
      <c r="P374" s="38"/>
      <c r="Q374" s="38"/>
    </row>
    <row r="375" spans="1:17" ht="11.45" customHeight="1" x14ac:dyDescent="0.2">
      <c r="A375" s="36" t="s">
        <v>191</v>
      </c>
      <c r="B375" s="42"/>
      <c r="C375" s="42"/>
      <c r="D375" s="42"/>
      <c r="E375" s="42"/>
      <c r="F375" s="42"/>
      <c r="G375" s="42"/>
      <c r="H375" s="42"/>
      <c r="I375" s="42"/>
      <c r="J375" s="37"/>
      <c r="K375" s="38"/>
      <c r="L375" s="38"/>
      <c r="M375" s="38"/>
      <c r="N375" s="38"/>
      <c r="O375" s="38"/>
      <c r="P375" s="38"/>
      <c r="Q375" s="38"/>
    </row>
    <row r="376" spans="1:17" ht="15.95" customHeight="1" x14ac:dyDescent="0.2">
      <c r="A376" s="36" t="s">
        <v>192</v>
      </c>
      <c r="B376" s="37"/>
      <c r="C376" s="3" t="s">
        <v>12</v>
      </c>
      <c r="D376" s="168"/>
      <c r="E376" s="169"/>
      <c r="F376" s="168"/>
      <c r="G376" s="169"/>
      <c r="H376" s="168"/>
      <c r="I376" s="170"/>
      <c r="J376" s="169"/>
      <c r="K376" s="67"/>
      <c r="L376" s="67"/>
      <c r="M376" s="67"/>
      <c r="N376" s="67"/>
      <c r="O376" s="67"/>
      <c r="P376" s="67"/>
      <c r="Q376" s="67"/>
    </row>
    <row r="377" spans="1:17" ht="11.1" customHeight="1" x14ac:dyDescent="0.2">
      <c r="A377" s="56" t="s">
        <v>193</v>
      </c>
      <c r="B377" s="57"/>
      <c r="C377" s="9">
        <f>P21</f>
        <v>2836.97</v>
      </c>
      <c r="D377" s="58"/>
      <c r="E377" s="59"/>
      <c r="F377" s="58"/>
      <c r="G377" s="59"/>
      <c r="H377" s="58"/>
      <c r="I377" s="60"/>
      <c r="J377" s="59"/>
      <c r="K377" s="38"/>
      <c r="L377" s="38"/>
      <c r="M377" s="38"/>
      <c r="N377" s="38"/>
      <c r="O377" s="38"/>
      <c r="P377" s="38"/>
      <c r="Q377" s="38"/>
    </row>
    <row r="378" spans="1:17" ht="12" customHeight="1" x14ac:dyDescent="0.2">
      <c r="A378" s="56" t="s">
        <v>194</v>
      </c>
      <c r="B378" s="57"/>
      <c r="C378" s="9">
        <f>H148</f>
        <v>2385.2189799999983</v>
      </c>
      <c r="D378" s="58"/>
      <c r="E378" s="59"/>
      <c r="F378" s="58"/>
      <c r="G378" s="59"/>
      <c r="H378" s="58"/>
      <c r="I378" s="60"/>
      <c r="J378" s="59"/>
      <c r="K378" s="38"/>
      <c r="L378" s="38"/>
      <c r="M378" s="38"/>
      <c r="N378" s="38"/>
      <c r="O378" s="38"/>
      <c r="P378" s="38"/>
      <c r="Q378" s="38"/>
    </row>
    <row r="379" spans="1:17" ht="11.1" customHeight="1" x14ac:dyDescent="0.2">
      <c r="A379" s="56" t="s">
        <v>195</v>
      </c>
      <c r="B379" s="57"/>
      <c r="C379" s="10">
        <f>H230</f>
        <v>269.94818664444438</v>
      </c>
      <c r="D379" s="58"/>
      <c r="E379" s="59"/>
      <c r="F379" s="58"/>
      <c r="G379" s="59"/>
      <c r="H379" s="58"/>
      <c r="I379" s="60"/>
      <c r="J379" s="59"/>
      <c r="K379" s="38"/>
      <c r="L379" s="38"/>
      <c r="M379" s="38"/>
      <c r="N379" s="38"/>
      <c r="O379" s="38"/>
      <c r="P379" s="38"/>
      <c r="Q379" s="38"/>
    </row>
    <row r="380" spans="1:17" ht="12" customHeight="1" x14ac:dyDescent="0.2">
      <c r="A380" s="56" t="s">
        <v>196</v>
      </c>
      <c r="B380" s="57"/>
      <c r="C380" s="10">
        <f>F298</f>
        <v>441.26428248194361</v>
      </c>
      <c r="D380" s="56"/>
      <c r="E380" s="57"/>
      <c r="F380" s="56"/>
      <c r="G380" s="57"/>
      <c r="H380" s="56"/>
      <c r="I380" s="171"/>
      <c r="J380" s="57"/>
      <c r="K380" s="38"/>
      <c r="L380" s="38"/>
      <c r="M380" s="38"/>
      <c r="N380" s="38"/>
      <c r="O380" s="38"/>
      <c r="P380" s="38"/>
      <c r="Q380" s="38"/>
    </row>
    <row r="381" spans="1:17" ht="12" customHeight="1" x14ac:dyDescent="0.2">
      <c r="A381" s="56" t="s">
        <v>197</v>
      </c>
      <c r="B381" s="57"/>
      <c r="C381" s="10">
        <f>H354</f>
        <v>139.59033333333332</v>
      </c>
      <c r="D381" s="58"/>
      <c r="E381" s="59"/>
      <c r="F381" s="58"/>
      <c r="G381" s="59"/>
      <c r="H381" s="58"/>
      <c r="I381" s="60"/>
      <c r="J381" s="59"/>
      <c r="K381" s="38"/>
      <c r="L381" s="38"/>
      <c r="M381" s="38"/>
      <c r="N381" s="38"/>
      <c r="O381" s="38"/>
      <c r="P381" s="38"/>
      <c r="Q381" s="38"/>
    </row>
    <row r="382" spans="1:17" ht="11.1" customHeight="1" x14ac:dyDescent="0.2">
      <c r="A382" s="56" t="s">
        <v>198</v>
      </c>
      <c r="B382" s="57"/>
      <c r="C382" s="9">
        <f>F368</f>
        <v>1848.9739686000128</v>
      </c>
      <c r="D382" s="56"/>
      <c r="E382" s="57"/>
      <c r="F382" s="56"/>
      <c r="G382" s="57"/>
      <c r="H382" s="56"/>
      <c r="I382" s="171"/>
      <c r="J382" s="57"/>
      <c r="K382" s="38"/>
      <c r="L382" s="38"/>
      <c r="M382" s="38"/>
      <c r="N382" s="38"/>
      <c r="O382" s="38"/>
      <c r="P382" s="38"/>
      <c r="Q382" s="38"/>
    </row>
    <row r="383" spans="1:17" ht="12" customHeight="1" x14ac:dyDescent="0.2">
      <c r="A383" s="172" t="s">
        <v>199</v>
      </c>
      <c r="B383" s="173"/>
      <c r="C383" s="20">
        <f>SUM(C377:C382)</f>
        <v>7921.9657510597326</v>
      </c>
      <c r="D383" s="172"/>
      <c r="E383" s="173"/>
      <c r="F383" s="172"/>
      <c r="G383" s="173"/>
      <c r="H383" s="172"/>
      <c r="I383" s="174"/>
      <c r="J383" s="173"/>
      <c r="K383" s="38"/>
      <c r="L383" s="38"/>
      <c r="M383" s="38"/>
      <c r="N383" s="38"/>
      <c r="O383" s="38"/>
      <c r="P383" s="38"/>
      <c r="Q383" s="38"/>
    </row>
    <row r="384" spans="1:17" ht="12.6" customHeight="1" x14ac:dyDescent="0.2">
      <c r="A384" s="67"/>
      <c r="B384" s="67"/>
      <c r="C384" s="7"/>
      <c r="D384" s="67"/>
      <c r="E384" s="67"/>
      <c r="F384" s="67"/>
      <c r="G384" s="67"/>
      <c r="H384" s="67"/>
      <c r="I384" s="67"/>
      <c r="J384" s="67"/>
      <c r="K384" s="67"/>
      <c r="L384" s="67"/>
      <c r="M384" s="67"/>
      <c r="N384" s="67"/>
      <c r="O384" s="67"/>
      <c r="P384" s="67"/>
      <c r="Q384" s="67"/>
    </row>
    <row r="385" spans="1:18" ht="10.5" customHeight="1" x14ac:dyDescent="0.2">
      <c r="A385" s="36" t="s">
        <v>200</v>
      </c>
      <c r="B385" s="42"/>
      <c r="C385" s="42"/>
      <c r="D385" s="42"/>
      <c r="E385" s="42"/>
      <c r="F385" s="42"/>
      <c r="G385" s="42"/>
      <c r="H385" s="42"/>
      <c r="I385" s="42"/>
      <c r="J385" s="37"/>
      <c r="K385" s="38"/>
      <c r="L385" s="38"/>
      <c r="M385" s="38"/>
      <c r="N385" s="38"/>
      <c r="O385" s="38"/>
      <c r="P385" s="38"/>
      <c r="Q385" s="38"/>
    </row>
    <row r="386" spans="1:18" ht="12" customHeight="1" x14ac:dyDescent="0.2">
      <c r="A386" s="56" t="s">
        <v>201</v>
      </c>
      <c r="B386" s="57"/>
      <c r="C386" s="5">
        <v>1</v>
      </c>
      <c r="D386" s="48"/>
      <c r="E386" s="49"/>
      <c r="F386" s="48"/>
      <c r="G386" s="49"/>
      <c r="H386" s="48"/>
      <c r="I386" s="175"/>
      <c r="J386" s="49"/>
      <c r="K386" s="38"/>
      <c r="L386" s="38"/>
      <c r="M386" s="38"/>
      <c r="N386" s="38"/>
      <c r="O386" s="38"/>
      <c r="P386" s="38"/>
      <c r="Q386" s="38"/>
    </row>
    <row r="387" spans="1:18" ht="12" customHeight="1" x14ac:dyDescent="0.2">
      <c r="A387" s="56" t="s">
        <v>202</v>
      </c>
      <c r="B387" s="57"/>
      <c r="C387" s="9">
        <f>C383*C386</f>
        <v>7921.9657510597326</v>
      </c>
      <c r="D387" s="56"/>
      <c r="E387" s="57"/>
      <c r="F387" s="56"/>
      <c r="G387" s="57"/>
      <c r="H387" s="56"/>
      <c r="I387" s="171"/>
      <c r="J387" s="57"/>
      <c r="K387" s="38"/>
      <c r="L387" s="38"/>
      <c r="M387" s="38"/>
      <c r="N387" s="38"/>
      <c r="O387" s="38"/>
      <c r="P387" s="38"/>
      <c r="Q387" s="38"/>
    </row>
    <row r="388" spans="1:18" ht="11.1" customHeight="1" x14ac:dyDescent="0.2">
      <c r="A388" s="56" t="s">
        <v>203</v>
      </c>
      <c r="B388" s="57"/>
      <c r="C388" s="291">
        <f>C387</f>
        <v>7921.9657510597326</v>
      </c>
      <c r="D388" s="128"/>
      <c r="E388" s="128"/>
      <c r="F388" s="128"/>
      <c r="G388" s="128"/>
      <c r="H388" s="128"/>
      <c r="I388" s="128"/>
      <c r="J388" s="44"/>
      <c r="K388" s="38"/>
      <c r="L388" s="38"/>
      <c r="M388" s="38"/>
      <c r="N388" s="38"/>
      <c r="O388" s="38"/>
      <c r="P388" s="38"/>
      <c r="Q388" s="38"/>
    </row>
    <row r="389" spans="1:18" ht="12.2" customHeight="1" x14ac:dyDescent="0.2">
      <c r="A389" s="172" t="s">
        <v>204</v>
      </c>
      <c r="B389" s="173"/>
      <c r="C389" s="292">
        <f>C388*12</f>
        <v>95063.589012716795</v>
      </c>
      <c r="D389" s="293"/>
      <c r="E389" s="293"/>
      <c r="F389" s="293"/>
      <c r="G389" s="293"/>
      <c r="H389" s="293"/>
      <c r="I389" s="293"/>
      <c r="J389" s="294"/>
      <c r="K389" s="38"/>
      <c r="L389" s="38"/>
      <c r="M389" s="38"/>
      <c r="N389" s="38"/>
      <c r="O389" s="38"/>
      <c r="P389" s="38"/>
      <c r="Q389" s="38"/>
    </row>
    <row r="390" spans="1:18" ht="65.099999999999994" customHeight="1" x14ac:dyDescent="0.2">
      <c r="A390" s="176" t="s">
        <v>205</v>
      </c>
      <c r="B390" s="176"/>
      <c r="C390" s="176"/>
      <c r="D390" s="176"/>
      <c r="E390" s="176"/>
      <c r="F390" s="176"/>
      <c r="G390" s="176"/>
      <c r="H390" s="176"/>
      <c r="I390" s="176"/>
      <c r="J390" s="176"/>
      <c r="K390" s="176"/>
      <c r="L390" s="176"/>
      <c r="M390" s="176"/>
      <c r="N390" s="176"/>
      <c r="O390" s="176"/>
      <c r="P390" s="176"/>
      <c r="Q390" s="176"/>
      <c r="R390" s="176"/>
    </row>
    <row r="391" spans="1:18" ht="9.6" customHeight="1" x14ac:dyDescent="0.2">
      <c r="A391" s="177" t="s">
        <v>206</v>
      </c>
      <c r="B391" s="177"/>
      <c r="C391" s="177"/>
      <c r="D391" s="177"/>
      <c r="E391" s="177"/>
      <c r="F391" s="177"/>
      <c r="G391" s="177"/>
      <c r="H391" s="177"/>
      <c r="I391" s="177"/>
      <c r="J391" s="177"/>
      <c r="K391" s="177"/>
      <c r="L391" s="177"/>
      <c r="M391" s="177"/>
      <c r="N391" s="177"/>
      <c r="O391" s="177"/>
      <c r="P391" s="177"/>
      <c r="Q391" s="177"/>
      <c r="R391" s="177"/>
    </row>
    <row r="392" spans="1:18" ht="22.5" customHeight="1" x14ac:dyDescent="0.2">
      <c r="A392" s="31" t="s">
        <v>207</v>
      </c>
      <c r="B392" s="31"/>
      <c r="C392" s="31"/>
      <c r="D392" s="31"/>
      <c r="E392" s="31"/>
      <c r="F392" s="31"/>
      <c r="G392" s="31"/>
      <c r="H392" s="31"/>
      <c r="I392" s="67"/>
      <c r="J392" s="67"/>
      <c r="K392" s="67"/>
      <c r="L392" s="67"/>
      <c r="M392" s="67"/>
      <c r="N392" s="7"/>
      <c r="O392" s="67"/>
      <c r="P392" s="67"/>
      <c r="Q392" s="67"/>
      <c r="R392" s="67"/>
    </row>
    <row r="393" spans="1:18" ht="19.5" customHeight="1" x14ac:dyDescent="0.2">
      <c r="A393" s="178" t="s">
        <v>208</v>
      </c>
      <c r="B393" s="178"/>
      <c r="C393" s="178"/>
      <c r="D393" s="178"/>
      <c r="E393" s="178"/>
      <c r="F393" s="178"/>
      <c r="G393" s="178"/>
      <c r="H393" s="178"/>
      <c r="I393" s="178"/>
      <c r="J393" s="178"/>
      <c r="K393" s="178"/>
      <c r="L393" s="178"/>
      <c r="M393" s="178"/>
      <c r="N393" s="178"/>
      <c r="O393" s="178"/>
      <c r="P393" s="178"/>
      <c r="Q393" s="178"/>
      <c r="R393" s="178"/>
    </row>
    <row r="394" spans="1:18" ht="8.25" customHeight="1" x14ac:dyDescent="0.2">
      <c r="A394" s="179" t="s">
        <v>209</v>
      </c>
      <c r="B394" s="179"/>
      <c r="C394" s="179"/>
      <c r="D394" s="179"/>
      <c r="E394" s="179"/>
      <c r="F394" s="179"/>
      <c r="G394" s="38"/>
      <c r="H394" s="38"/>
      <c r="I394" s="38"/>
      <c r="J394" s="38"/>
      <c r="K394" s="38"/>
      <c r="L394" s="38"/>
      <c r="M394" s="38"/>
      <c r="N394" s="2"/>
      <c r="O394" s="38"/>
      <c r="P394" s="38"/>
      <c r="Q394" s="38"/>
      <c r="R394" s="38"/>
    </row>
    <row r="395" spans="1:18" ht="6.75" customHeight="1" x14ac:dyDescent="0.2">
      <c r="A395" s="2"/>
      <c r="B395" s="38"/>
      <c r="C395" s="38"/>
      <c r="D395" s="38"/>
      <c r="E395" s="38"/>
      <c r="F395" s="38"/>
      <c r="G395" s="38"/>
      <c r="H395" s="38"/>
      <c r="I395" s="38"/>
      <c r="J395" s="38"/>
      <c r="K395" s="38"/>
      <c r="L395" s="38"/>
      <c r="M395" s="38"/>
      <c r="N395" s="2"/>
      <c r="O395" s="38"/>
      <c r="P395" s="38"/>
      <c r="Q395" s="38"/>
      <c r="R395" s="38"/>
    </row>
    <row r="396" spans="1:18" ht="8.25" customHeight="1" x14ac:dyDescent="0.2">
      <c r="A396" s="21">
        <v>1</v>
      </c>
      <c r="B396" s="180" t="s">
        <v>210</v>
      </c>
      <c r="C396" s="181"/>
      <c r="D396" s="182"/>
      <c r="E396" s="183" t="s">
        <v>211</v>
      </c>
      <c r="F396" s="184"/>
      <c r="G396" s="38"/>
      <c r="H396" s="38"/>
      <c r="I396" s="38"/>
      <c r="J396" s="38"/>
      <c r="K396" s="38"/>
      <c r="L396" s="38"/>
      <c r="M396" s="38"/>
      <c r="N396" s="2"/>
      <c r="O396" s="38"/>
      <c r="P396" s="38"/>
      <c r="Q396" s="38"/>
      <c r="R396" s="38"/>
    </row>
    <row r="397" spans="1:18" ht="8.25" customHeight="1" x14ac:dyDescent="0.2">
      <c r="A397" s="22" t="s">
        <v>212</v>
      </c>
      <c r="B397" s="185" t="s">
        <v>213</v>
      </c>
      <c r="C397" s="186"/>
      <c r="D397" s="187"/>
      <c r="E397" s="188">
        <v>2836.97</v>
      </c>
      <c r="F397" s="189"/>
      <c r="G397" s="38"/>
      <c r="H397" s="38"/>
      <c r="I397" s="38"/>
      <c r="J397" s="38"/>
      <c r="K397" s="38"/>
      <c r="L397" s="38"/>
      <c r="M397" s="38"/>
      <c r="N397" s="2"/>
      <c r="O397" s="38"/>
      <c r="P397" s="38"/>
      <c r="Q397" s="38"/>
      <c r="R397" s="38"/>
    </row>
    <row r="398" spans="1:18" ht="8.25" customHeight="1" x14ac:dyDescent="0.2">
      <c r="A398" s="22" t="s">
        <v>214</v>
      </c>
      <c r="B398" s="185" t="s">
        <v>215</v>
      </c>
      <c r="C398" s="186"/>
      <c r="D398" s="187"/>
      <c r="E398" s="190" t="s">
        <v>216</v>
      </c>
      <c r="F398" s="191"/>
      <c r="G398" s="38"/>
      <c r="H398" s="38"/>
      <c r="I398" s="38"/>
      <c r="J398" s="38"/>
      <c r="K398" s="38"/>
      <c r="L398" s="38"/>
      <c r="M398" s="38"/>
      <c r="N398" s="2"/>
      <c r="O398" s="38"/>
      <c r="P398" s="38"/>
      <c r="Q398" s="38"/>
      <c r="R398" s="38"/>
    </row>
    <row r="399" spans="1:18" ht="8.25" customHeight="1" x14ac:dyDescent="0.2">
      <c r="A399" s="22" t="s">
        <v>217</v>
      </c>
      <c r="B399" s="185" t="s">
        <v>218</v>
      </c>
      <c r="C399" s="186"/>
      <c r="D399" s="187"/>
      <c r="E399" s="190" t="s">
        <v>216</v>
      </c>
      <c r="F399" s="191"/>
      <c r="G399" s="38"/>
      <c r="H399" s="38"/>
      <c r="I399" s="38"/>
      <c r="J399" s="38"/>
      <c r="K399" s="38"/>
      <c r="L399" s="38"/>
      <c r="M399" s="38"/>
      <c r="N399" s="2"/>
      <c r="O399" s="38"/>
      <c r="P399" s="38"/>
      <c r="Q399" s="38"/>
      <c r="R399" s="38"/>
    </row>
    <row r="400" spans="1:18" ht="8.25" customHeight="1" x14ac:dyDescent="0.2">
      <c r="A400" s="22" t="s">
        <v>219</v>
      </c>
      <c r="B400" s="185" t="s">
        <v>220</v>
      </c>
      <c r="C400" s="186"/>
      <c r="D400" s="187"/>
      <c r="E400" s="190" t="s">
        <v>216</v>
      </c>
      <c r="F400" s="191"/>
      <c r="G400" s="38"/>
      <c r="H400" s="38"/>
      <c r="I400" s="38"/>
      <c r="J400" s="38"/>
      <c r="K400" s="38"/>
      <c r="L400" s="38"/>
      <c r="M400" s="38"/>
      <c r="N400" s="2"/>
      <c r="O400" s="38"/>
      <c r="P400" s="38"/>
      <c r="Q400" s="38"/>
      <c r="R400" s="38"/>
    </row>
    <row r="401" spans="1:18" ht="8.25" customHeight="1" x14ac:dyDescent="0.2">
      <c r="A401" s="22" t="s">
        <v>221</v>
      </c>
      <c r="B401" s="185" t="s">
        <v>222</v>
      </c>
      <c r="C401" s="186"/>
      <c r="D401" s="187"/>
      <c r="E401" s="190" t="s">
        <v>216</v>
      </c>
      <c r="F401" s="191"/>
      <c r="G401" s="38"/>
      <c r="H401" s="38"/>
      <c r="I401" s="38"/>
      <c r="J401" s="38"/>
      <c r="K401" s="38"/>
      <c r="L401" s="38"/>
      <c r="M401" s="38"/>
      <c r="N401" s="2"/>
      <c r="O401" s="38"/>
      <c r="P401" s="38"/>
      <c r="Q401" s="38"/>
      <c r="R401" s="38"/>
    </row>
    <row r="402" spans="1:18" ht="8.25" customHeight="1" x14ac:dyDescent="0.2">
      <c r="A402" s="22" t="s">
        <v>223</v>
      </c>
      <c r="B402" s="185" t="s">
        <v>224</v>
      </c>
      <c r="C402" s="186"/>
      <c r="D402" s="187"/>
      <c r="E402" s="190" t="s">
        <v>216</v>
      </c>
      <c r="F402" s="191"/>
      <c r="G402" s="38"/>
      <c r="H402" s="38"/>
      <c r="I402" s="38"/>
      <c r="J402" s="38"/>
      <c r="K402" s="38"/>
      <c r="L402" s="38"/>
      <c r="M402" s="38"/>
      <c r="N402" s="2"/>
      <c r="O402" s="38"/>
      <c r="P402" s="38"/>
      <c r="Q402" s="38"/>
      <c r="R402" s="38"/>
    </row>
    <row r="403" spans="1:18" ht="8.25" customHeight="1" x14ac:dyDescent="0.2">
      <c r="A403" s="192" t="s">
        <v>225</v>
      </c>
      <c r="B403" s="193"/>
      <c r="C403" s="193"/>
      <c r="D403" s="194"/>
      <c r="E403" s="188">
        <v>2836.97</v>
      </c>
      <c r="F403" s="189"/>
      <c r="G403" s="38"/>
      <c r="H403" s="38"/>
      <c r="I403" s="38"/>
      <c r="J403" s="38"/>
      <c r="K403" s="38"/>
      <c r="L403" s="38"/>
      <c r="M403" s="38"/>
      <c r="N403" s="2"/>
      <c r="O403" s="38"/>
      <c r="P403" s="38"/>
      <c r="Q403" s="38"/>
      <c r="R403" s="38"/>
    </row>
    <row r="404" spans="1:18" ht="14.1" customHeight="1" x14ac:dyDescent="0.2">
      <c r="A404" s="7"/>
      <c r="B404" s="67"/>
      <c r="C404" s="67"/>
      <c r="D404" s="67"/>
      <c r="E404" s="67"/>
      <c r="F404" s="67"/>
      <c r="G404" s="67"/>
      <c r="H404" s="67"/>
      <c r="I404" s="67"/>
      <c r="J404" s="67"/>
      <c r="K404" s="67"/>
      <c r="L404" s="67"/>
      <c r="M404" s="67"/>
      <c r="N404" s="7"/>
      <c r="O404" s="67"/>
      <c r="P404" s="67"/>
      <c r="Q404" s="67"/>
      <c r="R404" s="67"/>
    </row>
    <row r="405" spans="1:18" ht="8.25" customHeight="1" x14ac:dyDescent="0.2">
      <c r="A405" s="195" t="s">
        <v>226</v>
      </c>
      <c r="B405" s="195"/>
      <c r="C405" s="195"/>
      <c r="D405" s="195"/>
      <c r="E405" s="195"/>
      <c r="F405" s="195"/>
      <c r="G405" s="38"/>
      <c r="H405" s="38"/>
      <c r="I405" s="38"/>
      <c r="J405" s="38"/>
      <c r="K405" s="38"/>
      <c r="L405" s="38"/>
      <c r="M405" s="38"/>
      <c r="N405" s="2"/>
      <c r="O405" s="38"/>
      <c r="P405" s="38"/>
      <c r="Q405" s="38"/>
      <c r="R405" s="38"/>
    </row>
    <row r="406" spans="1:18" ht="6.95" customHeight="1" x14ac:dyDescent="0.2">
      <c r="A406" s="2"/>
      <c r="B406" s="38"/>
      <c r="C406" s="38"/>
      <c r="D406" s="38"/>
      <c r="E406" s="38"/>
      <c r="F406" s="38"/>
      <c r="G406" s="38"/>
      <c r="H406" s="38"/>
      <c r="I406" s="38"/>
      <c r="J406" s="38"/>
      <c r="K406" s="38"/>
      <c r="L406" s="38"/>
      <c r="M406" s="38"/>
      <c r="N406" s="2"/>
      <c r="O406" s="38"/>
      <c r="P406" s="38"/>
      <c r="Q406" s="38"/>
      <c r="R406" s="38"/>
    </row>
    <row r="407" spans="1:18" ht="8.25" customHeight="1" x14ac:dyDescent="0.2">
      <c r="A407" s="196" t="s">
        <v>227</v>
      </c>
      <c r="B407" s="196"/>
      <c r="C407" s="196"/>
      <c r="D407" s="196"/>
      <c r="E407" s="196"/>
      <c r="F407" s="196"/>
      <c r="G407" s="38"/>
      <c r="H407" s="38"/>
      <c r="I407" s="38"/>
      <c r="J407" s="38"/>
      <c r="K407" s="38"/>
      <c r="L407" s="38"/>
      <c r="M407" s="38"/>
      <c r="N407" s="2"/>
      <c r="O407" s="38"/>
      <c r="P407" s="38"/>
      <c r="Q407" s="38"/>
      <c r="R407" s="38"/>
    </row>
    <row r="408" spans="1:18" ht="8.25" customHeight="1" x14ac:dyDescent="0.2">
      <c r="A408" s="2"/>
      <c r="B408" s="38"/>
      <c r="C408" s="38"/>
      <c r="D408" s="38"/>
      <c r="E408" s="38"/>
      <c r="F408" s="38"/>
      <c r="G408" s="38"/>
      <c r="H408" s="38"/>
      <c r="I408" s="38"/>
      <c r="J408" s="38"/>
      <c r="K408" s="38"/>
      <c r="L408" s="38"/>
      <c r="M408" s="38"/>
      <c r="N408" s="2"/>
      <c r="O408" s="38"/>
      <c r="P408" s="38"/>
      <c r="Q408" s="38"/>
      <c r="R408" s="38"/>
    </row>
    <row r="409" spans="1:18" ht="8.25" customHeight="1" x14ac:dyDescent="0.2">
      <c r="A409" s="23" t="s">
        <v>228</v>
      </c>
      <c r="B409" s="197" t="s">
        <v>229</v>
      </c>
      <c r="C409" s="198"/>
      <c r="D409" s="199"/>
      <c r="E409" s="183" t="s">
        <v>211</v>
      </c>
      <c r="F409" s="184"/>
      <c r="G409" s="38"/>
      <c r="H409" s="38"/>
      <c r="I409" s="38"/>
      <c r="J409" s="38"/>
      <c r="K409" s="38"/>
      <c r="L409" s="38"/>
      <c r="M409" s="38"/>
      <c r="N409" s="2"/>
      <c r="O409" s="38"/>
      <c r="P409" s="38"/>
      <c r="Q409" s="38"/>
      <c r="R409" s="38"/>
    </row>
    <row r="410" spans="1:18" ht="8.25" customHeight="1" x14ac:dyDescent="0.2">
      <c r="A410" s="22" t="s">
        <v>212</v>
      </c>
      <c r="B410" s="185" t="s">
        <v>230</v>
      </c>
      <c r="C410" s="186"/>
      <c r="D410" s="187"/>
      <c r="E410" s="200">
        <v>236.41</v>
      </c>
      <c r="F410" s="201"/>
      <c r="G410" s="38"/>
      <c r="H410" s="38"/>
      <c r="I410" s="38"/>
      <c r="J410" s="38"/>
      <c r="K410" s="38"/>
      <c r="L410" s="38"/>
      <c r="M410" s="38"/>
      <c r="N410" s="2"/>
      <c r="O410" s="38"/>
      <c r="P410" s="38"/>
      <c r="Q410" s="38"/>
      <c r="R410" s="38"/>
    </row>
    <row r="411" spans="1:18" ht="8.25" customHeight="1" x14ac:dyDescent="0.2">
      <c r="A411" s="22" t="s">
        <v>214</v>
      </c>
      <c r="B411" s="185" t="s">
        <v>231</v>
      </c>
      <c r="C411" s="186"/>
      <c r="D411" s="187"/>
      <c r="E411" s="200">
        <v>315.22000000000003</v>
      </c>
      <c r="F411" s="201"/>
      <c r="G411" s="38"/>
      <c r="H411" s="38"/>
      <c r="I411" s="38"/>
      <c r="J411" s="38"/>
      <c r="K411" s="38"/>
      <c r="L411" s="38"/>
      <c r="M411" s="38"/>
      <c r="N411" s="2"/>
      <c r="O411" s="38"/>
      <c r="P411" s="38"/>
      <c r="Q411" s="38"/>
      <c r="R411" s="38"/>
    </row>
    <row r="412" spans="1:18" ht="8.25" customHeight="1" x14ac:dyDescent="0.2">
      <c r="A412" s="192" t="s">
        <v>225</v>
      </c>
      <c r="B412" s="193"/>
      <c r="C412" s="193"/>
      <c r="D412" s="194"/>
      <c r="E412" s="202">
        <v>551.63</v>
      </c>
      <c r="F412" s="203"/>
      <c r="G412" s="38"/>
      <c r="H412" s="38"/>
      <c r="I412" s="38"/>
      <c r="J412" s="38"/>
      <c r="K412" s="38"/>
      <c r="L412" s="38"/>
      <c r="M412" s="38"/>
      <c r="N412" s="2"/>
      <c r="O412" s="38"/>
      <c r="P412" s="38"/>
      <c r="Q412" s="38"/>
      <c r="R412" s="38"/>
    </row>
    <row r="413" spans="1:18" ht="14.85" customHeight="1" x14ac:dyDescent="0.2">
      <c r="A413" s="7"/>
      <c r="B413" s="67"/>
      <c r="C413" s="67"/>
      <c r="D413" s="67"/>
      <c r="E413" s="67"/>
      <c r="F413" s="67"/>
      <c r="G413" s="67"/>
      <c r="H413" s="67"/>
      <c r="I413" s="67"/>
      <c r="J413" s="67"/>
      <c r="K413" s="67"/>
      <c r="L413" s="67"/>
      <c r="M413" s="67"/>
      <c r="N413" s="7"/>
      <c r="O413" s="67"/>
      <c r="P413" s="67"/>
      <c r="Q413" s="67"/>
      <c r="R413" s="67"/>
    </row>
    <row r="414" spans="1:18" ht="8.25" customHeight="1" x14ac:dyDescent="0.2">
      <c r="A414" s="204" t="s">
        <v>232</v>
      </c>
      <c r="B414" s="204"/>
      <c r="C414" s="204"/>
      <c r="D414" s="204"/>
      <c r="E414" s="204"/>
      <c r="F414" s="204"/>
      <c r="G414" s="204"/>
      <c r="H414" s="204"/>
      <c r="I414" s="38"/>
      <c r="J414" s="38"/>
      <c r="K414" s="38"/>
      <c r="L414" s="38"/>
      <c r="M414" s="38"/>
      <c r="N414" s="2"/>
      <c r="O414" s="38"/>
      <c r="P414" s="38"/>
      <c r="Q414" s="38"/>
      <c r="R414" s="38"/>
    </row>
    <row r="415" spans="1:18" ht="8.25" customHeight="1" x14ac:dyDescent="0.2">
      <c r="A415" s="2"/>
      <c r="B415" s="38"/>
      <c r="C415" s="38"/>
      <c r="D415" s="38"/>
      <c r="E415" s="38"/>
      <c r="F415" s="38"/>
      <c r="G415" s="38"/>
      <c r="H415" s="38"/>
      <c r="I415" s="38"/>
      <c r="J415" s="38"/>
      <c r="K415" s="38"/>
      <c r="L415" s="38"/>
      <c r="M415" s="38"/>
      <c r="N415" s="2"/>
      <c r="O415" s="38"/>
      <c r="P415" s="38"/>
      <c r="Q415" s="38"/>
      <c r="R415" s="38"/>
    </row>
    <row r="416" spans="1:18" ht="8.25" customHeight="1" x14ac:dyDescent="0.2">
      <c r="A416" s="23" t="s">
        <v>233</v>
      </c>
      <c r="B416" s="205" t="s">
        <v>234</v>
      </c>
      <c r="C416" s="206"/>
      <c r="D416" s="207"/>
      <c r="E416" s="208" t="s">
        <v>235</v>
      </c>
      <c r="F416" s="209"/>
      <c r="G416" s="183" t="s">
        <v>211</v>
      </c>
      <c r="H416" s="184"/>
      <c r="I416" s="67"/>
      <c r="J416" s="67"/>
      <c r="K416" s="67"/>
      <c r="L416" s="67"/>
      <c r="M416" s="67"/>
      <c r="N416" s="7"/>
      <c r="O416" s="67"/>
      <c r="P416" s="67"/>
      <c r="Q416" s="67"/>
      <c r="R416" s="67"/>
    </row>
    <row r="417" spans="1:18" ht="8.25" customHeight="1" x14ac:dyDescent="0.2">
      <c r="A417" s="22" t="s">
        <v>212</v>
      </c>
      <c r="B417" s="185" t="s">
        <v>236</v>
      </c>
      <c r="C417" s="186"/>
      <c r="D417" s="187"/>
      <c r="E417" s="210">
        <v>0.2</v>
      </c>
      <c r="F417" s="211"/>
      <c r="G417" s="200">
        <v>677.72</v>
      </c>
      <c r="H417" s="201"/>
      <c r="I417" s="38"/>
      <c r="J417" s="38"/>
      <c r="K417" s="38"/>
      <c r="L417" s="38"/>
      <c r="M417" s="38"/>
      <c r="N417" s="2"/>
      <c r="O417" s="38"/>
      <c r="P417" s="38"/>
      <c r="Q417" s="38"/>
      <c r="R417" s="38"/>
    </row>
    <row r="418" spans="1:18" ht="8.25" customHeight="1" x14ac:dyDescent="0.2">
      <c r="A418" s="22" t="s">
        <v>214</v>
      </c>
      <c r="B418" s="185" t="s">
        <v>237</v>
      </c>
      <c r="C418" s="186"/>
      <c r="D418" s="187"/>
      <c r="E418" s="210">
        <v>2.5000000000000001E-2</v>
      </c>
      <c r="F418" s="211"/>
      <c r="G418" s="200">
        <v>84.72</v>
      </c>
      <c r="H418" s="201"/>
      <c r="I418" s="38"/>
      <c r="J418" s="38"/>
      <c r="K418" s="38"/>
      <c r="L418" s="38"/>
      <c r="M418" s="38"/>
      <c r="N418" s="2"/>
      <c r="O418" s="38"/>
      <c r="P418" s="38"/>
      <c r="Q418" s="38"/>
      <c r="R418" s="38"/>
    </row>
    <row r="419" spans="1:18" ht="8.25" customHeight="1" x14ac:dyDescent="0.2">
      <c r="A419" s="22" t="s">
        <v>217</v>
      </c>
      <c r="B419" s="185" t="s">
        <v>238</v>
      </c>
      <c r="C419" s="186"/>
      <c r="D419" s="187"/>
      <c r="E419" s="210">
        <v>0.03</v>
      </c>
      <c r="F419" s="211"/>
      <c r="G419" s="200">
        <v>101.66</v>
      </c>
      <c r="H419" s="201"/>
      <c r="I419" s="38"/>
      <c r="J419" s="38"/>
      <c r="K419" s="38"/>
      <c r="L419" s="38"/>
      <c r="M419" s="38"/>
      <c r="N419" s="2"/>
      <c r="O419" s="38"/>
      <c r="P419" s="38"/>
      <c r="Q419" s="38"/>
      <c r="R419" s="38"/>
    </row>
    <row r="420" spans="1:18" ht="8.25" customHeight="1" x14ac:dyDescent="0.2">
      <c r="A420" s="22" t="s">
        <v>219</v>
      </c>
      <c r="B420" s="185" t="s">
        <v>239</v>
      </c>
      <c r="C420" s="186"/>
      <c r="D420" s="187"/>
      <c r="E420" s="210">
        <v>1.4999999999999999E-2</v>
      </c>
      <c r="F420" s="211"/>
      <c r="G420" s="200">
        <v>50.83</v>
      </c>
      <c r="H420" s="201"/>
      <c r="I420" s="38"/>
      <c r="J420" s="38"/>
      <c r="K420" s="38"/>
      <c r="L420" s="38"/>
      <c r="M420" s="38"/>
      <c r="N420" s="2"/>
      <c r="O420" s="38"/>
      <c r="P420" s="38"/>
      <c r="Q420" s="38"/>
      <c r="R420" s="38"/>
    </row>
    <row r="421" spans="1:18" ht="8.25" customHeight="1" x14ac:dyDescent="0.2">
      <c r="A421" s="22" t="s">
        <v>221</v>
      </c>
      <c r="B421" s="185" t="s">
        <v>240</v>
      </c>
      <c r="C421" s="186"/>
      <c r="D421" s="187"/>
      <c r="E421" s="210">
        <v>0.01</v>
      </c>
      <c r="F421" s="211"/>
      <c r="G421" s="200">
        <v>33.89</v>
      </c>
      <c r="H421" s="201"/>
      <c r="I421" s="38"/>
      <c r="J421" s="38"/>
      <c r="K421" s="38"/>
      <c r="L421" s="38"/>
      <c r="M421" s="38"/>
      <c r="N421" s="2"/>
      <c r="O421" s="38"/>
      <c r="P421" s="38"/>
      <c r="Q421" s="38"/>
      <c r="R421" s="38"/>
    </row>
    <row r="422" spans="1:18" ht="8.25" customHeight="1" x14ac:dyDescent="0.2">
      <c r="A422" s="22" t="s">
        <v>223</v>
      </c>
      <c r="B422" s="185" t="s">
        <v>241</v>
      </c>
      <c r="C422" s="186"/>
      <c r="D422" s="187"/>
      <c r="E422" s="210">
        <v>6.0000000000000001E-3</v>
      </c>
      <c r="F422" s="211"/>
      <c r="G422" s="200">
        <v>20.329999999999998</v>
      </c>
      <c r="H422" s="201"/>
      <c r="I422" s="38"/>
      <c r="J422" s="38"/>
      <c r="K422" s="38"/>
      <c r="L422" s="38"/>
      <c r="M422" s="38"/>
      <c r="N422" s="2"/>
      <c r="O422" s="38"/>
      <c r="P422" s="38"/>
      <c r="Q422" s="38"/>
      <c r="R422" s="38"/>
    </row>
    <row r="423" spans="1:18" ht="8.25" customHeight="1" x14ac:dyDescent="0.2">
      <c r="A423" s="22" t="s">
        <v>242</v>
      </c>
      <c r="B423" s="185" t="s">
        <v>243</v>
      </c>
      <c r="C423" s="186"/>
      <c r="D423" s="187"/>
      <c r="E423" s="210">
        <v>2E-3</v>
      </c>
      <c r="F423" s="211"/>
      <c r="G423" s="200">
        <v>6.78</v>
      </c>
      <c r="H423" s="201"/>
      <c r="I423" s="38"/>
      <c r="J423" s="38"/>
      <c r="K423" s="38"/>
      <c r="L423" s="38"/>
      <c r="M423" s="38"/>
      <c r="N423" s="2"/>
      <c r="O423" s="38"/>
      <c r="P423" s="38"/>
      <c r="Q423" s="38"/>
      <c r="R423" s="38"/>
    </row>
    <row r="424" spans="1:18" ht="8.25" customHeight="1" x14ac:dyDescent="0.2">
      <c r="A424" s="22" t="s">
        <v>244</v>
      </c>
      <c r="B424" s="185" t="s">
        <v>245</v>
      </c>
      <c r="C424" s="186"/>
      <c r="D424" s="187"/>
      <c r="E424" s="210">
        <v>0.08</v>
      </c>
      <c r="F424" s="211"/>
      <c r="G424" s="200">
        <v>271.08999999999997</v>
      </c>
      <c r="H424" s="201"/>
      <c r="I424" s="38"/>
      <c r="J424" s="38"/>
      <c r="K424" s="38"/>
      <c r="L424" s="38"/>
      <c r="M424" s="38"/>
      <c r="N424" s="2"/>
      <c r="O424" s="38"/>
      <c r="P424" s="38"/>
      <c r="Q424" s="38"/>
      <c r="R424" s="38"/>
    </row>
    <row r="425" spans="1:18" ht="8.25" customHeight="1" x14ac:dyDescent="0.2">
      <c r="A425" s="192" t="s">
        <v>225</v>
      </c>
      <c r="B425" s="193"/>
      <c r="C425" s="193"/>
      <c r="D425" s="194"/>
      <c r="E425" s="210">
        <v>0.36799999999999999</v>
      </c>
      <c r="F425" s="211"/>
      <c r="G425" s="188">
        <v>1247.01</v>
      </c>
      <c r="H425" s="189"/>
      <c r="I425" s="38"/>
      <c r="J425" s="38"/>
      <c r="K425" s="38"/>
      <c r="L425" s="38"/>
      <c r="M425" s="38"/>
      <c r="N425" s="2"/>
      <c r="O425" s="38"/>
      <c r="P425" s="38"/>
      <c r="Q425" s="38"/>
      <c r="R425" s="38"/>
    </row>
    <row r="426" spans="1:18" ht="14.1" customHeight="1" x14ac:dyDescent="0.2">
      <c r="A426" s="7"/>
      <c r="B426" s="67"/>
      <c r="C426" s="67"/>
      <c r="D426" s="67"/>
      <c r="E426" s="67"/>
      <c r="F426" s="67"/>
      <c r="G426" s="67"/>
      <c r="H426" s="67"/>
      <c r="I426" s="67"/>
      <c r="J426" s="67"/>
      <c r="K426" s="67"/>
      <c r="L426" s="67"/>
      <c r="M426" s="67"/>
      <c r="N426" s="7"/>
      <c r="O426" s="67"/>
      <c r="P426" s="67"/>
      <c r="Q426" s="67"/>
      <c r="R426" s="67"/>
    </row>
    <row r="427" spans="1:18" ht="8.25" customHeight="1" x14ac:dyDescent="0.2">
      <c r="A427" s="212" t="s">
        <v>246</v>
      </c>
      <c r="B427" s="212"/>
      <c r="C427" s="212"/>
      <c r="D427" s="212"/>
      <c r="E427" s="212"/>
      <c r="F427" s="212"/>
      <c r="G427" s="38"/>
      <c r="H427" s="38"/>
      <c r="I427" s="213" t="s">
        <v>247</v>
      </c>
      <c r="J427" s="214"/>
      <c r="K427" s="215"/>
      <c r="L427" s="219" t="s">
        <v>248</v>
      </c>
      <c r="M427" s="220"/>
      <c r="N427" s="223" t="s">
        <v>249</v>
      </c>
      <c r="O427" s="225" t="s">
        <v>250</v>
      </c>
      <c r="P427" s="226"/>
      <c r="Q427" s="38"/>
      <c r="R427" s="38"/>
    </row>
    <row r="428" spans="1:18" ht="6.95" customHeight="1" x14ac:dyDescent="0.2">
      <c r="A428" s="2"/>
      <c r="B428" s="38"/>
      <c r="C428" s="38"/>
      <c r="D428" s="38"/>
      <c r="E428" s="38"/>
      <c r="F428" s="38"/>
      <c r="G428" s="38"/>
      <c r="H428" s="38"/>
      <c r="I428" s="216"/>
      <c r="J428" s="217"/>
      <c r="K428" s="218"/>
      <c r="L428" s="221"/>
      <c r="M428" s="222"/>
      <c r="N428" s="224"/>
      <c r="O428" s="227"/>
      <c r="P428" s="228"/>
      <c r="Q428" s="38"/>
      <c r="R428" s="38"/>
    </row>
    <row r="429" spans="1:18" ht="8.25" customHeight="1" x14ac:dyDescent="0.2">
      <c r="A429" s="23" t="s">
        <v>251</v>
      </c>
      <c r="B429" s="180" t="s">
        <v>252</v>
      </c>
      <c r="C429" s="181"/>
      <c r="D429" s="182"/>
      <c r="E429" s="183" t="s">
        <v>211</v>
      </c>
      <c r="F429" s="184"/>
      <c r="G429" s="38"/>
      <c r="H429" s="38"/>
      <c r="I429" s="229">
        <v>4.7</v>
      </c>
      <c r="J429" s="230"/>
      <c r="K429" s="231"/>
      <c r="L429" s="232">
        <v>22</v>
      </c>
      <c r="M429" s="233"/>
      <c r="N429" s="25">
        <v>1</v>
      </c>
      <c r="O429" s="232">
        <v>2</v>
      </c>
      <c r="P429" s="233"/>
      <c r="Q429" s="38"/>
      <c r="R429" s="38"/>
    </row>
    <row r="430" spans="1:18" ht="8.25" customHeight="1" x14ac:dyDescent="0.2">
      <c r="A430" s="22" t="s">
        <v>212</v>
      </c>
      <c r="B430" s="185" t="s">
        <v>253</v>
      </c>
      <c r="C430" s="186"/>
      <c r="D430" s="187"/>
      <c r="E430" s="200">
        <v>36.58</v>
      </c>
      <c r="F430" s="201"/>
      <c r="G430" s="38"/>
      <c r="H430" s="38"/>
      <c r="I430" s="213" t="s">
        <v>254</v>
      </c>
      <c r="J430" s="214"/>
      <c r="K430" s="215"/>
      <c r="L430" s="219" t="s">
        <v>255</v>
      </c>
      <c r="M430" s="220"/>
      <c r="N430" s="234"/>
      <c r="O430" s="235"/>
      <c r="P430" s="235"/>
      <c r="Q430" s="38"/>
      <c r="R430" s="38"/>
    </row>
    <row r="431" spans="1:18" ht="8.25" customHeight="1" x14ac:dyDescent="0.2">
      <c r="A431" s="22" t="s">
        <v>214</v>
      </c>
      <c r="B431" s="185" t="s">
        <v>256</v>
      </c>
      <c r="C431" s="186"/>
      <c r="D431" s="187"/>
      <c r="E431" s="200">
        <v>550</v>
      </c>
      <c r="F431" s="201"/>
      <c r="G431" s="38"/>
      <c r="H431" s="38"/>
      <c r="I431" s="216"/>
      <c r="J431" s="217"/>
      <c r="K431" s="218"/>
      <c r="L431" s="221"/>
      <c r="M431" s="222"/>
      <c r="N431" s="129"/>
      <c r="O431" s="67"/>
      <c r="P431" s="67"/>
      <c r="Q431" s="38"/>
      <c r="R431" s="38"/>
    </row>
    <row r="432" spans="1:18" ht="8.25" customHeight="1" x14ac:dyDescent="0.2">
      <c r="A432" s="22" t="s">
        <v>217</v>
      </c>
      <c r="B432" s="185" t="s">
        <v>257</v>
      </c>
      <c r="C432" s="186"/>
      <c r="D432" s="187"/>
      <c r="E432" s="236" t="s">
        <v>258</v>
      </c>
      <c r="F432" s="237"/>
      <c r="G432" s="38"/>
      <c r="H432" s="38"/>
      <c r="I432" s="238">
        <v>25</v>
      </c>
      <c r="J432" s="239"/>
      <c r="K432" s="240"/>
      <c r="L432" s="241">
        <v>0</v>
      </c>
      <c r="M432" s="242"/>
      <c r="N432" s="129"/>
      <c r="O432" s="67"/>
      <c r="P432" s="67"/>
      <c r="Q432" s="38"/>
      <c r="R432" s="38"/>
    </row>
    <row r="433" spans="1:18" ht="8.25" customHeight="1" x14ac:dyDescent="0.2">
      <c r="A433" s="22" t="s">
        <v>219</v>
      </c>
      <c r="B433" s="185" t="s">
        <v>259</v>
      </c>
      <c r="C433" s="186"/>
      <c r="D433" s="187"/>
      <c r="E433" s="236" t="s">
        <v>258</v>
      </c>
      <c r="F433" s="237"/>
      <c r="G433" s="38"/>
      <c r="H433" s="38"/>
      <c r="I433" s="38"/>
      <c r="J433" s="38"/>
      <c r="K433" s="38"/>
      <c r="L433" s="38"/>
      <c r="M433" s="38"/>
      <c r="N433" s="2"/>
      <c r="O433" s="38"/>
      <c r="P433" s="38"/>
      <c r="Q433" s="38"/>
      <c r="R433" s="38"/>
    </row>
    <row r="434" spans="1:18" ht="8.25" customHeight="1" x14ac:dyDescent="0.2">
      <c r="A434" s="192" t="s">
        <v>225</v>
      </c>
      <c r="B434" s="193"/>
      <c r="C434" s="193"/>
      <c r="D434" s="194"/>
      <c r="E434" s="202">
        <v>586.58000000000004</v>
      </c>
      <c r="F434" s="203"/>
      <c r="G434" s="38"/>
      <c r="H434" s="38"/>
      <c r="I434" s="38"/>
      <c r="J434" s="38"/>
      <c r="K434" s="38"/>
      <c r="L434" s="38"/>
      <c r="M434" s="38"/>
      <c r="N434" s="2"/>
      <c r="O434" s="38"/>
      <c r="P434" s="38"/>
      <c r="Q434" s="38"/>
      <c r="R434" s="38"/>
    </row>
    <row r="435" spans="1:18" ht="14.45" customHeight="1" x14ac:dyDescent="0.2">
      <c r="A435" s="7"/>
      <c r="B435" s="67"/>
      <c r="C435" s="67"/>
      <c r="D435" s="67"/>
      <c r="E435" s="67"/>
      <c r="F435" s="67"/>
      <c r="G435" s="67"/>
      <c r="H435" s="67"/>
      <c r="I435" s="67"/>
      <c r="J435" s="67"/>
      <c r="K435" s="67"/>
      <c r="L435" s="67"/>
      <c r="M435" s="67"/>
      <c r="N435" s="7"/>
      <c r="O435" s="67"/>
      <c r="P435" s="67"/>
      <c r="Q435" s="67"/>
      <c r="R435" s="67"/>
    </row>
    <row r="436" spans="1:18" ht="8.25" customHeight="1" x14ac:dyDescent="0.2">
      <c r="A436" s="196" t="s">
        <v>260</v>
      </c>
      <c r="B436" s="196"/>
      <c r="C436" s="196"/>
      <c r="D436" s="196"/>
      <c r="E436" s="196"/>
      <c r="F436" s="196"/>
      <c r="G436" s="38"/>
      <c r="H436" s="38"/>
      <c r="I436" s="38"/>
      <c r="J436" s="38"/>
      <c r="K436" s="38"/>
      <c r="L436" s="38"/>
      <c r="M436" s="38"/>
      <c r="N436" s="2"/>
      <c r="O436" s="38"/>
      <c r="P436" s="38"/>
      <c r="Q436" s="38"/>
      <c r="R436" s="38"/>
    </row>
    <row r="437" spans="1:18" ht="8.25" customHeight="1" x14ac:dyDescent="0.2">
      <c r="A437" s="2"/>
      <c r="B437" s="38"/>
      <c r="C437" s="38"/>
      <c r="D437" s="38"/>
      <c r="E437" s="38"/>
      <c r="F437" s="38"/>
      <c r="G437" s="38"/>
      <c r="H437" s="38"/>
      <c r="I437" s="38"/>
      <c r="J437" s="38"/>
      <c r="K437" s="38"/>
      <c r="L437" s="38"/>
      <c r="M437" s="38"/>
      <c r="N437" s="2"/>
      <c r="O437" s="38"/>
      <c r="P437" s="38"/>
      <c r="Q437" s="38"/>
      <c r="R437" s="38"/>
    </row>
    <row r="438" spans="1:18" ht="8.25" customHeight="1" x14ac:dyDescent="0.2">
      <c r="A438" s="21">
        <v>2</v>
      </c>
      <c r="B438" s="243" t="s">
        <v>261</v>
      </c>
      <c r="C438" s="244"/>
      <c r="D438" s="245"/>
      <c r="E438" s="183" t="s">
        <v>211</v>
      </c>
      <c r="F438" s="184"/>
      <c r="G438" s="38"/>
      <c r="H438" s="38"/>
      <c r="I438" s="38"/>
      <c r="J438" s="38"/>
      <c r="K438" s="38"/>
      <c r="L438" s="38"/>
      <c r="M438" s="38"/>
      <c r="N438" s="2"/>
      <c r="O438" s="38"/>
      <c r="P438" s="38"/>
      <c r="Q438" s="38"/>
      <c r="R438" s="38"/>
    </row>
    <row r="439" spans="1:18" ht="8.25" customHeight="1" x14ac:dyDescent="0.2">
      <c r="A439" s="22" t="s">
        <v>262</v>
      </c>
      <c r="B439" s="185" t="s">
        <v>263</v>
      </c>
      <c r="C439" s="186"/>
      <c r="D439" s="187"/>
      <c r="E439" s="200">
        <v>551.63</v>
      </c>
      <c r="F439" s="201"/>
      <c r="G439" s="38"/>
      <c r="H439" s="38"/>
      <c r="I439" s="38"/>
      <c r="J439" s="38"/>
      <c r="K439" s="38"/>
      <c r="L439" s="38"/>
      <c r="M439" s="38"/>
      <c r="N439" s="2"/>
      <c r="O439" s="38"/>
      <c r="P439" s="38"/>
      <c r="Q439" s="38"/>
      <c r="R439" s="38"/>
    </row>
    <row r="440" spans="1:18" ht="8.25" customHeight="1" x14ac:dyDescent="0.2">
      <c r="A440" s="22" t="s">
        <v>264</v>
      </c>
      <c r="B440" s="185" t="s">
        <v>265</v>
      </c>
      <c r="C440" s="186"/>
      <c r="D440" s="187"/>
      <c r="E440" s="246">
        <v>1247.01</v>
      </c>
      <c r="F440" s="247"/>
      <c r="G440" s="38"/>
      <c r="H440" s="38"/>
      <c r="I440" s="38"/>
      <c r="J440" s="38"/>
      <c r="K440" s="38"/>
      <c r="L440" s="38"/>
      <c r="M440" s="38"/>
      <c r="N440" s="2"/>
      <c r="O440" s="38"/>
      <c r="P440" s="38"/>
      <c r="Q440" s="38"/>
      <c r="R440" s="38"/>
    </row>
    <row r="441" spans="1:18" ht="8.25" customHeight="1" x14ac:dyDescent="0.2">
      <c r="A441" s="22" t="s">
        <v>266</v>
      </c>
      <c r="B441" s="185" t="s">
        <v>267</v>
      </c>
      <c r="C441" s="186"/>
      <c r="D441" s="187"/>
      <c r="E441" s="200">
        <v>586.58000000000004</v>
      </c>
      <c r="F441" s="201"/>
      <c r="G441" s="38"/>
      <c r="H441" s="38"/>
      <c r="I441" s="38"/>
      <c r="J441" s="38"/>
      <c r="K441" s="38"/>
      <c r="L441" s="38"/>
      <c r="M441" s="38"/>
      <c r="N441" s="2"/>
      <c r="O441" s="38"/>
      <c r="P441" s="38"/>
      <c r="Q441" s="38"/>
      <c r="R441" s="38"/>
    </row>
    <row r="442" spans="1:18" ht="8.25" customHeight="1" x14ac:dyDescent="0.2">
      <c r="A442" s="192" t="s">
        <v>225</v>
      </c>
      <c r="B442" s="193"/>
      <c r="C442" s="193"/>
      <c r="D442" s="194"/>
      <c r="E442" s="188">
        <v>2385.2199999999998</v>
      </c>
      <c r="F442" s="189"/>
      <c r="G442" s="38"/>
      <c r="H442" s="38"/>
      <c r="I442" s="38"/>
      <c r="J442" s="38"/>
      <c r="K442" s="38"/>
      <c r="L442" s="38"/>
      <c r="M442" s="38"/>
      <c r="N442" s="2"/>
      <c r="O442" s="38"/>
      <c r="P442" s="38"/>
      <c r="Q442" s="38"/>
      <c r="R442" s="38"/>
    </row>
    <row r="443" spans="1:18" ht="13.7" customHeight="1" x14ac:dyDescent="0.2">
      <c r="A443" s="7"/>
      <c r="B443" s="67"/>
      <c r="C443" s="67"/>
      <c r="D443" s="67"/>
      <c r="E443" s="67"/>
      <c r="F443" s="67"/>
      <c r="G443" s="67"/>
      <c r="H443" s="67"/>
      <c r="I443" s="67"/>
      <c r="J443" s="67"/>
      <c r="K443" s="67"/>
      <c r="L443" s="67"/>
      <c r="M443" s="67"/>
      <c r="N443" s="7"/>
      <c r="O443" s="67"/>
      <c r="P443" s="67"/>
      <c r="Q443" s="67"/>
      <c r="R443" s="67"/>
    </row>
    <row r="444" spans="1:18" ht="8.25" customHeight="1" x14ac:dyDescent="0.2">
      <c r="A444" s="248" t="s">
        <v>268</v>
      </c>
      <c r="B444" s="248"/>
      <c r="C444" s="248"/>
      <c r="D444" s="248"/>
      <c r="E444" s="248"/>
      <c r="F444" s="248"/>
      <c r="G444" s="38"/>
      <c r="H444" s="38"/>
      <c r="I444" s="249" t="s">
        <v>269</v>
      </c>
      <c r="J444" s="249"/>
      <c r="K444" s="249"/>
      <c r="L444" s="249"/>
      <c r="M444" s="249"/>
      <c r="N444" s="249"/>
      <c r="O444" s="249"/>
      <c r="P444" s="249"/>
      <c r="Q444" s="249"/>
      <c r="R444" s="249"/>
    </row>
    <row r="445" spans="1:18" ht="6.95" customHeight="1" x14ac:dyDescent="0.2">
      <c r="A445" s="2"/>
      <c r="B445" s="38"/>
      <c r="C445" s="38"/>
      <c r="D445" s="38"/>
      <c r="E445" s="38"/>
      <c r="F445" s="38"/>
      <c r="G445" s="38"/>
      <c r="H445" s="38"/>
      <c r="I445" s="250" t="s">
        <v>270</v>
      </c>
      <c r="J445" s="251"/>
      <c r="K445" s="251"/>
      <c r="L445" s="251"/>
      <c r="M445" s="252"/>
      <c r="N445" s="26">
        <v>0.6</v>
      </c>
      <c r="O445" s="38"/>
      <c r="P445" s="38"/>
      <c r="Q445" s="38"/>
      <c r="R445" s="38"/>
    </row>
    <row r="446" spans="1:18" ht="8.25" customHeight="1" x14ac:dyDescent="0.2">
      <c r="A446" s="21">
        <v>3</v>
      </c>
      <c r="B446" s="192" t="s">
        <v>271</v>
      </c>
      <c r="C446" s="193"/>
      <c r="D446" s="194"/>
      <c r="E446" s="183" t="s">
        <v>211</v>
      </c>
      <c r="F446" s="184"/>
      <c r="G446" s="38"/>
      <c r="H446" s="38"/>
      <c r="I446" s="250" t="s">
        <v>272</v>
      </c>
      <c r="J446" s="251"/>
      <c r="K446" s="251"/>
      <c r="L446" s="251"/>
      <c r="M446" s="252"/>
      <c r="N446" s="26">
        <v>0.42</v>
      </c>
      <c r="O446" s="38"/>
      <c r="P446" s="38"/>
      <c r="Q446" s="38"/>
      <c r="R446" s="38"/>
    </row>
    <row r="447" spans="1:18" ht="8.25" customHeight="1" x14ac:dyDescent="0.2">
      <c r="A447" s="27"/>
      <c r="B447" s="185" t="s">
        <v>273</v>
      </c>
      <c r="C447" s="186"/>
      <c r="D447" s="187"/>
      <c r="E447" s="200">
        <v>353.86</v>
      </c>
      <c r="F447" s="201"/>
      <c r="G447" s="38"/>
      <c r="H447" s="38"/>
      <c r="I447" s="250" t="s">
        <v>274</v>
      </c>
      <c r="J447" s="251"/>
      <c r="K447" s="251"/>
      <c r="L447" s="251"/>
      <c r="M447" s="252"/>
      <c r="N447" s="26">
        <v>0.18</v>
      </c>
      <c r="O447" s="38"/>
      <c r="P447" s="38"/>
      <c r="Q447" s="38"/>
      <c r="R447" s="38"/>
    </row>
    <row r="448" spans="1:18" ht="8.25" customHeight="1" x14ac:dyDescent="0.2">
      <c r="A448" s="27"/>
      <c r="B448" s="185" t="s">
        <v>275</v>
      </c>
      <c r="C448" s="186"/>
      <c r="D448" s="187"/>
      <c r="E448" s="200">
        <v>108.44</v>
      </c>
      <c r="F448" s="201"/>
      <c r="G448" s="38"/>
      <c r="H448" s="38"/>
      <c r="I448" s="250" t="s">
        <v>276</v>
      </c>
      <c r="J448" s="251"/>
      <c r="K448" s="251"/>
      <c r="L448" s="251"/>
      <c r="M448" s="252"/>
      <c r="N448" s="26">
        <v>0.04</v>
      </c>
      <c r="O448" s="38"/>
      <c r="P448" s="38"/>
      <c r="Q448" s="38"/>
      <c r="R448" s="38"/>
    </row>
    <row r="449" spans="1:18" ht="8.25" customHeight="1" x14ac:dyDescent="0.2">
      <c r="A449" s="22" t="s">
        <v>277</v>
      </c>
      <c r="B449" s="185" t="s">
        <v>278</v>
      </c>
      <c r="C449" s="186"/>
      <c r="D449" s="187"/>
      <c r="E449" s="202">
        <v>194.16</v>
      </c>
      <c r="F449" s="203"/>
      <c r="G449" s="38"/>
      <c r="H449" s="38"/>
      <c r="I449" s="250" t="s">
        <v>279</v>
      </c>
      <c r="J449" s="251"/>
      <c r="K449" s="251"/>
      <c r="L449" s="251"/>
      <c r="M449" s="252"/>
      <c r="N449" s="26">
        <v>0.36</v>
      </c>
      <c r="O449" s="38"/>
      <c r="P449" s="38"/>
      <c r="Q449" s="38"/>
      <c r="R449" s="38"/>
    </row>
    <row r="450" spans="1:18" ht="8.25" customHeight="1" x14ac:dyDescent="0.2">
      <c r="A450" s="27"/>
      <c r="B450" s="185" t="s">
        <v>280</v>
      </c>
      <c r="C450" s="186"/>
      <c r="D450" s="187"/>
      <c r="E450" s="200">
        <v>435.18</v>
      </c>
      <c r="F450" s="201"/>
      <c r="G450" s="38"/>
      <c r="H450" s="38"/>
      <c r="I450" s="253" t="s">
        <v>281</v>
      </c>
      <c r="J450" s="253"/>
      <c r="K450" s="253"/>
      <c r="L450" s="253"/>
      <c r="M450" s="254"/>
      <c r="N450" s="26">
        <v>1</v>
      </c>
      <c r="O450" s="38"/>
      <c r="P450" s="38"/>
      <c r="Q450" s="38"/>
      <c r="R450" s="38"/>
    </row>
    <row r="451" spans="1:18" ht="8.25" customHeight="1" x14ac:dyDescent="0.2">
      <c r="A451" s="27"/>
      <c r="B451" s="185" t="s">
        <v>282</v>
      </c>
      <c r="C451" s="186"/>
      <c r="D451" s="187"/>
      <c r="E451" s="200">
        <v>108.44</v>
      </c>
      <c r="F451" s="201"/>
      <c r="G451" s="38"/>
      <c r="H451" s="38"/>
      <c r="I451" s="38"/>
      <c r="J451" s="38"/>
      <c r="K451" s="38"/>
      <c r="L451" s="38"/>
      <c r="M451" s="38"/>
      <c r="N451" s="2"/>
      <c r="O451" s="38"/>
      <c r="P451" s="38"/>
      <c r="Q451" s="38"/>
      <c r="R451" s="38"/>
    </row>
    <row r="452" spans="1:18" ht="8.25" customHeight="1" x14ac:dyDescent="0.2">
      <c r="A452" s="22" t="s">
        <v>283</v>
      </c>
      <c r="B452" s="185" t="s">
        <v>284</v>
      </c>
      <c r="C452" s="186"/>
      <c r="D452" s="187"/>
      <c r="E452" s="202">
        <v>97.85</v>
      </c>
      <c r="F452" s="203"/>
      <c r="G452" s="38"/>
      <c r="H452" s="38"/>
      <c r="I452" s="38"/>
      <c r="J452" s="38"/>
      <c r="K452" s="38"/>
      <c r="L452" s="38"/>
      <c r="M452" s="38"/>
      <c r="N452" s="2"/>
      <c r="O452" s="38"/>
      <c r="P452" s="38"/>
      <c r="Q452" s="38"/>
      <c r="R452" s="38"/>
    </row>
    <row r="453" spans="1:18" ht="8.25" customHeight="1" x14ac:dyDescent="0.2">
      <c r="A453" s="22" t="s">
        <v>285</v>
      </c>
      <c r="B453" s="185" t="s">
        <v>286</v>
      </c>
      <c r="C453" s="186"/>
      <c r="D453" s="187"/>
      <c r="E453" s="202">
        <v>-22.07</v>
      </c>
      <c r="F453" s="203"/>
      <c r="G453" s="38"/>
      <c r="H453" s="38"/>
      <c r="I453" s="38"/>
      <c r="J453" s="38"/>
      <c r="K453" s="38"/>
      <c r="L453" s="38"/>
      <c r="M453" s="38"/>
      <c r="N453" s="2"/>
      <c r="O453" s="38"/>
      <c r="P453" s="38"/>
      <c r="Q453" s="38"/>
      <c r="R453" s="38"/>
    </row>
    <row r="454" spans="1:18" ht="8.25" customHeight="1" x14ac:dyDescent="0.2">
      <c r="A454" s="192" t="s">
        <v>225</v>
      </c>
      <c r="B454" s="193"/>
      <c r="C454" s="193"/>
      <c r="D454" s="194"/>
      <c r="E454" s="202">
        <v>269.95</v>
      </c>
      <c r="F454" s="203"/>
      <c r="G454" s="38"/>
      <c r="H454" s="38"/>
      <c r="I454" s="38"/>
      <c r="J454" s="38"/>
      <c r="K454" s="38"/>
      <c r="L454" s="38"/>
      <c r="M454" s="38"/>
      <c r="N454" s="2"/>
      <c r="O454" s="38"/>
      <c r="P454" s="38"/>
      <c r="Q454" s="38"/>
      <c r="R454" s="38"/>
    </row>
    <row r="455" spans="1:18" ht="14.45" customHeight="1" x14ac:dyDescent="0.2">
      <c r="A455" s="7"/>
      <c r="B455" s="67"/>
      <c r="C455" s="67"/>
      <c r="D455" s="67"/>
      <c r="E455" s="67"/>
      <c r="F455" s="67"/>
      <c r="G455" s="67"/>
      <c r="H455" s="67"/>
      <c r="I455" s="67"/>
      <c r="J455" s="67"/>
      <c r="K455" s="67"/>
      <c r="L455" s="67"/>
      <c r="M455" s="67"/>
      <c r="N455" s="7"/>
      <c r="O455" s="67"/>
      <c r="P455" s="67"/>
      <c r="Q455" s="67"/>
      <c r="R455" s="67"/>
    </row>
    <row r="456" spans="1:18" ht="8.25" customHeight="1" x14ac:dyDescent="0.2">
      <c r="A456" s="195" t="s">
        <v>287</v>
      </c>
      <c r="B456" s="195"/>
      <c r="C456" s="195"/>
      <c r="D456" s="195"/>
      <c r="E456" s="195"/>
      <c r="F456" s="195"/>
      <c r="G456" s="38"/>
      <c r="H456" s="38"/>
      <c r="I456" s="38"/>
      <c r="J456" s="38"/>
      <c r="K456" s="38"/>
      <c r="L456" s="38"/>
      <c r="M456" s="38"/>
      <c r="N456" s="2"/>
      <c r="O456" s="38"/>
      <c r="P456" s="38"/>
      <c r="Q456" s="38"/>
      <c r="R456" s="38"/>
    </row>
    <row r="457" spans="1:18" ht="14.45" customHeight="1" x14ac:dyDescent="0.2">
      <c r="A457" s="7"/>
      <c r="B457" s="67"/>
      <c r="C457" s="67"/>
      <c r="D457" s="67"/>
      <c r="E457" s="67"/>
      <c r="F457" s="67"/>
      <c r="G457" s="67"/>
      <c r="H457" s="67"/>
      <c r="I457" s="67"/>
      <c r="J457" s="67"/>
      <c r="K457" s="67"/>
      <c r="L457" s="67"/>
      <c r="M457" s="67"/>
      <c r="N457" s="7"/>
      <c r="O457" s="67"/>
      <c r="P457" s="67"/>
      <c r="Q457" s="67"/>
      <c r="R457" s="67"/>
    </row>
    <row r="458" spans="1:18" ht="8.25" customHeight="1" x14ac:dyDescent="0.2">
      <c r="A458" s="255" t="s">
        <v>288</v>
      </c>
      <c r="B458" s="255"/>
      <c r="C458" s="255"/>
      <c r="D458" s="255"/>
      <c r="E458" s="255"/>
      <c r="F458" s="255"/>
      <c r="G458" s="38"/>
      <c r="H458" s="38"/>
      <c r="I458" s="38"/>
      <c r="J458" s="38"/>
      <c r="K458" s="38"/>
      <c r="L458" s="38"/>
      <c r="M458" s="38"/>
      <c r="N458" s="2"/>
      <c r="O458" s="38"/>
      <c r="P458" s="38"/>
      <c r="Q458" s="38"/>
      <c r="R458" s="38"/>
    </row>
    <row r="459" spans="1:18" ht="8.25" customHeight="1" x14ac:dyDescent="0.2">
      <c r="A459" s="2"/>
      <c r="B459" s="38"/>
      <c r="C459" s="38"/>
      <c r="D459" s="38"/>
      <c r="E459" s="38"/>
      <c r="F459" s="38"/>
      <c r="G459" s="38"/>
      <c r="H459" s="38"/>
      <c r="I459" s="38"/>
      <c r="J459" s="38"/>
      <c r="K459" s="38"/>
      <c r="L459" s="38"/>
      <c r="M459" s="38"/>
      <c r="N459" s="2"/>
      <c r="O459" s="38"/>
      <c r="P459" s="38"/>
      <c r="Q459" s="38"/>
      <c r="R459" s="38"/>
    </row>
    <row r="460" spans="1:18" ht="8.25" customHeight="1" x14ac:dyDescent="0.2">
      <c r="A460" s="23" t="s">
        <v>289</v>
      </c>
      <c r="B460" s="192" t="s">
        <v>290</v>
      </c>
      <c r="C460" s="193"/>
      <c r="D460" s="194"/>
      <c r="E460" s="183" t="s">
        <v>211</v>
      </c>
      <c r="F460" s="184"/>
      <c r="G460" s="38"/>
      <c r="H460" s="38"/>
      <c r="I460" s="256" t="s">
        <v>291</v>
      </c>
      <c r="J460" s="257"/>
      <c r="K460" s="258"/>
      <c r="L460" s="259" t="s">
        <v>292</v>
      </c>
      <c r="M460" s="260"/>
      <c r="N460" s="24" t="s">
        <v>293</v>
      </c>
      <c r="O460" s="261" t="s">
        <v>294</v>
      </c>
      <c r="P460" s="262"/>
      <c r="Q460" s="38"/>
      <c r="R460" s="38"/>
    </row>
    <row r="461" spans="1:18" ht="8.25" customHeight="1" x14ac:dyDescent="0.2">
      <c r="A461" s="22" t="s">
        <v>212</v>
      </c>
      <c r="B461" s="185" t="s">
        <v>295</v>
      </c>
      <c r="C461" s="186"/>
      <c r="D461" s="187"/>
      <c r="E461" s="200">
        <v>313.48</v>
      </c>
      <c r="F461" s="201"/>
      <c r="G461" s="38"/>
      <c r="H461" s="38"/>
      <c r="I461" s="263">
        <v>1</v>
      </c>
      <c r="J461" s="264"/>
      <c r="K461" s="265"/>
      <c r="L461" s="266">
        <v>30</v>
      </c>
      <c r="M461" s="267"/>
      <c r="N461" s="28">
        <v>0.68489999999999995</v>
      </c>
      <c r="O461" s="266">
        <v>250</v>
      </c>
      <c r="P461" s="267"/>
      <c r="Q461" s="38"/>
      <c r="R461" s="38"/>
    </row>
    <row r="462" spans="1:18" ht="8.25" customHeight="1" x14ac:dyDescent="0.2">
      <c r="A462" s="22" t="s">
        <v>214</v>
      </c>
      <c r="B462" s="185" t="s">
        <v>296</v>
      </c>
      <c r="C462" s="186"/>
      <c r="D462" s="187"/>
      <c r="E462" s="200">
        <v>15.26</v>
      </c>
      <c r="F462" s="201"/>
      <c r="G462" s="38"/>
      <c r="H462" s="38"/>
      <c r="I462" s="263">
        <v>1</v>
      </c>
      <c r="J462" s="264"/>
      <c r="K462" s="265"/>
      <c r="L462" s="266">
        <v>1</v>
      </c>
      <c r="M462" s="267"/>
      <c r="N462" s="28">
        <v>1</v>
      </c>
      <c r="O462" s="112"/>
      <c r="P462" s="113"/>
      <c r="Q462" s="38"/>
      <c r="R462" s="38"/>
    </row>
    <row r="463" spans="1:18" ht="8.25" customHeight="1" x14ac:dyDescent="0.2">
      <c r="A463" s="22" t="s">
        <v>217</v>
      </c>
      <c r="B463" s="185" t="s">
        <v>297</v>
      </c>
      <c r="C463" s="186"/>
      <c r="D463" s="187"/>
      <c r="E463" s="200">
        <v>14.45</v>
      </c>
      <c r="F463" s="201"/>
      <c r="G463" s="38"/>
      <c r="H463" s="38"/>
      <c r="I463" s="263">
        <v>9.2200000000000004E-2</v>
      </c>
      <c r="J463" s="264"/>
      <c r="K463" s="265"/>
      <c r="L463" s="266">
        <v>15</v>
      </c>
      <c r="M463" s="267"/>
      <c r="N463" s="28">
        <v>0.68489999999999995</v>
      </c>
      <c r="O463" s="114"/>
      <c r="P463" s="32"/>
      <c r="Q463" s="38"/>
      <c r="R463" s="38"/>
    </row>
    <row r="464" spans="1:18" ht="8.25" customHeight="1" x14ac:dyDescent="0.2">
      <c r="A464" s="22" t="s">
        <v>219</v>
      </c>
      <c r="B464" s="185" t="s">
        <v>298</v>
      </c>
      <c r="C464" s="186"/>
      <c r="D464" s="187"/>
      <c r="E464" s="200">
        <v>52.25</v>
      </c>
      <c r="F464" s="201"/>
      <c r="G464" s="38"/>
      <c r="H464" s="38"/>
      <c r="I464" s="263">
        <v>1</v>
      </c>
      <c r="J464" s="264"/>
      <c r="K464" s="265"/>
      <c r="L464" s="266">
        <v>5</v>
      </c>
      <c r="M464" s="267"/>
      <c r="N464" s="28">
        <v>0.68489999999999995</v>
      </c>
      <c r="O464" s="114"/>
      <c r="P464" s="32"/>
      <c r="Q464" s="38"/>
      <c r="R464" s="38"/>
    </row>
    <row r="465" spans="1:18" ht="8.25" customHeight="1" x14ac:dyDescent="0.2">
      <c r="A465" s="22" t="s">
        <v>221</v>
      </c>
      <c r="B465" s="185" t="s">
        <v>299</v>
      </c>
      <c r="C465" s="186"/>
      <c r="D465" s="187"/>
      <c r="E465" s="200">
        <v>4.0999999999999996</v>
      </c>
      <c r="F465" s="201"/>
      <c r="G465" s="38"/>
      <c r="H465" s="38"/>
      <c r="I465" s="263">
        <v>0.13439999999999999</v>
      </c>
      <c r="J465" s="264"/>
      <c r="K465" s="265"/>
      <c r="L465" s="266">
        <v>2</v>
      </c>
      <c r="M465" s="267"/>
      <c r="N465" s="28">
        <v>1</v>
      </c>
      <c r="O465" s="114"/>
      <c r="P465" s="32"/>
      <c r="Q465" s="38"/>
      <c r="R465" s="38"/>
    </row>
    <row r="466" spans="1:18" ht="8.25" customHeight="1" x14ac:dyDescent="0.2">
      <c r="A466" s="22" t="s">
        <v>223</v>
      </c>
      <c r="B466" s="185" t="s">
        <v>300</v>
      </c>
      <c r="C466" s="186"/>
      <c r="D466" s="187"/>
      <c r="E466" s="200">
        <v>0.64</v>
      </c>
      <c r="F466" s="201"/>
      <c r="G466" s="38"/>
      <c r="H466" s="38"/>
      <c r="I466" s="263">
        <v>3.0499999999999999E-2</v>
      </c>
      <c r="J466" s="264"/>
      <c r="K466" s="265"/>
      <c r="L466" s="266">
        <v>2</v>
      </c>
      <c r="M466" s="267"/>
      <c r="N466" s="28">
        <v>0.68489999999999995</v>
      </c>
      <c r="O466" s="114"/>
      <c r="P466" s="32"/>
      <c r="Q466" s="38"/>
      <c r="R466" s="38"/>
    </row>
    <row r="467" spans="1:18" ht="8.25" customHeight="1" x14ac:dyDescent="0.2">
      <c r="A467" s="22" t="s">
        <v>242</v>
      </c>
      <c r="B467" s="185" t="s">
        <v>301</v>
      </c>
      <c r="C467" s="186"/>
      <c r="D467" s="187"/>
      <c r="E467" s="200">
        <v>0.54</v>
      </c>
      <c r="F467" s="201"/>
      <c r="G467" s="38"/>
      <c r="H467" s="38"/>
      <c r="I467" s="263">
        <v>1.18E-2</v>
      </c>
      <c r="J467" s="264"/>
      <c r="K467" s="265"/>
      <c r="L467" s="266">
        <v>3</v>
      </c>
      <c r="M467" s="267"/>
      <c r="N467" s="28">
        <v>1</v>
      </c>
      <c r="O467" s="114"/>
      <c r="P467" s="32"/>
      <c r="Q467" s="38"/>
      <c r="R467" s="38"/>
    </row>
    <row r="468" spans="1:18" ht="8.25" customHeight="1" x14ac:dyDescent="0.2">
      <c r="A468" s="22" t="s">
        <v>244</v>
      </c>
      <c r="B468" s="185" t="s">
        <v>302</v>
      </c>
      <c r="C468" s="186"/>
      <c r="D468" s="187"/>
      <c r="E468" s="200">
        <v>0.31</v>
      </c>
      <c r="F468" s="201"/>
      <c r="G468" s="38"/>
      <c r="H468" s="38"/>
      <c r="I468" s="263">
        <v>0.02</v>
      </c>
      <c r="J468" s="264"/>
      <c r="K468" s="265"/>
      <c r="L468" s="266">
        <v>1</v>
      </c>
      <c r="M468" s="267"/>
      <c r="N468" s="28">
        <v>1</v>
      </c>
      <c r="O468" s="114"/>
      <c r="P468" s="32"/>
      <c r="Q468" s="38"/>
      <c r="R468" s="38"/>
    </row>
    <row r="469" spans="1:18" ht="8.25" customHeight="1" x14ac:dyDescent="0.2">
      <c r="A469" s="22" t="s">
        <v>303</v>
      </c>
      <c r="B469" s="185" t="s">
        <v>304</v>
      </c>
      <c r="C469" s="186"/>
      <c r="D469" s="187"/>
      <c r="E469" s="200">
        <v>0.06</v>
      </c>
      <c r="F469" s="201"/>
      <c r="G469" s="38"/>
      <c r="H469" s="38"/>
      <c r="I469" s="263">
        <v>4.0000000000000001E-3</v>
      </c>
      <c r="J469" s="264"/>
      <c r="K469" s="265"/>
      <c r="L469" s="266">
        <v>1</v>
      </c>
      <c r="M469" s="267"/>
      <c r="N469" s="28">
        <v>1</v>
      </c>
      <c r="O469" s="114"/>
      <c r="P469" s="32"/>
      <c r="Q469" s="38"/>
      <c r="R469" s="38"/>
    </row>
    <row r="470" spans="1:18" ht="8.25" customHeight="1" x14ac:dyDescent="0.2">
      <c r="A470" s="22" t="s">
        <v>305</v>
      </c>
      <c r="B470" s="185" t="s">
        <v>306</v>
      </c>
      <c r="C470" s="186"/>
      <c r="D470" s="187"/>
      <c r="E470" s="200">
        <v>2.99</v>
      </c>
      <c r="F470" s="201"/>
      <c r="G470" s="38"/>
      <c r="H470" s="38"/>
      <c r="I470" s="263">
        <v>1.43E-2</v>
      </c>
      <c r="J470" s="264"/>
      <c r="K470" s="265"/>
      <c r="L470" s="266">
        <v>20</v>
      </c>
      <c r="M470" s="267"/>
      <c r="N470" s="28">
        <v>0.68489999999999995</v>
      </c>
      <c r="O470" s="114"/>
      <c r="P470" s="32"/>
      <c r="Q470" s="38"/>
      <c r="R470" s="38"/>
    </row>
    <row r="471" spans="1:18" ht="8.25" customHeight="1" x14ac:dyDescent="0.2">
      <c r="A471" s="22" t="s">
        <v>307</v>
      </c>
      <c r="B471" s="185" t="s">
        <v>308</v>
      </c>
      <c r="C471" s="186"/>
      <c r="D471" s="187"/>
      <c r="E471" s="200">
        <v>37.049999999999997</v>
      </c>
      <c r="F471" s="201"/>
      <c r="G471" s="38"/>
      <c r="H471" s="38"/>
      <c r="I471" s="263">
        <v>1.9699999999999999E-2</v>
      </c>
      <c r="J471" s="264"/>
      <c r="K471" s="265"/>
      <c r="L471" s="266">
        <v>180</v>
      </c>
      <c r="M471" s="267"/>
      <c r="N471" s="28">
        <v>0.68489999999999995</v>
      </c>
      <c r="O471" s="114"/>
      <c r="P471" s="32"/>
      <c r="Q471" s="38"/>
      <c r="R471" s="38"/>
    </row>
    <row r="472" spans="1:18" ht="8.25" customHeight="1" x14ac:dyDescent="0.2">
      <c r="A472" s="22" t="s">
        <v>309</v>
      </c>
      <c r="B472" s="185" t="s">
        <v>310</v>
      </c>
      <c r="C472" s="186"/>
      <c r="D472" s="187"/>
      <c r="E472" s="200">
        <v>0.15</v>
      </c>
      <c r="F472" s="201"/>
      <c r="G472" s="38"/>
      <c r="H472" s="38"/>
      <c r="I472" s="263">
        <v>1.6000000000000001E-3</v>
      </c>
      <c r="J472" s="264"/>
      <c r="K472" s="265"/>
      <c r="L472" s="266">
        <v>6</v>
      </c>
      <c r="M472" s="267"/>
      <c r="N472" s="28">
        <v>1</v>
      </c>
      <c r="O472" s="114"/>
      <c r="P472" s="32"/>
      <c r="Q472" s="38"/>
      <c r="R472" s="38"/>
    </row>
    <row r="473" spans="1:18" ht="8.25" customHeight="1" x14ac:dyDescent="0.2">
      <c r="A473" s="22" t="s">
        <v>311</v>
      </c>
      <c r="B473" s="268">
        <v>0</v>
      </c>
      <c r="C473" s="269"/>
      <c r="D473" s="270"/>
      <c r="E473" s="236" t="s">
        <v>258</v>
      </c>
      <c r="F473" s="237"/>
      <c r="G473" s="38"/>
      <c r="H473" s="38"/>
      <c r="I473" s="263">
        <v>0</v>
      </c>
      <c r="J473" s="264"/>
      <c r="K473" s="265"/>
      <c r="L473" s="266">
        <v>0</v>
      </c>
      <c r="M473" s="267"/>
      <c r="N473" s="28">
        <v>0</v>
      </c>
      <c r="O473" s="114"/>
      <c r="P473" s="32"/>
      <c r="Q473" s="38"/>
      <c r="R473" s="38"/>
    </row>
    <row r="474" spans="1:18" ht="8.25" customHeight="1" x14ac:dyDescent="0.2">
      <c r="A474" s="22" t="s">
        <v>312</v>
      </c>
      <c r="B474" s="268">
        <v>0</v>
      </c>
      <c r="C474" s="269"/>
      <c r="D474" s="270"/>
      <c r="E474" s="236" t="s">
        <v>258</v>
      </c>
      <c r="F474" s="237"/>
      <c r="G474" s="38"/>
      <c r="H474" s="38"/>
      <c r="I474" s="263">
        <v>0</v>
      </c>
      <c r="J474" s="264"/>
      <c r="K474" s="265"/>
      <c r="L474" s="266">
        <v>0</v>
      </c>
      <c r="M474" s="267"/>
      <c r="N474" s="28">
        <v>0</v>
      </c>
      <c r="O474" s="114"/>
      <c r="P474" s="32"/>
      <c r="Q474" s="38"/>
      <c r="R474" s="38"/>
    </row>
    <row r="475" spans="1:18" ht="8.25" customHeight="1" x14ac:dyDescent="0.2">
      <c r="A475" s="22" t="s">
        <v>313</v>
      </c>
      <c r="B475" s="268">
        <v>0</v>
      </c>
      <c r="C475" s="269"/>
      <c r="D475" s="270"/>
      <c r="E475" s="236" t="s">
        <v>258</v>
      </c>
      <c r="F475" s="237"/>
      <c r="G475" s="38"/>
      <c r="H475" s="38"/>
      <c r="I475" s="263">
        <v>0</v>
      </c>
      <c r="J475" s="264"/>
      <c r="K475" s="265"/>
      <c r="L475" s="266">
        <v>0</v>
      </c>
      <c r="M475" s="267"/>
      <c r="N475" s="28">
        <v>0</v>
      </c>
      <c r="O475" s="114"/>
      <c r="P475" s="32"/>
      <c r="Q475" s="38"/>
      <c r="R475" s="38"/>
    </row>
    <row r="476" spans="1:18" ht="8.25" customHeight="1" x14ac:dyDescent="0.2">
      <c r="A476" s="22" t="s">
        <v>314</v>
      </c>
      <c r="B476" s="268">
        <v>0</v>
      </c>
      <c r="C476" s="269"/>
      <c r="D476" s="270"/>
      <c r="E476" s="236" t="s">
        <v>258</v>
      </c>
      <c r="F476" s="237"/>
      <c r="G476" s="38"/>
      <c r="H476" s="38"/>
      <c r="I476" s="263">
        <v>0</v>
      </c>
      <c r="J476" s="264"/>
      <c r="K476" s="265"/>
      <c r="L476" s="266">
        <v>0</v>
      </c>
      <c r="M476" s="267"/>
      <c r="N476" s="28">
        <v>0</v>
      </c>
      <c r="O476" s="114"/>
      <c r="P476" s="32"/>
      <c r="Q476" s="38"/>
      <c r="R476" s="38"/>
    </row>
    <row r="477" spans="1:18" ht="8.25" customHeight="1" x14ac:dyDescent="0.2">
      <c r="A477" s="22" t="s">
        <v>315</v>
      </c>
      <c r="B477" s="268">
        <v>0</v>
      </c>
      <c r="C477" s="269"/>
      <c r="D477" s="270"/>
      <c r="E477" s="236" t="s">
        <v>258</v>
      </c>
      <c r="F477" s="237"/>
      <c r="G477" s="38"/>
      <c r="H477" s="38"/>
      <c r="I477" s="263">
        <v>0</v>
      </c>
      <c r="J477" s="264"/>
      <c r="K477" s="265"/>
      <c r="L477" s="266">
        <v>0</v>
      </c>
      <c r="M477" s="267"/>
      <c r="N477" s="28">
        <v>0</v>
      </c>
      <c r="O477" s="114"/>
      <c r="P477" s="32"/>
      <c r="Q477" s="38"/>
      <c r="R477" s="38"/>
    </row>
    <row r="478" spans="1:18" ht="8.25" customHeight="1" x14ac:dyDescent="0.2">
      <c r="A478" s="22" t="s">
        <v>316</v>
      </c>
      <c r="B478" s="268">
        <v>0</v>
      </c>
      <c r="C478" s="269"/>
      <c r="D478" s="270"/>
      <c r="E478" s="236" t="s">
        <v>258</v>
      </c>
      <c r="F478" s="237"/>
      <c r="G478" s="38"/>
      <c r="H478" s="38"/>
      <c r="I478" s="263">
        <v>0</v>
      </c>
      <c r="J478" s="264"/>
      <c r="K478" s="265"/>
      <c r="L478" s="266">
        <v>0</v>
      </c>
      <c r="M478" s="267"/>
      <c r="N478" s="28">
        <v>0</v>
      </c>
      <c r="O478" s="114"/>
      <c r="P478" s="32"/>
      <c r="Q478" s="38"/>
      <c r="R478" s="38"/>
    </row>
    <row r="479" spans="1:18" ht="8.25" customHeight="1" x14ac:dyDescent="0.2">
      <c r="A479" s="22" t="s">
        <v>317</v>
      </c>
      <c r="B479" s="268">
        <v>0</v>
      </c>
      <c r="C479" s="269"/>
      <c r="D479" s="270"/>
      <c r="E479" s="236" t="s">
        <v>258</v>
      </c>
      <c r="F479" s="237"/>
      <c r="G479" s="38"/>
      <c r="H479" s="38"/>
      <c r="I479" s="263">
        <v>0</v>
      </c>
      <c r="J479" s="264"/>
      <c r="K479" s="265"/>
      <c r="L479" s="266">
        <v>0</v>
      </c>
      <c r="M479" s="267"/>
      <c r="N479" s="28">
        <v>0</v>
      </c>
      <c r="O479" s="114"/>
      <c r="P479" s="32"/>
      <c r="Q479" s="38"/>
      <c r="R479" s="38"/>
    </row>
    <row r="480" spans="1:18" ht="8.25" customHeight="1" x14ac:dyDescent="0.2">
      <c r="A480" s="22" t="s">
        <v>318</v>
      </c>
      <c r="B480" s="268">
        <v>0</v>
      </c>
      <c r="C480" s="269"/>
      <c r="D480" s="270"/>
      <c r="E480" s="236" t="s">
        <v>258</v>
      </c>
      <c r="F480" s="237"/>
      <c r="G480" s="38"/>
      <c r="H480" s="38"/>
      <c r="I480" s="263">
        <v>0</v>
      </c>
      <c r="J480" s="264"/>
      <c r="K480" s="265"/>
      <c r="L480" s="266">
        <v>0</v>
      </c>
      <c r="M480" s="267"/>
      <c r="N480" s="28">
        <v>0</v>
      </c>
      <c r="O480" s="114"/>
      <c r="P480" s="32"/>
      <c r="Q480" s="38"/>
      <c r="R480" s="38"/>
    </row>
    <row r="481" spans="1:18" ht="8.25" customHeight="1" x14ac:dyDescent="0.2">
      <c r="A481" s="192" t="s">
        <v>225</v>
      </c>
      <c r="B481" s="193"/>
      <c r="C481" s="193"/>
      <c r="D481" s="194"/>
      <c r="E481" s="202">
        <v>441.26</v>
      </c>
      <c r="F481" s="203"/>
      <c r="G481" s="38"/>
      <c r="H481" s="38"/>
      <c r="I481" s="38"/>
      <c r="J481" s="38"/>
      <c r="K481" s="38"/>
      <c r="L481" s="38"/>
      <c r="M481" s="38"/>
      <c r="N481" s="2"/>
      <c r="O481" s="38"/>
      <c r="P481" s="38"/>
      <c r="Q481" s="38"/>
      <c r="R481" s="38"/>
    </row>
    <row r="482" spans="1:18" ht="8.25" customHeight="1" x14ac:dyDescent="0.2">
      <c r="A482" s="2"/>
      <c r="B482" s="38"/>
      <c r="C482" s="38"/>
      <c r="D482" s="38"/>
      <c r="E482" s="38"/>
      <c r="F482" s="38"/>
      <c r="G482" s="38"/>
      <c r="H482" s="38"/>
      <c r="I482" s="38"/>
      <c r="J482" s="38"/>
      <c r="K482" s="38"/>
      <c r="L482" s="38"/>
      <c r="M482" s="38"/>
      <c r="N482" s="2"/>
      <c r="O482" s="38"/>
      <c r="P482" s="38"/>
      <c r="Q482" s="38"/>
      <c r="R482" s="38"/>
    </row>
    <row r="483" spans="1:18" ht="8.25" customHeight="1" x14ac:dyDescent="0.2">
      <c r="A483" s="271" t="s">
        <v>319</v>
      </c>
      <c r="B483" s="272"/>
      <c r="C483" s="272"/>
      <c r="D483" s="272"/>
      <c r="E483" s="272"/>
      <c r="F483" s="273"/>
      <c r="G483" s="38"/>
      <c r="H483" s="38"/>
      <c r="I483" s="38"/>
      <c r="J483" s="38"/>
      <c r="K483" s="38"/>
      <c r="L483" s="38"/>
      <c r="M483" s="38"/>
      <c r="N483" s="2"/>
      <c r="O483" s="38"/>
      <c r="P483" s="38"/>
      <c r="Q483" s="38"/>
      <c r="R483" s="38"/>
    </row>
    <row r="484" spans="1:18" ht="6.95" customHeight="1" x14ac:dyDescent="0.2">
      <c r="A484" s="27"/>
      <c r="B484" s="274"/>
      <c r="C484" s="275"/>
      <c r="D484" s="276"/>
      <c r="E484" s="274"/>
      <c r="F484" s="276"/>
      <c r="G484" s="38"/>
      <c r="H484" s="38"/>
      <c r="I484" s="38"/>
      <c r="J484" s="38"/>
      <c r="K484" s="38"/>
      <c r="L484" s="38"/>
      <c r="M484" s="38"/>
      <c r="N484" s="2"/>
      <c r="O484" s="38"/>
      <c r="P484" s="38"/>
      <c r="Q484" s="38"/>
      <c r="R484" s="38"/>
    </row>
    <row r="485" spans="1:18" ht="8.25" customHeight="1" x14ac:dyDescent="0.2">
      <c r="A485" s="23" t="s">
        <v>320</v>
      </c>
      <c r="B485" s="192" t="s">
        <v>321</v>
      </c>
      <c r="C485" s="193"/>
      <c r="D485" s="194"/>
      <c r="E485" s="183" t="s">
        <v>211</v>
      </c>
      <c r="F485" s="184"/>
      <c r="G485" s="38"/>
      <c r="H485" s="38"/>
      <c r="I485" s="38"/>
      <c r="J485" s="38"/>
      <c r="K485" s="38"/>
      <c r="L485" s="38"/>
      <c r="M485" s="38"/>
      <c r="N485" s="2"/>
      <c r="O485" s="38"/>
      <c r="P485" s="38"/>
      <c r="Q485" s="38"/>
      <c r="R485" s="38"/>
    </row>
    <row r="486" spans="1:18" ht="8.25" customHeight="1" x14ac:dyDescent="0.2">
      <c r="A486" s="22" t="s">
        <v>212</v>
      </c>
      <c r="B486" s="185" t="s">
        <v>322</v>
      </c>
      <c r="C486" s="186"/>
      <c r="D486" s="187"/>
      <c r="E486" s="236" t="s">
        <v>258</v>
      </c>
      <c r="F486" s="237"/>
      <c r="G486" s="38"/>
      <c r="H486" s="38"/>
      <c r="I486" s="38"/>
      <c r="J486" s="38"/>
      <c r="K486" s="38"/>
      <c r="L486" s="38"/>
      <c r="M486" s="38"/>
      <c r="N486" s="2"/>
      <c r="O486" s="38"/>
      <c r="P486" s="38"/>
      <c r="Q486" s="38"/>
      <c r="R486" s="38"/>
    </row>
    <row r="487" spans="1:18" ht="8.25" customHeight="1" x14ac:dyDescent="0.2">
      <c r="A487" s="192" t="s">
        <v>225</v>
      </c>
      <c r="B487" s="193"/>
      <c r="C487" s="193"/>
      <c r="D487" s="194"/>
      <c r="E487" s="277" t="s">
        <v>216</v>
      </c>
      <c r="F487" s="278"/>
      <c r="G487" s="38"/>
      <c r="H487" s="38"/>
      <c r="I487" s="38"/>
      <c r="J487" s="38"/>
      <c r="K487" s="38"/>
      <c r="L487" s="38"/>
      <c r="M487" s="38"/>
      <c r="N487" s="2"/>
      <c r="O487" s="38"/>
      <c r="P487" s="38"/>
      <c r="Q487" s="38"/>
      <c r="R487" s="38"/>
    </row>
    <row r="488" spans="1:18" ht="8.25" customHeight="1" x14ac:dyDescent="0.2">
      <c r="A488" s="196" t="s">
        <v>323</v>
      </c>
      <c r="B488" s="196"/>
      <c r="C488" s="196"/>
      <c r="D488" s="196"/>
      <c r="E488" s="196"/>
      <c r="F488" s="196"/>
      <c r="G488" s="38"/>
      <c r="H488" s="38"/>
    </row>
    <row r="489" spans="1:18" ht="8.25" customHeight="1" x14ac:dyDescent="0.2">
      <c r="A489" s="2"/>
      <c r="B489" s="38"/>
      <c r="C489" s="38"/>
      <c r="D489" s="38"/>
      <c r="E489" s="38"/>
      <c r="F489" s="38"/>
      <c r="G489" s="38"/>
      <c r="H489" s="38"/>
    </row>
    <row r="490" spans="1:18" ht="8.25" customHeight="1" x14ac:dyDescent="0.2">
      <c r="A490" s="21">
        <v>4</v>
      </c>
      <c r="B490" s="279" t="s">
        <v>324</v>
      </c>
      <c r="C490" s="280"/>
      <c r="D490" s="281"/>
      <c r="E490" s="183" t="s">
        <v>211</v>
      </c>
      <c r="F490" s="184"/>
      <c r="G490" s="38"/>
      <c r="H490" s="38"/>
    </row>
    <row r="491" spans="1:18" ht="8.25" customHeight="1" x14ac:dyDescent="0.2">
      <c r="A491" s="22" t="s">
        <v>325</v>
      </c>
      <c r="B491" s="185" t="s">
        <v>326</v>
      </c>
      <c r="C491" s="186"/>
      <c r="D491" s="187"/>
      <c r="E491" s="200">
        <v>441.26</v>
      </c>
      <c r="F491" s="201"/>
      <c r="G491" s="38"/>
      <c r="H491" s="38"/>
    </row>
    <row r="492" spans="1:18" ht="8.25" customHeight="1" x14ac:dyDescent="0.2">
      <c r="A492" s="22" t="s">
        <v>327</v>
      </c>
      <c r="B492" s="185" t="s">
        <v>328</v>
      </c>
      <c r="C492" s="186"/>
      <c r="D492" s="187"/>
      <c r="E492" s="236" t="s">
        <v>258</v>
      </c>
      <c r="F492" s="237"/>
      <c r="G492" s="38"/>
      <c r="H492" s="38"/>
    </row>
    <row r="493" spans="1:18" ht="8.25" customHeight="1" x14ac:dyDescent="0.2">
      <c r="A493" s="192" t="s">
        <v>225</v>
      </c>
      <c r="B493" s="193"/>
      <c r="C493" s="193"/>
      <c r="D493" s="194"/>
      <c r="E493" s="202">
        <v>441.26</v>
      </c>
      <c r="F493" s="203"/>
      <c r="G493" s="38"/>
      <c r="H493" s="38"/>
    </row>
    <row r="494" spans="1:18" ht="14.45" customHeight="1" x14ac:dyDescent="0.2">
      <c r="A494" s="7"/>
      <c r="B494" s="67"/>
      <c r="C494" s="67"/>
      <c r="D494" s="67"/>
      <c r="E494" s="67"/>
      <c r="F494" s="67"/>
      <c r="G494" s="67"/>
      <c r="H494" s="67"/>
    </row>
    <row r="495" spans="1:18" ht="8.25" customHeight="1" x14ac:dyDescent="0.2">
      <c r="A495" s="248" t="s">
        <v>329</v>
      </c>
      <c r="B495" s="248"/>
      <c r="C495" s="248"/>
      <c r="D495" s="248"/>
      <c r="E495" s="248"/>
      <c r="F495" s="248"/>
      <c r="G495" s="38"/>
      <c r="H495" s="38"/>
    </row>
    <row r="496" spans="1:18" ht="6.75" customHeight="1" x14ac:dyDescent="0.2">
      <c r="A496" s="2"/>
      <c r="B496" s="38"/>
      <c r="C496" s="38"/>
      <c r="D496" s="38"/>
      <c r="E496" s="38"/>
      <c r="F496" s="38"/>
      <c r="G496" s="38"/>
      <c r="H496" s="38"/>
    </row>
    <row r="497" spans="1:8" ht="8.25" customHeight="1" x14ac:dyDescent="0.2">
      <c r="A497" s="21">
        <v>5</v>
      </c>
      <c r="B497" s="282" t="s">
        <v>330</v>
      </c>
      <c r="C497" s="283"/>
      <c r="D497" s="284"/>
      <c r="E497" s="183" t="s">
        <v>211</v>
      </c>
      <c r="F497" s="184"/>
      <c r="G497" s="38"/>
      <c r="H497" s="38"/>
    </row>
    <row r="498" spans="1:8" ht="8.25" customHeight="1" x14ac:dyDescent="0.2">
      <c r="A498" s="22" t="s">
        <v>212</v>
      </c>
      <c r="B498" s="185" t="s">
        <v>331</v>
      </c>
      <c r="C498" s="186"/>
      <c r="D498" s="187"/>
      <c r="E498" s="200">
        <v>65.89</v>
      </c>
      <c r="F498" s="201"/>
      <c r="G498" s="38"/>
      <c r="H498" s="38"/>
    </row>
    <row r="499" spans="1:8" ht="8.25" customHeight="1" x14ac:dyDescent="0.2">
      <c r="A499" s="22" t="s">
        <v>214</v>
      </c>
      <c r="B499" s="185" t="s">
        <v>332</v>
      </c>
      <c r="C499" s="186"/>
      <c r="D499" s="187"/>
      <c r="E499" s="200">
        <v>14.16</v>
      </c>
      <c r="F499" s="201"/>
      <c r="G499" s="38"/>
      <c r="H499" s="38"/>
    </row>
    <row r="500" spans="1:8" ht="8.25" customHeight="1" x14ac:dyDescent="0.2">
      <c r="A500" s="22" t="s">
        <v>217</v>
      </c>
      <c r="B500" s="185" t="s">
        <v>333</v>
      </c>
      <c r="C500" s="186"/>
      <c r="D500" s="187"/>
      <c r="E500" s="200">
        <v>59.54</v>
      </c>
      <c r="F500" s="201"/>
      <c r="G500" s="38"/>
      <c r="H500" s="38"/>
    </row>
    <row r="501" spans="1:8" ht="8.25" customHeight="1" x14ac:dyDescent="0.2">
      <c r="A501" s="192" t="s">
        <v>225</v>
      </c>
      <c r="B501" s="193"/>
      <c r="C501" s="193"/>
      <c r="D501" s="194"/>
      <c r="E501" s="202">
        <v>139.59</v>
      </c>
      <c r="F501" s="203"/>
      <c r="G501" s="38"/>
      <c r="H501" s="38"/>
    </row>
    <row r="502" spans="1:8" ht="14.45" customHeight="1" x14ac:dyDescent="0.2">
      <c r="A502" s="7"/>
      <c r="B502" s="67"/>
      <c r="C502" s="67"/>
      <c r="D502" s="67"/>
      <c r="E502" s="67"/>
      <c r="F502" s="67"/>
      <c r="G502" s="67"/>
      <c r="H502" s="67"/>
    </row>
    <row r="503" spans="1:8" ht="8.25" customHeight="1" x14ac:dyDescent="0.2">
      <c r="A503" s="285" t="s">
        <v>334</v>
      </c>
      <c r="B503" s="285"/>
      <c r="C503" s="285"/>
      <c r="D503" s="285"/>
      <c r="E503" s="285"/>
      <c r="F503" s="285"/>
      <c r="G503" s="38"/>
      <c r="H503" s="38"/>
    </row>
    <row r="504" spans="1:8" ht="8.25" customHeight="1" x14ac:dyDescent="0.2">
      <c r="A504" s="2"/>
      <c r="B504" s="38"/>
      <c r="C504" s="38"/>
      <c r="D504" s="38"/>
      <c r="E504" s="38"/>
      <c r="F504" s="38"/>
      <c r="G504" s="38"/>
      <c r="H504" s="38"/>
    </row>
    <row r="505" spans="1:8" ht="8.25" customHeight="1" x14ac:dyDescent="0.2">
      <c r="A505" s="21">
        <v>6</v>
      </c>
      <c r="B505" s="282" t="s">
        <v>335</v>
      </c>
      <c r="C505" s="283"/>
      <c r="D505" s="284"/>
      <c r="E505" s="208" t="s">
        <v>235</v>
      </c>
      <c r="F505" s="209"/>
      <c r="G505" s="183" t="s">
        <v>211</v>
      </c>
      <c r="H505" s="184"/>
    </row>
    <row r="506" spans="1:8" ht="8.25" customHeight="1" x14ac:dyDescent="0.2">
      <c r="A506" s="22" t="s">
        <v>212</v>
      </c>
      <c r="B506" s="185" t="s">
        <v>336</v>
      </c>
      <c r="C506" s="186"/>
      <c r="D506" s="187"/>
      <c r="E506" s="210">
        <v>0.03</v>
      </c>
      <c r="F506" s="211"/>
      <c r="G506" s="200">
        <v>182.19</v>
      </c>
      <c r="H506" s="201"/>
    </row>
    <row r="507" spans="1:8" ht="8.25" customHeight="1" x14ac:dyDescent="0.2">
      <c r="A507" s="22" t="s">
        <v>214</v>
      </c>
      <c r="B507" s="185" t="s">
        <v>337</v>
      </c>
      <c r="C507" s="186"/>
      <c r="D507" s="187"/>
      <c r="E507" s="210">
        <v>6.7900000000000002E-2</v>
      </c>
      <c r="F507" s="211"/>
      <c r="G507" s="200">
        <v>412.36</v>
      </c>
      <c r="H507" s="201"/>
    </row>
    <row r="508" spans="1:8" ht="8.25" customHeight="1" x14ac:dyDescent="0.2">
      <c r="A508" s="22" t="s">
        <v>217</v>
      </c>
      <c r="B508" s="185" t="s">
        <v>338</v>
      </c>
      <c r="C508" s="186"/>
      <c r="D508" s="187"/>
      <c r="E508" s="274"/>
      <c r="F508" s="276"/>
      <c r="G508" s="274"/>
      <c r="H508" s="276"/>
    </row>
    <row r="509" spans="1:8" ht="8.25" customHeight="1" x14ac:dyDescent="0.2">
      <c r="A509" s="27"/>
      <c r="B509" s="185" t="s">
        <v>339</v>
      </c>
      <c r="C509" s="186"/>
      <c r="D509" s="187"/>
      <c r="E509" s="210">
        <v>1.6500000000000001E-2</v>
      </c>
      <c r="F509" s="211"/>
      <c r="G509" s="200">
        <v>100.2</v>
      </c>
      <c r="H509" s="201"/>
    </row>
    <row r="510" spans="1:8" ht="8.25" customHeight="1" x14ac:dyDescent="0.2">
      <c r="A510" s="27"/>
      <c r="B510" s="185" t="s">
        <v>340</v>
      </c>
      <c r="C510" s="186"/>
      <c r="D510" s="187"/>
      <c r="E510" s="210">
        <v>7.5999999999999998E-2</v>
      </c>
      <c r="F510" s="211"/>
      <c r="G510" s="200">
        <v>461.55</v>
      </c>
      <c r="H510" s="201"/>
    </row>
    <row r="511" spans="1:8" ht="8.25" customHeight="1" x14ac:dyDescent="0.2">
      <c r="A511" s="27"/>
      <c r="B511" s="185" t="s">
        <v>341</v>
      </c>
      <c r="C511" s="186"/>
      <c r="D511" s="187"/>
      <c r="E511" s="210">
        <v>0.05</v>
      </c>
      <c r="F511" s="211"/>
      <c r="G511" s="200">
        <v>303.64999999999998</v>
      </c>
      <c r="H511" s="201"/>
    </row>
    <row r="512" spans="1:8" ht="8.25" customHeight="1" x14ac:dyDescent="0.2">
      <c r="A512" s="192" t="s">
        <v>225</v>
      </c>
      <c r="B512" s="193"/>
      <c r="C512" s="193"/>
      <c r="D512" s="194"/>
      <c r="E512" s="274"/>
      <c r="F512" s="276"/>
      <c r="G512" s="188">
        <v>1848.97</v>
      </c>
      <c r="H512" s="189"/>
    </row>
    <row r="513" spans="1:18" ht="14.45" customHeight="1" x14ac:dyDescent="0.2">
      <c r="A513" s="7"/>
      <c r="B513" s="67"/>
      <c r="C513" s="67"/>
      <c r="D513" s="67"/>
      <c r="E513" s="67"/>
      <c r="F513" s="67"/>
      <c r="G513" s="67"/>
      <c r="H513" s="67"/>
    </row>
    <row r="514" spans="1:18" ht="8.25" customHeight="1" x14ac:dyDescent="0.2">
      <c r="A514" s="195" t="s">
        <v>342</v>
      </c>
      <c r="B514" s="195"/>
      <c r="C514" s="195"/>
      <c r="D514" s="195"/>
      <c r="E514" s="195"/>
      <c r="F514" s="195"/>
      <c r="G514" s="38"/>
      <c r="H514" s="38"/>
    </row>
    <row r="515" spans="1:18" ht="8.25" customHeight="1" x14ac:dyDescent="0.2">
      <c r="A515" s="2"/>
      <c r="B515" s="38"/>
      <c r="C515" s="38"/>
      <c r="D515" s="38"/>
      <c r="E515" s="38"/>
      <c r="F515" s="38"/>
      <c r="G515" s="38"/>
      <c r="H515" s="38"/>
    </row>
    <row r="516" spans="1:18" ht="8.25" customHeight="1" x14ac:dyDescent="0.2">
      <c r="A516" s="27"/>
      <c r="B516" s="183" t="s">
        <v>343</v>
      </c>
      <c r="C516" s="286"/>
      <c r="D516" s="184"/>
      <c r="E516" s="183" t="s">
        <v>211</v>
      </c>
      <c r="F516" s="184"/>
      <c r="G516" s="38"/>
      <c r="H516" s="38"/>
    </row>
    <row r="517" spans="1:18" ht="8.25" customHeight="1" x14ac:dyDescent="0.2">
      <c r="A517" s="23" t="s">
        <v>344</v>
      </c>
      <c r="B517" s="185" t="s">
        <v>345</v>
      </c>
      <c r="C517" s="186"/>
      <c r="D517" s="187"/>
      <c r="E517" s="246">
        <v>2836.97</v>
      </c>
      <c r="F517" s="247"/>
      <c r="G517" s="38"/>
      <c r="H517" s="38"/>
    </row>
    <row r="518" spans="1:18" ht="8.25" customHeight="1" x14ac:dyDescent="0.2">
      <c r="A518" s="23" t="s">
        <v>346</v>
      </c>
      <c r="B518" s="185" t="s">
        <v>347</v>
      </c>
      <c r="C518" s="186"/>
      <c r="D518" s="187"/>
      <c r="E518" s="246">
        <v>2385.2199999999998</v>
      </c>
      <c r="F518" s="247"/>
      <c r="G518" s="38"/>
      <c r="H518" s="38"/>
    </row>
    <row r="519" spans="1:18" ht="8.25" customHeight="1" x14ac:dyDescent="0.2">
      <c r="A519" s="23" t="s">
        <v>348</v>
      </c>
      <c r="B519" s="185" t="s">
        <v>349</v>
      </c>
      <c r="C519" s="186"/>
      <c r="D519" s="187"/>
      <c r="E519" s="200">
        <v>269.95</v>
      </c>
      <c r="F519" s="201"/>
      <c r="G519" s="38"/>
      <c r="H519" s="38"/>
    </row>
    <row r="520" spans="1:18" ht="8.25" customHeight="1" x14ac:dyDescent="0.2">
      <c r="A520" s="23" t="s">
        <v>350</v>
      </c>
      <c r="B520" s="185" t="s">
        <v>351</v>
      </c>
      <c r="C520" s="186"/>
      <c r="D520" s="187"/>
      <c r="E520" s="200">
        <v>441.26</v>
      </c>
      <c r="F520" s="201"/>
      <c r="G520" s="38"/>
      <c r="H520" s="38"/>
    </row>
    <row r="521" spans="1:18" ht="8.25" customHeight="1" x14ac:dyDescent="0.2">
      <c r="A521" s="23" t="s">
        <v>352</v>
      </c>
      <c r="B521" s="185" t="s">
        <v>353</v>
      </c>
      <c r="C521" s="186"/>
      <c r="D521" s="187"/>
      <c r="E521" s="200">
        <v>139.59</v>
      </c>
      <c r="F521" s="201"/>
      <c r="G521" s="38"/>
      <c r="H521" s="38"/>
    </row>
    <row r="522" spans="1:18" ht="8.25" customHeight="1" x14ac:dyDescent="0.2">
      <c r="A522" s="192" t="s">
        <v>354</v>
      </c>
      <c r="B522" s="193"/>
      <c r="C522" s="193"/>
      <c r="D522" s="194"/>
      <c r="E522" s="246">
        <v>6072.99</v>
      </c>
      <c r="F522" s="247"/>
      <c r="G522" s="38"/>
      <c r="H522" s="38"/>
    </row>
    <row r="523" spans="1:18" ht="8.25" customHeight="1" x14ac:dyDescent="0.2">
      <c r="A523" s="23" t="s">
        <v>355</v>
      </c>
      <c r="B523" s="185" t="s">
        <v>356</v>
      </c>
      <c r="C523" s="186"/>
      <c r="D523" s="187"/>
      <c r="E523" s="246">
        <v>1848.97</v>
      </c>
      <c r="F523" s="247"/>
      <c r="G523" s="38"/>
      <c r="H523" s="38"/>
    </row>
    <row r="524" spans="1:18" ht="8.25" customHeight="1" x14ac:dyDescent="0.2">
      <c r="A524" s="192" t="s">
        <v>357</v>
      </c>
      <c r="B524" s="193"/>
      <c r="C524" s="193"/>
      <c r="D524" s="194"/>
      <c r="E524" s="188">
        <v>7921.97</v>
      </c>
      <c r="F524" s="189"/>
      <c r="G524" s="38"/>
      <c r="H524" s="38"/>
    </row>
    <row r="525" spans="1:18" ht="65.099999999999994" customHeight="1" x14ac:dyDescent="0.2">
      <c r="A525" s="176" t="s">
        <v>205</v>
      </c>
      <c r="B525" s="176"/>
      <c r="C525" s="176"/>
      <c r="D525" s="176"/>
      <c r="E525" s="176"/>
      <c r="F525" s="176"/>
      <c r="G525" s="176"/>
      <c r="H525" s="176"/>
      <c r="I525" s="176"/>
      <c r="J525" s="176"/>
      <c r="K525" s="176"/>
      <c r="L525" s="176"/>
      <c r="M525" s="176"/>
      <c r="N525" s="176"/>
      <c r="O525" s="176"/>
      <c r="P525" s="176"/>
      <c r="Q525" s="176"/>
      <c r="R525" s="176"/>
    </row>
    <row r="526" spans="1:18" ht="9.6" customHeight="1" x14ac:dyDescent="0.2">
      <c r="A526" s="177" t="s">
        <v>206</v>
      </c>
      <c r="B526" s="177"/>
      <c r="C526" s="177"/>
      <c r="D526" s="177"/>
      <c r="E526" s="177"/>
      <c r="F526" s="177"/>
      <c r="G526" s="177"/>
      <c r="H526" s="177"/>
      <c r="I526" s="177"/>
      <c r="J526" s="177"/>
      <c r="K526" s="177"/>
      <c r="L526" s="177"/>
      <c r="M526" s="177"/>
      <c r="N526" s="177"/>
      <c r="O526" s="177"/>
      <c r="P526" s="177"/>
      <c r="Q526" s="177"/>
      <c r="R526" s="177"/>
    </row>
    <row r="527" spans="1:18" ht="22.5" customHeight="1" x14ac:dyDescent="0.2">
      <c r="A527" s="31" t="s">
        <v>207</v>
      </c>
      <c r="B527" s="31"/>
      <c r="C527" s="31"/>
      <c r="D527" s="31"/>
      <c r="E527" s="31"/>
      <c r="F527" s="31"/>
      <c r="G527" s="31"/>
      <c r="H527" s="31"/>
      <c r="I527" s="67"/>
      <c r="J527" s="67"/>
      <c r="K527" s="67"/>
      <c r="L527" s="67"/>
      <c r="M527" s="67"/>
      <c r="N527" s="7"/>
      <c r="O527" s="67"/>
      <c r="P527" s="67"/>
      <c r="Q527" s="67"/>
      <c r="R527" s="67"/>
    </row>
    <row r="528" spans="1:18" ht="19.5" customHeight="1" x14ac:dyDescent="0.2">
      <c r="A528" s="178" t="s">
        <v>358</v>
      </c>
      <c r="B528" s="178"/>
      <c r="C528" s="178"/>
      <c r="D528" s="178"/>
      <c r="E528" s="178"/>
      <c r="F528" s="178"/>
      <c r="G528" s="178"/>
      <c r="H528" s="178"/>
      <c r="I528" s="178"/>
      <c r="J528" s="178"/>
      <c r="K528" s="178"/>
      <c r="L528" s="178"/>
      <c r="M528" s="178"/>
      <c r="N528" s="178"/>
      <c r="O528" s="178"/>
      <c r="P528" s="178"/>
      <c r="Q528" s="178"/>
      <c r="R528" s="178"/>
    </row>
    <row r="529" spans="1:18" ht="8.25" customHeight="1" x14ac:dyDescent="0.2">
      <c r="A529" s="179" t="s">
        <v>209</v>
      </c>
      <c r="B529" s="179"/>
      <c r="C529" s="179"/>
      <c r="D529" s="179"/>
      <c r="E529" s="179"/>
      <c r="F529" s="179"/>
      <c r="G529" s="38"/>
      <c r="H529" s="38"/>
      <c r="I529" s="38"/>
      <c r="J529" s="38"/>
      <c r="K529" s="38"/>
      <c r="L529" s="38"/>
      <c r="M529" s="38"/>
      <c r="N529" s="2"/>
      <c r="O529" s="38"/>
      <c r="P529" s="38"/>
      <c r="Q529" s="38"/>
      <c r="R529" s="38"/>
    </row>
    <row r="530" spans="1:18" ht="6.75" customHeight="1" x14ac:dyDescent="0.2">
      <c r="A530" s="2"/>
      <c r="B530" s="38"/>
      <c r="C530" s="38"/>
      <c r="D530" s="38"/>
      <c r="E530" s="38"/>
      <c r="F530" s="38"/>
      <c r="G530" s="38"/>
      <c r="H530" s="38"/>
      <c r="I530" s="38"/>
      <c r="J530" s="38"/>
      <c r="K530" s="38"/>
      <c r="L530" s="38"/>
      <c r="M530" s="38"/>
      <c r="N530" s="2"/>
      <c r="O530" s="38"/>
      <c r="P530" s="38"/>
      <c r="Q530" s="38"/>
      <c r="R530" s="38"/>
    </row>
    <row r="531" spans="1:18" ht="8.25" customHeight="1" x14ac:dyDescent="0.2">
      <c r="A531" s="21">
        <v>1</v>
      </c>
      <c r="B531" s="180" t="s">
        <v>210</v>
      </c>
      <c r="C531" s="181"/>
      <c r="D531" s="182"/>
      <c r="E531" s="183" t="s">
        <v>211</v>
      </c>
      <c r="F531" s="184"/>
      <c r="G531" s="38"/>
      <c r="H531" s="38"/>
      <c r="I531" s="38"/>
      <c r="J531" s="38"/>
      <c r="K531" s="38"/>
      <c r="L531" s="38"/>
      <c r="M531" s="38"/>
      <c r="N531" s="2"/>
      <c r="O531" s="38"/>
      <c r="P531" s="38"/>
      <c r="Q531" s="38"/>
      <c r="R531" s="38"/>
    </row>
    <row r="532" spans="1:18" ht="8.25" customHeight="1" x14ac:dyDescent="0.2">
      <c r="A532" s="22" t="s">
        <v>212</v>
      </c>
      <c r="B532" s="185" t="s">
        <v>213</v>
      </c>
      <c r="C532" s="186"/>
      <c r="D532" s="187"/>
      <c r="E532" s="190" t="s">
        <v>216</v>
      </c>
      <c r="F532" s="191"/>
      <c r="G532" s="38"/>
      <c r="H532" s="38"/>
      <c r="I532" s="38"/>
      <c r="J532" s="38"/>
      <c r="K532" s="38"/>
      <c r="L532" s="38"/>
      <c r="M532" s="38"/>
      <c r="N532" s="2"/>
      <c r="O532" s="38"/>
      <c r="P532" s="38"/>
      <c r="Q532" s="38"/>
      <c r="R532" s="38"/>
    </row>
    <row r="533" spans="1:18" ht="8.25" customHeight="1" x14ac:dyDescent="0.2">
      <c r="A533" s="22" t="s">
        <v>214</v>
      </c>
      <c r="B533" s="185" t="s">
        <v>215</v>
      </c>
      <c r="C533" s="186"/>
      <c r="D533" s="187"/>
      <c r="E533" s="190" t="s">
        <v>216</v>
      </c>
      <c r="F533" s="191"/>
      <c r="G533" s="38"/>
      <c r="H533" s="38"/>
      <c r="I533" s="38"/>
      <c r="J533" s="38"/>
      <c r="K533" s="38"/>
      <c r="L533" s="38"/>
      <c r="M533" s="38"/>
      <c r="N533" s="2"/>
      <c r="O533" s="38"/>
      <c r="P533" s="38"/>
      <c r="Q533" s="38"/>
      <c r="R533" s="38"/>
    </row>
    <row r="534" spans="1:18" ht="8.25" customHeight="1" x14ac:dyDescent="0.2">
      <c r="A534" s="22" t="s">
        <v>217</v>
      </c>
      <c r="B534" s="185" t="s">
        <v>218</v>
      </c>
      <c r="C534" s="186"/>
      <c r="D534" s="187"/>
      <c r="E534" s="190" t="s">
        <v>216</v>
      </c>
      <c r="F534" s="191"/>
      <c r="G534" s="38"/>
      <c r="H534" s="38"/>
      <c r="I534" s="38"/>
      <c r="J534" s="38"/>
      <c r="K534" s="38"/>
      <c r="L534" s="38"/>
      <c r="M534" s="38"/>
      <c r="N534" s="2"/>
      <c r="O534" s="38"/>
      <c r="P534" s="38"/>
      <c r="Q534" s="38"/>
      <c r="R534" s="38"/>
    </row>
    <row r="535" spans="1:18" ht="8.25" customHeight="1" x14ac:dyDescent="0.2">
      <c r="A535" s="22" t="s">
        <v>219</v>
      </c>
      <c r="B535" s="185" t="s">
        <v>220</v>
      </c>
      <c r="C535" s="186"/>
      <c r="D535" s="187"/>
      <c r="E535" s="190" t="s">
        <v>216</v>
      </c>
      <c r="F535" s="191"/>
      <c r="G535" s="38"/>
      <c r="H535" s="38"/>
      <c r="I535" s="38"/>
      <c r="J535" s="38"/>
      <c r="K535" s="38"/>
      <c r="L535" s="38"/>
      <c r="M535" s="38"/>
      <c r="N535" s="2"/>
      <c r="O535" s="38"/>
      <c r="P535" s="38"/>
      <c r="Q535" s="38"/>
      <c r="R535" s="38"/>
    </row>
    <row r="536" spans="1:18" ht="8.25" customHeight="1" x14ac:dyDescent="0.2">
      <c r="A536" s="22" t="s">
        <v>221</v>
      </c>
      <c r="B536" s="185" t="s">
        <v>222</v>
      </c>
      <c r="C536" s="186"/>
      <c r="D536" s="187"/>
      <c r="E536" s="190" t="s">
        <v>216</v>
      </c>
      <c r="F536" s="191"/>
      <c r="G536" s="38"/>
      <c r="H536" s="38"/>
      <c r="I536" s="38"/>
      <c r="J536" s="38"/>
      <c r="K536" s="38"/>
      <c r="L536" s="38"/>
      <c r="M536" s="38"/>
      <c r="N536" s="2"/>
      <c r="O536" s="38"/>
      <c r="P536" s="38"/>
      <c r="Q536" s="38"/>
      <c r="R536" s="38"/>
    </row>
    <row r="537" spans="1:18" ht="8.25" customHeight="1" x14ac:dyDescent="0.2">
      <c r="A537" s="22" t="s">
        <v>223</v>
      </c>
      <c r="B537" s="185" t="s">
        <v>224</v>
      </c>
      <c r="C537" s="186"/>
      <c r="D537" s="187"/>
      <c r="E537" s="190" t="s">
        <v>216</v>
      </c>
      <c r="F537" s="191"/>
      <c r="G537" s="38"/>
      <c r="H537" s="38"/>
      <c r="I537" s="38"/>
      <c r="J537" s="38"/>
      <c r="K537" s="38"/>
      <c r="L537" s="38"/>
      <c r="M537" s="38"/>
      <c r="N537" s="2"/>
      <c r="O537" s="38"/>
      <c r="P537" s="38"/>
      <c r="Q537" s="38"/>
      <c r="R537" s="38"/>
    </row>
    <row r="538" spans="1:18" ht="8.25" customHeight="1" x14ac:dyDescent="0.2">
      <c r="A538" s="192" t="s">
        <v>225</v>
      </c>
      <c r="B538" s="193"/>
      <c r="C538" s="193"/>
      <c r="D538" s="194"/>
      <c r="E538" s="277" t="s">
        <v>216</v>
      </c>
      <c r="F538" s="278"/>
      <c r="G538" s="38"/>
      <c r="H538" s="38"/>
      <c r="I538" s="38"/>
      <c r="J538" s="38"/>
      <c r="K538" s="38"/>
      <c r="L538" s="38"/>
      <c r="M538" s="38"/>
      <c r="N538" s="2"/>
      <c r="O538" s="38"/>
      <c r="P538" s="38"/>
      <c r="Q538" s="38"/>
      <c r="R538" s="38"/>
    </row>
    <row r="539" spans="1:18" ht="14.1" customHeight="1" x14ac:dyDescent="0.2">
      <c r="A539" s="7"/>
      <c r="B539" s="67"/>
      <c r="C539" s="67"/>
      <c r="D539" s="67"/>
      <c r="E539" s="67"/>
      <c r="F539" s="67"/>
      <c r="G539" s="67"/>
      <c r="H539" s="67"/>
      <c r="I539" s="67"/>
      <c r="J539" s="67"/>
      <c r="K539" s="67"/>
      <c r="L539" s="67"/>
      <c r="M539" s="67"/>
      <c r="N539" s="7"/>
      <c r="O539" s="67"/>
      <c r="P539" s="67"/>
      <c r="Q539" s="67"/>
      <c r="R539" s="67"/>
    </row>
    <row r="540" spans="1:18" ht="8.25" customHeight="1" x14ac:dyDescent="0.2">
      <c r="A540" s="195" t="s">
        <v>226</v>
      </c>
      <c r="B540" s="195"/>
      <c r="C540" s="195"/>
      <c r="D540" s="195"/>
      <c r="E540" s="195"/>
      <c r="F540" s="195"/>
      <c r="G540" s="38"/>
      <c r="H540" s="38"/>
      <c r="I540" s="38"/>
      <c r="J540" s="38"/>
      <c r="K540" s="38"/>
      <c r="L540" s="38"/>
      <c r="M540" s="38"/>
      <c r="N540" s="2"/>
      <c r="O540" s="38"/>
      <c r="P540" s="38"/>
      <c r="Q540" s="38"/>
      <c r="R540" s="38"/>
    </row>
    <row r="541" spans="1:18" ht="6.95" customHeight="1" x14ac:dyDescent="0.2">
      <c r="A541" s="2"/>
      <c r="B541" s="38"/>
      <c r="C541" s="38"/>
      <c r="D541" s="38"/>
      <c r="E541" s="38"/>
      <c r="F541" s="38"/>
      <c r="G541" s="38"/>
      <c r="H541" s="38"/>
      <c r="I541" s="38"/>
      <c r="J541" s="38"/>
      <c r="K541" s="38"/>
      <c r="L541" s="38"/>
      <c r="M541" s="38"/>
      <c r="N541" s="2"/>
      <c r="O541" s="38"/>
      <c r="P541" s="38"/>
      <c r="Q541" s="38"/>
      <c r="R541" s="38"/>
    </row>
    <row r="542" spans="1:18" ht="8.25" customHeight="1" x14ac:dyDescent="0.2">
      <c r="A542" s="196" t="s">
        <v>227</v>
      </c>
      <c r="B542" s="196"/>
      <c r="C542" s="196"/>
      <c r="D542" s="196"/>
      <c r="E542" s="196"/>
      <c r="F542" s="196"/>
      <c r="G542" s="38"/>
      <c r="H542" s="38"/>
      <c r="I542" s="38"/>
      <c r="J542" s="38"/>
      <c r="K542" s="38"/>
      <c r="L542" s="38"/>
      <c r="M542" s="38"/>
      <c r="N542" s="2"/>
      <c r="O542" s="38"/>
      <c r="P542" s="38"/>
      <c r="Q542" s="38"/>
      <c r="R542" s="38"/>
    </row>
    <row r="543" spans="1:18" ht="8.25" customHeight="1" x14ac:dyDescent="0.2">
      <c r="A543" s="2"/>
      <c r="B543" s="38"/>
      <c r="C543" s="38"/>
      <c r="D543" s="38"/>
      <c r="E543" s="38"/>
      <c r="F543" s="38"/>
      <c r="G543" s="38"/>
      <c r="H543" s="38"/>
      <c r="I543" s="38"/>
      <c r="J543" s="38"/>
      <c r="K543" s="38"/>
      <c r="L543" s="38"/>
      <c r="M543" s="38"/>
      <c r="N543" s="2"/>
      <c r="O543" s="38"/>
      <c r="P543" s="38"/>
      <c r="Q543" s="38"/>
      <c r="R543" s="38"/>
    </row>
    <row r="544" spans="1:18" ht="8.25" customHeight="1" x14ac:dyDescent="0.2">
      <c r="A544" s="23" t="s">
        <v>228</v>
      </c>
      <c r="B544" s="197" t="s">
        <v>229</v>
      </c>
      <c r="C544" s="198"/>
      <c r="D544" s="199"/>
      <c r="E544" s="183" t="s">
        <v>211</v>
      </c>
      <c r="F544" s="184"/>
      <c r="G544" s="38"/>
      <c r="H544" s="38"/>
      <c r="I544" s="38"/>
      <c r="J544" s="38"/>
      <c r="K544" s="38"/>
      <c r="L544" s="38"/>
      <c r="M544" s="38"/>
      <c r="N544" s="2"/>
      <c r="O544" s="38"/>
      <c r="P544" s="38"/>
      <c r="Q544" s="38"/>
      <c r="R544" s="38"/>
    </row>
    <row r="545" spans="1:18" ht="8.25" customHeight="1" x14ac:dyDescent="0.2">
      <c r="A545" s="22" t="s">
        <v>212</v>
      </c>
      <c r="B545" s="185" t="s">
        <v>230</v>
      </c>
      <c r="C545" s="186"/>
      <c r="D545" s="187"/>
      <c r="E545" s="236" t="s">
        <v>258</v>
      </c>
      <c r="F545" s="237"/>
      <c r="G545" s="38"/>
      <c r="H545" s="38"/>
      <c r="I545" s="38"/>
      <c r="J545" s="38"/>
      <c r="K545" s="38"/>
      <c r="L545" s="38"/>
      <c r="M545" s="38"/>
      <c r="N545" s="2"/>
      <c r="O545" s="38"/>
      <c r="P545" s="38"/>
      <c r="Q545" s="38"/>
      <c r="R545" s="38"/>
    </row>
    <row r="546" spans="1:18" ht="8.25" customHeight="1" x14ac:dyDescent="0.2">
      <c r="A546" s="22" t="s">
        <v>214</v>
      </c>
      <c r="B546" s="185" t="s">
        <v>231</v>
      </c>
      <c r="C546" s="186"/>
      <c r="D546" s="187"/>
      <c r="E546" s="236" t="s">
        <v>258</v>
      </c>
      <c r="F546" s="237"/>
      <c r="G546" s="38"/>
      <c r="H546" s="38"/>
      <c r="I546" s="38"/>
      <c r="J546" s="38"/>
      <c r="K546" s="38"/>
      <c r="L546" s="38"/>
      <c r="M546" s="38"/>
      <c r="N546" s="2"/>
      <c r="O546" s="38"/>
      <c r="P546" s="38"/>
      <c r="Q546" s="38"/>
      <c r="R546" s="38"/>
    </row>
    <row r="547" spans="1:18" ht="8.25" customHeight="1" x14ac:dyDescent="0.2">
      <c r="A547" s="192" t="s">
        <v>225</v>
      </c>
      <c r="B547" s="193"/>
      <c r="C547" s="193"/>
      <c r="D547" s="194"/>
      <c r="E547" s="277" t="s">
        <v>216</v>
      </c>
      <c r="F547" s="278"/>
      <c r="G547" s="38"/>
      <c r="H547" s="38"/>
      <c r="I547" s="38"/>
      <c r="J547" s="38"/>
      <c r="K547" s="38"/>
      <c r="L547" s="38"/>
      <c r="M547" s="38"/>
      <c r="N547" s="2"/>
      <c r="O547" s="38"/>
      <c r="P547" s="38"/>
      <c r="Q547" s="38"/>
      <c r="R547" s="38"/>
    </row>
    <row r="548" spans="1:18" ht="14.85" customHeight="1" x14ac:dyDescent="0.2">
      <c r="A548" s="7"/>
      <c r="B548" s="67"/>
      <c r="C548" s="67"/>
      <c r="D548" s="67"/>
      <c r="E548" s="67"/>
      <c r="F548" s="67"/>
      <c r="G548" s="67"/>
      <c r="H548" s="67"/>
      <c r="I548" s="67"/>
      <c r="J548" s="67"/>
      <c r="K548" s="67"/>
      <c r="L548" s="67"/>
      <c r="M548" s="67"/>
      <c r="N548" s="7"/>
      <c r="O548" s="67"/>
      <c r="P548" s="67"/>
      <c r="Q548" s="67"/>
      <c r="R548" s="67"/>
    </row>
    <row r="549" spans="1:18" ht="8.25" customHeight="1" x14ac:dyDescent="0.2">
      <c r="A549" s="204" t="s">
        <v>232</v>
      </c>
      <c r="B549" s="204"/>
      <c r="C549" s="204"/>
      <c r="D549" s="204"/>
      <c r="E549" s="204"/>
      <c r="F549" s="204"/>
      <c r="G549" s="204"/>
      <c r="H549" s="204"/>
      <c r="I549" s="38"/>
      <c r="J549" s="38"/>
      <c r="K549" s="38"/>
      <c r="L549" s="38"/>
      <c r="M549" s="38"/>
      <c r="N549" s="2"/>
      <c r="O549" s="38"/>
      <c r="P549" s="38"/>
      <c r="Q549" s="38"/>
      <c r="R549" s="38"/>
    </row>
    <row r="550" spans="1:18" ht="8.25" customHeight="1" x14ac:dyDescent="0.2">
      <c r="A550" s="2"/>
      <c r="B550" s="38"/>
      <c r="C550" s="38"/>
      <c r="D550" s="38"/>
      <c r="E550" s="38"/>
      <c r="F550" s="38"/>
      <c r="G550" s="38"/>
      <c r="H550" s="38"/>
      <c r="I550" s="38"/>
      <c r="J550" s="38"/>
      <c r="K550" s="38"/>
      <c r="L550" s="38"/>
      <c r="M550" s="38"/>
      <c r="N550" s="2"/>
      <c r="O550" s="38"/>
      <c r="P550" s="38"/>
      <c r="Q550" s="38"/>
      <c r="R550" s="38"/>
    </row>
    <row r="551" spans="1:18" ht="8.25" customHeight="1" x14ac:dyDescent="0.2">
      <c r="A551" s="23" t="s">
        <v>233</v>
      </c>
      <c r="B551" s="205" t="s">
        <v>234</v>
      </c>
      <c r="C551" s="206"/>
      <c r="D551" s="207"/>
      <c r="E551" s="208" t="s">
        <v>235</v>
      </c>
      <c r="F551" s="209"/>
      <c r="G551" s="183" t="s">
        <v>211</v>
      </c>
      <c r="H551" s="184"/>
      <c r="I551" s="67"/>
      <c r="J551" s="67"/>
      <c r="K551" s="67"/>
      <c r="L551" s="67"/>
      <c r="M551" s="67"/>
      <c r="N551" s="7"/>
      <c r="O551" s="67"/>
      <c r="P551" s="67"/>
      <c r="Q551" s="67"/>
      <c r="R551" s="67"/>
    </row>
    <row r="552" spans="1:18" ht="8.25" customHeight="1" x14ac:dyDescent="0.2">
      <c r="A552" s="22" t="s">
        <v>212</v>
      </c>
      <c r="B552" s="185" t="s">
        <v>236</v>
      </c>
      <c r="C552" s="186"/>
      <c r="D552" s="187"/>
      <c r="E552" s="210">
        <v>0.2</v>
      </c>
      <c r="F552" s="211"/>
      <c r="G552" s="236" t="s">
        <v>258</v>
      </c>
      <c r="H552" s="237"/>
      <c r="I552" s="38"/>
      <c r="J552" s="38"/>
      <c r="K552" s="38"/>
      <c r="L552" s="38"/>
      <c r="M552" s="38"/>
      <c r="N552" s="2"/>
      <c r="O552" s="38"/>
      <c r="P552" s="38"/>
      <c r="Q552" s="38"/>
      <c r="R552" s="38"/>
    </row>
    <row r="553" spans="1:18" ht="8.25" customHeight="1" x14ac:dyDescent="0.2">
      <c r="A553" s="22" t="s">
        <v>214</v>
      </c>
      <c r="B553" s="185" t="s">
        <v>237</v>
      </c>
      <c r="C553" s="186"/>
      <c r="D553" s="187"/>
      <c r="E553" s="210">
        <v>2.5000000000000001E-2</v>
      </c>
      <c r="F553" s="211"/>
      <c r="G553" s="236" t="s">
        <v>258</v>
      </c>
      <c r="H553" s="237"/>
      <c r="I553" s="38"/>
      <c r="J553" s="38"/>
      <c r="K553" s="38"/>
      <c r="L553" s="38"/>
      <c r="M553" s="38"/>
      <c r="N553" s="2"/>
      <c r="O553" s="38"/>
      <c r="P553" s="38"/>
      <c r="Q553" s="38"/>
      <c r="R553" s="38"/>
    </row>
    <row r="554" spans="1:18" ht="8.25" customHeight="1" x14ac:dyDescent="0.2">
      <c r="A554" s="22" t="s">
        <v>217</v>
      </c>
      <c r="B554" s="185" t="s">
        <v>238</v>
      </c>
      <c r="C554" s="186"/>
      <c r="D554" s="187"/>
      <c r="E554" s="210">
        <v>0.03</v>
      </c>
      <c r="F554" s="211"/>
      <c r="G554" s="236" t="s">
        <v>258</v>
      </c>
      <c r="H554" s="237"/>
      <c r="I554" s="38"/>
      <c r="J554" s="38"/>
      <c r="K554" s="38"/>
      <c r="L554" s="38"/>
      <c r="M554" s="38"/>
      <c r="N554" s="2"/>
      <c r="O554" s="38"/>
      <c r="P554" s="38"/>
      <c r="Q554" s="38"/>
      <c r="R554" s="38"/>
    </row>
    <row r="555" spans="1:18" ht="8.25" customHeight="1" x14ac:dyDescent="0.2">
      <c r="A555" s="22" t="s">
        <v>219</v>
      </c>
      <c r="B555" s="185" t="s">
        <v>239</v>
      </c>
      <c r="C555" s="186"/>
      <c r="D555" s="187"/>
      <c r="E555" s="210">
        <v>1.4999999999999999E-2</v>
      </c>
      <c r="F555" s="211"/>
      <c r="G555" s="236" t="s">
        <v>258</v>
      </c>
      <c r="H555" s="237"/>
      <c r="I555" s="38"/>
      <c r="J555" s="38"/>
      <c r="K555" s="38"/>
      <c r="L555" s="38"/>
      <c r="M555" s="38"/>
      <c r="N555" s="2"/>
      <c r="O555" s="38"/>
      <c r="P555" s="38"/>
      <c r="Q555" s="38"/>
      <c r="R555" s="38"/>
    </row>
    <row r="556" spans="1:18" ht="8.25" customHeight="1" x14ac:dyDescent="0.2">
      <c r="A556" s="22" t="s">
        <v>221</v>
      </c>
      <c r="B556" s="185" t="s">
        <v>240</v>
      </c>
      <c r="C556" s="186"/>
      <c r="D556" s="187"/>
      <c r="E556" s="210">
        <v>0.01</v>
      </c>
      <c r="F556" s="211"/>
      <c r="G556" s="236" t="s">
        <v>258</v>
      </c>
      <c r="H556" s="237"/>
      <c r="I556" s="38"/>
      <c r="J556" s="38"/>
      <c r="K556" s="38"/>
      <c r="L556" s="38"/>
      <c r="M556" s="38"/>
      <c r="N556" s="2"/>
      <c r="O556" s="38"/>
      <c r="P556" s="38"/>
      <c r="Q556" s="38"/>
      <c r="R556" s="38"/>
    </row>
    <row r="557" spans="1:18" ht="8.25" customHeight="1" x14ac:dyDescent="0.2">
      <c r="A557" s="22" t="s">
        <v>223</v>
      </c>
      <c r="B557" s="185" t="s">
        <v>241</v>
      </c>
      <c r="C557" s="186"/>
      <c r="D557" s="187"/>
      <c r="E557" s="210">
        <v>6.0000000000000001E-3</v>
      </c>
      <c r="F557" s="211"/>
      <c r="G557" s="236" t="s">
        <v>258</v>
      </c>
      <c r="H557" s="237"/>
      <c r="I557" s="38"/>
      <c r="J557" s="38"/>
      <c r="K557" s="38"/>
      <c r="L557" s="38"/>
      <c r="M557" s="38"/>
      <c r="N557" s="2"/>
      <c r="O557" s="38"/>
      <c r="P557" s="38"/>
      <c r="Q557" s="38"/>
      <c r="R557" s="38"/>
    </row>
    <row r="558" spans="1:18" ht="8.25" customHeight="1" x14ac:dyDescent="0.2">
      <c r="A558" s="22" t="s">
        <v>242</v>
      </c>
      <c r="B558" s="185" t="s">
        <v>243</v>
      </c>
      <c r="C558" s="186"/>
      <c r="D558" s="187"/>
      <c r="E558" s="210">
        <v>2E-3</v>
      </c>
      <c r="F558" s="211"/>
      <c r="G558" s="236" t="s">
        <v>258</v>
      </c>
      <c r="H558" s="237"/>
      <c r="I558" s="38"/>
      <c r="J558" s="38"/>
      <c r="K558" s="38"/>
      <c r="L558" s="38"/>
      <c r="M558" s="38"/>
      <c r="N558" s="2"/>
      <c r="O558" s="38"/>
      <c r="P558" s="38"/>
      <c r="Q558" s="38"/>
      <c r="R558" s="38"/>
    </row>
    <row r="559" spans="1:18" ht="8.25" customHeight="1" x14ac:dyDescent="0.2">
      <c r="A559" s="22" t="s">
        <v>244</v>
      </c>
      <c r="B559" s="185" t="s">
        <v>245</v>
      </c>
      <c r="C559" s="186"/>
      <c r="D559" s="187"/>
      <c r="E559" s="210">
        <v>0.08</v>
      </c>
      <c r="F559" s="211"/>
      <c r="G559" s="236" t="s">
        <v>258</v>
      </c>
      <c r="H559" s="237"/>
      <c r="I559" s="38"/>
      <c r="J559" s="38"/>
      <c r="K559" s="38"/>
      <c r="L559" s="38"/>
      <c r="M559" s="38"/>
      <c r="N559" s="2"/>
      <c r="O559" s="38"/>
      <c r="P559" s="38"/>
      <c r="Q559" s="38"/>
      <c r="R559" s="38"/>
    </row>
    <row r="560" spans="1:18" ht="8.25" customHeight="1" x14ac:dyDescent="0.2">
      <c r="A560" s="192" t="s">
        <v>225</v>
      </c>
      <c r="B560" s="193"/>
      <c r="C560" s="193"/>
      <c r="D560" s="194"/>
      <c r="E560" s="210">
        <v>0.36799999999999999</v>
      </c>
      <c r="F560" s="211"/>
      <c r="G560" s="277" t="s">
        <v>216</v>
      </c>
      <c r="H560" s="278"/>
      <c r="I560" s="38"/>
      <c r="J560" s="38"/>
      <c r="K560" s="38"/>
      <c r="L560" s="38"/>
      <c r="M560" s="38"/>
      <c r="N560" s="2"/>
      <c r="O560" s="38"/>
      <c r="P560" s="38"/>
      <c r="Q560" s="38"/>
      <c r="R560" s="38"/>
    </row>
    <row r="561" spans="1:18" ht="14.1" customHeight="1" x14ac:dyDescent="0.2">
      <c r="A561" s="7"/>
      <c r="B561" s="67"/>
      <c r="C561" s="67"/>
      <c r="D561" s="67"/>
      <c r="E561" s="67"/>
      <c r="F561" s="67"/>
      <c r="G561" s="67"/>
      <c r="H561" s="67"/>
      <c r="I561" s="67"/>
      <c r="J561" s="67"/>
      <c r="K561" s="67"/>
      <c r="L561" s="67"/>
      <c r="M561" s="67"/>
      <c r="N561" s="7"/>
      <c r="O561" s="67"/>
      <c r="P561" s="67"/>
      <c r="Q561" s="67"/>
      <c r="R561" s="67"/>
    </row>
    <row r="562" spans="1:18" ht="8.25" customHeight="1" x14ac:dyDescent="0.2">
      <c r="A562" s="212" t="s">
        <v>246</v>
      </c>
      <c r="B562" s="212"/>
      <c r="C562" s="212"/>
      <c r="D562" s="212"/>
      <c r="E562" s="212"/>
      <c r="F562" s="212"/>
      <c r="G562" s="38"/>
      <c r="H562" s="38"/>
      <c r="I562" s="38"/>
      <c r="J562" s="38"/>
      <c r="K562" s="38"/>
      <c r="L562" s="38"/>
      <c r="M562" s="38"/>
      <c r="N562" s="2"/>
      <c r="O562" s="38"/>
      <c r="P562" s="38"/>
      <c r="Q562" s="38"/>
      <c r="R562" s="38"/>
    </row>
    <row r="563" spans="1:18" ht="6.95" customHeight="1" x14ac:dyDescent="0.2">
      <c r="A563" s="2"/>
      <c r="B563" s="38"/>
      <c r="C563" s="38"/>
      <c r="D563" s="38"/>
      <c r="E563" s="38"/>
      <c r="F563" s="38"/>
      <c r="G563" s="38"/>
      <c r="H563" s="38"/>
      <c r="I563" s="38"/>
      <c r="J563" s="38"/>
      <c r="K563" s="38"/>
      <c r="L563" s="38"/>
      <c r="M563" s="38"/>
      <c r="N563" s="2"/>
      <c r="O563" s="38"/>
      <c r="P563" s="38"/>
      <c r="Q563" s="38"/>
      <c r="R563" s="38"/>
    </row>
    <row r="564" spans="1:18" ht="8.25" customHeight="1" x14ac:dyDescent="0.2">
      <c r="A564" s="23" t="s">
        <v>251</v>
      </c>
      <c r="B564" s="180" t="s">
        <v>252</v>
      </c>
      <c r="C564" s="181"/>
      <c r="D564" s="182"/>
      <c r="E564" s="183" t="s">
        <v>211</v>
      </c>
      <c r="F564" s="184"/>
      <c r="G564" s="38"/>
      <c r="H564" s="38"/>
      <c r="I564" s="213" t="s">
        <v>247</v>
      </c>
      <c r="J564" s="214"/>
      <c r="K564" s="215"/>
      <c r="L564" s="219" t="s">
        <v>248</v>
      </c>
      <c r="M564" s="220"/>
      <c r="N564" s="223" t="s">
        <v>249</v>
      </c>
      <c r="O564" s="225" t="s">
        <v>250</v>
      </c>
      <c r="P564" s="226"/>
      <c r="Q564" s="38"/>
      <c r="R564" s="38"/>
    </row>
    <row r="565" spans="1:18" ht="8.25" customHeight="1" x14ac:dyDescent="0.2">
      <c r="A565" s="22" t="s">
        <v>212</v>
      </c>
      <c r="B565" s="185" t="s">
        <v>253</v>
      </c>
      <c r="C565" s="186"/>
      <c r="D565" s="187"/>
      <c r="E565" s="236" t="s">
        <v>258</v>
      </c>
      <c r="F565" s="237"/>
      <c r="G565" s="38"/>
      <c r="H565" s="38"/>
      <c r="I565" s="216"/>
      <c r="J565" s="217"/>
      <c r="K565" s="218"/>
      <c r="L565" s="221"/>
      <c r="M565" s="222"/>
      <c r="N565" s="224"/>
      <c r="O565" s="227"/>
      <c r="P565" s="228"/>
      <c r="Q565" s="38"/>
      <c r="R565" s="38"/>
    </row>
    <row r="566" spans="1:18" ht="8.25" customHeight="1" x14ac:dyDescent="0.2">
      <c r="A566" s="22" t="s">
        <v>214</v>
      </c>
      <c r="B566" s="185" t="s">
        <v>256</v>
      </c>
      <c r="C566" s="186"/>
      <c r="D566" s="187"/>
      <c r="E566" s="236" t="s">
        <v>258</v>
      </c>
      <c r="F566" s="237"/>
      <c r="G566" s="38"/>
      <c r="H566" s="38"/>
      <c r="I566" s="232">
        <v>0</v>
      </c>
      <c r="J566" s="287"/>
      <c r="K566" s="233"/>
      <c r="L566" s="232">
        <v>0</v>
      </c>
      <c r="M566" s="233"/>
      <c r="N566" s="25">
        <v>0</v>
      </c>
      <c r="O566" s="232">
        <v>0</v>
      </c>
      <c r="P566" s="233"/>
      <c r="Q566" s="38"/>
      <c r="R566" s="38"/>
    </row>
    <row r="567" spans="1:18" ht="8.25" customHeight="1" x14ac:dyDescent="0.2">
      <c r="A567" s="22" t="s">
        <v>217</v>
      </c>
      <c r="B567" s="185" t="s">
        <v>257</v>
      </c>
      <c r="C567" s="186"/>
      <c r="D567" s="187"/>
      <c r="E567" s="236" t="s">
        <v>258</v>
      </c>
      <c r="F567" s="237"/>
      <c r="G567" s="38"/>
      <c r="H567" s="38"/>
      <c r="I567" s="213" t="s">
        <v>254</v>
      </c>
      <c r="J567" s="214"/>
      <c r="K567" s="215"/>
      <c r="L567" s="219" t="s">
        <v>255</v>
      </c>
      <c r="M567" s="220"/>
      <c r="N567" s="234"/>
      <c r="O567" s="235"/>
      <c r="P567" s="235"/>
      <c r="Q567" s="38"/>
      <c r="R567" s="38"/>
    </row>
    <row r="568" spans="1:18" ht="8.25" customHeight="1" x14ac:dyDescent="0.2">
      <c r="A568" s="22" t="s">
        <v>219</v>
      </c>
      <c r="B568" s="185" t="s">
        <v>259</v>
      </c>
      <c r="C568" s="186"/>
      <c r="D568" s="187"/>
      <c r="E568" s="236" t="s">
        <v>258</v>
      </c>
      <c r="F568" s="237"/>
      <c r="G568" s="38"/>
      <c r="H568" s="38"/>
      <c r="I568" s="216"/>
      <c r="J568" s="217"/>
      <c r="K568" s="218"/>
      <c r="L568" s="221"/>
      <c r="M568" s="222"/>
      <c r="N568" s="129"/>
      <c r="O568" s="67"/>
      <c r="P568" s="67"/>
      <c r="Q568" s="38"/>
      <c r="R568" s="38"/>
    </row>
    <row r="569" spans="1:18" ht="8.25" customHeight="1" x14ac:dyDescent="0.2">
      <c r="A569" s="192" t="s">
        <v>225</v>
      </c>
      <c r="B569" s="193"/>
      <c r="C569" s="193"/>
      <c r="D569" s="194"/>
      <c r="E569" s="277" t="s">
        <v>216</v>
      </c>
      <c r="F569" s="278"/>
      <c r="G569" s="38"/>
      <c r="H569" s="38"/>
      <c r="I569" s="238">
        <v>0</v>
      </c>
      <c r="J569" s="239"/>
      <c r="K569" s="240"/>
      <c r="L569" s="241">
        <v>0</v>
      </c>
      <c r="M569" s="242"/>
      <c r="N569" s="129"/>
      <c r="O569" s="67"/>
      <c r="P569" s="67"/>
      <c r="Q569" s="38"/>
      <c r="R569" s="38"/>
    </row>
    <row r="570" spans="1:18" ht="14.45" customHeight="1" x14ac:dyDescent="0.2">
      <c r="A570" s="7"/>
      <c r="B570" s="67"/>
      <c r="C570" s="67"/>
      <c r="D570" s="67"/>
      <c r="E570" s="67"/>
      <c r="F570" s="67"/>
      <c r="G570" s="67"/>
      <c r="H570" s="67"/>
      <c r="I570" s="67"/>
      <c r="J570" s="67"/>
      <c r="K570" s="67"/>
      <c r="L570" s="67"/>
      <c r="M570" s="67"/>
      <c r="N570" s="7"/>
      <c r="O570" s="67"/>
      <c r="P570" s="67"/>
      <c r="Q570" s="67"/>
      <c r="R570" s="67"/>
    </row>
    <row r="571" spans="1:18" ht="8.25" customHeight="1" x14ac:dyDescent="0.2">
      <c r="A571" s="196" t="s">
        <v>260</v>
      </c>
      <c r="B571" s="196"/>
      <c r="C571" s="196"/>
      <c r="D571" s="196"/>
      <c r="E571" s="196"/>
      <c r="F571" s="196"/>
      <c r="G571" s="38"/>
      <c r="H571" s="38"/>
      <c r="I571" s="38"/>
      <c r="J571" s="38"/>
      <c r="K571" s="38"/>
      <c r="L571" s="38"/>
      <c r="M571" s="38"/>
      <c r="N571" s="2"/>
      <c r="O571" s="38"/>
      <c r="P571" s="38"/>
      <c r="Q571" s="38"/>
      <c r="R571" s="38"/>
    </row>
    <row r="572" spans="1:18" ht="8.25" customHeight="1" x14ac:dyDescent="0.2">
      <c r="A572" s="2"/>
      <c r="B572" s="38"/>
      <c r="C572" s="38"/>
      <c r="D572" s="38"/>
      <c r="E572" s="38"/>
      <c r="F572" s="38"/>
      <c r="G572" s="38"/>
      <c r="H572" s="38"/>
      <c r="I572" s="38"/>
      <c r="J572" s="38"/>
      <c r="K572" s="38"/>
      <c r="L572" s="38"/>
      <c r="M572" s="38"/>
      <c r="N572" s="2"/>
      <c r="O572" s="38"/>
      <c r="P572" s="38"/>
      <c r="Q572" s="38"/>
      <c r="R572" s="38"/>
    </row>
    <row r="573" spans="1:18" ht="8.25" customHeight="1" x14ac:dyDescent="0.2">
      <c r="A573" s="21">
        <v>2</v>
      </c>
      <c r="B573" s="243" t="s">
        <v>261</v>
      </c>
      <c r="C573" s="244"/>
      <c r="D573" s="245"/>
      <c r="E573" s="183" t="s">
        <v>211</v>
      </c>
      <c r="F573" s="184"/>
      <c r="G573" s="38"/>
      <c r="H573" s="38"/>
      <c r="I573" s="38"/>
      <c r="J573" s="38"/>
      <c r="K573" s="38"/>
      <c r="L573" s="38"/>
      <c r="M573" s="38"/>
      <c r="N573" s="2"/>
      <c r="O573" s="38"/>
      <c r="P573" s="38"/>
      <c r="Q573" s="38"/>
      <c r="R573" s="38"/>
    </row>
    <row r="574" spans="1:18" ht="8.25" customHeight="1" x14ac:dyDescent="0.2">
      <c r="A574" s="22" t="s">
        <v>262</v>
      </c>
      <c r="B574" s="185" t="s">
        <v>263</v>
      </c>
      <c r="C574" s="186"/>
      <c r="D574" s="187"/>
      <c r="E574" s="236" t="s">
        <v>258</v>
      </c>
      <c r="F574" s="237"/>
      <c r="G574" s="38"/>
      <c r="H574" s="38"/>
      <c r="I574" s="38"/>
      <c r="J574" s="38"/>
      <c r="K574" s="38"/>
      <c r="L574" s="38"/>
      <c r="M574" s="38"/>
      <c r="N574" s="2"/>
      <c r="O574" s="38"/>
      <c r="P574" s="38"/>
      <c r="Q574" s="38"/>
      <c r="R574" s="38"/>
    </row>
    <row r="575" spans="1:18" ht="8.25" customHeight="1" x14ac:dyDescent="0.2">
      <c r="A575" s="22" t="s">
        <v>264</v>
      </c>
      <c r="B575" s="185" t="s">
        <v>265</v>
      </c>
      <c r="C575" s="186"/>
      <c r="D575" s="187"/>
      <c r="E575" s="236" t="s">
        <v>258</v>
      </c>
      <c r="F575" s="237"/>
      <c r="G575" s="38"/>
      <c r="H575" s="38"/>
      <c r="I575" s="38"/>
      <c r="J575" s="38"/>
      <c r="K575" s="38"/>
      <c r="L575" s="38"/>
      <c r="M575" s="38"/>
      <c r="N575" s="2"/>
      <c r="O575" s="38"/>
      <c r="P575" s="38"/>
      <c r="Q575" s="38"/>
      <c r="R575" s="38"/>
    </row>
    <row r="576" spans="1:18" ht="8.25" customHeight="1" x14ac:dyDescent="0.2">
      <c r="A576" s="22" t="s">
        <v>266</v>
      </c>
      <c r="B576" s="185" t="s">
        <v>267</v>
      </c>
      <c r="C576" s="186"/>
      <c r="D576" s="187"/>
      <c r="E576" s="236" t="s">
        <v>258</v>
      </c>
      <c r="F576" s="237"/>
      <c r="G576" s="38"/>
      <c r="H576" s="38"/>
      <c r="I576" s="38"/>
      <c r="J576" s="38"/>
      <c r="K576" s="38"/>
      <c r="L576" s="38"/>
      <c r="M576" s="38"/>
      <c r="N576" s="2"/>
      <c r="O576" s="38"/>
      <c r="P576" s="38"/>
      <c r="Q576" s="38"/>
      <c r="R576" s="38"/>
    </row>
    <row r="577" spans="1:18" ht="8.25" customHeight="1" x14ac:dyDescent="0.2">
      <c r="A577" s="192" t="s">
        <v>225</v>
      </c>
      <c r="B577" s="193"/>
      <c r="C577" s="193"/>
      <c r="D577" s="194"/>
      <c r="E577" s="277" t="s">
        <v>216</v>
      </c>
      <c r="F577" s="278"/>
      <c r="G577" s="38"/>
      <c r="H577" s="38"/>
      <c r="I577" s="38"/>
      <c r="J577" s="38"/>
      <c r="K577" s="38"/>
      <c r="L577" s="38"/>
      <c r="M577" s="38"/>
      <c r="N577" s="2"/>
      <c r="O577" s="38"/>
      <c r="P577" s="38"/>
      <c r="Q577" s="38"/>
      <c r="R577" s="38"/>
    </row>
    <row r="578" spans="1:18" ht="13.7" customHeight="1" x14ac:dyDescent="0.2">
      <c r="A578" s="7"/>
      <c r="B578" s="67"/>
      <c r="C578" s="67"/>
      <c r="D578" s="67"/>
      <c r="E578" s="67"/>
      <c r="F578" s="67"/>
      <c r="G578" s="67"/>
      <c r="H578" s="67"/>
      <c r="I578" s="67"/>
      <c r="J578" s="67"/>
      <c r="K578" s="67"/>
      <c r="L578" s="67"/>
      <c r="M578" s="67"/>
      <c r="N578" s="7"/>
      <c r="O578" s="67"/>
      <c r="P578" s="67"/>
      <c r="Q578" s="67"/>
      <c r="R578" s="67"/>
    </row>
    <row r="579" spans="1:18" ht="8.25" customHeight="1" x14ac:dyDescent="0.2">
      <c r="A579" s="248" t="s">
        <v>268</v>
      </c>
      <c r="B579" s="248"/>
      <c r="C579" s="248"/>
      <c r="D579" s="248"/>
      <c r="E579" s="248"/>
      <c r="F579" s="248"/>
      <c r="G579" s="38"/>
      <c r="H579" s="38"/>
      <c r="I579" s="38"/>
      <c r="J579" s="38"/>
      <c r="K579" s="38"/>
      <c r="L579" s="38"/>
      <c r="M579" s="38"/>
      <c r="N579" s="2"/>
      <c r="O579" s="38"/>
      <c r="P579" s="38"/>
      <c r="Q579" s="38"/>
      <c r="R579" s="38"/>
    </row>
    <row r="580" spans="1:18" ht="6.75" customHeight="1" x14ac:dyDescent="0.2">
      <c r="A580" s="2"/>
      <c r="B580" s="38"/>
      <c r="C580" s="38"/>
      <c r="D580" s="38"/>
      <c r="E580" s="38"/>
      <c r="F580" s="38"/>
      <c r="G580" s="38"/>
      <c r="H580" s="38"/>
      <c r="I580" s="38"/>
      <c r="J580" s="38"/>
      <c r="K580" s="38"/>
      <c r="L580" s="38"/>
      <c r="M580" s="38"/>
      <c r="N580" s="2"/>
      <c r="O580" s="38"/>
      <c r="P580" s="38"/>
      <c r="Q580" s="38"/>
      <c r="R580" s="38"/>
    </row>
    <row r="581" spans="1:18" ht="8.25" customHeight="1" x14ac:dyDescent="0.2">
      <c r="A581" s="21">
        <v>3</v>
      </c>
      <c r="B581" s="192" t="s">
        <v>271</v>
      </c>
      <c r="C581" s="193"/>
      <c r="D581" s="194"/>
      <c r="E581" s="183" t="s">
        <v>211</v>
      </c>
      <c r="F581" s="184"/>
      <c r="G581" s="38"/>
      <c r="H581" s="38"/>
      <c r="I581" s="249" t="s">
        <v>269</v>
      </c>
      <c r="J581" s="249"/>
      <c r="K581" s="249"/>
      <c r="L581" s="249"/>
      <c r="M581" s="249"/>
      <c r="N581" s="249"/>
      <c r="O581" s="249"/>
      <c r="P581" s="249"/>
      <c r="Q581" s="249"/>
      <c r="R581" s="249"/>
    </row>
    <row r="582" spans="1:18" ht="8.25" customHeight="1" x14ac:dyDescent="0.2">
      <c r="A582" s="27"/>
      <c r="B582" s="185" t="s">
        <v>273</v>
      </c>
      <c r="C582" s="186"/>
      <c r="D582" s="187"/>
      <c r="E582" s="236" t="s">
        <v>258</v>
      </c>
      <c r="F582" s="237"/>
      <c r="G582" s="38"/>
      <c r="H582" s="38"/>
      <c r="I582" s="250" t="s">
        <v>270</v>
      </c>
      <c r="J582" s="251"/>
      <c r="K582" s="251"/>
      <c r="L582" s="251"/>
      <c r="M582" s="252"/>
      <c r="N582" s="26">
        <v>0.6</v>
      </c>
      <c r="O582" s="38"/>
      <c r="P582" s="38"/>
      <c r="Q582" s="38"/>
      <c r="R582" s="38"/>
    </row>
    <row r="583" spans="1:18" ht="8.25" customHeight="1" x14ac:dyDescent="0.2">
      <c r="A583" s="27"/>
      <c r="B583" s="185" t="s">
        <v>275</v>
      </c>
      <c r="C583" s="186"/>
      <c r="D583" s="187"/>
      <c r="E583" s="236" t="s">
        <v>258</v>
      </c>
      <c r="F583" s="237"/>
      <c r="G583" s="38"/>
      <c r="H583" s="38"/>
      <c r="I583" s="250" t="s">
        <v>272</v>
      </c>
      <c r="J583" s="251"/>
      <c r="K583" s="251"/>
      <c r="L583" s="251"/>
      <c r="M583" s="252"/>
      <c r="N583" s="26">
        <v>0.42</v>
      </c>
      <c r="O583" s="38"/>
      <c r="P583" s="38"/>
      <c r="Q583" s="38"/>
      <c r="R583" s="38"/>
    </row>
    <row r="584" spans="1:18" ht="8.25" customHeight="1" x14ac:dyDescent="0.2">
      <c r="A584" s="22" t="s">
        <v>277</v>
      </c>
      <c r="B584" s="185" t="s">
        <v>278</v>
      </c>
      <c r="C584" s="186"/>
      <c r="D584" s="187"/>
      <c r="E584" s="277" t="s">
        <v>216</v>
      </c>
      <c r="F584" s="278"/>
      <c r="G584" s="38"/>
      <c r="H584" s="38"/>
      <c r="I584" s="250" t="s">
        <v>274</v>
      </c>
      <c r="J584" s="251"/>
      <c r="K584" s="251"/>
      <c r="L584" s="251"/>
      <c r="M584" s="252"/>
      <c r="N584" s="26">
        <v>0.18</v>
      </c>
      <c r="O584" s="38"/>
      <c r="P584" s="38"/>
      <c r="Q584" s="38"/>
      <c r="R584" s="38"/>
    </row>
    <row r="585" spans="1:18" ht="8.25" customHeight="1" x14ac:dyDescent="0.2">
      <c r="A585" s="27"/>
      <c r="B585" s="185" t="s">
        <v>280</v>
      </c>
      <c r="C585" s="186"/>
      <c r="D585" s="187"/>
      <c r="E585" s="236" t="s">
        <v>258</v>
      </c>
      <c r="F585" s="237"/>
      <c r="G585" s="38"/>
      <c r="H585" s="38"/>
      <c r="I585" s="250" t="s">
        <v>276</v>
      </c>
      <c r="J585" s="251"/>
      <c r="K585" s="251"/>
      <c r="L585" s="251"/>
      <c r="M585" s="252"/>
      <c r="N585" s="26">
        <v>0.04</v>
      </c>
      <c r="O585" s="38"/>
      <c r="P585" s="38"/>
      <c r="Q585" s="38"/>
      <c r="R585" s="38"/>
    </row>
    <row r="586" spans="1:18" ht="8.25" customHeight="1" x14ac:dyDescent="0.2">
      <c r="A586" s="27"/>
      <c r="B586" s="185" t="s">
        <v>282</v>
      </c>
      <c r="C586" s="186"/>
      <c r="D586" s="187"/>
      <c r="E586" s="236" t="s">
        <v>258</v>
      </c>
      <c r="F586" s="237"/>
      <c r="G586" s="38"/>
      <c r="H586" s="38"/>
      <c r="I586" s="250" t="s">
        <v>279</v>
      </c>
      <c r="J586" s="251"/>
      <c r="K586" s="251"/>
      <c r="L586" s="251"/>
      <c r="M586" s="252"/>
      <c r="N586" s="26">
        <v>0.36</v>
      </c>
      <c r="O586" s="38"/>
      <c r="P586" s="38"/>
      <c r="Q586" s="38"/>
      <c r="R586" s="38"/>
    </row>
    <row r="587" spans="1:18" ht="8.25" customHeight="1" x14ac:dyDescent="0.2">
      <c r="A587" s="22" t="s">
        <v>283</v>
      </c>
      <c r="B587" s="185" t="s">
        <v>284</v>
      </c>
      <c r="C587" s="186"/>
      <c r="D587" s="187"/>
      <c r="E587" s="277" t="s">
        <v>216</v>
      </c>
      <c r="F587" s="278"/>
      <c r="G587" s="38"/>
      <c r="H587" s="38"/>
      <c r="I587" s="253" t="s">
        <v>281</v>
      </c>
      <c r="J587" s="253"/>
      <c r="K587" s="253"/>
      <c r="L587" s="253"/>
      <c r="M587" s="254"/>
      <c r="N587" s="26">
        <v>1</v>
      </c>
      <c r="O587" s="38"/>
      <c r="P587" s="38"/>
      <c r="Q587" s="38"/>
      <c r="R587" s="38"/>
    </row>
    <row r="588" spans="1:18" ht="8.25" customHeight="1" x14ac:dyDescent="0.2">
      <c r="A588" s="22" t="s">
        <v>285</v>
      </c>
      <c r="B588" s="185" t="s">
        <v>286</v>
      </c>
      <c r="C588" s="186"/>
      <c r="D588" s="187"/>
      <c r="E588" s="277" t="s">
        <v>216</v>
      </c>
      <c r="F588" s="278"/>
      <c r="G588" s="38"/>
      <c r="H588" s="38"/>
      <c r="I588" s="38"/>
      <c r="J588" s="38"/>
      <c r="K588" s="38"/>
      <c r="L588" s="38"/>
      <c r="M588" s="38"/>
      <c r="N588" s="2"/>
      <c r="O588" s="38"/>
      <c r="P588" s="38"/>
      <c r="Q588" s="38"/>
      <c r="R588" s="38"/>
    </row>
    <row r="589" spans="1:18" ht="8.25" customHeight="1" x14ac:dyDescent="0.2">
      <c r="A589" s="192" t="s">
        <v>225</v>
      </c>
      <c r="B589" s="193"/>
      <c r="C589" s="193"/>
      <c r="D589" s="194"/>
      <c r="E589" s="277" t="s">
        <v>216</v>
      </c>
      <c r="F589" s="278"/>
      <c r="G589" s="38"/>
      <c r="H589" s="38"/>
      <c r="I589" s="38"/>
      <c r="J589" s="38"/>
      <c r="K589" s="38"/>
      <c r="L589" s="38"/>
      <c r="M589" s="38"/>
      <c r="N589" s="2"/>
      <c r="O589" s="38"/>
      <c r="P589" s="38"/>
      <c r="Q589" s="38"/>
      <c r="R589" s="38"/>
    </row>
    <row r="590" spans="1:18" ht="14.45" customHeight="1" x14ac:dyDescent="0.2">
      <c r="A590" s="7"/>
      <c r="B590" s="67"/>
      <c r="C590" s="67"/>
      <c r="D590" s="67"/>
      <c r="E590" s="67"/>
      <c r="F590" s="67"/>
      <c r="G590" s="67"/>
      <c r="H590" s="67"/>
      <c r="I590" s="67"/>
      <c r="J590" s="67"/>
      <c r="K590" s="67"/>
      <c r="L590" s="67"/>
      <c r="M590" s="67"/>
      <c r="N590" s="7"/>
      <c r="O590" s="67"/>
      <c r="P590" s="67"/>
      <c r="Q590" s="67"/>
      <c r="R590" s="67"/>
    </row>
    <row r="591" spans="1:18" ht="8.25" customHeight="1" x14ac:dyDescent="0.2">
      <c r="A591" s="195" t="s">
        <v>287</v>
      </c>
      <c r="B591" s="195"/>
      <c r="C591" s="195"/>
      <c r="D591" s="195"/>
      <c r="E591" s="195"/>
      <c r="F591" s="195"/>
      <c r="G591" s="38"/>
      <c r="H591" s="38"/>
      <c r="I591" s="38"/>
      <c r="J591" s="38"/>
      <c r="K591" s="38"/>
      <c r="L591" s="38"/>
      <c r="M591" s="38"/>
      <c r="N591" s="2"/>
      <c r="O591" s="38"/>
      <c r="P591" s="38"/>
      <c r="Q591" s="38"/>
      <c r="R591" s="38"/>
    </row>
    <row r="592" spans="1:18" ht="14.45" customHeight="1" x14ac:dyDescent="0.2">
      <c r="A592" s="7"/>
      <c r="B592" s="67"/>
      <c r="C592" s="67"/>
      <c r="D592" s="67"/>
      <c r="E592" s="67"/>
      <c r="F592" s="67"/>
      <c r="G592" s="67"/>
      <c r="H592" s="67"/>
      <c r="I592" s="67"/>
      <c r="J592" s="67"/>
      <c r="K592" s="67"/>
      <c r="L592" s="67"/>
      <c r="M592" s="67"/>
      <c r="N592" s="7"/>
      <c r="O592" s="67"/>
      <c r="P592" s="67"/>
      <c r="Q592" s="67"/>
      <c r="R592" s="67"/>
    </row>
    <row r="593" spans="1:18" ht="8.25" customHeight="1" x14ac:dyDescent="0.2">
      <c r="A593" s="255" t="s">
        <v>288</v>
      </c>
      <c r="B593" s="255"/>
      <c r="C593" s="255"/>
      <c r="D593" s="255"/>
      <c r="E593" s="255"/>
      <c r="F593" s="255"/>
      <c r="G593" s="38"/>
      <c r="H593" s="38"/>
      <c r="I593" s="38"/>
      <c r="J593" s="38"/>
      <c r="K593" s="38"/>
      <c r="L593" s="38"/>
      <c r="M593" s="38"/>
      <c r="N593" s="2"/>
      <c r="O593" s="38"/>
      <c r="P593" s="38"/>
      <c r="Q593" s="38"/>
      <c r="R593" s="38"/>
    </row>
    <row r="594" spans="1:18" ht="8.25" customHeight="1" x14ac:dyDescent="0.2">
      <c r="A594" s="2"/>
      <c r="B594" s="38"/>
      <c r="C594" s="38"/>
      <c r="D594" s="38"/>
      <c r="E594" s="38"/>
      <c r="F594" s="38"/>
      <c r="G594" s="38"/>
      <c r="H594" s="38"/>
      <c r="I594" s="38"/>
      <c r="J594" s="38"/>
      <c r="K594" s="38"/>
      <c r="L594" s="38"/>
      <c r="M594" s="38"/>
      <c r="N594" s="2"/>
      <c r="O594" s="38"/>
      <c r="P594" s="38"/>
      <c r="Q594" s="38"/>
      <c r="R594" s="38"/>
    </row>
    <row r="595" spans="1:18" ht="8.25" customHeight="1" x14ac:dyDescent="0.2">
      <c r="A595" s="23" t="s">
        <v>289</v>
      </c>
      <c r="B595" s="192" t="s">
        <v>290</v>
      </c>
      <c r="C595" s="193"/>
      <c r="D595" s="194"/>
      <c r="E595" s="183" t="s">
        <v>211</v>
      </c>
      <c r="F595" s="184"/>
      <c r="G595" s="38"/>
      <c r="H595" s="38"/>
      <c r="I595" s="256" t="s">
        <v>291</v>
      </c>
      <c r="J595" s="257"/>
      <c r="K595" s="258"/>
      <c r="L595" s="259" t="s">
        <v>292</v>
      </c>
      <c r="M595" s="260"/>
      <c r="N595" s="24" t="s">
        <v>293</v>
      </c>
      <c r="O595" s="261" t="s">
        <v>294</v>
      </c>
      <c r="P595" s="262"/>
      <c r="Q595" s="38"/>
      <c r="R595" s="38"/>
    </row>
    <row r="596" spans="1:18" ht="8.25" customHeight="1" x14ac:dyDescent="0.2">
      <c r="A596" s="22" t="s">
        <v>212</v>
      </c>
      <c r="B596" s="185" t="s">
        <v>295</v>
      </c>
      <c r="C596" s="186"/>
      <c r="D596" s="187"/>
      <c r="E596" s="236" t="s">
        <v>258</v>
      </c>
      <c r="F596" s="237"/>
      <c r="G596" s="38"/>
      <c r="H596" s="38"/>
      <c r="I596" s="263">
        <v>1</v>
      </c>
      <c r="J596" s="264"/>
      <c r="K596" s="265"/>
      <c r="L596" s="266">
        <v>30</v>
      </c>
      <c r="M596" s="267"/>
      <c r="N596" s="28">
        <v>0.68489999999999995</v>
      </c>
      <c r="O596" s="266">
        <v>250</v>
      </c>
      <c r="P596" s="267"/>
      <c r="Q596" s="38"/>
      <c r="R596" s="38"/>
    </row>
    <row r="597" spans="1:18" ht="8.25" customHeight="1" x14ac:dyDescent="0.2">
      <c r="A597" s="22" t="s">
        <v>214</v>
      </c>
      <c r="B597" s="185" t="s">
        <v>296</v>
      </c>
      <c r="C597" s="186"/>
      <c r="D597" s="187"/>
      <c r="E597" s="236" t="s">
        <v>258</v>
      </c>
      <c r="F597" s="237"/>
      <c r="G597" s="38"/>
      <c r="H597" s="38"/>
      <c r="I597" s="263">
        <v>1</v>
      </c>
      <c r="J597" s="264"/>
      <c r="K597" s="265"/>
      <c r="L597" s="266">
        <v>1</v>
      </c>
      <c r="M597" s="267"/>
      <c r="N597" s="28">
        <v>1</v>
      </c>
      <c r="O597" s="112"/>
      <c r="P597" s="113"/>
      <c r="Q597" s="38"/>
      <c r="R597" s="38"/>
    </row>
    <row r="598" spans="1:18" ht="8.25" customHeight="1" x14ac:dyDescent="0.2">
      <c r="A598" s="22" t="s">
        <v>217</v>
      </c>
      <c r="B598" s="185" t="s">
        <v>297</v>
      </c>
      <c r="C598" s="186"/>
      <c r="D598" s="187"/>
      <c r="E598" s="236" t="s">
        <v>258</v>
      </c>
      <c r="F598" s="237"/>
      <c r="G598" s="38"/>
      <c r="H598" s="38"/>
      <c r="I598" s="263">
        <v>9.2200000000000004E-2</v>
      </c>
      <c r="J598" s="264"/>
      <c r="K598" s="265"/>
      <c r="L598" s="266">
        <v>15</v>
      </c>
      <c r="M598" s="267"/>
      <c r="N598" s="28">
        <v>0.68489999999999995</v>
      </c>
      <c r="O598" s="114"/>
      <c r="P598" s="32"/>
      <c r="Q598" s="38"/>
      <c r="R598" s="38"/>
    </row>
    <row r="599" spans="1:18" ht="8.25" customHeight="1" x14ac:dyDescent="0.2">
      <c r="A599" s="22" t="s">
        <v>219</v>
      </c>
      <c r="B599" s="185" t="s">
        <v>298</v>
      </c>
      <c r="C599" s="186"/>
      <c r="D599" s="187"/>
      <c r="E599" s="236" t="s">
        <v>258</v>
      </c>
      <c r="F599" s="237"/>
      <c r="G599" s="38"/>
      <c r="H599" s="38"/>
      <c r="I599" s="263">
        <v>1</v>
      </c>
      <c r="J599" s="264"/>
      <c r="K599" s="265"/>
      <c r="L599" s="266">
        <v>5</v>
      </c>
      <c r="M599" s="267"/>
      <c r="N599" s="28">
        <v>0.68489999999999995</v>
      </c>
      <c r="O599" s="114"/>
      <c r="P599" s="32"/>
      <c r="Q599" s="38"/>
      <c r="R599" s="38"/>
    </row>
    <row r="600" spans="1:18" ht="8.25" customHeight="1" x14ac:dyDescent="0.2">
      <c r="A600" s="22" t="s">
        <v>221</v>
      </c>
      <c r="B600" s="185" t="s">
        <v>299</v>
      </c>
      <c r="C600" s="186"/>
      <c r="D600" s="187"/>
      <c r="E600" s="236" t="s">
        <v>258</v>
      </c>
      <c r="F600" s="237"/>
      <c r="G600" s="38"/>
      <c r="H600" s="38"/>
      <c r="I600" s="263">
        <v>0.13439999999999999</v>
      </c>
      <c r="J600" s="264"/>
      <c r="K600" s="265"/>
      <c r="L600" s="266">
        <v>2</v>
      </c>
      <c r="M600" s="267"/>
      <c r="N600" s="28">
        <v>1</v>
      </c>
      <c r="O600" s="114"/>
      <c r="P600" s="32"/>
      <c r="Q600" s="38"/>
      <c r="R600" s="38"/>
    </row>
    <row r="601" spans="1:18" ht="8.25" customHeight="1" x14ac:dyDescent="0.2">
      <c r="A601" s="22" t="s">
        <v>223</v>
      </c>
      <c r="B601" s="185" t="s">
        <v>300</v>
      </c>
      <c r="C601" s="186"/>
      <c r="D601" s="187"/>
      <c r="E601" s="236" t="s">
        <v>258</v>
      </c>
      <c r="F601" s="237"/>
      <c r="G601" s="38"/>
      <c r="H601" s="38"/>
      <c r="I601" s="263">
        <v>3.0499999999999999E-2</v>
      </c>
      <c r="J601" s="264"/>
      <c r="K601" s="265"/>
      <c r="L601" s="266">
        <v>2</v>
      </c>
      <c r="M601" s="267"/>
      <c r="N601" s="28">
        <v>0.68489999999999995</v>
      </c>
      <c r="O601" s="114"/>
      <c r="P601" s="32"/>
      <c r="Q601" s="38"/>
      <c r="R601" s="38"/>
    </row>
    <row r="602" spans="1:18" ht="8.25" customHeight="1" x14ac:dyDescent="0.2">
      <c r="A602" s="22" t="s">
        <v>242</v>
      </c>
      <c r="B602" s="185" t="s">
        <v>301</v>
      </c>
      <c r="C602" s="186"/>
      <c r="D602" s="187"/>
      <c r="E602" s="236" t="s">
        <v>258</v>
      </c>
      <c r="F602" s="237"/>
      <c r="G602" s="38"/>
      <c r="H602" s="38"/>
      <c r="I602" s="263">
        <v>1.18E-2</v>
      </c>
      <c r="J602" s="264"/>
      <c r="K602" s="265"/>
      <c r="L602" s="266">
        <v>3</v>
      </c>
      <c r="M602" s="267"/>
      <c r="N602" s="28">
        <v>1</v>
      </c>
      <c r="O602" s="114"/>
      <c r="P602" s="32"/>
      <c r="Q602" s="38"/>
      <c r="R602" s="38"/>
    </row>
    <row r="603" spans="1:18" ht="8.25" customHeight="1" x14ac:dyDescent="0.2">
      <c r="A603" s="22" t="s">
        <v>244</v>
      </c>
      <c r="B603" s="185" t="s">
        <v>302</v>
      </c>
      <c r="C603" s="186"/>
      <c r="D603" s="187"/>
      <c r="E603" s="236" t="s">
        <v>258</v>
      </c>
      <c r="F603" s="237"/>
      <c r="G603" s="38"/>
      <c r="H603" s="38"/>
      <c r="I603" s="263">
        <v>0.02</v>
      </c>
      <c r="J603" s="264"/>
      <c r="K603" s="265"/>
      <c r="L603" s="266">
        <v>1</v>
      </c>
      <c r="M603" s="267"/>
      <c r="N603" s="28">
        <v>1</v>
      </c>
      <c r="O603" s="114"/>
      <c r="P603" s="32"/>
      <c r="Q603" s="38"/>
      <c r="R603" s="38"/>
    </row>
    <row r="604" spans="1:18" ht="8.25" customHeight="1" x14ac:dyDescent="0.2">
      <c r="A604" s="22" t="s">
        <v>303</v>
      </c>
      <c r="B604" s="185" t="s">
        <v>304</v>
      </c>
      <c r="C604" s="186"/>
      <c r="D604" s="187"/>
      <c r="E604" s="236" t="s">
        <v>258</v>
      </c>
      <c r="F604" s="237"/>
      <c r="G604" s="38"/>
      <c r="H604" s="38"/>
      <c r="I604" s="263">
        <v>4.0000000000000001E-3</v>
      </c>
      <c r="J604" s="264"/>
      <c r="K604" s="265"/>
      <c r="L604" s="266">
        <v>1</v>
      </c>
      <c r="M604" s="267"/>
      <c r="N604" s="28">
        <v>1</v>
      </c>
      <c r="O604" s="114"/>
      <c r="P604" s="32"/>
      <c r="Q604" s="38"/>
      <c r="R604" s="38"/>
    </row>
    <row r="605" spans="1:18" ht="8.25" customHeight="1" x14ac:dyDescent="0.2">
      <c r="A605" s="22" t="s">
        <v>305</v>
      </c>
      <c r="B605" s="185" t="s">
        <v>306</v>
      </c>
      <c r="C605" s="186"/>
      <c r="D605" s="187"/>
      <c r="E605" s="236" t="s">
        <v>258</v>
      </c>
      <c r="F605" s="237"/>
      <c r="G605" s="38"/>
      <c r="H605" s="38"/>
      <c r="I605" s="263">
        <v>1.43E-2</v>
      </c>
      <c r="J605" s="264"/>
      <c r="K605" s="265"/>
      <c r="L605" s="266">
        <v>20</v>
      </c>
      <c r="M605" s="267"/>
      <c r="N605" s="28">
        <v>0.68489999999999995</v>
      </c>
      <c r="O605" s="114"/>
      <c r="P605" s="32"/>
      <c r="Q605" s="38"/>
      <c r="R605" s="38"/>
    </row>
    <row r="606" spans="1:18" ht="8.25" customHeight="1" x14ac:dyDescent="0.2">
      <c r="A606" s="22" t="s">
        <v>307</v>
      </c>
      <c r="B606" s="185" t="s">
        <v>308</v>
      </c>
      <c r="C606" s="186"/>
      <c r="D606" s="187"/>
      <c r="E606" s="236" t="s">
        <v>258</v>
      </c>
      <c r="F606" s="237"/>
      <c r="G606" s="38"/>
      <c r="H606" s="38"/>
      <c r="I606" s="263">
        <v>1.9699999999999999E-2</v>
      </c>
      <c r="J606" s="264"/>
      <c r="K606" s="265"/>
      <c r="L606" s="266">
        <v>180</v>
      </c>
      <c r="M606" s="267"/>
      <c r="N606" s="28">
        <v>0.68489999999999995</v>
      </c>
      <c r="O606" s="114"/>
      <c r="P606" s="32"/>
      <c r="Q606" s="38"/>
      <c r="R606" s="38"/>
    </row>
    <row r="607" spans="1:18" ht="8.25" customHeight="1" x14ac:dyDescent="0.2">
      <c r="A607" s="22" t="s">
        <v>309</v>
      </c>
      <c r="B607" s="185" t="s">
        <v>310</v>
      </c>
      <c r="C607" s="186"/>
      <c r="D607" s="187"/>
      <c r="E607" s="236" t="s">
        <v>258</v>
      </c>
      <c r="F607" s="237"/>
      <c r="G607" s="38"/>
      <c r="H607" s="38"/>
      <c r="I607" s="263">
        <v>1.6000000000000001E-3</v>
      </c>
      <c r="J607" s="264"/>
      <c r="K607" s="265"/>
      <c r="L607" s="266">
        <v>6</v>
      </c>
      <c r="M607" s="267"/>
      <c r="N607" s="28">
        <v>1</v>
      </c>
      <c r="O607" s="114"/>
      <c r="P607" s="32"/>
      <c r="Q607" s="38"/>
      <c r="R607" s="38"/>
    </row>
    <row r="608" spans="1:18" ht="8.25" customHeight="1" x14ac:dyDescent="0.2">
      <c r="A608" s="22" t="s">
        <v>311</v>
      </c>
      <c r="B608" s="268">
        <v>0</v>
      </c>
      <c r="C608" s="269"/>
      <c r="D608" s="270"/>
      <c r="E608" s="236" t="s">
        <v>258</v>
      </c>
      <c r="F608" s="237"/>
      <c r="G608" s="38"/>
      <c r="H608" s="38"/>
      <c r="I608" s="263">
        <v>0</v>
      </c>
      <c r="J608" s="264"/>
      <c r="K608" s="265"/>
      <c r="L608" s="266">
        <v>0</v>
      </c>
      <c r="M608" s="267"/>
      <c r="N608" s="28">
        <v>0</v>
      </c>
      <c r="O608" s="114"/>
      <c r="P608" s="32"/>
      <c r="Q608" s="38"/>
      <c r="R608" s="38"/>
    </row>
    <row r="609" spans="1:18" ht="8.25" customHeight="1" x14ac:dyDescent="0.2">
      <c r="A609" s="22" t="s">
        <v>312</v>
      </c>
      <c r="B609" s="268">
        <v>0</v>
      </c>
      <c r="C609" s="269"/>
      <c r="D609" s="270"/>
      <c r="E609" s="236" t="s">
        <v>258</v>
      </c>
      <c r="F609" s="237"/>
      <c r="G609" s="38"/>
      <c r="H609" s="38"/>
      <c r="I609" s="263">
        <v>0</v>
      </c>
      <c r="J609" s="264"/>
      <c r="K609" s="265"/>
      <c r="L609" s="266">
        <v>0</v>
      </c>
      <c r="M609" s="267"/>
      <c r="N609" s="28">
        <v>0</v>
      </c>
      <c r="O609" s="114"/>
      <c r="P609" s="32"/>
      <c r="Q609" s="38"/>
      <c r="R609" s="38"/>
    </row>
    <row r="610" spans="1:18" ht="8.25" customHeight="1" x14ac:dyDescent="0.2">
      <c r="A610" s="22" t="s">
        <v>313</v>
      </c>
      <c r="B610" s="268">
        <v>0</v>
      </c>
      <c r="C610" s="269"/>
      <c r="D610" s="270"/>
      <c r="E610" s="236" t="s">
        <v>258</v>
      </c>
      <c r="F610" s="237"/>
      <c r="G610" s="38"/>
      <c r="H610" s="38"/>
      <c r="I610" s="263">
        <v>0</v>
      </c>
      <c r="J610" s="264"/>
      <c r="K610" s="265"/>
      <c r="L610" s="266">
        <v>0</v>
      </c>
      <c r="M610" s="267"/>
      <c r="N610" s="28">
        <v>0</v>
      </c>
      <c r="O610" s="114"/>
      <c r="P610" s="32"/>
      <c r="Q610" s="38"/>
      <c r="R610" s="38"/>
    </row>
    <row r="611" spans="1:18" ht="8.25" customHeight="1" x14ac:dyDescent="0.2">
      <c r="A611" s="22" t="s">
        <v>314</v>
      </c>
      <c r="B611" s="268">
        <v>0</v>
      </c>
      <c r="C611" s="269"/>
      <c r="D611" s="270"/>
      <c r="E611" s="236" t="s">
        <v>258</v>
      </c>
      <c r="F611" s="237"/>
      <c r="G611" s="38"/>
      <c r="H611" s="38"/>
      <c r="I611" s="263">
        <v>0</v>
      </c>
      <c r="J611" s="264"/>
      <c r="K611" s="265"/>
      <c r="L611" s="266">
        <v>0</v>
      </c>
      <c r="M611" s="267"/>
      <c r="N611" s="28">
        <v>0</v>
      </c>
      <c r="O611" s="114"/>
      <c r="P611" s="32"/>
      <c r="Q611" s="38"/>
      <c r="R611" s="38"/>
    </row>
    <row r="612" spans="1:18" ht="8.25" customHeight="1" x14ac:dyDescent="0.2">
      <c r="A612" s="22" t="s">
        <v>315</v>
      </c>
      <c r="B612" s="268">
        <v>0</v>
      </c>
      <c r="C612" s="269"/>
      <c r="D612" s="270"/>
      <c r="E612" s="236" t="s">
        <v>258</v>
      </c>
      <c r="F612" s="237"/>
      <c r="G612" s="38"/>
      <c r="H612" s="38"/>
      <c r="I612" s="263">
        <v>0</v>
      </c>
      <c r="J612" s="264"/>
      <c r="K612" s="265"/>
      <c r="L612" s="266">
        <v>0</v>
      </c>
      <c r="M612" s="267"/>
      <c r="N612" s="28">
        <v>0</v>
      </c>
      <c r="O612" s="114"/>
      <c r="P612" s="32"/>
      <c r="Q612" s="38"/>
      <c r="R612" s="38"/>
    </row>
    <row r="613" spans="1:18" ht="8.25" customHeight="1" x14ac:dyDescent="0.2">
      <c r="A613" s="22" t="s">
        <v>316</v>
      </c>
      <c r="B613" s="268">
        <v>0</v>
      </c>
      <c r="C613" s="269"/>
      <c r="D613" s="270"/>
      <c r="E613" s="236" t="s">
        <v>258</v>
      </c>
      <c r="F613" s="237"/>
      <c r="G613" s="38"/>
      <c r="H613" s="38"/>
      <c r="I613" s="263">
        <v>0</v>
      </c>
      <c r="J613" s="264"/>
      <c r="K613" s="265"/>
      <c r="L613" s="266">
        <v>0</v>
      </c>
      <c r="M613" s="267"/>
      <c r="N613" s="28">
        <v>0</v>
      </c>
      <c r="O613" s="114"/>
      <c r="P613" s="32"/>
      <c r="Q613" s="38"/>
      <c r="R613" s="38"/>
    </row>
    <row r="614" spans="1:18" ht="8.25" customHeight="1" x14ac:dyDescent="0.2">
      <c r="A614" s="22" t="s">
        <v>317</v>
      </c>
      <c r="B614" s="268">
        <v>0</v>
      </c>
      <c r="C614" s="269"/>
      <c r="D614" s="270"/>
      <c r="E614" s="236" t="s">
        <v>258</v>
      </c>
      <c r="F614" s="237"/>
      <c r="G614" s="38"/>
      <c r="H614" s="38"/>
      <c r="I614" s="263">
        <v>0</v>
      </c>
      <c r="J614" s="264"/>
      <c r="K614" s="265"/>
      <c r="L614" s="266">
        <v>0</v>
      </c>
      <c r="M614" s="267"/>
      <c r="N614" s="28">
        <v>0</v>
      </c>
      <c r="O614" s="114"/>
      <c r="P614" s="32"/>
      <c r="Q614" s="38"/>
      <c r="R614" s="38"/>
    </row>
    <row r="615" spans="1:18" ht="8.25" customHeight="1" x14ac:dyDescent="0.2">
      <c r="A615" s="22" t="s">
        <v>318</v>
      </c>
      <c r="B615" s="268">
        <v>0</v>
      </c>
      <c r="C615" s="269"/>
      <c r="D615" s="270"/>
      <c r="E615" s="236" t="s">
        <v>258</v>
      </c>
      <c r="F615" s="237"/>
      <c r="G615" s="38"/>
      <c r="H615" s="38"/>
      <c r="I615" s="263">
        <v>0</v>
      </c>
      <c r="J615" s="264"/>
      <c r="K615" s="265"/>
      <c r="L615" s="266">
        <v>0</v>
      </c>
      <c r="M615" s="267"/>
      <c r="N615" s="28">
        <v>0</v>
      </c>
      <c r="O615" s="114"/>
      <c r="P615" s="32"/>
      <c r="Q615" s="38"/>
      <c r="R615" s="38"/>
    </row>
    <row r="616" spans="1:18" ht="8.25" customHeight="1" x14ac:dyDescent="0.2">
      <c r="A616" s="192" t="s">
        <v>225</v>
      </c>
      <c r="B616" s="193"/>
      <c r="C616" s="193"/>
      <c r="D616" s="194"/>
      <c r="E616" s="277" t="s">
        <v>216</v>
      </c>
      <c r="F616" s="278"/>
      <c r="G616" s="38"/>
      <c r="H616" s="38"/>
      <c r="I616" s="38"/>
      <c r="J616" s="38"/>
      <c r="K616" s="38"/>
      <c r="L616" s="38"/>
      <c r="M616" s="38"/>
      <c r="N616" s="2"/>
      <c r="O616" s="38"/>
      <c r="P616" s="38"/>
      <c r="Q616" s="38"/>
      <c r="R616" s="38"/>
    </row>
    <row r="617" spans="1:18" ht="8.25" customHeight="1" x14ac:dyDescent="0.2">
      <c r="A617" s="2"/>
      <c r="B617" s="38"/>
      <c r="C617" s="38"/>
      <c r="D617" s="38"/>
      <c r="E617" s="38"/>
      <c r="F617" s="38"/>
      <c r="G617" s="38"/>
      <c r="H617" s="38"/>
      <c r="I617" s="38"/>
      <c r="J617" s="38"/>
      <c r="K617" s="38"/>
      <c r="L617" s="38"/>
      <c r="M617" s="38"/>
      <c r="N617" s="2"/>
      <c r="O617" s="38"/>
      <c r="P617" s="38"/>
      <c r="Q617" s="38"/>
      <c r="R617" s="38"/>
    </row>
    <row r="618" spans="1:18" ht="8.25" customHeight="1" x14ac:dyDescent="0.2">
      <c r="A618" s="271" t="s">
        <v>319</v>
      </c>
      <c r="B618" s="272"/>
      <c r="C618" s="272"/>
      <c r="D618" s="272"/>
      <c r="E618" s="272"/>
      <c r="F618" s="273"/>
      <c r="G618" s="38"/>
      <c r="H618" s="38"/>
      <c r="I618" s="38"/>
      <c r="J618" s="38"/>
      <c r="K618" s="38"/>
      <c r="L618" s="38"/>
      <c r="M618" s="38"/>
      <c r="N618" s="2"/>
      <c r="O618" s="38"/>
      <c r="P618" s="38"/>
      <c r="Q618" s="38"/>
      <c r="R618" s="38"/>
    </row>
    <row r="619" spans="1:18" ht="6.95" customHeight="1" x14ac:dyDescent="0.2">
      <c r="A619" s="27"/>
      <c r="B619" s="274"/>
      <c r="C619" s="275"/>
      <c r="D619" s="276"/>
      <c r="E619" s="274"/>
      <c r="F619" s="276"/>
      <c r="G619" s="38"/>
      <c r="H619" s="38"/>
      <c r="I619" s="38"/>
      <c r="J619" s="38"/>
      <c r="K619" s="38"/>
      <c r="L619" s="38"/>
      <c r="M619" s="38"/>
      <c r="N619" s="2"/>
      <c r="O619" s="38"/>
      <c r="P619" s="38"/>
      <c r="Q619" s="38"/>
      <c r="R619" s="38"/>
    </row>
    <row r="620" spans="1:18" ht="8.25" customHeight="1" x14ac:dyDescent="0.2">
      <c r="A620" s="23" t="s">
        <v>320</v>
      </c>
      <c r="B620" s="192" t="s">
        <v>321</v>
      </c>
      <c r="C620" s="193"/>
      <c r="D620" s="194"/>
      <c r="E620" s="183" t="s">
        <v>211</v>
      </c>
      <c r="F620" s="184"/>
      <c r="G620" s="38"/>
      <c r="H620" s="38"/>
      <c r="I620" s="38"/>
      <c r="J620" s="38"/>
      <c r="K620" s="38"/>
      <c r="L620" s="38"/>
      <c r="M620" s="38"/>
      <c r="N620" s="2"/>
      <c r="O620" s="38"/>
      <c r="P620" s="38"/>
      <c r="Q620" s="38"/>
      <c r="R620" s="38"/>
    </row>
    <row r="621" spans="1:18" ht="8.25" customHeight="1" x14ac:dyDescent="0.2">
      <c r="A621" s="22" t="s">
        <v>212</v>
      </c>
      <c r="B621" s="185" t="s">
        <v>322</v>
      </c>
      <c r="C621" s="186"/>
      <c r="D621" s="187"/>
      <c r="E621" s="288" t="s">
        <v>359</v>
      </c>
      <c r="F621" s="289"/>
      <c r="G621" s="38"/>
      <c r="H621" s="38"/>
      <c r="I621" s="38"/>
      <c r="J621" s="38"/>
      <c r="K621" s="38"/>
      <c r="L621" s="38"/>
      <c r="M621" s="38"/>
      <c r="N621" s="2"/>
      <c r="O621" s="38"/>
      <c r="P621" s="38"/>
      <c r="Q621" s="38"/>
      <c r="R621" s="38"/>
    </row>
    <row r="622" spans="1:18" ht="8.25" customHeight="1" x14ac:dyDescent="0.2">
      <c r="A622" s="192" t="s">
        <v>225</v>
      </c>
      <c r="B622" s="193"/>
      <c r="C622" s="193"/>
      <c r="D622" s="194"/>
      <c r="E622" s="183" t="s">
        <v>360</v>
      </c>
      <c r="F622" s="184"/>
      <c r="G622" s="38"/>
      <c r="H622" s="38"/>
      <c r="I622" s="38"/>
      <c r="J622" s="38"/>
      <c r="K622" s="38"/>
      <c r="L622" s="38"/>
      <c r="M622" s="38"/>
      <c r="N622" s="2"/>
      <c r="O622" s="38"/>
      <c r="P622" s="38"/>
      <c r="Q622" s="38"/>
      <c r="R622" s="38"/>
    </row>
  </sheetData>
  <mergeCells count="3207">
    <mergeCell ref="B620:D620"/>
    <mergeCell ref="E620:F620"/>
    <mergeCell ref="G620:H620"/>
    <mergeCell ref="I620:K620"/>
    <mergeCell ref="L620:M620"/>
    <mergeCell ref="O620:P620"/>
    <mergeCell ref="Q620:R620"/>
    <mergeCell ref="B621:D621"/>
    <mergeCell ref="E621:F621"/>
    <mergeCell ref="G621:H621"/>
    <mergeCell ref="I621:K621"/>
    <mergeCell ref="L621:M621"/>
    <mergeCell ref="O621:P621"/>
    <mergeCell ref="Q621:R621"/>
    <mergeCell ref="A622:D622"/>
    <mergeCell ref="E622:F622"/>
    <mergeCell ref="G622:H622"/>
    <mergeCell ref="I622:K622"/>
    <mergeCell ref="L622:M622"/>
    <mergeCell ref="O622:P622"/>
    <mergeCell ref="Q622:R622"/>
    <mergeCell ref="B617:D617"/>
    <mergeCell ref="E617:F617"/>
    <mergeCell ref="G617:H617"/>
    <mergeCell ref="I617:K617"/>
    <mergeCell ref="L617:M617"/>
    <mergeCell ref="O617:P617"/>
    <mergeCell ref="Q617:R617"/>
    <mergeCell ref="A618:F618"/>
    <mergeCell ref="G618:H618"/>
    <mergeCell ref="I618:K618"/>
    <mergeCell ref="L618:M618"/>
    <mergeCell ref="O618:P618"/>
    <mergeCell ref="Q618:R618"/>
    <mergeCell ref="B619:D619"/>
    <mergeCell ref="E619:F619"/>
    <mergeCell ref="G619:H619"/>
    <mergeCell ref="I619:K619"/>
    <mergeCell ref="L619:M619"/>
    <mergeCell ref="O619:P619"/>
    <mergeCell ref="Q619:R619"/>
    <mergeCell ref="B614:D614"/>
    <mergeCell ref="E614:F614"/>
    <mergeCell ref="G614:H614"/>
    <mergeCell ref="I614:K614"/>
    <mergeCell ref="L614:M614"/>
    <mergeCell ref="Q614:R614"/>
    <mergeCell ref="B615:D615"/>
    <mergeCell ref="E615:F615"/>
    <mergeCell ref="G615:H615"/>
    <mergeCell ref="I615:K615"/>
    <mergeCell ref="L615:M615"/>
    <mergeCell ref="Q615:R615"/>
    <mergeCell ref="A616:D616"/>
    <mergeCell ref="E616:F616"/>
    <mergeCell ref="G616:H616"/>
    <mergeCell ref="I616:K616"/>
    <mergeCell ref="L616:M616"/>
    <mergeCell ref="O616:P616"/>
    <mergeCell ref="Q616:R616"/>
    <mergeCell ref="B611:D611"/>
    <mergeCell ref="E611:F611"/>
    <mergeCell ref="G611:H611"/>
    <mergeCell ref="I611:K611"/>
    <mergeCell ref="L611:M611"/>
    <mergeCell ref="Q611:R611"/>
    <mergeCell ref="B612:D612"/>
    <mergeCell ref="E612:F612"/>
    <mergeCell ref="G612:H612"/>
    <mergeCell ref="I612:K612"/>
    <mergeCell ref="L612:M612"/>
    <mergeCell ref="Q612:R612"/>
    <mergeCell ref="B613:D613"/>
    <mergeCell ref="E613:F613"/>
    <mergeCell ref="G613:H613"/>
    <mergeCell ref="I613:K613"/>
    <mergeCell ref="L613:M613"/>
    <mergeCell ref="Q613:R613"/>
    <mergeCell ref="B608:D608"/>
    <mergeCell ref="E608:F608"/>
    <mergeCell ref="G608:H608"/>
    <mergeCell ref="I608:K608"/>
    <mergeCell ref="L608:M608"/>
    <mergeCell ref="Q608:R608"/>
    <mergeCell ref="B609:D609"/>
    <mergeCell ref="E609:F609"/>
    <mergeCell ref="G609:H609"/>
    <mergeCell ref="I609:K609"/>
    <mergeCell ref="L609:M609"/>
    <mergeCell ref="Q609:R609"/>
    <mergeCell ref="B610:D610"/>
    <mergeCell ref="E610:F610"/>
    <mergeCell ref="G610:H610"/>
    <mergeCell ref="I610:K610"/>
    <mergeCell ref="L610:M610"/>
    <mergeCell ref="Q610:R610"/>
    <mergeCell ref="B605:D605"/>
    <mergeCell ref="E605:F605"/>
    <mergeCell ref="G605:H605"/>
    <mergeCell ref="I605:K605"/>
    <mergeCell ref="L605:M605"/>
    <mergeCell ref="Q605:R605"/>
    <mergeCell ref="B606:D606"/>
    <mergeCell ref="E606:F606"/>
    <mergeCell ref="G606:H606"/>
    <mergeCell ref="I606:K606"/>
    <mergeCell ref="L606:M606"/>
    <mergeCell ref="Q606:R606"/>
    <mergeCell ref="B607:D607"/>
    <mergeCell ref="E607:F607"/>
    <mergeCell ref="G607:H607"/>
    <mergeCell ref="I607:K607"/>
    <mergeCell ref="L607:M607"/>
    <mergeCell ref="Q607:R607"/>
    <mergeCell ref="E602:F602"/>
    <mergeCell ref="G602:H602"/>
    <mergeCell ref="I602:K602"/>
    <mergeCell ref="L602:M602"/>
    <mergeCell ref="Q602:R602"/>
    <mergeCell ref="B603:D603"/>
    <mergeCell ref="E603:F603"/>
    <mergeCell ref="G603:H603"/>
    <mergeCell ref="I603:K603"/>
    <mergeCell ref="L603:M603"/>
    <mergeCell ref="Q603:R603"/>
    <mergeCell ref="B604:D604"/>
    <mergeCell ref="E604:F604"/>
    <mergeCell ref="G604:H604"/>
    <mergeCell ref="I604:K604"/>
    <mergeCell ref="L604:M604"/>
    <mergeCell ref="Q604:R604"/>
    <mergeCell ref="B597:D597"/>
    <mergeCell ref="E597:F597"/>
    <mergeCell ref="G597:H597"/>
    <mergeCell ref="I597:K597"/>
    <mergeCell ref="L597:M597"/>
    <mergeCell ref="O597:P615"/>
    <mergeCell ref="Q597:R597"/>
    <mergeCell ref="B598:D598"/>
    <mergeCell ref="E598:F598"/>
    <mergeCell ref="G598:H598"/>
    <mergeCell ref="I598:K598"/>
    <mergeCell ref="L598:M598"/>
    <mergeCell ref="Q598:R598"/>
    <mergeCell ref="B599:D599"/>
    <mergeCell ref="E599:F599"/>
    <mergeCell ref="G599:H599"/>
    <mergeCell ref="I599:K599"/>
    <mergeCell ref="L599:M599"/>
    <mergeCell ref="Q599:R599"/>
    <mergeCell ref="B600:D600"/>
    <mergeCell ref="E600:F600"/>
    <mergeCell ref="G600:H600"/>
    <mergeCell ref="I600:K600"/>
    <mergeCell ref="L600:M600"/>
    <mergeCell ref="Q600:R600"/>
    <mergeCell ref="B601:D601"/>
    <mergeCell ref="E601:F601"/>
    <mergeCell ref="G601:H601"/>
    <mergeCell ref="I601:K601"/>
    <mergeCell ref="L601:M601"/>
    <mergeCell ref="Q601:R601"/>
    <mergeCell ref="B602:D602"/>
    <mergeCell ref="B594:D594"/>
    <mergeCell ref="E594:F594"/>
    <mergeCell ref="G594:H594"/>
    <mergeCell ref="I594:K594"/>
    <mergeCell ref="L594:M594"/>
    <mergeCell ref="O594:P594"/>
    <mergeCell ref="Q594:R594"/>
    <mergeCell ref="B595:D595"/>
    <mergeCell ref="E595:F595"/>
    <mergeCell ref="G595:H595"/>
    <mergeCell ref="I595:K595"/>
    <mergeCell ref="L595:M595"/>
    <mergeCell ref="O595:P595"/>
    <mergeCell ref="Q595:R595"/>
    <mergeCell ref="B596:D596"/>
    <mergeCell ref="E596:F596"/>
    <mergeCell ref="G596:H596"/>
    <mergeCell ref="I596:K596"/>
    <mergeCell ref="L596:M596"/>
    <mergeCell ref="O596:P596"/>
    <mergeCell ref="Q596:R596"/>
    <mergeCell ref="A591:F591"/>
    <mergeCell ref="G591:H591"/>
    <mergeCell ref="I591:K591"/>
    <mergeCell ref="L591:M591"/>
    <mergeCell ref="O591:P591"/>
    <mergeCell ref="Q591:R591"/>
    <mergeCell ref="B592:D592"/>
    <mergeCell ref="E592:F592"/>
    <mergeCell ref="G592:H592"/>
    <mergeCell ref="I592:K592"/>
    <mergeCell ref="L592:M592"/>
    <mergeCell ref="O592:P592"/>
    <mergeCell ref="Q592:R592"/>
    <mergeCell ref="A593:F593"/>
    <mergeCell ref="G593:H593"/>
    <mergeCell ref="I593:K593"/>
    <mergeCell ref="L593:M593"/>
    <mergeCell ref="O593:P593"/>
    <mergeCell ref="Q593:R593"/>
    <mergeCell ref="B588:D588"/>
    <mergeCell ref="E588:F588"/>
    <mergeCell ref="G588:H588"/>
    <mergeCell ref="I588:K588"/>
    <mergeCell ref="L588:M588"/>
    <mergeCell ref="O588:P588"/>
    <mergeCell ref="Q588:R588"/>
    <mergeCell ref="A589:D589"/>
    <mergeCell ref="E589:F589"/>
    <mergeCell ref="G589:H589"/>
    <mergeCell ref="I589:K589"/>
    <mergeCell ref="L589:M589"/>
    <mergeCell ref="O589:P589"/>
    <mergeCell ref="Q589:R589"/>
    <mergeCell ref="B590:D590"/>
    <mergeCell ref="E590:F590"/>
    <mergeCell ref="G590:H590"/>
    <mergeCell ref="I590:K590"/>
    <mergeCell ref="L590:M590"/>
    <mergeCell ref="O590:P590"/>
    <mergeCell ref="Q590:R590"/>
    <mergeCell ref="B585:D585"/>
    <mergeCell ref="E585:F585"/>
    <mergeCell ref="G585:H585"/>
    <mergeCell ref="I585:M585"/>
    <mergeCell ref="O585:P585"/>
    <mergeCell ref="Q585:R585"/>
    <mergeCell ref="B586:D586"/>
    <mergeCell ref="E586:F586"/>
    <mergeCell ref="G586:H586"/>
    <mergeCell ref="I586:M586"/>
    <mergeCell ref="O586:P586"/>
    <mergeCell ref="Q586:R586"/>
    <mergeCell ref="B587:D587"/>
    <mergeCell ref="E587:F587"/>
    <mergeCell ref="G587:H587"/>
    <mergeCell ref="I587:M587"/>
    <mergeCell ref="O587:P587"/>
    <mergeCell ref="Q587:R587"/>
    <mergeCell ref="B582:D582"/>
    <mergeCell ref="E582:F582"/>
    <mergeCell ref="G582:H582"/>
    <mergeCell ref="I582:M582"/>
    <mergeCell ref="O582:P582"/>
    <mergeCell ref="Q582:R582"/>
    <mergeCell ref="B583:D583"/>
    <mergeCell ref="E583:F583"/>
    <mergeCell ref="G583:H583"/>
    <mergeCell ref="I583:M583"/>
    <mergeCell ref="O583:P583"/>
    <mergeCell ref="Q583:R583"/>
    <mergeCell ref="B584:D584"/>
    <mergeCell ref="E584:F584"/>
    <mergeCell ref="G584:H584"/>
    <mergeCell ref="I584:M584"/>
    <mergeCell ref="O584:P584"/>
    <mergeCell ref="Q584:R584"/>
    <mergeCell ref="A579:F579"/>
    <mergeCell ref="G579:H579"/>
    <mergeCell ref="I579:K579"/>
    <mergeCell ref="L579:M579"/>
    <mergeCell ref="O579:P579"/>
    <mergeCell ref="Q579:R579"/>
    <mergeCell ref="B580:D580"/>
    <mergeCell ref="E580:F580"/>
    <mergeCell ref="G580:H580"/>
    <mergeCell ref="I580:K580"/>
    <mergeCell ref="L580:M580"/>
    <mergeCell ref="O580:P580"/>
    <mergeCell ref="Q580:R580"/>
    <mergeCell ref="B581:D581"/>
    <mergeCell ref="E581:F581"/>
    <mergeCell ref="G581:H581"/>
    <mergeCell ref="I581:R581"/>
    <mergeCell ref="B576:D576"/>
    <mergeCell ref="E576:F576"/>
    <mergeCell ref="G576:H576"/>
    <mergeCell ref="I576:K576"/>
    <mergeCell ref="L576:M576"/>
    <mergeCell ref="O576:P576"/>
    <mergeCell ref="Q576:R576"/>
    <mergeCell ref="A577:D577"/>
    <mergeCell ref="E577:F577"/>
    <mergeCell ref="G577:H577"/>
    <mergeCell ref="I577:K577"/>
    <mergeCell ref="L577:M577"/>
    <mergeCell ref="O577:P577"/>
    <mergeCell ref="Q577:R577"/>
    <mergeCell ref="B578:D578"/>
    <mergeCell ref="E578:F578"/>
    <mergeCell ref="G578:H578"/>
    <mergeCell ref="I578:K578"/>
    <mergeCell ref="L578:M578"/>
    <mergeCell ref="O578:P578"/>
    <mergeCell ref="Q578:R578"/>
    <mergeCell ref="B573:D573"/>
    <mergeCell ref="E573:F573"/>
    <mergeCell ref="G573:H573"/>
    <mergeCell ref="I573:K573"/>
    <mergeCell ref="L573:M573"/>
    <mergeCell ref="O573:P573"/>
    <mergeCell ref="Q573:R573"/>
    <mergeCell ref="B574:D574"/>
    <mergeCell ref="E574:F574"/>
    <mergeCell ref="G574:H574"/>
    <mergeCell ref="I574:K574"/>
    <mergeCell ref="L574:M574"/>
    <mergeCell ref="O574:P574"/>
    <mergeCell ref="Q574:R574"/>
    <mergeCell ref="B575:D575"/>
    <mergeCell ref="E575:F575"/>
    <mergeCell ref="G575:H575"/>
    <mergeCell ref="I575:K575"/>
    <mergeCell ref="L575:M575"/>
    <mergeCell ref="O575:P575"/>
    <mergeCell ref="Q575:R575"/>
    <mergeCell ref="B570:D570"/>
    <mergeCell ref="E570:F570"/>
    <mergeCell ref="G570:H570"/>
    <mergeCell ref="I570:K570"/>
    <mergeCell ref="L570:M570"/>
    <mergeCell ref="O570:P570"/>
    <mergeCell ref="Q570:R570"/>
    <mergeCell ref="A571:F571"/>
    <mergeCell ref="G571:H571"/>
    <mergeCell ref="I571:K571"/>
    <mergeCell ref="L571:M571"/>
    <mergeCell ref="O571:P571"/>
    <mergeCell ref="Q571:R571"/>
    <mergeCell ref="B572:D572"/>
    <mergeCell ref="E572:F572"/>
    <mergeCell ref="G572:H572"/>
    <mergeCell ref="I572:K572"/>
    <mergeCell ref="L572:M572"/>
    <mergeCell ref="O572:P572"/>
    <mergeCell ref="Q572:R572"/>
    <mergeCell ref="B567:D567"/>
    <mergeCell ref="E567:F567"/>
    <mergeCell ref="G567:H567"/>
    <mergeCell ref="I567:K568"/>
    <mergeCell ref="L567:M568"/>
    <mergeCell ref="N567:P569"/>
    <mergeCell ref="Q567:R567"/>
    <mergeCell ref="B568:D568"/>
    <mergeCell ref="E568:F568"/>
    <mergeCell ref="G568:H568"/>
    <mergeCell ref="Q568:R568"/>
    <mergeCell ref="A569:D569"/>
    <mergeCell ref="E569:F569"/>
    <mergeCell ref="G569:H569"/>
    <mergeCell ref="I569:K569"/>
    <mergeCell ref="L569:M569"/>
    <mergeCell ref="Q569:R569"/>
    <mergeCell ref="B564:D564"/>
    <mergeCell ref="E564:F564"/>
    <mergeCell ref="G564:H564"/>
    <mergeCell ref="I564:K565"/>
    <mergeCell ref="L564:M565"/>
    <mergeCell ref="N564:N565"/>
    <mergeCell ref="O564:P565"/>
    <mergeCell ref="Q564:R564"/>
    <mergeCell ref="B565:D565"/>
    <mergeCell ref="E565:F565"/>
    <mergeCell ref="G565:H565"/>
    <mergeCell ref="Q565:R565"/>
    <mergeCell ref="B566:D566"/>
    <mergeCell ref="E566:F566"/>
    <mergeCell ref="G566:H566"/>
    <mergeCell ref="I566:K566"/>
    <mergeCell ref="L566:M566"/>
    <mergeCell ref="O566:P566"/>
    <mergeCell ref="Q566:R566"/>
    <mergeCell ref="B561:D561"/>
    <mergeCell ref="E561:F561"/>
    <mergeCell ref="G561:H561"/>
    <mergeCell ref="I561:K561"/>
    <mergeCell ref="L561:M561"/>
    <mergeCell ref="O561:P561"/>
    <mergeCell ref="Q561:R561"/>
    <mergeCell ref="A562:F562"/>
    <mergeCell ref="G562:H562"/>
    <mergeCell ref="I562:K562"/>
    <mergeCell ref="L562:M562"/>
    <mergeCell ref="O562:P562"/>
    <mergeCell ref="Q562:R562"/>
    <mergeCell ref="B563:D563"/>
    <mergeCell ref="E563:F563"/>
    <mergeCell ref="G563:H563"/>
    <mergeCell ref="I563:K563"/>
    <mergeCell ref="L563:M563"/>
    <mergeCell ref="O563:P563"/>
    <mergeCell ref="Q563:R563"/>
    <mergeCell ref="B558:D558"/>
    <mergeCell ref="E558:F558"/>
    <mergeCell ref="G558:H558"/>
    <mergeCell ref="I558:K558"/>
    <mergeCell ref="L558:M558"/>
    <mergeCell ref="O558:P558"/>
    <mergeCell ref="Q558:R558"/>
    <mergeCell ref="B559:D559"/>
    <mergeCell ref="E559:F559"/>
    <mergeCell ref="G559:H559"/>
    <mergeCell ref="I559:K559"/>
    <mergeCell ref="L559:M559"/>
    <mergeCell ref="O559:P559"/>
    <mergeCell ref="Q559:R559"/>
    <mergeCell ref="A560:D560"/>
    <mergeCell ref="E560:F560"/>
    <mergeCell ref="G560:H560"/>
    <mergeCell ref="I560:K560"/>
    <mergeCell ref="L560:M560"/>
    <mergeCell ref="O560:P560"/>
    <mergeCell ref="Q560:R560"/>
    <mergeCell ref="B555:D555"/>
    <mergeCell ref="E555:F555"/>
    <mergeCell ref="G555:H555"/>
    <mergeCell ref="I555:K555"/>
    <mergeCell ref="L555:M555"/>
    <mergeCell ref="O555:P555"/>
    <mergeCell ref="Q555:R555"/>
    <mergeCell ref="B556:D556"/>
    <mergeCell ref="E556:F556"/>
    <mergeCell ref="G556:H556"/>
    <mergeCell ref="I556:K556"/>
    <mergeCell ref="L556:M556"/>
    <mergeCell ref="O556:P556"/>
    <mergeCell ref="Q556:R556"/>
    <mergeCell ref="B557:D557"/>
    <mergeCell ref="E557:F557"/>
    <mergeCell ref="G557:H557"/>
    <mergeCell ref="I557:K557"/>
    <mergeCell ref="L557:M557"/>
    <mergeCell ref="O557:P557"/>
    <mergeCell ref="Q557:R557"/>
    <mergeCell ref="B552:D552"/>
    <mergeCell ref="E552:F552"/>
    <mergeCell ref="G552:H552"/>
    <mergeCell ref="I552:K552"/>
    <mergeCell ref="L552:M552"/>
    <mergeCell ref="O552:P552"/>
    <mergeCell ref="Q552:R552"/>
    <mergeCell ref="B553:D553"/>
    <mergeCell ref="E553:F553"/>
    <mergeCell ref="G553:H553"/>
    <mergeCell ref="I553:K553"/>
    <mergeCell ref="L553:M553"/>
    <mergeCell ref="O553:P553"/>
    <mergeCell ref="Q553:R553"/>
    <mergeCell ref="B554:D554"/>
    <mergeCell ref="E554:F554"/>
    <mergeCell ref="G554:H554"/>
    <mergeCell ref="I554:K554"/>
    <mergeCell ref="L554:M554"/>
    <mergeCell ref="O554:P554"/>
    <mergeCell ref="Q554:R554"/>
    <mergeCell ref="A549:H549"/>
    <mergeCell ref="I549:K549"/>
    <mergeCell ref="L549:M549"/>
    <mergeCell ref="O549:P549"/>
    <mergeCell ref="Q549:R549"/>
    <mergeCell ref="B550:D550"/>
    <mergeCell ref="E550:F550"/>
    <mergeCell ref="G550:H550"/>
    <mergeCell ref="I550:K550"/>
    <mergeCell ref="L550:M550"/>
    <mergeCell ref="O550:P550"/>
    <mergeCell ref="Q550:R550"/>
    <mergeCell ref="B551:D551"/>
    <mergeCell ref="E551:F551"/>
    <mergeCell ref="G551:H551"/>
    <mergeCell ref="I551:K551"/>
    <mergeCell ref="L551:M551"/>
    <mergeCell ref="O551:P551"/>
    <mergeCell ref="Q551:R551"/>
    <mergeCell ref="B546:D546"/>
    <mergeCell ref="E546:F546"/>
    <mergeCell ref="G546:H546"/>
    <mergeCell ref="I546:K546"/>
    <mergeCell ref="L546:M546"/>
    <mergeCell ref="O546:P546"/>
    <mergeCell ref="Q546:R546"/>
    <mergeCell ref="A547:D547"/>
    <mergeCell ref="E547:F547"/>
    <mergeCell ref="G547:H547"/>
    <mergeCell ref="I547:K547"/>
    <mergeCell ref="L547:M547"/>
    <mergeCell ref="O547:P547"/>
    <mergeCell ref="Q547:R547"/>
    <mergeCell ref="B548:D548"/>
    <mergeCell ref="E548:F548"/>
    <mergeCell ref="G548:H548"/>
    <mergeCell ref="I548:K548"/>
    <mergeCell ref="L548:M548"/>
    <mergeCell ref="O548:P548"/>
    <mergeCell ref="Q548:R548"/>
    <mergeCell ref="B543:D543"/>
    <mergeCell ref="E543:F543"/>
    <mergeCell ref="G543:H543"/>
    <mergeCell ref="I543:K543"/>
    <mergeCell ref="L543:M543"/>
    <mergeCell ref="O543:P543"/>
    <mergeCell ref="Q543:R543"/>
    <mergeCell ref="B544:D544"/>
    <mergeCell ref="E544:F544"/>
    <mergeCell ref="G544:H544"/>
    <mergeCell ref="I544:K544"/>
    <mergeCell ref="L544:M544"/>
    <mergeCell ref="O544:P544"/>
    <mergeCell ref="Q544:R544"/>
    <mergeCell ref="B545:D545"/>
    <mergeCell ref="E545:F545"/>
    <mergeCell ref="G545:H545"/>
    <mergeCell ref="I545:K545"/>
    <mergeCell ref="L545:M545"/>
    <mergeCell ref="O545:P545"/>
    <mergeCell ref="Q545:R545"/>
    <mergeCell ref="A540:F540"/>
    <mergeCell ref="G540:H540"/>
    <mergeCell ref="I540:K540"/>
    <mergeCell ref="L540:M540"/>
    <mergeCell ref="O540:P540"/>
    <mergeCell ref="Q540:R540"/>
    <mergeCell ref="B541:D541"/>
    <mergeCell ref="E541:F541"/>
    <mergeCell ref="G541:H541"/>
    <mergeCell ref="I541:K541"/>
    <mergeCell ref="L541:M541"/>
    <mergeCell ref="O541:P541"/>
    <mergeCell ref="Q541:R541"/>
    <mergeCell ref="A542:F542"/>
    <mergeCell ref="G542:H542"/>
    <mergeCell ref="I542:K542"/>
    <mergeCell ref="L542:M542"/>
    <mergeCell ref="O542:P542"/>
    <mergeCell ref="Q542:R542"/>
    <mergeCell ref="B537:D537"/>
    <mergeCell ref="E537:F537"/>
    <mergeCell ref="G537:H537"/>
    <mergeCell ref="I537:K537"/>
    <mergeCell ref="L537:M537"/>
    <mergeCell ref="O537:P537"/>
    <mergeCell ref="Q537:R537"/>
    <mergeCell ref="A538:D538"/>
    <mergeCell ref="E538:F538"/>
    <mergeCell ref="G538:H538"/>
    <mergeCell ref="I538:K538"/>
    <mergeCell ref="L538:M538"/>
    <mergeCell ref="O538:P538"/>
    <mergeCell ref="Q538:R538"/>
    <mergeCell ref="B539:D539"/>
    <mergeCell ref="E539:F539"/>
    <mergeCell ref="G539:H539"/>
    <mergeCell ref="I539:K539"/>
    <mergeCell ref="L539:M539"/>
    <mergeCell ref="O539:P539"/>
    <mergeCell ref="Q539:R539"/>
    <mergeCell ref="B534:D534"/>
    <mergeCell ref="E534:F534"/>
    <mergeCell ref="G534:H534"/>
    <mergeCell ref="I534:K534"/>
    <mergeCell ref="L534:M534"/>
    <mergeCell ref="O534:P534"/>
    <mergeCell ref="Q534:R534"/>
    <mergeCell ref="B535:D535"/>
    <mergeCell ref="E535:F535"/>
    <mergeCell ref="G535:H535"/>
    <mergeCell ref="I535:K535"/>
    <mergeCell ref="L535:M535"/>
    <mergeCell ref="O535:P535"/>
    <mergeCell ref="Q535:R535"/>
    <mergeCell ref="B536:D536"/>
    <mergeCell ref="E536:F536"/>
    <mergeCell ref="G536:H536"/>
    <mergeCell ref="I536:K536"/>
    <mergeCell ref="L536:M536"/>
    <mergeCell ref="O536:P536"/>
    <mergeCell ref="Q536:R536"/>
    <mergeCell ref="B531:D531"/>
    <mergeCell ref="E531:F531"/>
    <mergeCell ref="G531:H531"/>
    <mergeCell ref="I531:K531"/>
    <mergeCell ref="L531:M531"/>
    <mergeCell ref="O531:P531"/>
    <mergeCell ref="Q531:R531"/>
    <mergeCell ref="B532:D532"/>
    <mergeCell ref="E532:F532"/>
    <mergeCell ref="G532:H532"/>
    <mergeCell ref="I532:K532"/>
    <mergeCell ref="L532:M532"/>
    <mergeCell ref="O532:P532"/>
    <mergeCell ref="Q532:R532"/>
    <mergeCell ref="B533:D533"/>
    <mergeCell ref="E533:F533"/>
    <mergeCell ref="G533:H533"/>
    <mergeCell ref="I533:K533"/>
    <mergeCell ref="L533:M533"/>
    <mergeCell ref="O533:P533"/>
    <mergeCell ref="Q533:R533"/>
    <mergeCell ref="A527:H527"/>
    <mergeCell ref="I527:K527"/>
    <mergeCell ref="L527:M527"/>
    <mergeCell ref="O527:P527"/>
    <mergeCell ref="Q527:R527"/>
    <mergeCell ref="A528:R528"/>
    <mergeCell ref="A529:F529"/>
    <mergeCell ref="G529:H529"/>
    <mergeCell ref="I529:K529"/>
    <mergeCell ref="L529:M529"/>
    <mergeCell ref="O529:P529"/>
    <mergeCell ref="Q529:R529"/>
    <mergeCell ref="B530:D530"/>
    <mergeCell ref="E530:F530"/>
    <mergeCell ref="G530:H530"/>
    <mergeCell ref="I530:K530"/>
    <mergeCell ref="L530:M530"/>
    <mergeCell ref="O530:P530"/>
    <mergeCell ref="Q530:R530"/>
    <mergeCell ref="B520:D520"/>
    <mergeCell ref="E520:F520"/>
    <mergeCell ref="G520:H520"/>
    <mergeCell ref="B521:D521"/>
    <mergeCell ref="E521:F521"/>
    <mergeCell ref="G521:H521"/>
    <mergeCell ref="A522:D522"/>
    <mergeCell ref="E522:F522"/>
    <mergeCell ref="G522:H522"/>
    <mergeCell ref="B523:D523"/>
    <mergeCell ref="E523:F523"/>
    <mergeCell ref="G523:H523"/>
    <mergeCell ref="A524:D524"/>
    <mergeCell ref="E524:F524"/>
    <mergeCell ref="G524:H524"/>
    <mergeCell ref="A525:R525"/>
    <mergeCell ref="A526:R526"/>
    <mergeCell ref="A514:F514"/>
    <mergeCell ref="G514:H514"/>
    <mergeCell ref="B515:D515"/>
    <mergeCell ref="E515:F515"/>
    <mergeCell ref="G515:H515"/>
    <mergeCell ref="B516:D516"/>
    <mergeCell ref="E516:F516"/>
    <mergeCell ref="G516:H516"/>
    <mergeCell ref="B517:D517"/>
    <mergeCell ref="E517:F517"/>
    <mergeCell ref="G517:H517"/>
    <mergeCell ref="B518:D518"/>
    <mergeCell ref="E518:F518"/>
    <mergeCell ref="G518:H518"/>
    <mergeCell ref="B519:D519"/>
    <mergeCell ref="E519:F519"/>
    <mergeCell ref="G519:H519"/>
    <mergeCell ref="B508:D508"/>
    <mergeCell ref="E508:F508"/>
    <mergeCell ref="G508:H508"/>
    <mergeCell ref="B509:D509"/>
    <mergeCell ref="E509:F509"/>
    <mergeCell ref="G509:H509"/>
    <mergeCell ref="B510:D510"/>
    <mergeCell ref="E510:F510"/>
    <mergeCell ref="G510:H510"/>
    <mergeCell ref="B511:D511"/>
    <mergeCell ref="E511:F511"/>
    <mergeCell ref="G511:H511"/>
    <mergeCell ref="A512:D512"/>
    <mergeCell ref="E512:F512"/>
    <mergeCell ref="G512:H512"/>
    <mergeCell ref="B513:D513"/>
    <mergeCell ref="E513:F513"/>
    <mergeCell ref="G513:H513"/>
    <mergeCell ref="B502:D502"/>
    <mergeCell ref="E502:F502"/>
    <mergeCell ref="G502:H502"/>
    <mergeCell ref="A503:F503"/>
    <mergeCell ref="G503:H503"/>
    <mergeCell ref="B504:D504"/>
    <mergeCell ref="E504:F504"/>
    <mergeCell ref="G504:H504"/>
    <mergeCell ref="B505:D505"/>
    <mergeCell ref="E505:F505"/>
    <mergeCell ref="G505:H505"/>
    <mergeCell ref="B506:D506"/>
    <mergeCell ref="E506:F506"/>
    <mergeCell ref="G506:H506"/>
    <mergeCell ref="B507:D507"/>
    <mergeCell ref="E507:F507"/>
    <mergeCell ref="G507:H507"/>
    <mergeCell ref="B496:D496"/>
    <mergeCell ref="E496:F496"/>
    <mergeCell ref="G496:H496"/>
    <mergeCell ref="B497:D497"/>
    <mergeCell ref="E497:F497"/>
    <mergeCell ref="G497:H497"/>
    <mergeCell ref="B498:D498"/>
    <mergeCell ref="E498:F498"/>
    <mergeCell ref="G498:H498"/>
    <mergeCell ref="B499:D499"/>
    <mergeCell ref="E499:F499"/>
    <mergeCell ref="G499:H499"/>
    <mergeCell ref="B500:D500"/>
    <mergeCell ref="E500:F500"/>
    <mergeCell ref="G500:H500"/>
    <mergeCell ref="A501:D501"/>
    <mergeCell ref="E501:F501"/>
    <mergeCell ref="G501:H501"/>
    <mergeCell ref="B490:D490"/>
    <mergeCell ref="E490:F490"/>
    <mergeCell ref="G490:H490"/>
    <mergeCell ref="B491:D491"/>
    <mergeCell ref="E491:F491"/>
    <mergeCell ref="G491:H491"/>
    <mergeCell ref="B492:D492"/>
    <mergeCell ref="E492:F492"/>
    <mergeCell ref="G492:H492"/>
    <mergeCell ref="A493:D493"/>
    <mergeCell ref="E493:F493"/>
    <mergeCell ref="G493:H493"/>
    <mergeCell ref="B494:D494"/>
    <mergeCell ref="E494:F494"/>
    <mergeCell ref="G494:H494"/>
    <mergeCell ref="A495:F495"/>
    <mergeCell ref="G495:H495"/>
    <mergeCell ref="B486:D486"/>
    <mergeCell ref="E486:F486"/>
    <mergeCell ref="G486:H486"/>
    <mergeCell ref="I486:K486"/>
    <mergeCell ref="L486:M486"/>
    <mergeCell ref="O486:P486"/>
    <mergeCell ref="Q486:R486"/>
    <mergeCell ref="A487:D487"/>
    <mergeCell ref="E487:F487"/>
    <mergeCell ref="G487:H487"/>
    <mergeCell ref="I487:K487"/>
    <mergeCell ref="L487:M487"/>
    <mergeCell ref="O487:P487"/>
    <mergeCell ref="Q487:R487"/>
    <mergeCell ref="A488:F488"/>
    <mergeCell ref="G488:H488"/>
    <mergeCell ref="B489:D489"/>
    <mergeCell ref="E489:F489"/>
    <mergeCell ref="G489:H489"/>
    <mergeCell ref="A483:F483"/>
    <mergeCell ref="G483:H483"/>
    <mergeCell ref="I483:K483"/>
    <mergeCell ref="L483:M483"/>
    <mergeCell ref="O483:P483"/>
    <mergeCell ref="Q483:R483"/>
    <mergeCell ref="B484:D484"/>
    <mergeCell ref="E484:F484"/>
    <mergeCell ref="G484:H484"/>
    <mergeCell ref="I484:K484"/>
    <mergeCell ref="L484:M484"/>
    <mergeCell ref="O484:P484"/>
    <mergeCell ref="Q484:R484"/>
    <mergeCell ref="B485:D485"/>
    <mergeCell ref="E485:F485"/>
    <mergeCell ref="G485:H485"/>
    <mergeCell ref="I485:K485"/>
    <mergeCell ref="L485:M485"/>
    <mergeCell ref="O485:P485"/>
    <mergeCell ref="Q485:R485"/>
    <mergeCell ref="B480:D480"/>
    <mergeCell ref="E480:F480"/>
    <mergeCell ref="G480:H480"/>
    <mergeCell ref="I480:K480"/>
    <mergeCell ref="L480:M480"/>
    <mergeCell ref="Q480:R480"/>
    <mergeCell ref="A481:D481"/>
    <mergeCell ref="E481:F481"/>
    <mergeCell ref="G481:H481"/>
    <mergeCell ref="I481:K481"/>
    <mergeCell ref="L481:M481"/>
    <mergeCell ref="O481:P481"/>
    <mergeCell ref="Q481:R481"/>
    <mergeCell ref="B482:D482"/>
    <mergeCell ref="E482:F482"/>
    <mergeCell ref="G482:H482"/>
    <mergeCell ref="I482:K482"/>
    <mergeCell ref="L482:M482"/>
    <mergeCell ref="O482:P482"/>
    <mergeCell ref="Q482:R482"/>
    <mergeCell ref="B477:D477"/>
    <mergeCell ref="E477:F477"/>
    <mergeCell ref="G477:H477"/>
    <mergeCell ref="I477:K477"/>
    <mergeCell ref="L477:M477"/>
    <mergeCell ref="Q477:R477"/>
    <mergeCell ref="B478:D478"/>
    <mergeCell ref="E478:F478"/>
    <mergeCell ref="G478:H478"/>
    <mergeCell ref="I478:K478"/>
    <mergeCell ref="L478:M478"/>
    <mergeCell ref="Q478:R478"/>
    <mergeCell ref="B479:D479"/>
    <mergeCell ref="E479:F479"/>
    <mergeCell ref="G479:H479"/>
    <mergeCell ref="I479:K479"/>
    <mergeCell ref="L479:M479"/>
    <mergeCell ref="Q479:R479"/>
    <mergeCell ref="B474:D474"/>
    <mergeCell ref="E474:F474"/>
    <mergeCell ref="G474:H474"/>
    <mergeCell ref="I474:K474"/>
    <mergeCell ref="L474:M474"/>
    <mergeCell ref="Q474:R474"/>
    <mergeCell ref="B475:D475"/>
    <mergeCell ref="E475:F475"/>
    <mergeCell ref="G475:H475"/>
    <mergeCell ref="I475:K475"/>
    <mergeCell ref="L475:M475"/>
    <mergeCell ref="Q475:R475"/>
    <mergeCell ref="B476:D476"/>
    <mergeCell ref="E476:F476"/>
    <mergeCell ref="G476:H476"/>
    <mergeCell ref="I476:K476"/>
    <mergeCell ref="L476:M476"/>
    <mergeCell ref="Q476:R476"/>
    <mergeCell ref="B471:D471"/>
    <mergeCell ref="E471:F471"/>
    <mergeCell ref="G471:H471"/>
    <mergeCell ref="I471:K471"/>
    <mergeCell ref="L471:M471"/>
    <mergeCell ref="Q471:R471"/>
    <mergeCell ref="B472:D472"/>
    <mergeCell ref="E472:F472"/>
    <mergeCell ref="G472:H472"/>
    <mergeCell ref="I472:K472"/>
    <mergeCell ref="L472:M472"/>
    <mergeCell ref="Q472:R472"/>
    <mergeCell ref="B473:D473"/>
    <mergeCell ref="E473:F473"/>
    <mergeCell ref="G473:H473"/>
    <mergeCell ref="I473:K473"/>
    <mergeCell ref="L473:M473"/>
    <mergeCell ref="Q473:R473"/>
    <mergeCell ref="B468:D468"/>
    <mergeCell ref="E468:F468"/>
    <mergeCell ref="G468:H468"/>
    <mergeCell ref="I468:K468"/>
    <mergeCell ref="L468:M468"/>
    <mergeCell ref="Q468:R468"/>
    <mergeCell ref="B469:D469"/>
    <mergeCell ref="E469:F469"/>
    <mergeCell ref="G469:H469"/>
    <mergeCell ref="I469:K469"/>
    <mergeCell ref="L469:M469"/>
    <mergeCell ref="Q469:R469"/>
    <mergeCell ref="B470:D470"/>
    <mergeCell ref="E470:F470"/>
    <mergeCell ref="G470:H470"/>
    <mergeCell ref="I470:K470"/>
    <mergeCell ref="L470:M470"/>
    <mergeCell ref="Q470:R470"/>
    <mergeCell ref="Q464:R464"/>
    <mergeCell ref="B465:D465"/>
    <mergeCell ref="E465:F465"/>
    <mergeCell ref="G465:H465"/>
    <mergeCell ref="I465:K465"/>
    <mergeCell ref="L465:M465"/>
    <mergeCell ref="Q465:R465"/>
    <mergeCell ref="B466:D466"/>
    <mergeCell ref="E466:F466"/>
    <mergeCell ref="G466:H466"/>
    <mergeCell ref="I466:K466"/>
    <mergeCell ref="L466:M466"/>
    <mergeCell ref="Q466:R466"/>
    <mergeCell ref="B467:D467"/>
    <mergeCell ref="E467:F467"/>
    <mergeCell ref="G467:H467"/>
    <mergeCell ref="I467:K467"/>
    <mergeCell ref="L467:M467"/>
    <mergeCell ref="Q467:R467"/>
    <mergeCell ref="B460:D460"/>
    <mergeCell ref="E460:F460"/>
    <mergeCell ref="G460:H460"/>
    <mergeCell ref="I460:K460"/>
    <mergeCell ref="L460:M460"/>
    <mergeCell ref="O460:P460"/>
    <mergeCell ref="Q460:R460"/>
    <mergeCell ref="B461:D461"/>
    <mergeCell ref="E461:F461"/>
    <mergeCell ref="G461:H461"/>
    <mergeCell ref="I461:K461"/>
    <mergeCell ref="L461:M461"/>
    <mergeCell ref="O461:P461"/>
    <mergeCell ref="Q461:R461"/>
    <mergeCell ref="B462:D462"/>
    <mergeCell ref="E462:F462"/>
    <mergeCell ref="G462:H462"/>
    <mergeCell ref="I462:K462"/>
    <mergeCell ref="L462:M462"/>
    <mergeCell ref="O462:P480"/>
    <mergeCell ref="Q462:R462"/>
    <mergeCell ref="B463:D463"/>
    <mergeCell ref="E463:F463"/>
    <mergeCell ref="G463:H463"/>
    <mergeCell ref="I463:K463"/>
    <mergeCell ref="L463:M463"/>
    <mergeCell ref="Q463:R463"/>
    <mergeCell ref="B464:D464"/>
    <mergeCell ref="E464:F464"/>
    <mergeCell ref="G464:H464"/>
    <mergeCell ref="I464:K464"/>
    <mergeCell ref="L464:M464"/>
    <mergeCell ref="B457:D457"/>
    <mergeCell ref="E457:F457"/>
    <mergeCell ref="G457:H457"/>
    <mergeCell ref="I457:K457"/>
    <mergeCell ref="L457:M457"/>
    <mergeCell ref="O457:P457"/>
    <mergeCell ref="Q457:R457"/>
    <mergeCell ref="A458:F458"/>
    <mergeCell ref="G458:H458"/>
    <mergeCell ref="I458:K458"/>
    <mergeCell ref="L458:M458"/>
    <mergeCell ref="O458:P458"/>
    <mergeCell ref="Q458:R458"/>
    <mergeCell ref="B459:D459"/>
    <mergeCell ref="E459:F459"/>
    <mergeCell ref="G459:H459"/>
    <mergeCell ref="I459:K459"/>
    <mergeCell ref="L459:M459"/>
    <mergeCell ref="O459:P459"/>
    <mergeCell ref="Q459:R459"/>
    <mergeCell ref="A454:D454"/>
    <mergeCell ref="E454:F454"/>
    <mergeCell ref="G454:H454"/>
    <mergeCell ref="I454:K454"/>
    <mergeCell ref="L454:M454"/>
    <mergeCell ref="O454:P454"/>
    <mergeCell ref="Q454:R454"/>
    <mergeCell ref="B455:D455"/>
    <mergeCell ref="E455:F455"/>
    <mergeCell ref="G455:H455"/>
    <mergeCell ref="I455:K455"/>
    <mergeCell ref="L455:M455"/>
    <mergeCell ref="O455:P455"/>
    <mergeCell ref="Q455:R455"/>
    <mergeCell ref="A456:F456"/>
    <mergeCell ref="G456:H456"/>
    <mergeCell ref="I456:K456"/>
    <mergeCell ref="L456:M456"/>
    <mergeCell ref="O456:P456"/>
    <mergeCell ref="Q456:R456"/>
    <mergeCell ref="B451:D451"/>
    <mergeCell ref="E451:F451"/>
    <mergeCell ref="G451:H451"/>
    <mergeCell ref="I451:K451"/>
    <mergeCell ref="L451:M451"/>
    <mergeCell ref="O451:P451"/>
    <mergeCell ref="Q451:R451"/>
    <mergeCell ref="B452:D452"/>
    <mergeCell ref="E452:F452"/>
    <mergeCell ref="G452:H452"/>
    <mergeCell ref="I452:K452"/>
    <mergeCell ref="L452:M452"/>
    <mergeCell ref="O452:P452"/>
    <mergeCell ref="Q452:R452"/>
    <mergeCell ref="B453:D453"/>
    <mergeCell ref="E453:F453"/>
    <mergeCell ref="G453:H453"/>
    <mergeCell ref="I453:K453"/>
    <mergeCell ref="L453:M453"/>
    <mergeCell ref="O453:P453"/>
    <mergeCell ref="Q453:R453"/>
    <mergeCell ref="B448:D448"/>
    <mergeCell ref="E448:F448"/>
    <mergeCell ref="G448:H448"/>
    <mergeCell ref="I448:M448"/>
    <mergeCell ref="O448:P448"/>
    <mergeCell ref="Q448:R448"/>
    <mergeCell ref="B449:D449"/>
    <mergeCell ref="E449:F449"/>
    <mergeCell ref="G449:H449"/>
    <mergeCell ref="I449:M449"/>
    <mergeCell ref="O449:P449"/>
    <mergeCell ref="Q449:R449"/>
    <mergeCell ref="B450:D450"/>
    <mergeCell ref="E450:F450"/>
    <mergeCell ref="G450:H450"/>
    <mergeCell ref="I450:M450"/>
    <mergeCell ref="O450:P450"/>
    <mergeCell ref="Q450:R450"/>
    <mergeCell ref="B445:D445"/>
    <mergeCell ref="E445:F445"/>
    <mergeCell ref="G445:H445"/>
    <mergeCell ref="I445:M445"/>
    <mergeCell ref="O445:P445"/>
    <mergeCell ref="Q445:R445"/>
    <mergeCell ref="B446:D446"/>
    <mergeCell ref="E446:F446"/>
    <mergeCell ref="G446:H446"/>
    <mergeCell ref="I446:M446"/>
    <mergeCell ref="O446:P446"/>
    <mergeCell ref="Q446:R446"/>
    <mergeCell ref="B447:D447"/>
    <mergeCell ref="E447:F447"/>
    <mergeCell ref="G447:H447"/>
    <mergeCell ref="I447:M447"/>
    <mergeCell ref="O447:P447"/>
    <mergeCell ref="Q447:R447"/>
    <mergeCell ref="A442:D442"/>
    <mergeCell ref="E442:F442"/>
    <mergeCell ref="G442:H442"/>
    <mergeCell ref="I442:K442"/>
    <mergeCell ref="L442:M442"/>
    <mergeCell ref="O442:P442"/>
    <mergeCell ref="Q442:R442"/>
    <mergeCell ref="B443:D443"/>
    <mergeCell ref="E443:F443"/>
    <mergeCell ref="G443:H443"/>
    <mergeCell ref="I443:K443"/>
    <mergeCell ref="L443:M443"/>
    <mergeCell ref="O443:P443"/>
    <mergeCell ref="Q443:R443"/>
    <mergeCell ref="A444:F444"/>
    <mergeCell ref="G444:H444"/>
    <mergeCell ref="I444:R444"/>
    <mergeCell ref="B439:D439"/>
    <mergeCell ref="E439:F439"/>
    <mergeCell ref="G439:H439"/>
    <mergeCell ref="I439:K439"/>
    <mergeCell ref="L439:M439"/>
    <mergeCell ref="O439:P439"/>
    <mergeCell ref="Q439:R439"/>
    <mergeCell ref="B440:D440"/>
    <mergeCell ref="E440:F440"/>
    <mergeCell ref="G440:H440"/>
    <mergeCell ref="I440:K440"/>
    <mergeCell ref="L440:M440"/>
    <mergeCell ref="O440:P440"/>
    <mergeCell ref="Q440:R440"/>
    <mergeCell ref="B441:D441"/>
    <mergeCell ref="E441:F441"/>
    <mergeCell ref="G441:H441"/>
    <mergeCell ref="I441:K441"/>
    <mergeCell ref="L441:M441"/>
    <mergeCell ref="O441:P441"/>
    <mergeCell ref="Q441:R441"/>
    <mergeCell ref="A436:F436"/>
    <mergeCell ref="G436:H436"/>
    <mergeCell ref="I436:K436"/>
    <mergeCell ref="L436:M436"/>
    <mergeCell ref="O436:P436"/>
    <mergeCell ref="Q436:R436"/>
    <mergeCell ref="B437:D437"/>
    <mergeCell ref="E437:F437"/>
    <mergeCell ref="G437:H437"/>
    <mergeCell ref="I437:K437"/>
    <mergeCell ref="L437:M437"/>
    <mergeCell ref="O437:P437"/>
    <mergeCell ref="Q437:R437"/>
    <mergeCell ref="B438:D438"/>
    <mergeCell ref="E438:F438"/>
    <mergeCell ref="G438:H438"/>
    <mergeCell ref="I438:K438"/>
    <mergeCell ref="L438:M438"/>
    <mergeCell ref="O438:P438"/>
    <mergeCell ref="Q438:R438"/>
    <mergeCell ref="B433:D433"/>
    <mergeCell ref="E433:F433"/>
    <mergeCell ref="G433:H433"/>
    <mergeCell ref="I433:K433"/>
    <mergeCell ref="L433:M433"/>
    <mergeCell ref="O433:P433"/>
    <mergeCell ref="Q433:R433"/>
    <mergeCell ref="A434:D434"/>
    <mergeCell ref="E434:F434"/>
    <mergeCell ref="G434:H434"/>
    <mergeCell ref="I434:K434"/>
    <mergeCell ref="L434:M434"/>
    <mergeCell ref="O434:P434"/>
    <mergeCell ref="Q434:R434"/>
    <mergeCell ref="B435:D435"/>
    <mergeCell ref="E435:F435"/>
    <mergeCell ref="G435:H435"/>
    <mergeCell ref="I435:K435"/>
    <mergeCell ref="L435:M435"/>
    <mergeCell ref="O435:P435"/>
    <mergeCell ref="Q435:R435"/>
    <mergeCell ref="B429:D429"/>
    <mergeCell ref="E429:F429"/>
    <mergeCell ref="G429:H429"/>
    <mergeCell ref="I429:K429"/>
    <mergeCell ref="L429:M429"/>
    <mergeCell ref="O429:P429"/>
    <mergeCell ref="Q429:R429"/>
    <mergeCell ref="B430:D430"/>
    <mergeCell ref="E430:F430"/>
    <mergeCell ref="G430:H430"/>
    <mergeCell ref="I430:K431"/>
    <mergeCell ref="L430:M431"/>
    <mergeCell ref="N430:P432"/>
    <mergeCell ref="Q430:R430"/>
    <mergeCell ref="B431:D431"/>
    <mergeCell ref="E431:F431"/>
    <mergeCell ref="G431:H431"/>
    <mergeCell ref="Q431:R431"/>
    <mergeCell ref="B432:D432"/>
    <mergeCell ref="E432:F432"/>
    <mergeCell ref="G432:H432"/>
    <mergeCell ref="I432:K432"/>
    <mergeCell ref="L432:M432"/>
    <mergeCell ref="Q432:R432"/>
    <mergeCell ref="B426:D426"/>
    <mergeCell ref="E426:F426"/>
    <mergeCell ref="G426:H426"/>
    <mergeCell ref="I426:K426"/>
    <mergeCell ref="L426:M426"/>
    <mergeCell ref="O426:P426"/>
    <mergeCell ref="Q426:R426"/>
    <mergeCell ref="A427:F427"/>
    <mergeCell ref="G427:H427"/>
    <mergeCell ref="I427:K428"/>
    <mergeCell ref="L427:M428"/>
    <mergeCell ref="N427:N428"/>
    <mergeCell ref="O427:P428"/>
    <mergeCell ref="Q427:R427"/>
    <mergeCell ref="B428:D428"/>
    <mergeCell ref="E428:F428"/>
    <mergeCell ref="G428:H428"/>
    <mergeCell ref="Q428:R428"/>
    <mergeCell ref="B423:D423"/>
    <mergeCell ref="E423:F423"/>
    <mergeCell ref="G423:H423"/>
    <mergeCell ref="I423:K423"/>
    <mergeCell ref="L423:M423"/>
    <mergeCell ref="O423:P423"/>
    <mergeCell ref="Q423:R423"/>
    <mergeCell ref="B424:D424"/>
    <mergeCell ref="E424:F424"/>
    <mergeCell ref="G424:H424"/>
    <mergeCell ref="I424:K424"/>
    <mergeCell ref="L424:M424"/>
    <mergeCell ref="O424:P424"/>
    <mergeCell ref="Q424:R424"/>
    <mergeCell ref="A425:D425"/>
    <mergeCell ref="E425:F425"/>
    <mergeCell ref="G425:H425"/>
    <mergeCell ref="I425:K425"/>
    <mergeCell ref="L425:M425"/>
    <mergeCell ref="O425:P425"/>
    <mergeCell ref="Q425:R425"/>
    <mergeCell ref="B420:D420"/>
    <mergeCell ref="E420:F420"/>
    <mergeCell ref="G420:H420"/>
    <mergeCell ref="I420:K420"/>
    <mergeCell ref="L420:M420"/>
    <mergeCell ref="O420:P420"/>
    <mergeCell ref="Q420:R420"/>
    <mergeCell ref="B421:D421"/>
    <mergeCell ref="E421:F421"/>
    <mergeCell ref="G421:H421"/>
    <mergeCell ref="I421:K421"/>
    <mergeCell ref="L421:M421"/>
    <mergeCell ref="O421:P421"/>
    <mergeCell ref="Q421:R421"/>
    <mergeCell ref="B422:D422"/>
    <mergeCell ref="E422:F422"/>
    <mergeCell ref="G422:H422"/>
    <mergeCell ref="I422:K422"/>
    <mergeCell ref="L422:M422"/>
    <mergeCell ref="O422:P422"/>
    <mergeCell ref="Q422:R422"/>
    <mergeCell ref="B417:D417"/>
    <mergeCell ref="E417:F417"/>
    <mergeCell ref="G417:H417"/>
    <mergeCell ref="I417:K417"/>
    <mergeCell ref="L417:M417"/>
    <mergeCell ref="O417:P417"/>
    <mergeCell ref="Q417:R417"/>
    <mergeCell ref="B418:D418"/>
    <mergeCell ref="E418:F418"/>
    <mergeCell ref="G418:H418"/>
    <mergeCell ref="I418:K418"/>
    <mergeCell ref="L418:M418"/>
    <mergeCell ref="O418:P418"/>
    <mergeCell ref="Q418:R418"/>
    <mergeCell ref="B419:D419"/>
    <mergeCell ref="E419:F419"/>
    <mergeCell ref="G419:H419"/>
    <mergeCell ref="I419:K419"/>
    <mergeCell ref="L419:M419"/>
    <mergeCell ref="O419:P419"/>
    <mergeCell ref="Q419:R419"/>
    <mergeCell ref="A414:H414"/>
    <mergeCell ref="I414:K414"/>
    <mergeCell ref="L414:M414"/>
    <mergeCell ref="O414:P414"/>
    <mergeCell ref="Q414:R414"/>
    <mergeCell ref="B415:D415"/>
    <mergeCell ref="E415:F415"/>
    <mergeCell ref="G415:H415"/>
    <mergeCell ref="I415:K415"/>
    <mergeCell ref="L415:M415"/>
    <mergeCell ref="O415:P415"/>
    <mergeCell ref="Q415:R415"/>
    <mergeCell ref="B416:D416"/>
    <mergeCell ref="E416:F416"/>
    <mergeCell ref="G416:H416"/>
    <mergeCell ref="I416:K416"/>
    <mergeCell ref="L416:M416"/>
    <mergeCell ref="O416:P416"/>
    <mergeCell ref="Q416:R416"/>
    <mergeCell ref="B411:D411"/>
    <mergeCell ref="E411:F411"/>
    <mergeCell ref="G411:H411"/>
    <mergeCell ref="I411:K411"/>
    <mergeCell ref="L411:M411"/>
    <mergeCell ref="O411:P411"/>
    <mergeCell ref="Q411:R411"/>
    <mergeCell ref="A412:D412"/>
    <mergeCell ref="E412:F412"/>
    <mergeCell ref="G412:H412"/>
    <mergeCell ref="I412:K412"/>
    <mergeCell ref="L412:M412"/>
    <mergeCell ref="O412:P412"/>
    <mergeCell ref="Q412:R412"/>
    <mergeCell ref="B413:D413"/>
    <mergeCell ref="E413:F413"/>
    <mergeCell ref="G413:H413"/>
    <mergeCell ref="I413:K413"/>
    <mergeCell ref="L413:M413"/>
    <mergeCell ref="O413:P413"/>
    <mergeCell ref="Q413:R413"/>
    <mergeCell ref="B408:D408"/>
    <mergeCell ref="E408:F408"/>
    <mergeCell ref="G408:H408"/>
    <mergeCell ref="I408:K408"/>
    <mergeCell ref="L408:M408"/>
    <mergeCell ref="O408:P408"/>
    <mergeCell ref="Q408:R408"/>
    <mergeCell ref="B409:D409"/>
    <mergeCell ref="E409:F409"/>
    <mergeCell ref="G409:H409"/>
    <mergeCell ref="I409:K409"/>
    <mergeCell ref="L409:M409"/>
    <mergeCell ref="O409:P409"/>
    <mergeCell ref="Q409:R409"/>
    <mergeCell ref="B410:D410"/>
    <mergeCell ref="E410:F410"/>
    <mergeCell ref="G410:H410"/>
    <mergeCell ref="I410:K410"/>
    <mergeCell ref="L410:M410"/>
    <mergeCell ref="O410:P410"/>
    <mergeCell ref="Q410:R410"/>
    <mergeCell ref="A405:F405"/>
    <mergeCell ref="G405:H405"/>
    <mergeCell ref="I405:K405"/>
    <mergeCell ref="L405:M405"/>
    <mergeCell ref="O405:P405"/>
    <mergeCell ref="Q405:R405"/>
    <mergeCell ref="B406:D406"/>
    <mergeCell ref="E406:F406"/>
    <mergeCell ref="G406:H406"/>
    <mergeCell ref="I406:K406"/>
    <mergeCell ref="L406:M406"/>
    <mergeCell ref="O406:P406"/>
    <mergeCell ref="Q406:R406"/>
    <mergeCell ref="A407:F407"/>
    <mergeCell ref="G407:H407"/>
    <mergeCell ref="I407:K407"/>
    <mergeCell ref="L407:M407"/>
    <mergeCell ref="O407:P407"/>
    <mergeCell ref="Q407:R407"/>
    <mergeCell ref="B402:D402"/>
    <mergeCell ref="E402:F402"/>
    <mergeCell ref="G402:H402"/>
    <mergeCell ref="I402:K402"/>
    <mergeCell ref="L402:M402"/>
    <mergeCell ref="O402:P402"/>
    <mergeCell ref="Q402:R402"/>
    <mergeCell ref="A403:D403"/>
    <mergeCell ref="E403:F403"/>
    <mergeCell ref="G403:H403"/>
    <mergeCell ref="I403:K403"/>
    <mergeCell ref="L403:M403"/>
    <mergeCell ref="O403:P403"/>
    <mergeCell ref="Q403:R403"/>
    <mergeCell ref="B404:D404"/>
    <mergeCell ref="E404:F404"/>
    <mergeCell ref="G404:H404"/>
    <mergeCell ref="I404:K404"/>
    <mergeCell ref="L404:M404"/>
    <mergeCell ref="O404:P404"/>
    <mergeCell ref="Q404:R404"/>
    <mergeCell ref="B399:D399"/>
    <mergeCell ref="E399:F399"/>
    <mergeCell ref="G399:H399"/>
    <mergeCell ref="I399:K399"/>
    <mergeCell ref="L399:M399"/>
    <mergeCell ref="O399:P399"/>
    <mergeCell ref="Q399:R399"/>
    <mergeCell ref="B400:D400"/>
    <mergeCell ref="E400:F400"/>
    <mergeCell ref="G400:H400"/>
    <mergeCell ref="I400:K400"/>
    <mergeCell ref="L400:M400"/>
    <mergeCell ref="O400:P400"/>
    <mergeCell ref="Q400:R400"/>
    <mergeCell ref="B401:D401"/>
    <mergeCell ref="E401:F401"/>
    <mergeCell ref="G401:H401"/>
    <mergeCell ref="I401:K401"/>
    <mergeCell ref="L401:M401"/>
    <mergeCell ref="O401:P401"/>
    <mergeCell ref="Q401:R401"/>
    <mergeCell ref="B396:D396"/>
    <mergeCell ref="E396:F396"/>
    <mergeCell ref="G396:H396"/>
    <mergeCell ref="I396:K396"/>
    <mergeCell ref="L396:M396"/>
    <mergeCell ref="O396:P396"/>
    <mergeCell ref="Q396:R396"/>
    <mergeCell ref="B397:D397"/>
    <mergeCell ref="E397:F397"/>
    <mergeCell ref="G397:H397"/>
    <mergeCell ref="I397:K397"/>
    <mergeCell ref="L397:M397"/>
    <mergeCell ref="O397:P397"/>
    <mergeCell ref="Q397:R397"/>
    <mergeCell ref="B398:D398"/>
    <mergeCell ref="E398:F398"/>
    <mergeCell ref="G398:H398"/>
    <mergeCell ref="I398:K398"/>
    <mergeCell ref="L398:M398"/>
    <mergeCell ref="O398:P398"/>
    <mergeCell ref="Q398:R398"/>
    <mergeCell ref="A391:R391"/>
    <mergeCell ref="A392:H392"/>
    <mergeCell ref="I392:K392"/>
    <mergeCell ref="L392:M392"/>
    <mergeCell ref="O392:P392"/>
    <mergeCell ref="Q392:R392"/>
    <mergeCell ref="A393:R393"/>
    <mergeCell ref="A394:F394"/>
    <mergeCell ref="G394:H394"/>
    <mergeCell ref="I394:K394"/>
    <mergeCell ref="L394:M394"/>
    <mergeCell ref="O394:P394"/>
    <mergeCell ref="Q394:R394"/>
    <mergeCell ref="B395:D395"/>
    <mergeCell ref="E395:F395"/>
    <mergeCell ref="G395:H395"/>
    <mergeCell ref="I395:K395"/>
    <mergeCell ref="L395:M395"/>
    <mergeCell ref="O395:P395"/>
    <mergeCell ref="Q395:R395"/>
    <mergeCell ref="A386:B386"/>
    <mergeCell ref="D386:E386"/>
    <mergeCell ref="F386:G386"/>
    <mergeCell ref="H386:J386"/>
    <mergeCell ref="K386:Q386"/>
    <mergeCell ref="A387:B387"/>
    <mergeCell ref="D387:E387"/>
    <mergeCell ref="F387:G387"/>
    <mergeCell ref="H387:J387"/>
    <mergeCell ref="K387:Q387"/>
    <mergeCell ref="A388:B388"/>
    <mergeCell ref="C388:J388"/>
    <mergeCell ref="K388:Q388"/>
    <mergeCell ref="A389:B389"/>
    <mergeCell ref="C389:J389"/>
    <mergeCell ref="K389:Q389"/>
    <mergeCell ref="A390:R390"/>
    <mergeCell ref="A382:B382"/>
    <mergeCell ref="D382:E382"/>
    <mergeCell ref="F382:G382"/>
    <mergeCell ref="H382:J382"/>
    <mergeCell ref="K382:Q382"/>
    <mergeCell ref="A383:B383"/>
    <mergeCell ref="D383:E383"/>
    <mergeCell ref="F383:G383"/>
    <mergeCell ref="H383:J383"/>
    <mergeCell ref="K383:Q383"/>
    <mergeCell ref="A384:B384"/>
    <mergeCell ref="D384:E384"/>
    <mergeCell ref="F384:G384"/>
    <mergeCell ref="H384:J384"/>
    <mergeCell ref="K384:Q384"/>
    <mergeCell ref="A385:J385"/>
    <mergeCell ref="K385:Q385"/>
    <mergeCell ref="A378:B378"/>
    <mergeCell ref="D378:E378"/>
    <mergeCell ref="F378:G378"/>
    <mergeCell ref="H378:J378"/>
    <mergeCell ref="K378:Q378"/>
    <mergeCell ref="A379:B379"/>
    <mergeCell ref="D379:E379"/>
    <mergeCell ref="F379:G379"/>
    <mergeCell ref="H379:J379"/>
    <mergeCell ref="K379:Q379"/>
    <mergeCell ref="A380:B380"/>
    <mergeCell ref="D380:E380"/>
    <mergeCell ref="F380:G380"/>
    <mergeCell ref="H380:J380"/>
    <mergeCell ref="K380:Q380"/>
    <mergeCell ref="A381:B381"/>
    <mergeCell ref="D381:E381"/>
    <mergeCell ref="F381:G381"/>
    <mergeCell ref="H381:J381"/>
    <mergeCell ref="K381:Q381"/>
    <mergeCell ref="A373:Q373"/>
    <mergeCell ref="A374:B374"/>
    <mergeCell ref="D374:E374"/>
    <mergeCell ref="F374:G374"/>
    <mergeCell ref="H374:J374"/>
    <mergeCell ref="K374:Q374"/>
    <mergeCell ref="A375:J375"/>
    <mergeCell ref="K375:Q375"/>
    <mergeCell ref="A376:B376"/>
    <mergeCell ref="D376:E376"/>
    <mergeCell ref="F376:G376"/>
    <mergeCell ref="H376:J376"/>
    <mergeCell ref="K376:Q376"/>
    <mergeCell ref="A377:B377"/>
    <mergeCell ref="D377:E377"/>
    <mergeCell ref="F377:G377"/>
    <mergeCell ref="H377:J377"/>
    <mergeCell ref="K377:Q377"/>
    <mergeCell ref="A369:B369"/>
    <mergeCell ref="D369:E369"/>
    <mergeCell ref="F369:G369"/>
    <mergeCell ref="H369:J369"/>
    <mergeCell ref="K369:Q369"/>
    <mergeCell ref="A370:B370"/>
    <mergeCell ref="D370:E370"/>
    <mergeCell ref="F370:G370"/>
    <mergeCell ref="H370:J370"/>
    <mergeCell ref="K370:Q370"/>
    <mergeCell ref="A371:B371"/>
    <mergeCell ref="D371:E371"/>
    <mergeCell ref="F371:G371"/>
    <mergeCell ref="H371:J371"/>
    <mergeCell ref="K371:Q371"/>
    <mergeCell ref="A372:B372"/>
    <mergeCell ref="D372:E372"/>
    <mergeCell ref="F372:G372"/>
    <mergeCell ref="H372:J372"/>
    <mergeCell ref="K372:Q372"/>
    <mergeCell ref="A364:B364"/>
    <mergeCell ref="D364:J364"/>
    <mergeCell ref="K364:Q364"/>
    <mergeCell ref="A365:B365"/>
    <mergeCell ref="D365:E365"/>
    <mergeCell ref="F365:G365"/>
    <mergeCell ref="H365:J365"/>
    <mergeCell ref="K365:Q365"/>
    <mergeCell ref="A366:G366"/>
    <mergeCell ref="H366:J366"/>
    <mergeCell ref="K366:Q366"/>
    <mergeCell ref="A367:B367"/>
    <mergeCell ref="D367:E367"/>
    <mergeCell ref="F367:G367"/>
    <mergeCell ref="H367:J367"/>
    <mergeCell ref="K367:Q367"/>
    <mergeCell ref="A368:B368"/>
    <mergeCell ref="D368:E368"/>
    <mergeCell ref="F368:G368"/>
    <mergeCell ref="H368:J368"/>
    <mergeCell ref="K368:Q368"/>
    <mergeCell ref="A359:Q359"/>
    <mergeCell ref="A360:B360"/>
    <mergeCell ref="D360:E360"/>
    <mergeCell ref="F360:G360"/>
    <mergeCell ref="H360:J360"/>
    <mergeCell ref="K360:Q360"/>
    <mergeCell ref="A361:C361"/>
    <mergeCell ref="D361:J361"/>
    <mergeCell ref="K361:Q361"/>
    <mergeCell ref="A362:B362"/>
    <mergeCell ref="D362:E362"/>
    <mergeCell ref="F362:G362"/>
    <mergeCell ref="H362:J362"/>
    <mergeCell ref="K362:Q362"/>
    <mergeCell ref="A363:B363"/>
    <mergeCell ref="D363:E363"/>
    <mergeCell ref="F363:G363"/>
    <mergeCell ref="H363:J363"/>
    <mergeCell ref="K363:Q363"/>
    <mergeCell ref="A355:B355"/>
    <mergeCell ref="D355:E355"/>
    <mergeCell ref="F355:G355"/>
    <mergeCell ref="H355:J355"/>
    <mergeCell ref="K355:Q355"/>
    <mergeCell ref="A356:B356"/>
    <mergeCell ref="D356:E356"/>
    <mergeCell ref="F356:G356"/>
    <mergeCell ref="H356:J356"/>
    <mergeCell ref="K356:Q356"/>
    <mergeCell ref="A357:B357"/>
    <mergeCell ref="D357:E357"/>
    <mergeCell ref="F357:G357"/>
    <mergeCell ref="H357:J357"/>
    <mergeCell ref="K357:Q357"/>
    <mergeCell ref="A358:B358"/>
    <mergeCell ref="D358:E358"/>
    <mergeCell ref="F358:G358"/>
    <mergeCell ref="H358:J358"/>
    <mergeCell ref="K358:Q358"/>
    <mergeCell ref="A351:B351"/>
    <mergeCell ref="D351:E351"/>
    <mergeCell ref="F351:G351"/>
    <mergeCell ref="H351:J351"/>
    <mergeCell ref="K351:Q351"/>
    <mergeCell ref="A352:J352"/>
    <mergeCell ref="K352:Q352"/>
    <mergeCell ref="A353:B353"/>
    <mergeCell ref="D353:E353"/>
    <mergeCell ref="F353:G353"/>
    <mergeCell ref="H353:J353"/>
    <mergeCell ref="K353:Q353"/>
    <mergeCell ref="A354:B354"/>
    <mergeCell ref="D354:E354"/>
    <mergeCell ref="F354:G354"/>
    <mergeCell ref="H354:J354"/>
    <mergeCell ref="K354:Q354"/>
    <mergeCell ref="A347:B347"/>
    <mergeCell ref="D347:E347"/>
    <mergeCell ref="F347:G347"/>
    <mergeCell ref="H347:J347"/>
    <mergeCell ref="K347:Q347"/>
    <mergeCell ref="A348:B348"/>
    <mergeCell ref="D348:E348"/>
    <mergeCell ref="F348:G348"/>
    <mergeCell ref="H348:J348"/>
    <mergeCell ref="K348:Q348"/>
    <mergeCell ref="A349:B349"/>
    <mergeCell ref="D349:E349"/>
    <mergeCell ref="F349:G349"/>
    <mergeCell ref="H349:J349"/>
    <mergeCell ref="K349:Q349"/>
    <mergeCell ref="A350:B350"/>
    <mergeCell ref="D350:E350"/>
    <mergeCell ref="F350:G350"/>
    <mergeCell ref="H350:J350"/>
    <mergeCell ref="K350:Q350"/>
    <mergeCell ref="A343:E343"/>
    <mergeCell ref="F343:G343"/>
    <mergeCell ref="H343:J343"/>
    <mergeCell ref="K343:Q343"/>
    <mergeCell ref="A344:B344"/>
    <mergeCell ref="D344:E344"/>
    <mergeCell ref="F344:G344"/>
    <mergeCell ref="H344:J344"/>
    <mergeCell ref="K344:Q344"/>
    <mergeCell ref="A345:G345"/>
    <mergeCell ref="H345:J345"/>
    <mergeCell ref="K345:Q345"/>
    <mergeCell ref="A346:B346"/>
    <mergeCell ref="D346:E346"/>
    <mergeCell ref="F346:G346"/>
    <mergeCell ref="H346:J346"/>
    <mergeCell ref="K346:Q346"/>
    <mergeCell ref="A341:B341"/>
    <mergeCell ref="D341:E341"/>
    <mergeCell ref="F341:G341"/>
    <mergeCell ref="H341:J341"/>
    <mergeCell ref="A342:B342"/>
    <mergeCell ref="D342:E342"/>
    <mergeCell ref="F342:G342"/>
    <mergeCell ref="H342:J342"/>
    <mergeCell ref="A336:B336"/>
    <mergeCell ref="D336:E336"/>
    <mergeCell ref="F336:G336"/>
    <mergeCell ref="H336:J336"/>
    <mergeCell ref="A337:B337"/>
    <mergeCell ref="D337:E337"/>
    <mergeCell ref="F337:G337"/>
    <mergeCell ref="H337:J337"/>
    <mergeCell ref="A338:G338"/>
    <mergeCell ref="H338:J338"/>
    <mergeCell ref="A339:B339"/>
    <mergeCell ref="D339:E339"/>
    <mergeCell ref="F339:G339"/>
    <mergeCell ref="H339:J339"/>
    <mergeCell ref="A340:B340"/>
    <mergeCell ref="D340:E340"/>
    <mergeCell ref="F340:G340"/>
    <mergeCell ref="H340:J340"/>
    <mergeCell ref="A331:E331"/>
    <mergeCell ref="F331:G331"/>
    <mergeCell ref="H331:J331"/>
    <mergeCell ref="A332:B332"/>
    <mergeCell ref="D332:E332"/>
    <mergeCell ref="F332:G332"/>
    <mergeCell ref="H332:J332"/>
    <mergeCell ref="A333:B333"/>
    <mergeCell ref="D333:E333"/>
    <mergeCell ref="F333:G333"/>
    <mergeCell ref="H333:J333"/>
    <mergeCell ref="A334:B334"/>
    <mergeCell ref="D334:E334"/>
    <mergeCell ref="F334:G334"/>
    <mergeCell ref="H334:J334"/>
    <mergeCell ref="A335:B335"/>
    <mergeCell ref="D335:E335"/>
    <mergeCell ref="F335:G335"/>
    <mergeCell ref="H335:J335"/>
    <mergeCell ref="A329:G329"/>
    <mergeCell ref="H329:J329"/>
    <mergeCell ref="A330:B330"/>
    <mergeCell ref="D330:E330"/>
    <mergeCell ref="F330:G330"/>
    <mergeCell ref="H330:J330"/>
    <mergeCell ref="A328:B328"/>
    <mergeCell ref="D328:E328"/>
    <mergeCell ref="F328:G328"/>
    <mergeCell ref="H328:J328"/>
    <mergeCell ref="A323:B323"/>
    <mergeCell ref="D323:E323"/>
    <mergeCell ref="F323:G323"/>
    <mergeCell ref="H323:J323"/>
    <mergeCell ref="A324:J324"/>
    <mergeCell ref="A325:B325"/>
    <mergeCell ref="D325:E325"/>
    <mergeCell ref="F325:G325"/>
    <mergeCell ref="H325:J325"/>
    <mergeCell ref="A326:B326"/>
    <mergeCell ref="D326:E326"/>
    <mergeCell ref="F326:G326"/>
    <mergeCell ref="H326:J326"/>
    <mergeCell ref="A327:B327"/>
    <mergeCell ref="D327:E327"/>
    <mergeCell ref="F327:G327"/>
    <mergeCell ref="H327:J327"/>
    <mergeCell ref="A318:B318"/>
    <mergeCell ref="D318:E318"/>
    <mergeCell ref="F318:G318"/>
    <mergeCell ref="H318:J318"/>
    <mergeCell ref="A319:B319"/>
    <mergeCell ref="D319:E319"/>
    <mergeCell ref="F319:G319"/>
    <mergeCell ref="H319:J319"/>
    <mergeCell ref="A320:B320"/>
    <mergeCell ref="D320:E320"/>
    <mergeCell ref="F320:G320"/>
    <mergeCell ref="H320:J320"/>
    <mergeCell ref="A321:B321"/>
    <mergeCell ref="D321:E321"/>
    <mergeCell ref="F321:G321"/>
    <mergeCell ref="H321:J321"/>
    <mergeCell ref="A322:B322"/>
    <mergeCell ref="D322:E322"/>
    <mergeCell ref="F322:G322"/>
    <mergeCell ref="H322:J322"/>
    <mergeCell ref="A313:B313"/>
    <mergeCell ref="D313:E313"/>
    <mergeCell ref="F313:G313"/>
    <mergeCell ref="H313:J313"/>
    <mergeCell ref="A314:B314"/>
    <mergeCell ref="D314:E314"/>
    <mergeCell ref="F314:G314"/>
    <mergeCell ref="H314:J314"/>
    <mergeCell ref="A315:E315"/>
    <mergeCell ref="F315:G315"/>
    <mergeCell ref="H315:J315"/>
    <mergeCell ref="A316:B316"/>
    <mergeCell ref="D316:E316"/>
    <mergeCell ref="F316:G316"/>
    <mergeCell ref="H316:J316"/>
    <mergeCell ref="A317:E317"/>
    <mergeCell ref="F317:G317"/>
    <mergeCell ref="H317:J317"/>
    <mergeCell ref="A309:B309"/>
    <mergeCell ref="D309:E309"/>
    <mergeCell ref="F309:G309"/>
    <mergeCell ref="H309:J309"/>
    <mergeCell ref="K309:Q309"/>
    <mergeCell ref="A310:B310"/>
    <mergeCell ref="D310:E310"/>
    <mergeCell ref="F310:G310"/>
    <mergeCell ref="H310:J310"/>
    <mergeCell ref="A311:B311"/>
    <mergeCell ref="D311:E311"/>
    <mergeCell ref="F311:G311"/>
    <mergeCell ref="H311:J311"/>
    <mergeCell ref="A312:B312"/>
    <mergeCell ref="D312:E312"/>
    <mergeCell ref="F312:G312"/>
    <mergeCell ref="H312:J312"/>
    <mergeCell ref="A305:G305"/>
    <mergeCell ref="H305:J305"/>
    <mergeCell ref="K305:Q305"/>
    <mergeCell ref="A306:B306"/>
    <mergeCell ref="D306:E306"/>
    <mergeCell ref="F306:G306"/>
    <mergeCell ref="H306:J306"/>
    <mergeCell ref="K306:Q306"/>
    <mergeCell ref="A307:B307"/>
    <mergeCell ref="D307:E307"/>
    <mergeCell ref="F307:G307"/>
    <mergeCell ref="H307:J307"/>
    <mergeCell ref="K307:Q307"/>
    <mergeCell ref="A308:B308"/>
    <mergeCell ref="D308:E308"/>
    <mergeCell ref="F308:G308"/>
    <mergeCell ref="H308:J308"/>
    <mergeCell ref="K308:Q308"/>
    <mergeCell ref="A300:B300"/>
    <mergeCell ref="D300:E300"/>
    <mergeCell ref="F300:G300"/>
    <mergeCell ref="H300:J300"/>
    <mergeCell ref="K300:Q300"/>
    <mergeCell ref="A301:B301"/>
    <mergeCell ref="D301:E301"/>
    <mergeCell ref="F301:G301"/>
    <mergeCell ref="H301:J301"/>
    <mergeCell ref="K301:Q301"/>
    <mergeCell ref="A302:B302"/>
    <mergeCell ref="D302:E302"/>
    <mergeCell ref="F302:G302"/>
    <mergeCell ref="H302:J302"/>
    <mergeCell ref="K302:Q302"/>
    <mergeCell ref="A303:Q303"/>
    <mergeCell ref="A304:B304"/>
    <mergeCell ref="D304:E304"/>
    <mergeCell ref="F304:G304"/>
    <mergeCell ref="H304:J304"/>
    <mergeCell ref="K304:Q304"/>
    <mergeCell ref="A296:G296"/>
    <mergeCell ref="H296:J296"/>
    <mergeCell ref="K296:Q296"/>
    <mergeCell ref="A297:B297"/>
    <mergeCell ref="D297:E297"/>
    <mergeCell ref="F297:G297"/>
    <mergeCell ref="H297:J297"/>
    <mergeCell ref="K297:Q297"/>
    <mergeCell ref="A298:B298"/>
    <mergeCell ref="D298:E298"/>
    <mergeCell ref="F298:G298"/>
    <mergeCell ref="H298:J298"/>
    <mergeCell ref="K298:Q298"/>
    <mergeCell ref="A299:B299"/>
    <mergeCell ref="D299:E299"/>
    <mergeCell ref="F299:G299"/>
    <mergeCell ref="H299:J299"/>
    <mergeCell ref="K299:Q299"/>
    <mergeCell ref="A291:B291"/>
    <mergeCell ref="D291:E291"/>
    <mergeCell ref="F291:G291"/>
    <mergeCell ref="H291:J291"/>
    <mergeCell ref="K291:Q291"/>
    <mergeCell ref="A292:B292"/>
    <mergeCell ref="D292:E292"/>
    <mergeCell ref="F292:G292"/>
    <mergeCell ref="H292:J292"/>
    <mergeCell ref="K292:Q292"/>
    <mergeCell ref="A293:B293"/>
    <mergeCell ref="D293:E293"/>
    <mergeCell ref="F293:G293"/>
    <mergeCell ref="H293:J293"/>
    <mergeCell ref="K293:Q293"/>
    <mergeCell ref="A294:Q294"/>
    <mergeCell ref="A295:B295"/>
    <mergeCell ref="D295:E295"/>
    <mergeCell ref="F295:G295"/>
    <mergeCell ref="H295:J295"/>
    <mergeCell ref="K295:Q295"/>
    <mergeCell ref="A287:G287"/>
    <mergeCell ref="H287:J287"/>
    <mergeCell ref="K287:Q287"/>
    <mergeCell ref="A288:B288"/>
    <mergeCell ref="D288:E288"/>
    <mergeCell ref="F288:G288"/>
    <mergeCell ref="H288:J288"/>
    <mergeCell ref="K288:Q288"/>
    <mergeCell ref="A289:B289"/>
    <mergeCell ref="D289:E289"/>
    <mergeCell ref="F289:G289"/>
    <mergeCell ref="H289:J289"/>
    <mergeCell ref="K289:Q289"/>
    <mergeCell ref="A290:B290"/>
    <mergeCell ref="D290:E290"/>
    <mergeCell ref="F290:G290"/>
    <mergeCell ref="H290:J290"/>
    <mergeCell ref="K290:Q290"/>
    <mergeCell ref="A283:B283"/>
    <mergeCell ref="D283:E283"/>
    <mergeCell ref="F283:G283"/>
    <mergeCell ref="H283:J283"/>
    <mergeCell ref="K283:Q283"/>
    <mergeCell ref="A284:B284"/>
    <mergeCell ref="D284:E284"/>
    <mergeCell ref="F284:G284"/>
    <mergeCell ref="H284:J284"/>
    <mergeCell ref="K284:Q284"/>
    <mergeCell ref="A285:B285"/>
    <mergeCell ref="D285:E285"/>
    <mergeCell ref="F285:G285"/>
    <mergeCell ref="H285:J285"/>
    <mergeCell ref="K285:Q285"/>
    <mergeCell ref="A286:B286"/>
    <mergeCell ref="D286:E286"/>
    <mergeCell ref="F286:G286"/>
    <mergeCell ref="H286:J286"/>
    <mergeCell ref="K286:Q286"/>
    <mergeCell ref="A277:B277"/>
    <mergeCell ref="D277:E277"/>
    <mergeCell ref="F277:G277"/>
    <mergeCell ref="H277:J277"/>
    <mergeCell ref="K277:Q277"/>
    <mergeCell ref="A278:Q278"/>
    <mergeCell ref="A279:R279"/>
    <mergeCell ref="A280:G280"/>
    <mergeCell ref="H280:J280"/>
    <mergeCell ref="K280:Q280"/>
    <mergeCell ref="A281:B281"/>
    <mergeCell ref="D281:E281"/>
    <mergeCell ref="F281:G281"/>
    <mergeCell ref="H281:J281"/>
    <mergeCell ref="K281:Q281"/>
    <mergeCell ref="A282:B282"/>
    <mergeCell ref="D282:E282"/>
    <mergeCell ref="F282:G282"/>
    <mergeCell ref="H282:J282"/>
    <mergeCell ref="K282:Q282"/>
    <mergeCell ref="A273:B273"/>
    <mergeCell ref="D273:E273"/>
    <mergeCell ref="F273:G273"/>
    <mergeCell ref="H273:J273"/>
    <mergeCell ref="K273:Q273"/>
    <mergeCell ref="A274:B274"/>
    <mergeCell ref="D274:E274"/>
    <mergeCell ref="F274:G274"/>
    <mergeCell ref="H274:J274"/>
    <mergeCell ref="K274:Q274"/>
    <mergeCell ref="A275:B275"/>
    <mergeCell ref="D275:E275"/>
    <mergeCell ref="F275:G275"/>
    <mergeCell ref="H275:J275"/>
    <mergeCell ref="K275:Q275"/>
    <mergeCell ref="A276:B276"/>
    <mergeCell ref="D276:E276"/>
    <mergeCell ref="F276:G276"/>
    <mergeCell ref="H276:J276"/>
    <mergeCell ref="K276:Q276"/>
    <mergeCell ref="A269:B269"/>
    <mergeCell ref="D269:E269"/>
    <mergeCell ref="F269:G269"/>
    <mergeCell ref="H269:J269"/>
    <mergeCell ref="K269:Q269"/>
    <mergeCell ref="A270:B270"/>
    <mergeCell ref="D270:E270"/>
    <mergeCell ref="F270:G270"/>
    <mergeCell ref="H270:J270"/>
    <mergeCell ref="K270:Q270"/>
    <mergeCell ref="A271:J271"/>
    <mergeCell ref="K271:Q271"/>
    <mergeCell ref="A272:B272"/>
    <mergeCell ref="D272:E272"/>
    <mergeCell ref="F272:G272"/>
    <mergeCell ref="H272:J272"/>
    <mergeCell ref="K272:Q272"/>
    <mergeCell ref="A265:B265"/>
    <mergeCell ref="D265:E265"/>
    <mergeCell ref="F265:G265"/>
    <mergeCell ref="H265:J265"/>
    <mergeCell ref="K265:Q265"/>
    <mergeCell ref="A266:B266"/>
    <mergeCell ref="D266:E266"/>
    <mergeCell ref="F266:G266"/>
    <mergeCell ref="H266:J266"/>
    <mergeCell ref="K266:Q266"/>
    <mergeCell ref="A267:B267"/>
    <mergeCell ref="D267:E267"/>
    <mergeCell ref="F267:G267"/>
    <mergeCell ref="H267:J267"/>
    <mergeCell ref="K267:Q267"/>
    <mergeCell ref="A268:B268"/>
    <mergeCell ref="D268:E268"/>
    <mergeCell ref="F268:G268"/>
    <mergeCell ref="H268:J268"/>
    <mergeCell ref="K268:Q268"/>
    <mergeCell ref="A259:B259"/>
    <mergeCell ref="D259:E259"/>
    <mergeCell ref="F259:G259"/>
    <mergeCell ref="H259:J259"/>
    <mergeCell ref="K259:Q259"/>
    <mergeCell ref="A260:E260"/>
    <mergeCell ref="F260:G260"/>
    <mergeCell ref="H260:J260"/>
    <mergeCell ref="K260:Q260"/>
    <mergeCell ref="A261:B261"/>
    <mergeCell ref="D261:E261"/>
    <mergeCell ref="F261:G261"/>
    <mergeCell ref="H261:J261"/>
    <mergeCell ref="K261:Q261"/>
    <mergeCell ref="A262:Q262"/>
    <mergeCell ref="A263:R263"/>
    <mergeCell ref="A264:G264"/>
    <mergeCell ref="H264:J264"/>
    <mergeCell ref="K264:Q264"/>
    <mergeCell ref="A255:B255"/>
    <mergeCell ref="D255:E255"/>
    <mergeCell ref="F255:G255"/>
    <mergeCell ref="H255:J255"/>
    <mergeCell ref="K255:Q255"/>
    <mergeCell ref="A256:B256"/>
    <mergeCell ref="D256:E256"/>
    <mergeCell ref="F256:G256"/>
    <mergeCell ref="H256:J256"/>
    <mergeCell ref="K256:Q256"/>
    <mergeCell ref="A257:B257"/>
    <mergeCell ref="D257:E257"/>
    <mergeCell ref="F257:G257"/>
    <mergeCell ref="H257:J257"/>
    <mergeCell ref="K257:Q257"/>
    <mergeCell ref="A258:B258"/>
    <mergeCell ref="D258:E258"/>
    <mergeCell ref="F258:G258"/>
    <mergeCell ref="H258:J258"/>
    <mergeCell ref="K258:Q258"/>
    <mergeCell ref="A251:B251"/>
    <mergeCell ref="D251:E251"/>
    <mergeCell ref="F251:G251"/>
    <mergeCell ref="H251:J251"/>
    <mergeCell ref="K251:Q251"/>
    <mergeCell ref="A252:B252"/>
    <mergeCell ref="D252:E252"/>
    <mergeCell ref="F252:G252"/>
    <mergeCell ref="H252:J252"/>
    <mergeCell ref="K252:Q252"/>
    <mergeCell ref="A253:B253"/>
    <mergeCell ref="D253:E253"/>
    <mergeCell ref="F253:G253"/>
    <mergeCell ref="H253:J253"/>
    <mergeCell ref="K253:Q253"/>
    <mergeCell ref="A254:B254"/>
    <mergeCell ref="D254:E254"/>
    <mergeCell ref="F254:G254"/>
    <mergeCell ref="H254:J254"/>
    <mergeCell ref="K254:Q254"/>
    <mergeCell ref="A247:B247"/>
    <mergeCell ref="D247:E247"/>
    <mergeCell ref="F247:G247"/>
    <mergeCell ref="H247:J247"/>
    <mergeCell ref="K247:Q247"/>
    <mergeCell ref="A248:B248"/>
    <mergeCell ref="D248:E248"/>
    <mergeCell ref="F248:G248"/>
    <mergeCell ref="H248:J248"/>
    <mergeCell ref="K248:Q248"/>
    <mergeCell ref="A249:B249"/>
    <mergeCell ref="D249:E249"/>
    <mergeCell ref="F249:G249"/>
    <mergeCell ref="H249:J249"/>
    <mergeCell ref="K249:Q249"/>
    <mergeCell ref="A250:B250"/>
    <mergeCell ref="D250:E250"/>
    <mergeCell ref="F250:G250"/>
    <mergeCell ref="H250:J250"/>
    <mergeCell ref="K250:Q250"/>
    <mergeCell ref="F243:G243"/>
    <mergeCell ref="H243:J243"/>
    <mergeCell ref="P243:Q243"/>
    <mergeCell ref="A244:B244"/>
    <mergeCell ref="D244:E244"/>
    <mergeCell ref="F244:G244"/>
    <mergeCell ref="H244:J244"/>
    <mergeCell ref="P244:Q244"/>
    <mergeCell ref="A245:B245"/>
    <mergeCell ref="D245:E245"/>
    <mergeCell ref="F245:G245"/>
    <mergeCell ref="H245:J245"/>
    <mergeCell ref="P245:Q245"/>
    <mergeCell ref="A246:B246"/>
    <mergeCell ref="D246:E246"/>
    <mergeCell ref="F246:G246"/>
    <mergeCell ref="H246:J246"/>
    <mergeCell ref="P246:Q246"/>
    <mergeCell ref="A235:Q235"/>
    <mergeCell ref="A236:R236"/>
    <mergeCell ref="A237:J237"/>
    <mergeCell ref="K237:O238"/>
    <mergeCell ref="P237:Q237"/>
    <mergeCell ref="A238:J238"/>
    <mergeCell ref="P238:Q238"/>
    <mergeCell ref="A239:B239"/>
    <mergeCell ref="D239:E239"/>
    <mergeCell ref="F239:G239"/>
    <mergeCell ref="H239:J239"/>
    <mergeCell ref="K239:L239"/>
    <mergeCell ref="M239:O239"/>
    <mergeCell ref="P239:Q239"/>
    <mergeCell ref="A240:B240"/>
    <mergeCell ref="D240:E240"/>
    <mergeCell ref="F240:G240"/>
    <mergeCell ref="H240:J240"/>
    <mergeCell ref="K240:O246"/>
    <mergeCell ref="P240:Q240"/>
    <mergeCell ref="A241:B241"/>
    <mergeCell ref="D241:E241"/>
    <mergeCell ref="F241:G241"/>
    <mergeCell ref="H241:J241"/>
    <mergeCell ref="P241:Q241"/>
    <mergeCell ref="A242:B242"/>
    <mergeCell ref="D242:E242"/>
    <mergeCell ref="F242:G242"/>
    <mergeCell ref="H242:J242"/>
    <mergeCell ref="P242:Q242"/>
    <mergeCell ref="A243:B243"/>
    <mergeCell ref="D243:E243"/>
    <mergeCell ref="A232:B232"/>
    <mergeCell ref="D232:E232"/>
    <mergeCell ref="F232:G232"/>
    <mergeCell ref="H232:J232"/>
    <mergeCell ref="K232:L232"/>
    <mergeCell ref="M232:O232"/>
    <mergeCell ref="P232:Q232"/>
    <mergeCell ref="A233:B233"/>
    <mergeCell ref="D233:E233"/>
    <mergeCell ref="F233:G233"/>
    <mergeCell ref="H233:J233"/>
    <mergeCell ref="K233:L233"/>
    <mergeCell ref="M233:O233"/>
    <mergeCell ref="P233:Q233"/>
    <mergeCell ref="A234:B234"/>
    <mergeCell ref="D234:E234"/>
    <mergeCell ref="F234:G234"/>
    <mergeCell ref="H234:J234"/>
    <mergeCell ref="K234:L234"/>
    <mergeCell ref="M234:O234"/>
    <mergeCell ref="P234:Q234"/>
    <mergeCell ref="A229:B229"/>
    <mergeCell ref="D229:E229"/>
    <mergeCell ref="F229:G229"/>
    <mergeCell ref="H229:J229"/>
    <mergeCell ref="K229:L229"/>
    <mergeCell ref="M229:O229"/>
    <mergeCell ref="P229:Q229"/>
    <mergeCell ref="A230:B230"/>
    <mergeCell ref="D230:E230"/>
    <mergeCell ref="F230:G230"/>
    <mergeCell ref="H230:J230"/>
    <mergeCell ref="K230:L230"/>
    <mergeCell ref="M230:O230"/>
    <mergeCell ref="P230:Q230"/>
    <mergeCell ref="A231:B231"/>
    <mergeCell ref="D231:E231"/>
    <mergeCell ref="F231:G231"/>
    <mergeCell ref="H231:J231"/>
    <mergeCell ref="K231:L231"/>
    <mergeCell ref="M231:O231"/>
    <mergeCell ref="P231:Q231"/>
    <mergeCell ref="A225:B225"/>
    <mergeCell ref="D225:E225"/>
    <mergeCell ref="F225:G225"/>
    <mergeCell ref="H225:J225"/>
    <mergeCell ref="K225:L225"/>
    <mergeCell ref="M225:O225"/>
    <mergeCell ref="P225:Q225"/>
    <mergeCell ref="A226:Q226"/>
    <mergeCell ref="A227:B227"/>
    <mergeCell ref="D227:E227"/>
    <mergeCell ref="F227:G227"/>
    <mergeCell ref="H227:J227"/>
    <mergeCell ref="K227:L227"/>
    <mergeCell ref="M227:O227"/>
    <mergeCell ref="P227:Q227"/>
    <mergeCell ref="A228:J228"/>
    <mergeCell ref="K228:L228"/>
    <mergeCell ref="M228:O228"/>
    <mergeCell ref="P228:Q228"/>
    <mergeCell ref="A222:B222"/>
    <mergeCell ref="D222:E222"/>
    <mergeCell ref="F222:G222"/>
    <mergeCell ref="H222:J222"/>
    <mergeCell ref="K222:L222"/>
    <mergeCell ref="M222:O222"/>
    <mergeCell ref="P222:Q222"/>
    <mergeCell ref="A223:B223"/>
    <mergeCell ref="D223:E223"/>
    <mergeCell ref="F223:G223"/>
    <mergeCell ref="H223:J223"/>
    <mergeCell ref="K223:L223"/>
    <mergeCell ref="M223:O223"/>
    <mergeCell ref="P223:Q223"/>
    <mergeCell ref="A224:B224"/>
    <mergeCell ref="D224:E224"/>
    <mergeCell ref="F224:G224"/>
    <mergeCell ref="H224:J224"/>
    <mergeCell ref="K224:L224"/>
    <mergeCell ref="M224:O224"/>
    <mergeCell ref="P224:Q224"/>
    <mergeCell ref="A219:G219"/>
    <mergeCell ref="H219:J219"/>
    <mergeCell ref="K219:L219"/>
    <mergeCell ref="M219:O219"/>
    <mergeCell ref="P219:Q219"/>
    <mergeCell ref="A220:B220"/>
    <mergeCell ref="D220:E220"/>
    <mergeCell ref="F220:G220"/>
    <mergeCell ref="H220:J220"/>
    <mergeCell ref="K220:L220"/>
    <mergeCell ref="M220:O220"/>
    <mergeCell ref="P220:Q220"/>
    <mergeCell ref="A221:B221"/>
    <mergeCell ref="D221:E221"/>
    <mergeCell ref="F221:G221"/>
    <mergeCell ref="H221:J221"/>
    <mergeCell ref="K221:L221"/>
    <mergeCell ref="M221:O221"/>
    <mergeCell ref="P221:Q221"/>
    <mergeCell ref="A216:B216"/>
    <mergeCell ref="D216:E216"/>
    <mergeCell ref="F216:G216"/>
    <mergeCell ref="H216:J216"/>
    <mergeCell ref="K216:L216"/>
    <mergeCell ref="M216:O216"/>
    <mergeCell ref="P216:Q216"/>
    <mergeCell ref="A217:B217"/>
    <mergeCell ref="D217:E217"/>
    <mergeCell ref="F217:G217"/>
    <mergeCell ref="H217:J217"/>
    <mergeCell ref="K217:L217"/>
    <mergeCell ref="M217:O217"/>
    <mergeCell ref="P217:Q217"/>
    <mergeCell ref="A218:B218"/>
    <mergeCell ref="D218:E218"/>
    <mergeCell ref="F218:G218"/>
    <mergeCell ref="H218:J218"/>
    <mergeCell ref="K218:L218"/>
    <mergeCell ref="M218:O218"/>
    <mergeCell ref="P218:Q218"/>
    <mergeCell ref="A213:B213"/>
    <mergeCell ref="D213:E213"/>
    <mergeCell ref="F213:G213"/>
    <mergeCell ref="H213:J213"/>
    <mergeCell ref="K213:L213"/>
    <mergeCell ref="M213:O213"/>
    <mergeCell ref="P213:Q213"/>
    <mergeCell ref="A214:B214"/>
    <mergeCell ref="D214:E214"/>
    <mergeCell ref="F214:G214"/>
    <mergeCell ref="H214:J214"/>
    <mergeCell ref="K214:L214"/>
    <mergeCell ref="M214:O214"/>
    <mergeCell ref="P214:Q214"/>
    <mergeCell ref="A215:B215"/>
    <mergeCell ref="D215:E215"/>
    <mergeCell ref="F215:G215"/>
    <mergeCell ref="H215:J215"/>
    <mergeCell ref="K215:L215"/>
    <mergeCell ref="M215:O215"/>
    <mergeCell ref="P215:Q215"/>
    <mergeCell ref="A208:B208"/>
    <mergeCell ref="D208:E208"/>
    <mergeCell ref="F208:G208"/>
    <mergeCell ref="H208:J208"/>
    <mergeCell ref="K208:L208"/>
    <mergeCell ref="M208:O208"/>
    <mergeCell ref="P208:Q208"/>
    <mergeCell ref="A209:B209"/>
    <mergeCell ref="D209:E209"/>
    <mergeCell ref="F209:G209"/>
    <mergeCell ref="H209:J209"/>
    <mergeCell ref="K209:L209"/>
    <mergeCell ref="M209:O209"/>
    <mergeCell ref="P209:Q209"/>
    <mergeCell ref="A210:Q210"/>
    <mergeCell ref="A211:R211"/>
    <mergeCell ref="A212:J212"/>
    <mergeCell ref="K212:L212"/>
    <mergeCell ref="M212:O212"/>
    <mergeCell ref="P212:Q212"/>
    <mergeCell ref="A205:B205"/>
    <mergeCell ref="D205:E205"/>
    <mergeCell ref="F205:G205"/>
    <mergeCell ref="H205:J205"/>
    <mergeCell ref="K205:L205"/>
    <mergeCell ref="M205:O205"/>
    <mergeCell ref="P205:Q205"/>
    <mergeCell ref="A206:B206"/>
    <mergeCell ref="D206:E206"/>
    <mergeCell ref="F206:G206"/>
    <mergeCell ref="H206:J206"/>
    <mergeCell ref="K206:L206"/>
    <mergeCell ref="M206:O206"/>
    <mergeCell ref="P206:Q206"/>
    <mergeCell ref="A207:B207"/>
    <mergeCell ref="D207:E207"/>
    <mergeCell ref="F207:G207"/>
    <mergeCell ref="H207:J207"/>
    <mergeCell ref="K207:L207"/>
    <mergeCell ref="M207:O207"/>
    <mergeCell ref="P207:Q207"/>
    <mergeCell ref="A202:B202"/>
    <mergeCell ref="D202:E202"/>
    <mergeCell ref="F202:G202"/>
    <mergeCell ref="H202:J202"/>
    <mergeCell ref="K202:L202"/>
    <mergeCell ref="M202:O202"/>
    <mergeCell ref="P202:Q202"/>
    <mergeCell ref="A203:G203"/>
    <mergeCell ref="H203:J203"/>
    <mergeCell ref="K203:L203"/>
    <mergeCell ref="M203:O203"/>
    <mergeCell ref="P203:Q203"/>
    <mergeCell ref="A204:B204"/>
    <mergeCell ref="D204:E204"/>
    <mergeCell ref="F204:G204"/>
    <mergeCell ref="H204:J204"/>
    <mergeCell ref="K204:L204"/>
    <mergeCell ref="M204:O204"/>
    <mergeCell ref="P204:Q204"/>
    <mergeCell ref="A199:B199"/>
    <mergeCell ref="D199:E199"/>
    <mergeCell ref="F199:G199"/>
    <mergeCell ref="H199:J199"/>
    <mergeCell ref="K199:L199"/>
    <mergeCell ref="M199:O199"/>
    <mergeCell ref="P199:Q199"/>
    <mergeCell ref="A200:B200"/>
    <mergeCell ref="D200:E200"/>
    <mergeCell ref="F200:G200"/>
    <mergeCell ref="H200:J200"/>
    <mergeCell ref="K200:L200"/>
    <mergeCell ref="M200:O200"/>
    <mergeCell ref="P200:Q200"/>
    <mergeCell ref="A201:B201"/>
    <mergeCell ref="D201:E201"/>
    <mergeCell ref="F201:G201"/>
    <mergeCell ref="H201:J201"/>
    <mergeCell ref="K201:L201"/>
    <mergeCell ref="M201:O201"/>
    <mergeCell ref="P201:Q201"/>
    <mergeCell ref="A196:G196"/>
    <mergeCell ref="H196:J196"/>
    <mergeCell ref="K196:L196"/>
    <mergeCell ref="M196:O196"/>
    <mergeCell ref="P196:Q196"/>
    <mergeCell ref="A197:B197"/>
    <mergeCell ref="D197:E197"/>
    <mergeCell ref="F197:G197"/>
    <mergeCell ref="H197:J197"/>
    <mergeCell ref="K197:L197"/>
    <mergeCell ref="M197:O197"/>
    <mergeCell ref="P197:Q197"/>
    <mergeCell ref="A198:B198"/>
    <mergeCell ref="D198:E198"/>
    <mergeCell ref="F198:G198"/>
    <mergeCell ref="H198:J198"/>
    <mergeCell ref="K198:L198"/>
    <mergeCell ref="M198:O198"/>
    <mergeCell ref="P198:Q198"/>
    <mergeCell ref="A193:B193"/>
    <mergeCell ref="D193:E193"/>
    <mergeCell ref="F193:G193"/>
    <mergeCell ref="H193:J193"/>
    <mergeCell ref="K193:L193"/>
    <mergeCell ref="M193:O193"/>
    <mergeCell ref="P193:Q193"/>
    <mergeCell ref="A194:B194"/>
    <mergeCell ref="D194:E194"/>
    <mergeCell ref="F194:G194"/>
    <mergeCell ref="H194:J194"/>
    <mergeCell ref="K194:L194"/>
    <mergeCell ref="M194:O194"/>
    <mergeCell ref="P194:Q194"/>
    <mergeCell ref="A195:B195"/>
    <mergeCell ref="D195:E195"/>
    <mergeCell ref="F195:G195"/>
    <mergeCell ref="H195:J195"/>
    <mergeCell ref="K195:L195"/>
    <mergeCell ref="M195:O195"/>
    <mergeCell ref="P195:Q195"/>
    <mergeCell ref="A190:B190"/>
    <mergeCell ref="D190:E190"/>
    <mergeCell ref="F190:G190"/>
    <mergeCell ref="H190:J190"/>
    <mergeCell ref="K190:L190"/>
    <mergeCell ref="M190:O190"/>
    <mergeCell ref="P190:Q190"/>
    <mergeCell ref="A191:B191"/>
    <mergeCell ref="D191:E191"/>
    <mergeCell ref="F191:G191"/>
    <mergeCell ref="H191:J191"/>
    <mergeCell ref="K191:L191"/>
    <mergeCell ref="M191:O191"/>
    <mergeCell ref="P191:Q191"/>
    <mergeCell ref="A192:B192"/>
    <mergeCell ref="D192:E192"/>
    <mergeCell ref="F192:G192"/>
    <mergeCell ref="H192:J192"/>
    <mergeCell ref="K192:L192"/>
    <mergeCell ref="M192:O192"/>
    <mergeCell ref="P192:Q192"/>
    <mergeCell ref="A185:B185"/>
    <mergeCell ref="D185:E185"/>
    <mergeCell ref="F185:G185"/>
    <mergeCell ref="H185:J185"/>
    <mergeCell ref="K185:L185"/>
    <mergeCell ref="M185:O185"/>
    <mergeCell ref="P185:Q185"/>
    <mergeCell ref="A186:B186"/>
    <mergeCell ref="D186:E186"/>
    <mergeCell ref="F186:G186"/>
    <mergeCell ref="H186:J186"/>
    <mergeCell ref="K186:L186"/>
    <mergeCell ref="M186:O186"/>
    <mergeCell ref="P186:Q186"/>
    <mergeCell ref="A187:Q187"/>
    <mergeCell ref="A188:R188"/>
    <mergeCell ref="A189:G189"/>
    <mergeCell ref="H189:J189"/>
    <mergeCell ref="K189:L189"/>
    <mergeCell ref="M189:O189"/>
    <mergeCell ref="P189:Q189"/>
    <mergeCell ref="A182:B182"/>
    <mergeCell ref="D182:E182"/>
    <mergeCell ref="F182:G182"/>
    <mergeCell ref="H182:J182"/>
    <mergeCell ref="K182:L182"/>
    <mergeCell ref="M182:Q182"/>
    <mergeCell ref="A183:B183"/>
    <mergeCell ref="D183:E183"/>
    <mergeCell ref="F183:G183"/>
    <mergeCell ref="H183:J183"/>
    <mergeCell ref="K183:L183"/>
    <mergeCell ref="M183:Q183"/>
    <mergeCell ref="A184:B184"/>
    <mergeCell ref="D184:E184"/>
    <mergeCell ref="F184:G184"/>
    <mergeCell ref="H184:J184"/>
    <mergeCell ref="K184:L184"/>
    <mergeCell ref="M184:Q184"/>
    <mergeCell ref="A178:B178"/>
    <mergeCell ref="D178:E178"/>
    <mergeCell ref="F178:G178"/>
    <mergeCell ref="H178:J178"/>
    <mergeCell ref="K178:L178"/>
    <mergeCell ref="M178:Q178"/>
    <mergeCell ref="A179:B179"/>
    <mergeCell ref="D179:E179"/>
    <mergeCell ref="F179:G179"/>
    <mergeCell ref="H179:J179"/>
    <mergeCell ref="K179:L179"/>
    <mergeCell ref="M179:Q179"/>
    <mergeCell ref="A180:G180"/>
    <mergeCell ref="H180:J180"/>
    <mergeCell ref="K180:L180"/>
    <mergeCell ref="M180:Q180"/>
    <mergeCell ref="A181:B181"/>
    <mergeCell ref="D181:E181"/>
    <mergeCell ref="F181:G181"/>
    <mergeCell ref="H181:J181"/>
    <mergeCell ref="K181:L181"/>
    <mergeCell ref="M181:Q181"/>
    <mergeCell ref="A175:B175"/>
    <mergeCell ref="D175:E175"/>
    <mergeCell ref="F175:G175"/>
    <mergeCell ref="H175:J175"/>
    <mergeCell ref="K175:L175"/>
    <mergeCell ref="M175:Q175"/>
    <mergeCell ref="A176:B176"/>
    <mergeCell ref="D176:E176"/>
    <mergeCell ref="F176:G176"/>
    <mergeCell ref="H176:J176"/>
    <mergeCell ref="K176:L176"/>
    <mergeCell ref="M176:Q176"/>
    <mergeCell ref="A177:B177"/>
    <mergeCell ref="D177:E177"/>
    <mergeCell ref="F177:G177"/>
    <mergeCell ref="H177:J177"/>
    <mergeCell ref="K177:L177"/>
    <mergeCell ref="M177:Q177"/>
    <mergeCell ref="A171:B171"/>
    <mergeCell ref="D171:E171"/>
    <mergeCell ref="F171:G171"/>
    <mergeCell ref="H171:J171"/>
    <mergeCell ref="K171:L171"/>
    <mergeCell ref="M171:Q171"/>
    <mergeCell ref="A172:B172"/>
    <mergeCell ref="D172:E172"/>
    <mergeCell ref="F172:G172"/>
    <mergeCell ref="H172:J172"/>
    <mergeCell ref="K172:L172"/>
    <mergeCell ref="M172:Q172"/>
    <mergeCell ref="A173:G173"/>
    <mergeCell ref="H173:J173"/>
    <mergeCell ref="K173:L173"/>
    <mergeCell ref="M173:Q173"/>
    <mergeCell ref="A174:B174"/>
    <mergeCell ref="D174:E174"/>
    <mergeCell ref="F174:G174"/>
    <mergeCell ref="H174:J174"/>
    <mergeCell ref="K174:L174"/>
    <mergeCell ref="M174:Q174"/>
    <mergeCell ref="A168:B168"/>
    <mergeCell ref="D168:E168"/>
    <mergeCell ref="F168:G168"/>
    <mergeCell ref="H168:J168"/>
    <mergeCell ref="K168:L168"/>
    <mergeCell ref="M168:Q168"/>
    <mergeCell ref="A169:B169"/>
    <mergeCell ref="D169:E169"/>
    <mergeCell ref="F169:G169"/>
    <mergeCell ref="H169:J169"/>
    <mergeCell ref="K169:L169"/>
    <mergeCell ref="M169:Q169"/>
    <mergeCell ref="A170:B170"/>
    <mergeCell ref="D170:E170"/>
    <mergeCell ref="F170:G170"/>
    <mergeCell ref="H170:J170"/>
    <mergeCell ref="K170:L170"/>
    <mergeCell ref="M170:Q170"/>
    <mergeCell ref="A163:B163"/>
    <mergeCell ref="D163:E163"/>
    <mergeCell ref="F163:G163"/>
    <mergeCell ref="H163:J163"/>
    <mergeCell ref="K163:L163"/>
    <mergeCell ref="M163:Q163"/>
    <mergeCell ref="A164:Q164"/>
    <mergeCell ref="A165:R165"/>
    <mergeCell ref="A166:G166"/>
    <mergeCell ref="H166:J166"/>
    <mergeCell ref="K166:L166"/>
    <mergeCell ref="M166:Q166"/>
    <mergeCell ref="A167:B167"/>
    <mergeCell ref="D167:E167"/>
    <mergeCell ref="F167:G167"/>
    <mergeCell ref="H167:J167"/>
    <mergeCell ref="K167:L167"/>
    <mergeCell ref="M167:Q167"/>
    <mergeCell ref="A158:B158"/>
    <mergeCell ref="D158:E158"/>
    <mergeCell ref="F158:G158"/>
    <mergeCell ref="H158:J158"/>
    <mergeCell ref="K158:L158"/>
    <mergeCell ref="M158:Q158"/>
    <mergeCell ref="A159:B159"/>
    <mergeCell ref="D159:E159"/>
    <mergeCell ref="F159:G159"/>
    <mergeCell ref="H159:J159"/>
    <mergeCell ref="K159:L159"/>
    <mergeCell ref="M159:Q159"/>
    <mergeCell ref="A160:B160"/>
    <mergeCell ref="D160:G162"/>
    <mergeCell ref="H160:J160"/>
    <mergeCell ref="K160:L160"/>
    <mergeCell ref="M160:Q160"/>
    <mergeCell ref="A161:B161"/>
    <mergeCell ref="H161:J161"/>
    <mergeCell ref="K161:L161"/>
    <mergeCell ref="M161:Q161"/>
    <mergeCell ref="A162:B162"/>
    <mergeCell ref="H162:J162"/>
    <mergeCell ref="K162:L162"/>
    <mergeCell ref="M162:Q162"/>
    <mergeCell ref="A151:B151"/>
    <mergeCell ref="D151:E151"/>
    <mergeCell ref="F151:G151"/>
    <mergeCell ref="H151:J151"/>
    <mergeCell ref="K151:L151"/>
    <mergeCell ref="M151:Q151"/>
    <mergeCell ref="A152:B152"/>
    <mergeCell ref="D152:E152"/>
    <mergeCell ref="F152:G152"/>
    <mergeCell ref="H152:J152"/>
    <mergeCell ref="K152:L152"/>
    <mergeCell ref="M152:Q152"/>
    <mergeCell ref="A153:Q153"/>
    <mergeCell ref="A154:R154"/>
    <mergeCell ref="A155:C155"/>
    <mergeCell ref="D155:G157"/>
    <mergeCell ref="H155:J155"/>
    <mergeCell ref="K155:L155"/>
    <mergeCell ref="M155:Q155"/>
    <mergeCell ref="A156:B156"/>
    <mergeCell ref="H156:J156"/>
    <mergeCell ref="K156:L156"/>
    <mergeCell ref="M156:Q156"/>
    <mergeCell ref="A157:B157"/>
    <mergeCell ref="H157:J157"/>
    <mergeCell ref="K157:L157"/>
    <mergeCell ref="M157:Q157"/>
    <mergeCell ref="A148:B148"/>
    <mergeCell ref="D148:E148"/>
    <mergeCell ref="F148:G148"/>
    <mergeCell ref="H148:J148"/>
    <mergeCell ref="K148:L148"/>
    <mergeCell ref="M148:Q148"/>
    <mergeCell ref="A149:B149"/>
    <mergeCell ref="D149:E149"/>
    <mergeCell ref="F149:G149"/>
    <mergeCell ref="H149:J149"/>
    <mergeCell ref="K149:L149"/>
    <mergeCell ref="M149:Q149"/>
    <mergeCell ref="A150:B150"/>
    <mergeCell ref="D150:E150"/>
    <mergeCell ref="F150:G150"/>
    <mergeCell ref="H150:J150"/>
    <mergeCell ref="K150:L150"/>
    <mergeCell ref="M150:Q150"/>
    <mergeCell ref="A143:B143"/>
    <mergeCell ref="D143:E143"/>
    <mergeCell ref="F143:G143"/>
    <mergeCell ref="H143:J143"/>
    <mergeCell ref="K143:L143"/>
    <mergeCell ref="M143:Q143"/>
    <mergeCell ref="A144:Q144"/>
    <mergeCell ref="A145:B145"/>
    <mergeCell ref="D145:E145"/>
    <mergeCell ref="F145:G145"/>
    <mergeCell ref="H145:J145"/>
    <mergeCell ref="K145:L145"/>
    <mergeCell ref="M145:Q145"/>
    <mergeCell ref="A146:J146"/>
    <mergeCell ref="K146:L146"/>
    <mergeCell ref="M146:Q146"/>
    <mergeCell ref="A147:B147"/>
    <mergeCell ref="D147:E147"/>
    <mergeCell ref="F147:G147"/>
    <mergeCell ref="H147:J147"/>
    <mergeCell ref="K147:L147"/>
    <mergeCell ref="M147:Q147"/>
    <mergeCell ref="A140:B140"/>
    <mergeCell ref="D140:E140"/>
    <mergeCell ref="F140:G140"/>
    <mergeCell ref="H140:J140"/>
    <mergeCell ref="K140:L140"/>
    <mergeCell ref="M140:Q140"/>
    <mergeCell ref="A141:B141"/>
    <mergeCell ref="D141:E141"/>
    <mergeCell ref="F141:G141"/>
    <mergeCell ref="H141:J141"/>
    <mergeCell ref="K141:L141"/>
    <mergeCell ref="M141:Q141"/>
    <mergeCell ref="A142:B142"/>
    <mergeCell ref="D142:E142"/>
    <mergeCell ref="F142:G142"/>
    <mergeCell ref="H142:J142"/>
    <mergeCell ref="K142:L142"/>
    <mergeCell ref="M142:Q142"/>
    <mergeCell ref="A136:B136"/>
    <mergeCell ref="D136:E136"/>
    <mergeCell ref="F136:G136"/>
    <mergeCell ref="H136:J136"/>
    <mergeCell ref="K136:L136"/>
    <mergeCell ref="M136:Q136"/>
    <mergeCell ref="A137:L137"/>
    <mergeCell ref="M137:Q137"/>
    <mergeCell ref="A138:B138"/>
    <mergeCell ref="D138:E138"/>
    <mergeCell ref="F138:G138"/>
    <mergeCell ref="H138:J138"/>
    <mergeCell ref="K138:L138"/>
    <mergeCell ref="M138:Q138"/>
    <mergeCell ref="A139:B139"/>
    <mergeCell ref="D139:E139"/>
    <mergeCell ref="F139:G139"/>
    <mergeCell ref="H139:J139"/>
    <mergeCell ref="K139:L139"/>
    <mergeCell ref="M139:Q139"/>
    <mergeCell ref="A133:B133"/>
    <mergeCell ref="D133:E133"/>
    <mergeCell ref="F133:G133"/>
    <mergeCell ref="H133:J133"/>
    <mergeCell ref="K133:L133"/>
    <mergeCell ref="M133:Q133"/>
    <mergeCell ref="A134:B134"/>
    <mergeCell ref="D134:E134"/>
    <mergeCell ref="F134:G134"/>
    <mergeCell ref="H134:J134"/>
    <mergeCell ref="K134:L134"/>
    <mergeCell ref="M134:Q134"/>
    <mergeCell ref="A135:B135"/>
    <mergeCell ref="D135:E135"/>
    <mergeCell ref="F135:G135"/>
    <mergeCell ref="H135:J135"/>
    <mergeCell ref="K135:L135"/>
    <mergeCell ref="M135:Q135"/>
    <mergeCell ref="A129:B129"/>
    <mergeCell ref="D129:E129"/>
    <mergeCell ref="F129:G129"/>
    <mergeCell ref="H129:J129"/>
    <mergeCell ref="K129:L129"/>
    <mergeCell ref="M129:Q129"/>
    <mergeCell ref="A130:G130"/>
    <mergeCell ref="H130:J130"/>
    <mergeCell ref="K130:L130"/>
    <mergeCell ref="M130:Q130"/>
    <mergeCell ref="A131:B131"/>
    <mergeCell ref="D131:E131"/>
    <mergeCell ref="F131:G131"/>
    <mergeCell ref="H131:J131"/>
    <mergeCell ref="K131:L131"/>
    <mergeCell ref="M131:Q131"/>
    <mergeCell ref="A132:B132"/>
    <mergeCell ref="D132:E132"/>
    <mergeCell ref="F132:G132"/>
    <mergeCell ref="H132:J132"/>
    <mergeCell ref="K132:L132"/>
    <mergeCell ref="M132:Q132"/>
    <mergeCell ref="A126:B126"/>
    <mergeCell ref="D126:E126"/>
    <mergeCell ref="F126:G126"/>
    <mergeCell ref="H126:J126"/>
    <mergeCell ref="K126:L126"/>
    <mergeCell ref="M126:Q126"/>
    <mergeCell ref="A127:B127"/>
    <mergeCell ref="D127:E127"/>
    <mergeCell ref="F127:G127"/>
    <mergeCell ref="H127:J127"/>
    <mergeCell ref="K127:L127"/>
    <mergeCell ref="M127:Q127"/>
    <mergeCell ref="A128:B128"/>
    <mergeCell ref="D128:E128"/>
    <mergeCell ref="F128:G128"/>
    <mergeCell ref="H128:J128"/>
    <mergeCell ref="K128:L128"/>
    <mergeCell ref="M128:Q128"/>
    <mergeCell ref="A122:B122"/>
    <mergeCell ref="D122:E122"/>
    <mergeCell ref="F122:G122"/>
    <mergeCell ref="H122:J122"/>
    <mergeCell ref="K122:L122"/>
    <mergeCell ref="M122:Q122"/>
    <mergeCell ref="A123:G123"/>
    <mergeCell ref="H123:J123"/>
    <mergeCell ref="K123:L123"/>
    <mergeCell ref="M123:Q123"/>
    <mergeCell ref="A124:B124"/>
    <mergeCell ref="D124:E124"/>
    <mergeCell ref="F124:G124"/>
    <mergeCell ref="H124:J124"/>
    <mergeCell ref="K124:L124"/>
    <mergeCell ref="M124:Q124"/>
    <mergeCell ref="A125:B125"/>
    <mergeCell ref="D125:E125"/>
    <mergeCell ref="F125:G125"/>
    <mergeCell ref="H125:J125"/>
    <mergeCell ref="K125:L125"/>
    <mergeCell ref="M125:Q125"/>
    <mergeCell ref="A119:B119"/>
    <mergeCell ref="D119:E119"/>
    <mergeCell ref="F119:G119"/>
    <mergeCell ref="H119:J119"/>
    <mergeCell ref="K119:L119"/>
    <mergeCell ref="M119:Q119"/>
    <mergeCell ref="A120:B120"/>
    <mergeCell ref="D120:E120"/>
    <mergeCell ref="F120:G120"/>
    <mergeCell ref="H120:J120"/>
    <mergeCell ref="K120:L120"/>
    <mergeCell ref="M120:Q120"/>
    <mergeCell ref="A121:B121"/>
    <mergeCell ref="D121:E121"/>
    <mergeCell ref="F121:G121"/>
    <mergeCell ref="H121:J121"/>
    <mergeCell ref="K121:L121"/>
    <mergeCell ref="M121:Q121"/>
    <mergeCell ref="A114:B114"/>
    <mergeCell ref="D114:E114"/>
    <mergeCell ref="F114:G114"/>
    <mergeCell ref="H114:J114"/>
    <mergeCell ref="K114:Q114"/>
    <mergeCell ref="A115:R115"/>
    <mergeCell ref="A116:G116"/>
    <mergeCell ref="H116:J116"/>
    <mergeCell ref="K116:Q116"/>
    <mergeCell ref="A117:B117"/>
    <mergeCell ref="D117:E117"/>
    <mergeCell ref="F117:G117"/>
    <mergeCell ref="H117:J117"/>
    <mergeCell ref="K117:Q117"/>
    <mergeCell ref="A118:B118"/>
    <mergeCell ref="D118:E118"/>
    <mergeCell ref="F118:G118"/>
    <mergeCell ref="H118:J118"/>
    <mergeCell ref="K118:L118"/>
    <mergeCell ref="M118:Q118"/>
    <mergeCell ref="A110:B110"/>
    <mergeCell ref="D110:E110"/>
    <mergeCell ref="F110:G110"/>
    <mergeCell ref="H110:J110"/>
    <mergeCell ref="K110:Q110"/>
    <mergeCell ref="A111:B111"/>
    <mergeCell ref="D111:E111"/>
    <mergeCell ref="F111:G111"/>
    <mergeCell ref="H111:J111"/>
    <mergeCell ref="K111:Q111"/>
    <mergeCell ref="A112:B112"/>
    <mergeCell ref="D112:E112"/>
    <mergeCell ref="F112:G112"/>
    <mergeCell ref="H112:J112"/>
    <mergeCell ref="K112:Q112"/>
    <mergeCell ref="A113:B113"/>
    <mergeCell ref="D113:E113"/>
    <mergeCell ref="F113:G113"/>
    <mergeCell ref="H113:J113"/>
    <mergeCell ref="K113:Q113"/>
    <mergeCell ref="A106:B106"/>
    <mergeCell ref="D106:E106"/>
    <mergeCell ref="F106:G106"/>
    <mergeCell ref="H106:J106"/>
    <mergeCell ref="K106:Q106"/>
    <mergeCell ref="A107:B107"/>
    <mergeCell ref="D107:E107"/>
    <mergeCell ref="F107:G107"/>
    <mergeCell ref="H107:J107"/>
    <mergeCell ref="K107:Q107"/>
    <mergeCell ref="A108:B108"/>
    <mergeCell ref="D108:E108"/>
    <mergeCell ref="F108:G108"/>
    <mergeCell ref="H108:J108"/>
    <mergeCell ref="K108:Q108"/>
    <mergeCell ref="A109:G109"/>
    <mergeCell ref="H109:J109"/>
    <mergeCell ref="K109:Q109"/>
    <mergeCell ref="A102:J102"/>
    <mergeCell ref="K102:Q102"/>
    <mergeCell ref="A103:B103"/>
    <mergeCell ref="D103:E103"/>
    <mergeCell ref="F103:G103"/>
    <mergeCell ref="H103:J103"/>
    <mergeCell ref="K103:Q103"/>
    <mergeCell ref="A104:B104"/>
    <mergeCell ref="D104:E104"/>
    <mergeCell ref="F104:G104"/>
    <mergeCell ref="H104:J104"/>
    <mergeCell ref="K104:Q104"/>
    <mergeCell ref="A105:B105"/>
    <mergeCell ref="D105:E105"/>
    <mergeCell ref="F105:G105"/>
    <mergeCell ref="H105:J105"/>
    <mergeCell ref="K105:Q105"/>
    <mergeCell ref="A98:B98"/>
    <mergeCell ref="D98:E98"/>
    <mergeCell ref="F98:G98"/>
    <mergeCell ref="H98:J98"/>
    <mergeCell ref="K98:Q98"/>
    <mergeCell ref="A99:B99"/>
    <mergeCell ref="D99:E99"/>
    <mergeCell ref="F99:G99"/>
    <mergeCell ref="H99:J99"/>
    <mergeCell ref="K99:Q99"/>
    <mergeCell ref="A100:B100"/>
    <mergeCell ref="D100:E100"/>
    <mergeCell ref="F100:G100"/>
    <mergeCell ref="H100:J100"/>
    <mergeCell ref="K100:Q100"/>
    <mergeCell ref="A101:B101"/>
    <mergeCell ref="D101:E101"/>
    <mergeCell ref="F101:G101"/>
    <mergeCell ref="H101:J101"/>
    <mergeCell ref="K101:Q101"/>
    <mergeCell ref="A92:B92"/>
    <mergeCell ref="D92:E92"/>
    <mergeCell ref="F92:G92"/>
    <mergeCell ref="H92:J92"/>
    <mergeCell ref="K92:Q92"/>
    <mergeCell ref="A93:Q93"/>
    <mergeCell ref="A94:R94"/>
    <mergeCell ref="A95:J95"/>
    <mergeCell ref="K95:Q95"/>
    <mergeCell ref="A96:B96"/>
    <mergeCell ref="D96:E96"/>
    <mergeCell ref="F96:G96"/>
    <mergeCell ref="H96:J96"/>
    <mergeCell ref="K96:Q96"/>
    <mergeCell ref="A97:B97"/>
    <mergeCell ref="D97:E97"/>
    <mergeCell ref="F97:G97"/>
    <mergeCell ref="H97:J97"/>
    <mergeCell ref="K97:Q97"/>
    <mergeCell ref="A88:B88"/>
    <mergeCell ref="D88:E88"/>
    <mergeCell ref="F88:G88"/>
    <mergeCell ref="H88:J88"/>
    <mergeCell ref="K88:Q88"/>
    <mergeCell ref="A89:B89"/>
    <mergeCell ref="D89:E89"/>
    <mergeCell ref="F89:G89"/>
    <mergeCell ref="H89:J89"/>
    <mergeCell ref="K89:Q89"/>
    <mergeCell ref="A90:B90"/>
    <mergeCell ref="D90:E90"/>
    <mergeCell ref="F90:G90"/>
    <mergeCell ref="H90:J90"/>
    <mergeCell ref="K90:Q90"/>
    <mergeCell ref="A91:B91"/>
    <mergeCell ref="D91:E91"/>
    <mergeCell ref="F91:G91"/>
    <mergeCell ref="H91:J91"/>
    <mergeCell ref="K91:Q91"/>
    <mergeCell ref="A84:B84"/>
    <mergeCell ref="D84:E84"/>
    <mergeCell ref="F84:G84"/>
    <mergeCell ref="H84:J84"/>
    <mergeCell ref="K84:Q84"/>
    <mergeCell ref="A85:B85"/>
    <mergeCell ref="D85:E85"/>
    <mergeCell ref="F85:G85"/>
    <mergeCell ref="H85:J85"/>
    <mergeCell ref="K85:Q85"/>
    <mergeCell ref="A86:G86"/>
    <mergeCell ref="H86:J86"/>
    <mergeCell ref="K86:Q86"/>
    <mergeCell ref="A87:B87"/>
    <mergeCell ref="D87:E87"/>
    <mergeCell ref="F87:G87"/>
    <mergeCell ref="H87:J87"/>
    <mergeCell ref="K87:Q87"/>
    <mergeCell ref="A80:B80"/>
    <mergeCell ref="D80:E80"/>
    <mergeCell ref="F80:G80"/>
    <mergeCell ref="H80:J80"/>
    <mergeCell ref="K80:Q80"/>
    <mergeCell ref="A81:B81"/>
    <mergeCell ref="D81:E81"/>
    <mergeCell ref="F81:G81"/>
    <mergeCell ref="H81:J81"/>
    <mergeCell ref="K81:Q81"/>
    <mergeCell ref="A82:B82"/>
    <mergeCell ref="D82:E82"/>
    <mergeCell ref="F82:G82"/>
    <mergeCell ref="H82:J82"/>
    <mergeCell ref="K82:Q82"/>
    <mergeCell ref="A83:B83"/>
    <mergeCell ref="D83:E83"/>
    <mergeCell ref="F83:G83"/>
    <mergeCell ref="H83:J83"/>
    <mergeCell ref="K83:Q83"/>
    <mergeCell ref="A76:B76"/>
    <mergeCell ref="D76:E76"/>
    <mergeCell ref="F76:G76"/>
    <mergeCell ref="H76:J76"/>
    <mergeCell ref="K76:Q76"/>
    <mergeCell ref="A77:B77"/>
    <mergeCell ref="D77:E77"/>
    <mergeCell ref="F77:G77"/>
    <mergeCell ref="H77:J77"/>
    <mergeCell ref="K77:Q77"/>
    <mergeCell ref="A78:B78"/>
    <mergeCell ref="D78:E78"/>
    <mergeCell ref="F78:G78"/>
    <mergeCell ref="H78:J78"/>
    <mergeCell ref="K78:Q78"/>
    <mergeCell ref="A79:G79"/>
    <mergeCell ref="H79:J79"/>
    <mergeCell ref="K79:Q79"/>
    <mergeCell ref="A72:G72"/>
    <mergeCell ref="H72:J72"/>
    <mergeCell ref="K72:Q72"/>
    <mergeCell ref="A73:B73"/>
    <mergeCell ref="D73:E73"/>
    <mergeCell ref="F73:G73"/>
    <mergeCell ref="H73:J73"/>
    <mergeCell ref="K73:Q73"/>
    <mergeCell ref="A74:B74"/>
    <mergeCell ref="D74:E74"/>
    <mergeCell ref="F74:G74"/>
    <mergeCell ref="H74:J74"/>
    <mergeCell ref="K74:Q74"/>
    <mergeCell ref="A75:B75"/>
    <mergeCell ref="D75:E75"/>
    <mergeCell ref="F75:G75"/>
    <mergeCell ref="H75:J75"/>
    <mergeCell ref="K75:Q75"/>
    <mergeCell ref="A68:B68"/>
    <mergeCell ref="D68:E68"/>
    <mergeCell ref="F68:G68"/>
    <mergeCell ref="H68:J68"/>
    <mergeCell ref="K68:Q68"/>
    <mergeCell ref="A69:B69"/>
    <mergeCell ref="D69:E69"/>
    <mergeCell ref="F69:G69"/>
    <mergeCell ref="H69:J69"/>
    <mergeCell ref="K69:Q69"/>
    <mergeCell ref="A70:B70"/>
    <mergeCell ref="D70:E70"/>
    <mergeCell ref="F70:G70"/>
    <mergeCell ref="H70:J70"/>
    <mergeCell ref="K70:Q70"/>
    <mergeCell ref="A71:B71"/>
    <mergeCell ref="D71:E71"/>
    <mergeCell ref="F71:G71"/>
    <mergeCell ref="H71:J71"/>
    <mergeCell ref="K71:Q71"/>
    <mergeCell ref="A64:B64"/>
    <mergeCell ref="D64:E64"/>
    <mergeCell ref="F64:G64"/>
    <mergeCell ref="H64:J64"/>
    <mergeCell ref="K64:Q64"/>
    <mergeCell ref="A65:B65"/>
    <mergeCell ref="D65:E65"/>
    <mergeCell ref="F65:G65"/>
    <mergeCell ref="H65:J65"/>
    <mergeCell ref="K65:Q65"/>
    <mergeCell ref="A66:B66"/>
    <mergeCell ref="D66:E66"/>
    <mergeCell ref="F66:G66"/>
    <mergeCell ref="H66:J66"/>
    <mergeCell ref="K66:Q66"/>
    <mergeCell ref="A67:B67"/>
    <mergeCell ref="D67:E67"/>
    <mergeCell ref="F67:G67"/>
    <mergeCell ref="H67:J67"/>
    <mergeCell ref="K67:Q67"/>
    <mergeCell ref="A60:C60"/>
    <mergeCell ref="D60:E60"/>
    <mergeCell ref="F60:G60"/>
    <mergeCell ref="H60:J60"/>
    <mergeCell ref="K60:Q60"/>
    <mergeCell ref="A61:B61"/>
    <mergeCell ref="D61:E61"/>
    <mergeCell ref="F61:G61"/>
    <mergeCell ref="H61:J61"/>
    <mergeCell ref="K61:Q61"/>
    <mergeCell ref="A62:B62"/>
    <mergeCell ref="D62:E62"/>
    <mergeCell ref="F62:G62"/>
    <mergeCell ref="H62:J62"/>
    <mergeCell ref="K62:Q62"/>
    <mergeCell ref="A63:B63"/>
    <mergeCell ref="D63:E63"/>
    <mergeCell ref="F63:G63"/>
    <mergeCell ref="H63:J63"/>
    <mergeCell ref="K63:Q63"/>
    <mergeCell ref="A55:B55"/>
    <mergeCell ref="D55:E55"/>
    <mergeCell ref="F55:G55"/>
    <mergeCell ref="H55:J55"/>
    <mergeCell ref="K55:Q55"/>
    <mergeCell ref="A56:B56"/>
    <mergeCell ref="D56:E56"/>
    <mergeCell ref="F56:G56"/>
    <mergeCell ref="H56:J56"/>
    <mergeCell ref="K56:Q56"/>
    <mergeCell ref="A57:B57"/>
    <mergeCell ref="D57:E57"/>
    <mergeCell ref="F57:G57"/>
    <mergeCell ref="H57:J57"/>
    <mergeCell ref="K57:Q57"/>
    <mergeCell ref="A58:Q58"/>
    <mergeCell ref="A59:R59"/>
    <mergeCell ref="A51:J51"/>
    <mergeCell ref="K51:L51"/>
    <mergeCell ref="M51:O51"/>
    <mergeCell ref="P51:Q51"/>
    <mergeCell ref="A52:B52"/>
    <mergeCell ref="D52:E52"/>
    <mergeCell ref="F52:G52"/>
    <mergeCell ref="H52:J52"/>
    <mergeCell ref="K52:Q52"/>
    <mergeCell ref="A53:B53"/>
    <mergeCell ref="D53:E53"/>
    <mergeCell ref="F53:G53"/>
    <mergeCell ref="H53:J53"/>
    <mergeCell ref="K53:Q53"/>
    <mergeCell ref="A54:B54"/>
    <mergeCell ref="D54:E54"/>
    <mergeCell ref="F54:G54"/>
    <mergeCell ref="H54:J54"/>
    <mergeCell ref="K54:Q54"/>
    <mergeCell ref="A48:B48"/>
    <mergeCell ref="D48:E48"/>
    <mergeCell ref="F48:G48"/>
    <mergeCell ref="H48:J48"/>
    <mergeCell ref="K48:L48"/>
    <mergeCell ref="M48:O48"/>
    <mergeCell ref="P48:Q48"/>
    <mergeCell ref="A49:B49"/>
    <mergeCell ref="D49:E49"/>
    <mergeCell ref="F49:G49"/>
    <mergeCell ref="H49:J49"/>
    <mergeCell ref="K49:L49"/>
    <mergeCell ref="M49:O49"/>
    <mergeCell ref="P49:Q49"/>
    <mergeCell ref="A50:B50"/>
    <mergeCell ref="D50:E50"/>
    <mergeCell ref="F50:G50"/>
    <mergeCell ref="H50:I50"/>
    <mergeCell ref="K50:L50"/>
    <mergeCell ref="M50:O50"/>
    <mergeCell ref="P50:Q50"/>
    <mergeCell ref="A45:B45"/>
    <mergeCell ref="D45:E45"/>
    <mergeCell ref="F45:G45"/>
    <mergeCell ref="H45:J45"/>
    <mergeCell ref="K45:L45"/>
    <mergeCell ref="M45:O45"/>
    <mergeCell ref="P45:Q45"/>
    <mergeCell ref="A46:B46"/>
    <mergeCell ref="D46:E46"/>
    <mergeCell ref="F46:G46"/>
    <mergeCell ref="H46:J46"/>
    <mergeCell ref="K46:L46"/>
    <mergeCell ref="M46:O46"/>
    <mergeCell ref="P46:Q46"/>
    <mergeCell ref="A47:B47"/>
    <mergeCell ref="D47:E47"/>
    <mergeCell ref="F47:G47"/>
    <mergeCell ref="H47:J47"/>
    <mergeCell ref="K47:L47"/>
    <mergeCell ref="M47:O47"/>
    <mergeCell ref="P47:Q47"/>
    <mergeCell ref="A42:B42"/>
    <mergeCell ref="D42:E42"/>
    <mergeCell ref="F42:G42"/>
    <mergeCell ref="H42:I42"/>
    <mergeCell ref="K42:L42"/>
    <mergeCell ref="M42:O42"/>
    <mergeCell ref="P42:Q42"/>
    <mergeCell ref="A43:B43"/>
    <mergeCell ref="D43:E43"/>
    <mergeCell ref="F43:G43"/>
    <mergeCell ref="H43:I43"/>
    <mergeCell ref="K43:L43"/>
    <mergeCell ref="M43:O43"/>
    <mergeCell ref="P43:Q43"/>
    <mergeCell ref="A44:J44"/>
    <mergeCell ref="K44:L44"/>
    <mergeCell ref="M44:O44"/>
    <mergeCell ref="P44:Q44"/>
    <mergeCell ref="A39:B39"/>
    <mergeCell ref="D39:E39"/>
    <mergeCell ref="F39:G39"/>
    <mergeCell ref="H39:I39"/>
    <mergeCell ref="K39:L39"/>
    <mergeCell ref="M39:O39"/>
    <mergeCell ref="P39:Q39"/>
    <mergeCell ref="A40:B40"/>
    <mergeCell ref="D40:E40"/>
    <mergeCell ref="F40:G40"/>
    <mergeCell ref="H40:I40"/>
    <mergeCell ref="K40:L40"/>
    <mergeCell ref="M40:O40"/>
    <mergeCell ref="P40:Q40"/>
    <mergeCell ref="A41:B41"/>
    <mergeCell ref="D41:E41"/>
    <mergeCell ref="F41:G41"/>
    <mergeCell ref="H41:I41"/>
    <mergeCell ref="K41:L41"/>
    <mergeCell ref="M41:O41"/>
    <mergeCell ref="P41:Q41"/>
    <mergeCell ref="A36:B36"/>
    <mergeCell ref="D36:E36"/>
    <mergeCell ref="F36:G36"/>
    <mergeCell ref="H36:I36"/>
    <mergeCell ref="K36:L36"/>
    <mergeCell ref="M36:O36"/>
    <mergeCell ref="P36:Q36"/>
    <mergeCell ref="A37:G37"/>
    <mergeCell ref="H37:I37"/>
    <mergeCell ref="K37:L37"/>
    <mergeCell ref="M37:O37"/>
    <mergeCell ref="P37:Q37"/>
    <mergeCell ref="A38:B38"/>
    <mergeCell ref="D38:E38"/>
    <mergeCell ref="F38:G38"/>
    <mergeCell ref="H38:I38"/>
    <mergeCell ref="K38:L38"/>
    <mergeCell ref="M38:O38"/>
    <mergeCell ref="P38:Q38"/>
    <mergeCell ref="A33:B33"/>
    <mergeCell ref="D33:E33"/>
    <mergeCell ref="F33:G33"/>
    <mergeCell ref="H33:I33"/>
    <mergeCell ref="K33:L33"/>
    <mergeCell ref="M33:O33"/>
    <mergeCell ref="P33:Q33"/>
    <mergeCell ref="A34:B34"/>
    <mergeCell ref="D34:E34"/>
    <mergeCell ref="F34:G34"/>
    <mergeCell ref="H34:I34"/>
    <mergeCell ref="K34:L34"/>
    <mergeCell ref="M34:O34"/>
    <mergeCell ref="P34:Q34"/>
    <mergeCell ref="A35:B35"/>
    <mergeCell ref="D35:E35"/>
    <mergeCell ref="F35:G35"/>
    <mergeCell ref="H35:I35"/>
    <mergeCell ref="K35:L35"/>
    <mergeCell ref="M35:O35"/>
    <mergeCell ref="P35:Q35"/>
    <mergeCell ref="A30:G30"/>
    <mergeCell ref="H30:I30"/>
    <mergeCell ref="K30:L30"/>
    <mergeCell ref="M30:O30"/>
    <mergeCell ref="P30:Q30"/>
    <mergeCell ref="A31:B31"/>
    <mergeCell ref="D31:E31"/>
    <mergeCell ref="F31:G31"/>
    <mergeCell ref="H31:I31"/>
    <mergeCell ref="K31:L31"/>
    <mergeCell ref="M31:O31"/>
    <mergeCell ref="P31:Q31"/>
    <mergeCell ref="A32:B32"/>
    <mergeCell ref="D32:E32"/>
    <mergeCell ref="F32:G32"/>
    <mergeCell ref="H32:I32"/>
    <mergeCell ref="K32:L32"/>
    <mergeCell ref="M32:O32"/>
    <mergeCell ref="P32:Q32"/>
    <mergeCell ref="A25:B25"/>
    <mergeCell ref="D25:E25"/>
    <mergeCell ref="F25:G25"/>
    <mergeCell ref="H25:I25"/>
    <mergeCell ref="K25:L25"/>
    <mergeCell ref="M25:O25"/>
    <mergeCell ref="P25:Q25"/>
    <mergeCell ref="A26:Q26"/>
    <mergeCell ref="A27:B27"/>
    <mergeCell ref="D27:E27"/>
    <mergeCell ref="F27:G27"/>
    <mergeCell ref="H27:I27"/>
    <mergeCell ref="K27:L27"/>
    <mergeCell ref="M27:O27"/>
    <mergeCell ref="P27:Q27"/>
    <mergeCell ref="A28:Q28"/>
    <mergeCell ref="A29:B29"/>
    <mergeCell ref="D29:E29"/>
    <mergeCell ref="F29:G29"/>
    <mergeCell ref="H29:I29"/>
    <mergeCell ref="K29:L29"/>
    <mergeCell ref="M29:O29"/>
    <mergeCell ref="P29:Q29"/>
    <mergeCell ref="A22:B22"/>
    <mergeCell ref="D22:E22"/>
    <mergeCell ref="F22:G22"/>
    <mergeCell ref="H22:J22"/>
    <mergeCell ref="K22:L22"/>
    <mergeCell ref="M22:O22"/>
    <mergeCell ref="P22:Q22"/>
    <mergeCell ref="A23:B23"/>
    <mergeCell ref="D23:E23"/>
    <mergeCell ref="F23:G23"/>
    <mergeCell ref="H23:J23"/>
    <mergeCell ref="K23:L23"/>
    <mergeCell ref="M23:O23"/>
    <mergeCell ref="P23:Q23"/>
    <mergeCell ref="A24:B24"/>
    <mergeCell ref="D24:E24"/>
    <mergeCell ref="F24:G24"/>
    <mergeCell ref="H24:J24"/>
    <mergeCell ref="K24:L24"/>
    <mergeCell ref="M24:O24"/>
    <mergeCell ref="P24:Q24"/>
    <mergeCell ref="A13:R13"/>
    <mergeCell ref="A14:R14"/>
    <mergeCell ref="A15:R15"/>
    <mergeCell ref="A16:Q16"/>
    <mergeCell ref="A17:R17"/>
    <mergeCell ref="A18:Q18"/>
    <mergeCell ref="A19:Q19"/>
    <mergeCell ref="A20:B20"/>
    <mergeCell ref="D20:E20"/>
    <mergeCell ref="F20:G20"/>
    <mergeCell ref="H20:J20"/>
    <mergeCell ref="K20:L20"/>
    <mergeCell ref="M20:O20"/>
    <mergeCell ref="P20:Q20"/>
    <mergeCell ref="A21:B21"/>
    <mergeCell ref="D21:E21"/>
    <mergeCell ref="F21:G21"/>
    <mergeCell ref="H21:J21"/>
    <mergeCell ref="K21:L21"/>
    <mergeCell ref="M21:O21"/>
    <mergeCell ref="P21:Q21"/>
    <mergeCell ref="A10:B10"/>
    <mergeCell ref="D10:E10"/>
    <mergeCell ref="F10:G10"/>
    <mergeCell ref="H10:J10"/>
    <mergeCell ref="K10:L10"/>
    <mergeCell ref="M10:O10"/>
    <mergeCell ref="P10:Q10"/>
    <mergeCell ref="A11:B11"/>
    <mergeCell ref="D11:E11"/>
    <mergeCell ref="F11:G11"/>
    <mergeCell ref="H11:J11"/>
    <mergeCell ref="K11:L11"/>
    <mergeCell ref="M11:O11"/>
    <mergeCell ref="P11:Q11"/>
    <mergeCell ref="A12:B12"/>
    <mergeCell ref="D12:E12"/>
    <mergeCell ref="F12:G12"/>
    <mergeCell ref="H12:J12"/>
    <mergeCell ref="K12:L12"/>
    <mergeCell ref="M12:O12"/>
    <mergeCell ref="P12:Q12"/>
    <mergeCell ref="A1:I1"/>
    <mergeCell ref="J1:R1"/>
    <mergeCell ref="A2:Q2"/>
    <mergeCell ref="A3:R3"/>
    <mergeCell ref="A4:Q4"/>
    <mergeCell ref="A5:R5"/>
    <mergeCell ref="A6:Q6"/>
    <mergeCell ref="A7:R7"/>
    <mergeCell ref="A8:B8"/>
    <mergeCell ref="D8:E8"/>
    <mergeCell ref="F8:G8"/>
    <mergeCell ref="H8:J8"/>
    <mergeCell ref="K8:L8"/>
    <mergeCell ref="M8:O8"/>
    <mergeCell ref="P8:Q8"/>
    <mergeCell ref="A9:B9"/>
    <mergeCell ref="D9:E9"/>
    <mergeCell ref="F9:G9"/>
    <mergeCell ref="H9:J9"/>
    <mergeCell ref="K9:L9"/>
    <mergeCell ref="M9:O9"/>
    <mergeCell ref="P9:Q9"/>
  </mergeCells>
  <hyperlinks>
    <hyperlink ref="A3" r:id="rId1" display="http://www.comprasgovernamentais.gov.br/index.php/cadernos-tecnicos-e-valores-"/>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Planilhas Pregão Limpeza, Copeiragem e Encarregado.xlsx</dc:title>
  <dc:creator>Fabio Tomaz</dc:creator>
  <cp:lastModifiedBy>Pedro Henrique Monforte B. Marques</cp:lastModifiedBy>
  <dcterms:created xsi:type="dcterms:W3CDTF">2026-02-06T17:37:07Z</dcterms:created>
  <dcterms:modified xsi:type="dcterms:W3CDTF">2026-02-06T18:12:33Z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2025-10-24T00:00:00Z</vt:filetime>
  </property>
  <property fmtid="{D5CDD505-2E9C-101B-9397-08002B2CF9AE}" pid="3" name="LastSaved">
    <vt:filetime>2026-02-06T00:00:00Z</vt:filetime>
  </property>
  <property fmtid="{D5CDD505-2E9C-101B-9397-08002B2CF9AE}" pid="4" name="Producer">
    <vt:lpwstr>Microsoft: Print To PDF</vt:lpwstr>
  </property>
</Properties>
</file>