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0" yWindow="0" windowWidth="28800" windowHeight="12330" tabRatio="550" activeTab="5"/>
  </bookViews>
  <sheets>
    <sheet name="POSTOS DE TRABALHO" sheetId="51" r:id="rId1"/>
    <sheet name="UNIFORMES" sheetId="41" r:id="rId2"/>
    <sheet name="EPI" sheetId="61" r:id="rId3"/>
    <sheet name="MATERIAIS" sheetId="60" r:id="rId4"/>
    <sheet name="EQUIPAMENTOS" sheetId="54" r:id="rId5"/>
    <sheet name="AUX. LIMPEZA" sheetId="58" r:id="rId6"/>
  </sheets>
  <definedNames>
    <definedName name="_xlnm.Print_Area" localSheetId="5">'AUX. LIMPEZA'!$A$1:$I$183</definedName>
    <definedName name="Excel_BuiltIn_Print_Area" localSheetId="5">#REF!</definedName>
  </definedNames>
  <calcPr calcId="145621"/>
</workbook>
</file>

<file path=xl/calcChain.xml><?xml version="1.0" encoding="utf-8"?>
<calcChain xmlns="http://schemas.openxmlformats.org/spreadsheetml/2006/main">
  <c r="L15" i="54" l="1"/>
  <c r="L16" i="54"/>
  <c r="L17" i="54"/>
  <c r="L18" i="54"/>
  <c r="L19" i="54"/>
  <c r="H42" i="60"/>
  <c r="I42" i="60" s="1"/>
  <c r="J42" i="60" s="1"/>
  <c r="L42" i="60" s="1"/>
  <c r="H43" i="60"/>
  <c r="I43" i="60" s="1"/>
  <c r="J43" i="60" s="1"/>
  <c r="L43" i="60" s="1"/>
  <c r="G42" i="60"/>
  <c r="G43" i="60"/>
  <c r="H15" i="61"/>
  <c r="I15" i="61" s="1"/>
  <c r="J15" i="61" s="1"/>
  <c r="L15" i="61" s="1"/>
  <c r="G15" i="61"/>
  <c r="H14" i="61"/>
  <c r="I14" i="61" s="1"/>
  <c r="J14" i="61" s="1"/>
  <c r="L14" i="61" s="1"/>
  <c r="G14" i="61"/>
  <c r="H13" i="61"/>
  <c r="I13" i="61" s="1"/>
  <c r="J13" i="61" s="1"/>
  <c r="L13" i="61" s="1"/>
  <c r="G13" i="61"/>
  <c r="H12" i="61"/>
  <c r="I12" i="61" s="1"/>
  <c r="J12" i="61" s="1"/>
  <c r="L12" i="61" s="1"/>
  <c r="G12" i="61"/>
  <c r="H11" i="61"/>
  <c r="I11" i="61" s="1"/>
  <c r="J11" i="61" s="1"/>
  <c r="L11" i="61" s="1"/>
  <c r="G11" i="61"/>
  <c r="H10" i="61"/>
  <c r="I10" i="61" s="1"/>
  <c r="J10" i="61" s="1"/>
  <c r="L10" i="61" s="1"/>
  <c r="G10" i="61"/>
  <c r="H9" i="61"/>
  <c r="I9" i="61" s="1"/>
  <c r="J9" i="61" s="1"/>
  <c r="L9" i="61" s="1"/>
  <c r="G9" i="61"/>
  <c r="H8" i="61"/>
  <c r="I8" i="61" s="1"/>
  <c r="J8" i="61" s="1"/>
  <c r="L8" i="61" s="1"/>
  <c r="G8" i="61"/>
  <c r="L16" i="61" l="1"/>
  <c r="I144" i="58" s="1"/>
  <c r="G19" i="60"/>
  <c r="H19" i="60"/>
  <c r="I19" i="60" s="1"/>
  <c r="J19" i="60" s="1"/>
  <c r="L19" i="60" s="1"/>
  <c r="G18" i="60"/>
  <c r="H18" i="60"/>
  <c r="I18" i="60"/>
  <c r="J18" i="60" s="1"/>
  <c r="L18" i="60" s="1"/>
  <c r="G20" i="60"/>
  <c r="H20" i="60"/>
  <c r="I20" i="60" s="1"/>
  <c r="J20" i="60" s="1"/>
  <c r="L20" i="60" s="1"/>
  <c r="G21" i="60"/>
  <c r="H21" i="60"/>
  <c r="I21" i="60" s="1"/>
  <c r="J21" i="60" s="1"/>
  <c r="L21" i="60" s="1"/>
  <c r="G22" i="60"/>
  <c r="H22" i="60"/>
  <c r="I22" i="60" s="1"/>
  <c r="J22" i="60" s="1"/>
  <c r="L22" i="60" s="1"/>
  <c r="G23" i="60"/>
  <c r="H23" i="60"/>
  <c r="I23" i="60" s="1"/>
  <c r="J23" i="60" s="1"/>
  <c r="L23" i="60" s="1"/>
  <c r="G24" i="60"/>
  <c r="H24" i="60"/>
  <c r="I24" i="60" s="1"/>
  <c r="J24" i="60" s="1"/>
  <c r="L24" i="60" s="1"/>
  <c r="G25" i="60"/>
  <c r="H25" i="60"/>
  <c r="I25" i="60" s="1"/>
  <c r="J25" i="60" s="1"/>
  <c r="L25" i="60" s="1"/>
  <c r="G26" i="60"/>
  <c r="H26" i="60"/>
  <c r="I26" i="60" s="1"/>
  <c r="J26" i="60" s="1"/>
  <c r="L26" i="60" s="1"/>
  <c r="G27" i="60"/>
  <c r="H27" i="60"/>
  <c r="I27" i="60"/>
  <c r="J27" i="60"/>
  <c r="L27" i="60" s="1"/>
  <c r="G28" i="60"/>
  <c r="H28" i="60"/>
  <c r="I28" i="60"/>
  <c r="J28" i="60"/>
  <c r="L28" i="60" s="1"/>
  <c r="G29" i="60"/>
  <c r="H29" i="60"/>
  <c r="I29" i="60"/>
  <c r="J29" i="60" s="1"/>
  <c r="L29" i="60" s="1"/>
  <c r="G30" i="60"/>
  <c r="H30" i="60"/>
  <c r="I30" i="60" s="1"/>
  <c r="J30" i="60" s="1"/>
  <c r="L30" i="60" s="1"/>
  <c r="G31" i="60"/>
  <c r="H31" i="60"/>
  <c r="I31" i="60"/>
  <c r="J31" i="60" s="1"/>
  <c r="L31" i="60" s="1"/>
  <c r="G32" i="60"/>
  <c r="H32" i="60"/>
  <c r="I32" i="60"/>
  <c r="J32" i="60" s="1"/>
  <c r="G33" i="60"/>
  <c r="H33" i="60"/>
  <c r="I33" i="60"/>
  <c r="J33" i="60" s="1"/>
  <c r="L33" i="60" s="1"/>
  <c r="G34" i="60"/>
  <c r="H34" i="60"/>
  <c r="I34" i="60" s="1"/>
  <c r="J34" i="60" s="1"/>
  <c r="L34" i="60" s="1"/>
  <c r="G35" i="60"/>
  <c r="H35" i="60"/>
  <c r="I35" i="60"/>
  <c r="J35" i="60" s="1"/>
  <c r="L35" i="60" s="1"/>
  <c r="G36" i="60"/>
  <c r="H36" i="60"/>
  <c r="I36" i="60"/>
  <c r="J36" i="60" s="1"/>
  <c r="L36" i="60" s="1"/>
  <c r="G37" i="60"/>
  <c r="H37" i="60"/>
  <c r="I37" i="60"/>
  <c r="J37" i="60" s="1"/>
  <c r="L37" i="60" s="1"/>
  <c r="G38" i="60"/>
  <c r="H38" i="60"/>
  <c r="I38" i="60" s="1"/>
  <c r="J38" i="60" s="1"/>
  <c r="L38" i="60" s="1"/>
  <c r="G39" i="60"/>
  <c r="H39" i="60"/>
  <c r="I39" i="60" s="1"/>
  <c r="J39" i="60" s="1"/>
  <c r="L39" i="60" s="1"/>
  <c r="G40" i="60"/>
  <c r="H40" i="60"/>
  <c r="I40" i="60"/>
  <c r="J40" i="60" s="1"/>
  <c r="L40" i="60" s="1"/>
  <c r="H47" i="58" l="1"/>
  <c r="H8" i="60" l="1"/>
  <c r="G9" i="60"/>
  <c r="G10" i="60"/>
  <c r="G11" i="60"/>
  <c r="G12" i="60"/>
  <c r="G13" i="60"/>
  <c r="G14" i="60"/>
  <c r="G15" i="60"/>
  <c r="G16" i="60"/>
  <c r="G17" i="60"/>
  <c r="G41" i="60"/>
  <c r="H17" i="60"/>
  <c r="I17" i="60" s="1"/>
  <c r="J17" i="60" s="1"/>
  <c r="L17" i="60" s="1"/>
  <c r="H12" i="60"/>
  <c r="I12" i="60" s="1"/>
  <c r="J12" i="60" s="1"/>
  <c r="L12" i="60" s="1"/>
  <c r="H10" i="41" l="1"/>
  <c r="I10" i="41" s="1"/>
  <c r="J10" i="41" s="1"/>
  <c r="L10" i="41" s="1"/>
  <c r="H11" i="41"/>
  <c r="I11" i="41" s="1"/>
  <c r="J11" i="41" s="1"/>
  <c r="L11" i="41" s="1"/>
  <c r="G10" i="41"/>
  <c r="G11" i="41"/>
  <c r="F15" i="51" l="1"/>
  <c r="L11" i="54" l="1"/>
  <c r="L12" i="54"/>
  <c r="L13" i="54"/>
  <c r="L14" i="54"/>
  <c r="H41" i="60"/>
  <c r="I41" i="60" s="1"/>
  <c r="J41" i="60" s="1"/>
  <c r="L41" i="60" s="1"/>
  <c r="H9" i="60" l="1"/>
  <c r="I9" i="60" s="1"/>
  <c r="J9" i="60" s="1"/>
  <c r="L9" i="60" s="1"/>
  <c r="H10" i="60"/>
  <c r="I10" i="60" s="1"/>
  <c r="J10" i="60" s="1"/>
  <c r="L10" i="60" s="1"/>
  <c r="H11" i="60"/>
  <c r="I11" i="60" s="1"/>
  <c r="J11" i="60" s="1"/>
  <c r="L11" i="60" s="1"/>
  <c r="H13" i="60"/>
  <c r="I13" i="60" s="1"/>
  <c r="J13" i="60" s="1"/>
  <c r="L13" i="60" s="1"/>
  <c r="H14" i="60"/>
  <c r="I14" i="60" s="1"/>
  <c r="J14" i="60" s="1"/>
  <c r="L14" i="60" s="1"/>
  <c r="H15" i="60"/>
  <c r="I15" i="60" s="1"/>
  <c r="J15" i="60" s="1"/>
  <c r="L15" i="60" s="1"/>
  <c r="H16" i="60"/>
  <c r="I16" i="60" s="1"/>
  <c r="J16" i="60" s="1"/>
  <c r="L16" i="60" s="1"/>
  <c r="G8" i="60"/>
  <c r="I8" i="60" l="1"/>
  <c r="J8" i="60" s="1"/>
  <c r="L8" i="60" s="1"/>
  <c r="L44" i="60" s="1"/>
  <c r="L9" i="54" l="1"/>
  <c r="L10" i="54"/>
  <c r="N182" i="58" l="1"/>
  <c r="O178" i="58"/>
  <c r="Q177" i="58"/>
  <c r="H165" i="58"/>
  <c r="H156" i="58"/>
  <c r="I129" i="58"/>
  <c r="I136" i="58" s="1"/>
  <c r="H118" i="58"/>
  <c r="H117" i="58"/>
  <c r="H116" i="58"/>
  <c r="H115" i="58"/>
  <c r="H114" i="58"/>
  <c r="H113" i="58"/>
  <c r="H104" i="58"/>
  <c r="H102" i="58"/>
  <c r="H101" i="58"/>
  <c r="H99" i="58"/>
  <c r="I75" i="58"/>
  <c r="I70" i="58"/>
  <c r="H59" i="58"/>
  <c r="H65" i="58" s="1"/>
  <c r="H48" i="58"/>
  <c r="I35" i="58"/>
  <c r="I34" i="58"/>
  <c r="I40" i="58" l="1"/>
  <c r="D14" i="51" s="1"/>
  <c r="H103" i="58"/>
  <c r="I84" i="58"/>
  <c r="I92" i="58" s="1"/>
  <c r="H100" i="58"/>
  <c r="K119" i="58"/>
  <c r="I102" i="58" l="1"/>
  <c r="K102" i="58" s="1"/>
  <c r="I117" i="58"/>
  <c r="K117" i="58" s="1"/>
  <c r="L117" i="58" s="1"/>
  <c r="I60" i="58"/>
  <c r="I63" i="58"/>
  <c r="I64" i="58"/>
  <c r="O174" i="58"/>
  <c r="I58" i="58"/>
  <c r="I174" i="58"/>
  <c r="I62" i="58"/>
  <c r="I48" i="58"/>
  <c r="K48" i="58" s="1"/>
  <c r="I47" i="58"/>
  <c r="I96" i="58" s="1"/>
  <c r="I57" i="58"/>
  <c r="I59" i="58"/>
  <c r="I61" i="58"/>
  <c r="L48" i="58"/>
  <c r="M48" i="58" s="1"/>
  <c r="L119" i="58"/>
  <c r="L102" i="58"/>
  <c r="I100" i="58" l="1"/>
  <c r="K100" i="58" s="1"/>
  <c r="L100" i="58" s="1"/>
  <c r="I99" i="58"/>
  <c r="K99" i="58" s="1"/>
  <c r="I103" i="58"/>
  <c r="K103" i="58" s="1"/>
  <c r="L103" i="58" s="1"/>
  <c r="M103" i="58" s="1"/>
  <c r="I101" i="58"/>
  <c r="K101" i="58" s="1"/>
  <c r="L101" i="58" s="1"/>
  <c r="I110" i="58"/>
  <c r="I116" i="58" s="1"/>
  <c r="K116" i="58" s="1"/>
  <c r="I49" i="58"/>
  <c r="I50" i="58" s="1"/>
  <c r="I51" i="58" s="1"/>
  <c r="I90" i="58" s="1"/>
  <c r="K47" i="58"/>
  <c r="L47" i="58" s="1"/>
  <c r="I65" i="58"/>
  <c r="I91" i="58" s="1"/>
  <c r="I104" i="58"/>
  <c r="K104" i="58" s="1"/>
  <c r="M117" i="58"/>
  <c r="N117" i="58" s="1"/>
  <c r="N48" i="58"/>
  <c r="O48" i="58" s="1"/>
  <c r="K49" i="58"/>
  <c r="M102" i="58"/>
  <c r="N102" i="58" s="1"/>
  <c r="M119" i="58"/>
  <c r="N119" i="58" s="1"/>
  <c r="I115" i="58"/>
  <c r="K115" i="58" s="1"/>
  <c r="I118" i="58"/>
  <c r="K118" i="58" s="1"/>
  <c r="I114" i="58" l="1"/>
  <c r="K114" i="58" s="1"/>
  <c r="I105" i="58"/>
  <c r="P176" i="58" s="1"/>
  <c r="L104" i="58"/>
  <c r="M104" i="58" s="1"/>
  <c r="I113" i="58"/>
  <c r="I120" i="58" s="1"/>
  <c r="O119" i="58"/>
  <c r="O117" i="58"/>
  <c r="P175" i="58"/>
  <c r="I93" i="58"/>
  <c r="M100" i="58"/>
  <c r="N100" i="58" s="1"/>
  <c r="O100" i="58" s="1"/>
  <c r="M47" i="58"/>
  <c r="N47" i="58" s="1"/>
  <c r="O47" i="58" s="1"/>
  <c r="L116" i="58"/>
  <c r="M116" i="58" s="1"/>
  <c r="L99" i="58"/>
  <c r="M99" i="58" s="1"/>
  <c r="L49" i="58"/>
  <c r="M49" i="58" s="1"/>
  <c r="L114" i="58"/>
  <c r="L118" i="58"/>
  <c r="M118" i="58" s="1"/>
  <c r="O102" i="58"/>
  <c r="N103" i="58"/>
  <c r="O103" i="58" s="1"/>
  <c r="M101" i="58"/>
  <c r="N101" i="58" s="1"/>
  <c r="L115" i="58"/>
  <c r="I176" i="58" l="1"/>
  <c r="K113" i="58"/>
  <c r="N104" i="58"/>
  <c r="O104" i="58" s="1"/>
  <c r="N99" i="58"/>
  <c r="O99" i="58" s="1"/>
  <c r="N49" i="58"/>
  <c r="O49" i="58" s="1"/>
  <c r="Q175" i="58" s="1"/>
  <c r="N118" i="58"/>
  <c r="O118" i="58" s="1"/>
  <c r="M115" i="58"/>
  <c r="L113" i="58"/>
  <c r="M113" i="58" s="1"/>
  <c r="K183" i="58"/>
  <c r="L183" i="58" s="1"/>
  <c r="I121" i="58"/>
  <c r="I122" i="58" s="1"/>
  <c r="I135" i="58" s="1"/>
  <c r="I137" i="58" s="1"/>
  <c r="M114" i="58"/>
  <c r="N116" i="58"/>
  <c r="O116" i="58" s="1"/>
  <c r="O101" i="58"/>
  <c r="O175" i="58"/>
  <c r="O179" i="58" s="1"/>
  <c r="I175" i="58"/>
  <c r="O105" i="58" l="1"/>
  <c r="Q176" i="58" s="1"/>
  <c r="P177" i="58"/>
  <c r="P179" i="58" s="1"/>
  <c r="I177" i="58"/>
  <c r="N114" i="58"/>
  <c r="O114" i="58" s="1"/>
  <c r="N115" i="58"/>
  <c r="O115" i="58" s="1"/>
  <c r="N113" i="58"/>
  <c r="O113" i="58" s="1"/>
  <c r="K180" i="58"/>
  <c r="M183" i="58"/>
  <c r="N183" i="58" s="1"/>
  <c r="N184" i="58" s="1"/>
  <c r="K181" i="58" l="1"/>
  <c r="L180" i="58"/>
  <c r="M180" i="58" s="1"/>
  <c r="N180" i="58" l="1"/>
  <c r="O180" i="58" s="1"/>
  <c r="O181" i="58" s="1"/>
  <c r="L181" i="58"/>
  <c r="M181" i="58" l="1"/>
  <c r="N181" i="58" s="1"/>
  <c r="P180" i="58" s="1"/>
  <c r="P181" i="58" s="1"/>
  <c r="R181" i="58" s="1"/>
  <c r="G8" i="41"/>
  <c r="L8" i="54" l="1"/>
  <c r="L20" i="54" s="1"/>
  <c r="H9" i="41"/>
  <c r="I9" i="41" s="1"/>
  <c r="H8" i="41"/>
  <c r="G9" i="41"/>
  <c r="I8" i="41" l="1"/>
  <c r="J8" i="41" s="1"/>
  <c r="L8" i="41" s="1"/>
  <c r="L22" i="54"/>
  <c r="J9" i="41"/>
  <c r="L9" i="41" s="1"/>
  <c r="L12" i="41" l="1"/>
  <c r="I141" i="58" s="1"/>
  <c r="L21" i="54"/>
  <c r="L23" i="54" s="1"/>
  <c r="K45" i="60"/>
  <c r="L45" i="60" l="1"/>
  <c r="I142" i="58" s="1"/>
  <c r="K24" i="54"/>
  <c r="L24" i="54" s="1"/>
  <c r="I143" i="58" s="1"/>
  <c r="I145" i="58" l="1"/>
  <c r="I178" i="58" s="1"/>
  <c r="I179" i="58" s="1"/>
  <c r="I151" i="58" l="1"/>
  <c r="I152" i="58" s="1"/>
  <c r="I153" i="58" s="1"/>
  <c r="I154" i="58" s="1"/>
  <c r="I155" i="58" s="1"/>
  <c r="I158" i="58" s="1"/>
  <c r="I159" i="58" l="1"/>
  <c r="I157" i="58" s="1"/>
  <c r="I162" i="58"/>
  <c r="I161" i="58" s="1"/>
  <c r="I165" i="58" l="1"/>
  <c r="I163" i="58"/>
  <c r="I180" i="58" s="1"/>
  <c r="I181" i="58" s="1"/>
  <c r="I183" i="58" l="1"/>
  <c r="E14" i="51"/>
  <c r="G14" i="51" s="1"/>
  <c r="C183" i="58"/>
  <c r="H14" i="51" l="1"/>
  <c r="I14" i="51" s="1"/>
  <c r="I15" i="51" s="1"/>
  <c r="G15" i="51"/>
  <c r="H15" i="51" l="1"/>
  <c r="Q179" i="58"/>
</calcChain>
</file>

<file path=xl/sharedStrings.xml><?xml version="1.0" encoding="utf-8"?>
<sst xmlns="http://schemas.openxmlformats.org/spreadsheetml/2006/main" count="422" uniqueCount="279">
  <si>
    <r>
      <t xml:space="preserve">
</t>
    </r>
    <r>
      <rPr>
        <b/>
        <sz val="11"/>
        <rFont val="Arial"/>
        <family val="2"/>
      </rPr>
      <t xml:space="preserve">2. QUADRO-RESUMO DO CUSTO POR EMPREGADO
</t>
    </r>
  </si>
  <si>
    <t>Nº do processo:</t>
  </si>
  <si>
    <t>Licitação nº:</t>
  </si>
  <si>
    <t>A</t>
  </si>
  <si>
    <t>B</t>
  </si>
  <si>
    <t>C</t>
  </si>
  <si>
    <t>D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</si>
  <si>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</si>
  <si>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</si>
  <si>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</si>
  <si>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</si>
  <si>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</si>
  <si>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</si>
  <si>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E</t>
  </si>
  <si>
    <t>F</t>
  </si>
  <si>
    <t>G</t>
  </si>
  <si>
    <t xml:space="preserve">Outros (especificar)                                          </t>
  </si>
  <si>
    <t>Módulo 2 – Encargos e Benefícios Anuais, Mensais e Diários</t>
  </si>
  <si>
    <t>2.1</t>
  </si>
  <si>
    <t>Valor (R$)</t>
  </si>
  <si>
    <t>2.2</t>
  </si>
  <si>
    <t>GPS, FGTS e outras contribuições</t>
  </si>
  <si>
    <t>Percentual (%)</t>
  </si>
  <si>
    <t>Valor
 (R$)</t>
  </si>
  <si>
    <t>INSS</t>
  </si>
  <si>
    <t>Salário Educação</t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</si>
  <si>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</si>
  <si>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</si>
  <si>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</si>
  <si>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</si>
  <si>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</si>
  <si>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</si>
  <si>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</si>
  <si>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</si>
  <si>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</si>
  <si>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</si>
  <si>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</si>
  <si>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</si>
  <si>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B.3) Participação do empregado em percentual sobre o auxílio-alimentação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</si>
  <si>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</si>
  <si>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</si>
  <si>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</si>
  <si>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</si>
  <si>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</si>
  <si>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Módulo 4 - Custo de Reposição do Profissional Ausente</t>
  </si>
  <si>
    <t>Submódulo 4.1 – Ausências Legais</t>
  </si>
  <si>
    <t>4.1</t>
  </si>
  <si>
    <t>Ausências Legais</t>
  </si>
  <si>
    <t>Incidência dos encargos do Submódulo 2.2 sobre o  total do Submódulo 4.1</t>
  </si>
  <si>
    <t>Submódulo 4.2 – Intrajornada</t>
  </si>
  <si>
    <t xml:space="preserve">4.2 </t>
  </si>
  <si>
    <t>Intrajornada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</si>
  <si>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</si>
  <si>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</si>
  <si>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</si>
  <si>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</si>
  <si>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</si>
  <si>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r>
      <rPr>
        <b/>
        <sz val="10"/>
        <rFont val="Arial"/>
        <family val="2"/>
      </rPr>
      <t>Materiais</t>
    </r>
    <r>
      <rPr>
        <b/>
        <sz val="10"/>
        <color indexed="12"/>
        <rFont val="Arial"/>
        <family val="2"/>
      </rPr>
      <t xml:space="preserve"> </t>
    </r>
  </si>
  <si>
    <r>
      <rPr>
        <b/>
        <sz val="10"/>
        <rFont val="Arial"/>
        <family val="2"/>
      </rPr>
      <t>Equipamentos</t>
    </r>
    <r>
      <rPr>
        <b/>
        <sz val="10"/>
        <color indexed="12"/>
        <rFont val="Arial"/>
        <family val="2"/>
      </rPr>
      <t xml:space="preserve"> </t>
    </r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</si>
  <si>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</si>
  <si>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</si>
  <si>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</si>
  <si>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</si>
  <si>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</si>
  <si>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</si>
  <si>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</si>
  <si>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</si>
  <si>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</si>
  <si>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</si>
  <si>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</si>
  <si>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</si>
  <si>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</si>
  <si>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</si>
  <si>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</si>
  <si>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</si>
  <si>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</si>
  <si>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</si>
  <si>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</si>
  <si>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</si>
  <si>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</si>
  <si>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</si>
  <si>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</si>
  <si>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</si>
  <si>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</si>
  <si>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TOTAL</t>
  </si>
  <si>
    <t>Data de apresentação da proposta (dia/mês/ano):</t>
  </si>
  <si>
    <t>Município/UF:</t>
  </si>
  <si>
    <t>Ano do Acordo, Convenção ou Dissídio Coletivo:</t>
  </si>
  <si>
    <t>Número de meses de execução contratual:</t>
  </si>
  <si>
    <t>Data e hora da realização do certame:</t>
  </si>
  <si>
    <t>Tipo de Serviço:</t>
  </si>
  <si>
    <t>MODELO DE PLANILHA DE CUSTOS E FORMAÇÃO DE PREÇOS</t>
  </si>
  <si>
    <t xml:space="preserve">Salário Normativo da Categoria Profissional </t>
  </si>
  <si>
    <r>
      <t xml:space="preserve">Salário-Base </t>
    </r>
    <r>
      <rPr>
        <b/>
        <sz val="10"/>
        <color indexed="10"/>
        <rFont val="Arial"/>
        <family val="2"/>
      </rPr>
      <t xml:space="preserve">
</t>
    </r>
  </si>
  <si>
    <r>
      <t>Adicional de Insalubridade</t>
    </r>
    <r>
      <rPr>
        <b/>
        <sz val="8"/>
        <rFont val="Arial"/>
        <family val="2"/>
      </rPr>
      <t xml:space="preserve"> </t>
    </r>
  </si>
  <si>
    <r>
      <t xml:space="preserve"> Adicional de Férias 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>Cálculo do valor = [(1/3)/12]</t>
    </r>
  </si>
  <si>
    <t>13º (décimo terceiro) Salário                 = (1/12)</t>
  </si>
  <si>
    <r>
      <t xml:space="preserve">13º (décimo terceiro) </t>
    </r>
    <r>
      <rPr>
        <b/>
        <sz val="11"/>
        <color indexed="9"/>
        <rFont val="Arial"/>
        <family val="2"/>
      </rPr>
      <t>e Adicional de Férias</t>
    </r>
  </si>
  <si>
    <t>Submódulo 2.1 – 13º (décimo terceiro) e Adicional de Férias</t>
  </si>
  <si>
    <t xml:space="preserve">RAT x FAP
</t>
  </si>
  <si>
    <t xml:space="preserve">Valor (R$) </t>
  </si>
  <si>
    <t xml:space="preserve">      A.1) Valor da passagem do transporte coletivo no município de prestação dos serviços: </t>
  </si>
  <si>
    <t xml:space="preserve">      A.2) Quantidade de passagens por dia por empregado:</t>
  </si>
  <si>
    <t xml:space="preserve">      A.3) Quantidade de dias do mês de recebimento de passagens</t>
  </si>
  <si>
    <r>
      <t xml:space="preserve">Auxílio-Refeição/Alimentação </t>
    </r>
    <r>
      <rPr>
        <b/>
        <sz val="8"/>
        <color indexed="8"/>
        <rFont val="Arial"/>
        <family val="2"/>
      </rPr>
      <t>Cálculo do valor = [(22xVA)x(1-desconto</t>
    </r>
    <r>
      <rPr>
        <b/>
        <sz val="10"/>
        <color indexed="8"/>
        <rFont val="Arial"/>
        <family val="2"/>
      </rPr>
      <t>%</t>
    </r>
    <r>
      <rPr>
        <b/>
        <sz val="8"/>
        <color indexed="8"/>
        <rFont val="Arial"/>
        <family val="2"/>
      </rPr>
      <t>)]</t>
    </r>
  </si>
  <si>
    <r>
      <t>13º (décimo terceiro) Salário</t>
    </r>
    <r>
      <rPr>
        <b/>
        <sz val="10"/>
        <color indexed="38"/>
        <rFont val="Arial"/>
        <family val="2"/>
      </rPr>
      <t xml:space="preserve"> </t>
    </r>
    <r>
      <rPr>
        <b/>
        <sz val="10"/>
        <rFont val="Arial"/>
        <family val="2"/>
      </rPr>
      <t>e Adicional de Férias</t>
    </r>
  </si>
  <si>
    <r>
      <t xml:space="preserve">(Outros) 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/>
    </r>
  </si>
  <si>
    <r>
      <t xml:space="preserve">Transporte </t>
    </r>
    <r>
      <rPr>
        <b/>
        <sz val="8"/>
        <rFont val="Arial"/>
        <family val="2"/>
      </rPr>
      <t>Cálculo do valor: [(2xVTx22) – (6%xSB)]</t>
    </r>
  </si>
  <si>
    <t>Salário Mínimo:</t>
  </si>
  <si>
    <t>Dados do Processo/Licitação</t>
  </si>
  <si>
    <t>Discriminação dos Serviços (Dados Referente a Contratação)</t>
  </si>
  <si>
    <t>Identificação dos Serviços</t>
  </si>
  <si>
    <t>Dados para Composiçãos dos Custos Referente à Mão de Obra</t>
  </si>
  <si>
    <t xml:space="preserve">Adicional de Periculosidade </t>
  </si>
  <si>
    <t>FG</t>
  </si>
  <si>
    <t xml:space="preserve">FG </t>
  </si>
  <si>
    <t>Incidência</t>
  </si>
  <si>
    <t>CI</t>
  </si>
  <si>
    <t>S/ Incidência</t>
  </si>
  <si>
    <t>Submódulo 2.2 - Encargos Previdenciários (GPS), Fundo de Garantia por Tempo de Serviço (FGTS) e outras contribuições</t>
  </si>
  <si>
    <t>Incidência dos encargos do Submódulo 2.2 sobre o  total do Submódulo 2.1</t>
  </si>
  <si>
    <t>Incidência dos encargos do Submódulo 2.2 sobre o Aviso Prévio Trabalhado</t>
  </si>
  <si>
    <t xml:space="preserve">     B.1) Valor do auxílio-alimentação: </t>
  </si>
  <si>
    <t xml:space="preserve">     A.4) Participação do empregado em percentual do salário-base</t>
  </si>
  <si>
    <t>Número de Registro no MET</t>
  </si>
  <si>
    <r>
      <t xml:space="preserve">  </t>
    </r>
    <r>
      <rPr>
        <b/>
        <sz val="12"/>
        <rFont val="Arial"/>
        <family val="2"/>
      </rPr>
      <t xml:space="preserve">a) ISS </t>
    </r>
    <r>
      <rPr>
        <b/>
        <sz val="10"/>
        <rFont val="Arial"/>
        <family val="2"/>
      </rPr>
      <t xml:space="preserve">             </t>
    </r>
  </si>
  <si>
    <r>
      <t>Uniformes</t>
    </r>
    <r>
      <rPr>
        <b/>
        <sz val="10"/>
        <color indexed="12"/>
        <rFont val="Arial"/>
        <family val="2"/>
      </rPr>
      <t xml:space="preserve"> </t>
    </r>
  </si>
  <si>
    <t>FATOR K</t>
  </si>
  <si>
    <r>
      <t xml:space="preserve">  </t>
    </r>
    <r>
      <rPr>
        <b/>
        <sz val="12"/>
        <rFont val="Arial"/>
        <family val="2"/>
      </rPr>
      <t>a) Cofins</t>
    </r>
    <r>
      <rPr>
        <b/>
        <sz val="10"/>
        <rFont val="Arial"/>
        <family val="2"/>
      </rPr>
      <t xml:space="preserve">  </t>
    </r>
    <r>
      <rPr>
        <sz val="8.5"/>
        <color indexed="10"/>
        <rFont val="Arial"/>
        <family val="2"/>
      </rPr>
      <t>(depende do regime de tributação - utilizada a hipótese de Lucro Presumido)</t>
    </r>
  </si>
  <si>
    <r>
      <t xml:space="preserve">  </t>
    </r>
    <r>
      <rPr>
        <b/>
        <sz val="12"/>
        <rFont val="Arial"/>
        <family val="2"/>
      </rPr>
      <t>b) PIS</t>
    </r>
    <r>
      <rPr>
        <b/>
        <sz val="8"/>
        <rFont val="Arial"/>
        <family val="2"/>
      </rPr>
      <t xml:space="preserve"> </t>
    </r>
    <r>
      <rPr>
        <sz val="8"/>
        <color indexed="10"/>
        <rFont val="Arial"/>
        <family val="2"/>
      </rPr>
      <t>(depende do regime de tributação - utilizada a hipótese de Lucro Presumido</t>
    </r>
    <r>
      <rPr>
        <sz val="9"/>
        <color indexed="10"/>
        <rFont val="Arial"/>
        <family val="2"/>
      </rPr>
      <t>)</t>
    </r>
  </si>
  <si>
    <t>DEPRECIAÇÃO + MANUTENÇÃO (valor mensal)</t>
  </si>
  <si>
    <t>Total</t>
  </si>
  <si>
    <r>
      <t xml:space="preserve">Aviso Prévio Indenizado     </t>
    </r>
    <r>
      <rPr>
        <b/>
        <sz val="8"/>
        <color indexed="10"/>
        <rFont val="Arial"/>
        <family val="2"/>
      </rPr>
      <t>BCPR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</si>
  <si>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  BCPR</t>
  </si>
  <si>
    <t>Regime de Tributação: Lucro Presumido</t>
  </si>
  <si>
    <t>ITEM</t>
  </si>
  <si>
    <t>DESCRIÇÃO</t>
  </si>
  <si>
    <t>Plano de Saúde</t>
  </si>
  <si>
    <t>POSTO DE SERVIÇO</t>
  </si>
  <si>
    <t>REMUNERAÇÃO</t>
  </si>
  <si>
    <t>PROPOSTA</t>
  </si>
  <si>
    <t>VLR UNIT</t>
  </si>
  <si>
    <t>VLR TOTAL MENSAL</t>
  </si>
  <si>
    <r>
      <t>CUSTO (</t>
    </r>
    <r>
      <rPr>
        <b/>
        <sz val="8"/>
        <color rgb="FFFF0000"/>
        <rFont val="Arial"/>
        <family val="2"/>
      </rPr>
      <t>LUCRO PRESUMIDO</t>
    </r>
    <r>
      <rPr>
        <b/>
        <sz val="8"/>
        <color theme="0"/>
        <rFont val="Arial"/>
        <family val="2"/>
      </rPr>
      <t>)</t>
    </r>
  </si>
  <si>
    <t>PREGÃO</t>
  </si>
  <si>
    <t>OBJETO</t>
  </si>
  <si>
    <t>PROCESSO</t>
  </si>
  <si>
    <t>DATA</t>
  </si>
  <si>
    <t>PLANILHA DE COMPOSIÇÃO DE CUSTOS E FORMAÇÃO DE PREÇO</t>
  </si>
  <si>
    <t>PLANILHA DE CUSTOS DE UNIFORMES</t>
  </si>
  <si>
    <t>VALOR UNIT.</t>
  </si>
  <si>
    <t>QTD</t>
  </si>
  <si>
    <t>VIDA UTIL</t>
  </si>
  <si>
    <t>PLANILHA DE CUSTOS DE EQUIPAMENTOS</t>
  </si>
  <si>
    <t>Plano de Odontológico</t>
  </si>
  <si>
    <t xml:space="preserve">Seguro de vida </t>
  </si>
  <si>
    <r>
      <rPr>
        <b/>
        <sz val="8"/>
        <color indexed="8"/>
        <rFont val="Arial"/>
        <family val="2"/>
      </rPr>
      <t>Nota 1:</t>
    </r>
    <r>
      <rPr>
        <sz val="8"/>
        <color indexed="8"/>
        <rFont val="Arial"/>
        <family val="2"/>
      </rPr>
      <t xml:space="preserve">  Deverá ser elaborado um quadro para cada tipo de serviço.</t>
    </r>
  </si>
  <si>
    <r>
      <t xml:space="preserve">Nota 2: </t>
    </r>
    <r>
      <rPr>
        <sz val="8"/>
        <color indexed="8"/>
        <rFont val="Arial"/>
        <family val="2"/>
      </rPr>
      <t>A planilha será calculada considerando o valor mensal do empregado</t>
    </r>
  </si>
  <si>
    <r>
      <t>Nota 1:</t>
    </r>
    <r>
      <rPr>
        <sz val="8"/>
        <rFont val="Arial"/>
        <family val="2"/>
      </rPr>
      <t xml:space="preserve">  O Módulo 1 refere-se ao valor mensal devido ao empegado pela prestação do serviço.</t>
    </r>
  </si>
  <si>
    <r>
      <rPr>
        <b/>
        <sz val="8"/>
        <rFont val="Arial"/>
        <family val="2"/>
      </rPr>
      <t xml:space="preserve">Nota 1: </t>
    </r>
    <r>
      <rPr>
        <sz val="8"/>
        <rFont val="Arial"/>
        <family val="2"/>
      </rPr>
      <t xml:space="preserve"> Como a planilha de custos e formação de preços é calculada mensalmente, provisiona-se proporcionalmente 1/12 (um doze avos) dos valores referentes à gratificação natalina e adicional de férias.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 O adicional de férias contido no Submódulo 2.1 corresponde a 1/3 (um terço) da remuneração que por sua vez é dividido por 12 (doze) conforme Nota 1 acima.</t>
    </r>
  </si>
  <si>
    <r>
      <rPr>
        <b/>
        <sz val="8"/>
        <rFont val="Arial"/>
        <family val="2"/>
      </rPr>
      <t>Nota 1</t>
    </r>
    <r>
      <rPr>
        <sz val="8"/>
        <rFont val="Arial"/>
        <family val="2"/>
      </rPr>
      <t xml:space="preserve">: Os percentuais dos encargos previdenciários, do FGTS e demais contribuições são aqueles estabelecidos pela legislação vigente.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 SAT a depender do grau de risco do serviço irá variar entre 1%, para risco leve, de 2% para risco médio, e de 3% para risco grave.
</t>
    </r>
    <r>
      <rPr>
        <b/>
        <sz val="8"/>
        <rFont val="Arial"/>
        <family val="2"/>
      </rPr>
      <t>Nota 3:</t>
    </r>
    <r>
      <rPr>
        <sz val="8"/>
        <rFont val="Arial"/>
        <family val="2"/>
      </rPr>
      <t xml:space="preserve"> Esses percentuais incidem sobre o Módulo 1, o Submódulo 2.1,e o Módulo 4.</t>
    </r>
  </si>
  <si>
    <r>
      <rPr>
        <b/>
        <sz val="8"/>
        <rFont val="Arial"/>
        <family val="2"/>
      </rPr>
      <t>Nota 1: O</t>
    </r>
    <r>
      <rPr>
        <sz val="8"/>
        <rFont val="Arial"/>
        <family val="2"/>
      </rPr>
      <t xml:space="preserve"> valor informado deverá ser o custo real do insumo (descontado o valor eventualmente pago pelo empregado).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Observar a previsão dos benefícios contidos em Acordos, Convenções e Dissídios Coletivos de Trabalho.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</si>
  <si>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Os itens que contemplam o módulo 4 se referem ao custo dos dias trabalhados pelo repositor/substituto que por ventura venha cobrir o empregado nos casos de Ausências Legais (Submódulo 4.1) e/ou na Intrajornada (Submódulo 4.2) a depender da prestação do serviço.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Haverá a incidência do Submódulo 2.2 sobre esse módulo.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</si>
  <si>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As alíneas “A” a “G” referem-se somente ao custo que será pago ao repositor pelos dias trabalhados quando da necessidade de substituir a mão de obra alocada na prestação do serviço.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</si>
  <si>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Quando houver a necessidade de reposição de um empregado durante sua ausência nos intervalos para repouso ou alimentação deve-se contemplar o Submódulo 4.2.</t>
    </r>
  </si>
  <si>
    <r>
      <t xml:space="preserve">Afastamento Maternidade </t>
    </r>
    <r>
      <rPr>
        <b/>
        <sz val="8"/>
        <color indexed="10"/>
        <rFont val="Arial"/>
        <family val="2"/>
      </rPr>
      <t>Cálculo do valor = {[(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+1/3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)/12]x(4/12)}x2%</t>
    </r>
  </si>
  <si>
    <r>
      <t xml:space="preserve">Ausência por acidente de trabalho </t>
    </r>
    <r>
      <rPr>
        <b/>
        <sz val="8"/>
        <color indexed="10"/>
        <rFont val="Arial"/>
        <family val="2"/>
      </rPr>
      <t>CV=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/30)x15dias]/12}x0,78%</t>
    </r>
  </si>
  <si>
    <r>
      <t xml:space="preserve">Licença-Paternidade </t>
    </r>
    <r>
      <rPr>
        <b/>
        <sz val="8"/>
        <color indexed="10"/>
        <rFont val="Arial"/>
        <family val="2"/>
      </rPr>
      <t>CV 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/30)x5dias]/12}x1,5%</t>
    </r>
  </si>
  <si>
    <r>
      <t xml:space="preserve">Férias </t>
    </r>
    <r>
      <rPr>
        <b/>
        <sz val="8"/>
        <color indexed="10"/>
        <rFont val="Arial"/>
        <family val="2"/>
      </rPr>
      <t xml:space="preserve">Cálculo do valor = 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/12</t>
    </r>
  </si>
  <si>
    <r>
      <t xml:space="preserve">Ausências Legais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/30)x2,96dias]/12</t>
    </r>
  </si>
  <si>
    <t>Base de cálculo para o Custo de Provisão para Rescisão: BCPR = Rem + 13º  + 1/3Férias + Férias</t>
  </si>
  <si>
    <t>Base de cálculo para o Custo de Reposição do Profissional Ausente (substituto): BCCPA = Rem + 13º  + 1/3Férias + Férias</t>
  </si>
  <si>
    <r>
      <t xml:space="preserve">Multa do FGTS sobre o Aviso Prévio Indenizado </t>
    </r>
    <r>
      <rPr>
        <b/>
        <sz val="8"/>
        <color indexed="10"/>
        <rFont val="Arial"/>
        <family val="2"/>
      </rPr>
      <t>Cálculo do valor = 40%x8%x BCPR x5%</t>
    </r>
    <r>
      <rPr>
        <b/>
        <sz val="9"/>
        <color indexed="10"/>
        <rFont val="Arial"/>
        <family val="2"/>
      </rPr>
      <t xml:space="preserve"> </t>
    </r>
  </si>
  <si>
    <r>
      <t>Aviso Previo Trabalhado</t>
    </r>
    <r>
      <rPr>
        <b/>
        <sz val="10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Cálculo do valor= [(Rem/30)x7]/</t>
    </r>
    <r>
      <rPr>
        <b/>
        <sz val="8"/>
        <rFont val="Arial"/>
        <family val="2"/>
      </rPr>
      <t>12</t>
    </r>
    <r>
      <rPr>
        <sz val="8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meses do contratox</t>
    </r>
    <r>
      <rPr>
        <b/>
        <sz val="8"/>
        <rFont val="Arial"/>
        <family val="2"/>
      </rPr>
      <t>100%</t>
    </r>
    <r>
      <rPr>
        <b/>
        <sz val="8"/>
        <color indexed="10"/>
        <rFont val="Arial"/>
        <family val="2"/>
      </rPr>
      <t xml:space="preserve"> dos empregados - ao final do contrato</t>
    </r>
  </si>
  <si>
    <r>
      <t xml:space="preserve">Multa do FGTS   sobre o Aviso Prévio Trabalhado </t>
    </r>
    <r>
      <rPr>
        <b/>
        <sz val="8"/>
        <color indexed="10"/>
        <rFont val="Arial"/>
        <family val="2"/>
      </rPr>
      <t>Cálculo do valor = [40%x8%x BCPR x95%  dos empregados</t>
    </r>
  </si>
  <si>
    <t xml:space="preserve">Intervalo para repouso ou alimentação </t>
  </si>
  <si>
    <t>VALOR MENSAL POR EMPREGADO</t>
  </si>
  <si>
    <t>VLR TOTAL 12 MESES</t>
  </si>
  <si>
    <t>SUBTOTAL</t>
  </si>
  <si>
    <t>COEFICIENTE</t>
  </si>
  <si>
    <t>VIGÊNCIA EM MESES</t>
  </si>
  <si>
    <t>QTD ESTIMADA TOTAL</t>
  </si>
  <si>
    <t>DEPRECIAÇÃO (adotado prazo de 8 anos e valor residual de 20%)</t>
  </si>
  <si>
    <t>MANUTENÇÃO (adotado 0,5% a.m)</t>
  </si>
  <si>
    <t>REFERÊNCIA</t>
  </si>
  <si>
    <t>CUSTO MENSAL TOTAL POR EMPREGADO</t>
  </si>
  <si>
    <t>Unidade de Medida:</t>
  </si>
  <si>
    <r>
      <t xml:space="preserve">Adicional Noturno  </t>
    </r>
    <r>
      <rPr>
        <b/>
        <sz val="10"/>
        <color indexed="12"/>
        <rFont val="Arial"/>
        <family val="2"/>
      </rPr>
      <t xml:space="preserve"> </t>
    </r>
  </si>
  <si>
    <r>
      <t xml:space="preserve">Adicional de Hora Noturna Reduzida </t>
    </r>
    <r>
      <rPr>
        <b/>
        <sz val="10"/>
        <color indexed="39"/>
        <rFont val="Arial"/>
        <family val="2"/>
      </rPr>
      <t xml:space="preserve"> </t>
    </r>
  </si>
  <si>
    <r>
      <t>Ausência por doença</t>
    </r>
    <r>
      <rPr>
        <b/>
        <sz val="10"/>
        <color indexed="10"/>
        <rFont val="Arial"/>
        <family val="2"/>
      </rPr>
      <t xml:space="preserve"> 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)/30)x5dias]/12</t>
    </r>
  </si>
  <si>
    <t>EPI</t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</si>
  <si>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 xml:space="preserve"> Valores mensais por empregado.</t>
    </r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</si>
  <si>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 xml:space="preserve">Custos Indiretos, Lucro e Tributos por empregado.
</t>
    </r>
    <r>
      <rPr>
        <b/>
        <sz val="9"/>
        <rFont val="Arial"/>
        <family val="2"/>
      </rPr>
      <t>Nota 2:</t>
    </r>
    <r>
      <rPr>
        <sz val="9"/>
        <rFont val="Arial"/>
        <family val="2"/>
      </rPr>
      <t xml:space="preserve"> O valor referente a tributos é obtido aplicando-se o percentual sobre o valor do faturamento.</t>
    </r>
  </si>
  <si>
    <t>CUSTO  TOTAL</t>
  </si>
  <si>
    <t>PLANILHA DE CUSTOS DE MATERIAIS</t>
  </si>
  <si>
    <t>CUSTO MENSAL TOTAL</t>
  </si>
  <si>
    <t>CUSTO MENSAL POR EMPREGADO</t>
  </si>
  <si>
    <t>MATERIAIS - CUSTO POR EMPREGADO MENSAL</t>
  </si>
  <si>
    <t>5143-20</t>
  </si>
  <si>
    <t>Cesta Básica</t>
  </si>
  <si>
    <t>Benefício Social Sindical</t>
  </si>
  <si>
    <t>UNIFORMES - CUSTO POR EMPREGADO</t>
  </si>
  <si>
    <t>EQUIPAMENTOS - CUSTO POR EMPREGADO</t>
  </si>
  <si>
    <t>BOTINA DE SEGURANÇA</t>
  </si>
  <si>
    <t>DESENTUPIDOR DE PIA</t>
  </si>
  <si>
    <t>XX/202X</t>
  </si>
  <si>
    <t>XX/XX/202X</t>
  </si>
  <si>
    <t>LIMPEZA E CONSERVAÇÃO</t>
  </si>
  <si>
    <t>AUX. DE LIMPEZA</t>
  </si>
  <si>
    <t>AUXILIAR DE LIMPEZA</t>
  </si>
  <si>
    <t>LUSTRA MÓVEIS</t>
  </si>
  <si>
    <t>VASSOURA PIAÇAVA</t>
  </si>
  <si>
    <t>TESOURA DE PODA</t>
  </si>
  <si>
    <t>ENXADA GRAMADO</t>
  </si>
  <si>
    <t>POSTO DIURNO 44h</t>
  </si>
  <si>
    <t>000/202X</t>
  </si>
  <si>
    <t>.</t>
  </si>
  <si>
    <t>PASTILHA SANITÁRIA</t>
  </si>
  <si>
    <t>FLANELA</t>
  </si>
  <si>
    <t>BOTA DE BORRACHA</t>
  </si>
  <si>
    <t>ÓCULOS DE PROTEÇÃO</t>
  </si>
  <si>
    <t>ANEXO I  do PE nº 000/202X</t>
  </si>
  <si>
    <t>QTD POSTO</t>
  </si>
  <si>
    <t>CALÇA COMPRIDA</t>
  </si>
  <si>
    <t>CAMISA DE MANGA CURTA</t>
  </si>
  <si>
    <t>CAMISA DE MANGA LONGA</t>
  </si>
  <si>
    <t>MEIAS</t>
  </si>
  <si>
    <t>PLANILHA DE CUSTOS DE EPI - AUX. DE LIMPEZA</t>
  </si>
  <si>
    <t>EPI - CUSTO POR EMPREGADO</t>
  </si>
  <si>
    <t>BONÉ LEGIONÁRIO</t>
  </si>
  <si>
    <t>LUVAS DE BORRACHA</t>
  </si>
  <si>
    <t>MÁSCARA DESCARTÁVEL</t>
  </si>
  <si>
    <t>PROTETOR AURICULAR</t>
  </si>
  <si>
    <t>PROTETOR SOLAR</t>
  </si>
  <si>
    <t>ÁGUA SANITÁRIA</t>
  </si>
  <si>
    <t>ALCOOL 70% - GEL</t>
  </si>
  <si>
    <t>CERA LÍQUIDA</t>
  </si>
  <si>
    <t>DESINFETANTE (5L) </t>
  </si>
  <si>
    <t>DESODORIZADOR AEROSOL</t>
  </si>
  <si>
    <t>DETERGENTE LÍQUIDO CONCENTRADO</t>
  </si>
  <si>
    <t>ESPONJA DE AÇO</t>
  </si>
  <si>
    <t>ESPONJA PARA LIMPEZA DUPLA FACE</t>
  </si>
  <si>
    <t>INSETICIDA DOMÉSTICO AEROSOL</t>
  </si>
  <si>
    <t>LIMPA VIDROS</t>
  </si>
  <si>
    <t>LIMPADOR INSTANTÂNEO MULTIUSO PARA LIMPEZA PESADA</t>
  </si>
  <si>
    <t>PANO DE LIMPEZA (CHÃO)</t>
  </si>
  <si>
    <t>PAPEL HIGIÊNICO - Rolão 250m(caixa c/ 8)</t>
  </si>
  <si>
    <t>PAPEL TOALHA INTERFOLHADO (FOLHA DUPLA)</t>
  </si>
  <si>
    <t>SABONETE LÍQUIDO NEUTRO (5L)</t>
  </si>
  <si>
    <t>SABÃO EM BARRA (Pct. c/5)</t>
  </si>
  <si>
    <t>SABÃO EM PÓ (500g)</t>
  </si>
  <si>
    <t>SACO COLETA LIXO PRETO REFORÇADO 15L</t>
  </si>
  <si>
    <t>SACO COLETA LIXO PRETO REFORÇADO 50L</t>
  </si>
  <si>
    <t>SACO COLETA LIXO PRETO REFORÇADO 100L</t>
  </si>
  <si>
    <t>SAPONÁCEO CREMOSO</t>
  </si>
  <si>
    <t>TELA ODORIZANTE P/ MICTÓRIO</t>
  </si>
  <si>
    <t>VASSOURA DE PELO 30CM</t>
  </si>
  <si>
    <t>PÁ DE PLÁSTICO COM COLETOR DE LIXO</t>
  </si>
  <si>
    <t>RODO PARA PISO</t>
  </si>
  <si>
    <t>VASSOURA SANITÁRIA COM SUPORTE</t>
  </si>
  <si>
    <t>DESENTUPIDOR DE VASO SANITÁRIO</t>
  </si>
  <si>
    <t>BALDE PLÁSTICO CAPACIDADE DE 20 LITROS</t>
  </si>
  <si>
    <t>DISPENSER PARA PAPEL TOALHA</t>
  </si>
  <si>
    <t>DISPENSER PARA PAPEL HIGIÊNICO</t>
  </si>
  <si>
    <t>DISPENSER PARA SABONETE LÍQUIDO</t>
  </si>
  <si>
    <t>KIT MOP COMPLETO</t>
  </si>
  <si>
    <t>CARRINHO DE MÃO COM CAÇAMBA</t>
  </si>
  <si>
    <t>ENCERADEIRA INDUSTRIAL</t>
  </si>
  <si>
    <t>LAVA JATO DE ALTA PRESSÃO</t>
  </si>
  <si>
    <t>ROÇADEIRA PROFISSIONAL</t>
  </si>
  <si>
    <t>RASTELO</t>
  </si>
  <si>
    <t>ESCADA DE AÇO - 12 DEGRAUS</t>
  </si>
  <si>
    <t>ESCADA DE AÇO - 7 DEGRAUS</t>
  </si>
  <si>
    <t>MANGUEIRA NYLON</t>
  </si>
  <si>
    <t>ROUPEIRO DE AÇO</t>
  </si>
  <si>
    <t>Estado/BR</t>
  </si>
  <si>
    <t>BR000000/202X</t>
  </si>
  <si>
    <t>00000.000000/202X-XX</t>
  </si>
  <si>
    <t>00000.000000/0000-00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</si>
</sst>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&quot;R$ &quot;#,##0.00"/>
    <numFmt numFmtId="167" formatCode="0;[Red]\-0"/>
    <numFmt numFmtId="168" formatCode="0.0000"/>
    <numFmt numFmtId="169" formatCode="0.0000%"/>
    <numFmt numFmtId="170" formatCode="#,##0_ ;\-#,##0\ "/>
    <numFmt numFmtId="171" formatCode="&quot;R$&quot;\ #,##0.00"/>
  </numFmts>
  <fonts count="64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0"/>
      <color indexed="39"/>
      <name val="Arial"/>
      <family val="2"/>
    </font>
    <font>
      <b/>
      <sz val="10"/>
      <color indexed="21"/>
      <name val="Arial"/>
      <family val="2"/>
    </font>
    <font>
      <b/>
      <sz val="12"/>
      <color indexed="21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b/>
      <strike/>
      <sz val="10"/>
      <color indexed="19"/>
      <name val="Arial"/>
      <family val="2"/>
    </font>
    <font>
      <b/>
      <sz val="10"/>
      <name val="Arial"/>
      <family val="2"/>
      <charset val="1"/>
    </font>
    <font>
      <b/>
      <sz val="10"/>
      <color indexed="3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.5"/>
      <color indexed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6"/>
      <name val="Arial"/>
      <family val="2"/>
    </font>
    <font>
      <b/>
      <sz val="8"/>
      <color indexed="8"/>
      <name val="Arial"/>
      <family val="2"/>
    </font>
    <font>
      <sz val="8"/>
      <color indexed="10"/>
      <name val="Arial"/>
      <family val="2"/>
    </font>
    <font>
      <b/>
      <sz val="8"/>
      <color indexed="12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14"/>
      <color rgb="FFC00000"/>
      <name val="Arial"/>
      <family val="2"/>
    </font>
    <font>
      <b/>
      <sz val="10"/>
      <color theme="1"/>
      <name val="Arial"/>
      <family val="2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25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26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 tint="-0.749992370372631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3" tint="0.79998168889431442"/>
        <bgColor indexed="64"/>
      </patternFill>
    </fill>
    <fill>
      <patternFill patternType="gray0625">
        <bgColor theme="4" tint="-0.499984740745262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</borders>
  <cellStyleXfs count="5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165" fontId="42" fillId="0" borderId="0" applyFill="0" applyBorder="0" applyAlignment="0" applyProtection="0"/>
    <xf numFmtId="0" fontId="10" fillId="22" borderId="0" applyNumberFormat="0" applyBorder="0" applyAlignment="0" applyProtection="0"/>
    <xf numFmtId="0" fontId="42" fillId="23" borderId="4" applyNumberFormat="0" applyAlignment="0" applyProtection="0"/>
    <xf numFmtId="9" fontId="1" fillId="0" borderId="0" applyFill="0" applyBorder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9" applyNumberFormat="0" applyFill="0" applyAlignment="0" applyProtection="0"/>
    <xf numFmtId="9" fontId="42" fillId="0" borderId="0" applyFill="0" applyBorder="0" applyAlignment="0" applyProtection="0"/>
    <xf numFmtId="165" fontId="1" fillId="0" borderId="0" applyFill="0" applyBorder="0" applyAlignment="0" applyProtection="0"/>
    <xf numFmtId="0" fontId="1" fillId="23" borderId="4" applyNumberFormat="0" applyAlignment="0" applyProtection="0"/>
    <xf numFmtId="9" fontId="1" fillId="0" borderId="0" applyFill="0" applyBorder="0" applyAlignment="0" applyProtection="0"/>
    <xf numFmtId="0" fontId="1" fillId="23" borderId="4" applyNumberFormat="0" applyAlignment="0" applyProtection="0"/>
    <xf numFmtId="9" fontId="1" fillId="0" borderId="0" applyFill="0" applyBorder="0" applyAlignment="0" applyProtection="0"/>
  </cellStyleXfs>
  <cellXfs count="303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Fill="1"/>
    <xf numFmtId="0" fontId="19" fillId="0" borderId="0" xfId="0" applyFont="1" applyAlignment="1">
      <alignment horizontal="left"/>
    </xf>
    <xf numFmtId="0" fontId="19" fillId="22" borderId="0" xfId="0" applyFont="1" applyFill="1"/>
    <xf numFmtId="0" fontId="19" fillId="0" borderId="0" xfId="0" applyFont="1" applyFill="1" applyAlignment="1">
      <alignment vertical="center"/>
    </xf>
    <xf numFmtId="164" fontId="19" fillId="0" borderId="0" xfId="0" applyNumberFormat="1" applyFont="1"/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vertical="center"/>
    </xf>
    <xf numFmtId="0" fontId="19" fillId="0" borderId="0" xfId="0" applyFont="1" applyBorder="1"/>
    <xf numFmtId="0" fontId="19" fillId="25" borderId="0" xfId="0" applyFont="1" applyFill="1" applyBorder="1"/>
    <xf numFmtId="0" fontId="49" fillId="26" borderId="10" xfId="0" applyFont="1" applyFill="1" applyBorder="1" applyAlignment="1">
      <alignment horizontal="center" vertical="center" wrapText="1"/>
    </xf>
    <xf numFmtId="0" fontId="50" fillId="27" borderId="10" xfId="0" applyFont="1" applyFill="1" applyBorder="1" applyAlignment="1">
      <alignment horizontal="center" vertical="center" wrapText="1"/>
    </xf>
    <xf numFmtId="0" fontId="20" fillId="28" borderId="10" xfId="0" applyFont="1" applyFill="1" applyBorder="1" applyAlignment="1">
      <alignment horizontal="center" vertical="center"/>
    </xf>
    <xf numFmtId="10" fontId="1" fillId="28" borderId="10" xfId="34" applyNumberFormat="1" applyFill="1" applyBorder="1" applyAlignment="1">
      <alignment vertical="center"/>
    </xf>
    <xf numFmtId="0" fontId="19" fillId="0" borderId="0" xfId="0" applyFont="1" applyFill="1" applyBorder="1"/>
    <xf numFmtId="0" fontId="20" fillId="28" borderId="10" xfId="0" applyFont="1" applyFill="1" applyBorder="1" applyAlignment="1">
      <alignment horizontal="right" vertical="center" wrapText="1"/>
    </xf>
    <xf numFmtId="9" fontId="20" fillId="29" borderId="10" xfId="0" applyNumberFormat="1" applyFont="1" applyFill="1" applyBorder="1" applyAlignment="1">
      <alignment horizontal="left" vertical="center" wrapText="1"/>
    </xf>
    <xf numFmtId="0" fontId="36" fillId="28" borderId="10" xfId="0" applyFont="1" applyFill="1" applyBorder="1" applyAlignment="1">
      <alignment horizontal="center" vertical="center"/>
    </xf>
    <xf numFmtId="0" fontId="37" fillId="28" borderId="10" xfId="0" applyFont="1" applyFill="1" applyBorder="1" applyAlignment="1">
      <alignment horizontal="center" vertical="center" wrapText="1"/>
    </xf>
    <xf numFmtId="44" fontId="19" fillId="25" borderId="10" xfId="0" applyNumberFormat="1" applyFont="1" applyFill="1" applyBorder="1" applyAlignment="1">
      <alignment horizontal="left" vertical="center" wrapText="1"/>
    </xf>
    <xf numFmtId="10" fontId="1" fillId="28" borderId="10" xfId="34" applyNumberFormat="1" applyFill="1" applyBorder="1" applyAlignment="1">
      <alignment horizontal="right" vertical="center"/>
    </xf>
    <xf numFmtId="0" fontId="50" fillId="26" borderId="10" xfId="0" applyFont="1" applyFill="1" applyBorder="1" applyAlignment="1">
      <alignment horizontal="center"/>
    </xf>
    <xf numFmtId="0" fontId="20" fillId="28" borderId="10" xfId="0" applyFont="1" applyFill="1" applyBorder="1" applyAlignment="1">
      <alignment horizontal="center"/>
    </xf>
    <xf numFmtId="0" fontId="27" fillId="28" borderId="10" xfId="0" applyFont="1" applyFill="1" applyBorder="1" applyAlignment="1">
      <alignment horizontal="center"/>
    </xf>
    <xf numFmtId="4" fontId="50" fillId="26" borderId="10" xfId="0" applyNumberFormat="1" applyFont="1" applyFill="1" applyBorder="1" applyAlignment="1">
      <alignment horizontal="center" vertical="center"/>
    </xf>
    <xf numFmtId="4" fontId="50" fillId="26" borderId="10" xfId="0" applyNumberFormat="1" applyFont="1" applyFill="1" applyBorder="1" applyAlignment="1">
      <alignment horizontal="center" vertical="center" wrapText="1"/>
    </xf>
    <xf numFmtId="0" fontId="28" fillId="28" borderId="10" xfId="0" applyFont="1" applyFill="1" applyBorder="1" applyAlignment="1">
      <alignment horizontal="center" vertical="center"/>
    </xf>
    <xf numFmtId="0" fontId="19" fillId="30" borderId="0" xfId="0" applyFont="1" applyFill="1"/>
    <xf numFmtId="49" fontId="20" fillId="28" borderId="10" xfId="0" applyNumberFormat="1" applyFont="1" applyFill="1" applyBorder="1" applyAlignment="1">
      <alignment horizontal="center" vertical="center" wrapText="1"/>
    </xf>
    <xf numFmtId="44" fontId="0" fillId="25" borderId="10" xfId="0" applyNumberFormat="1" applyFont="1" applyFill="1" applyBorder="1" applyAlignment="1">
      <alignment horizontal="left" vertical="center"/>
    </xf>
    <xf numFmtId="44" fontId="20" fillId="30" borderId="10" xfId="0" applyNumberFormat="1" applyFont="1" applyFill="1" applyBorder="1" applyAlignment="1">
      <alignment horizontal="left" vertical="center"/>
    </xf>
    <xf numFmtId="0" fontId="19" fillId="24" borderId="0" xfId="0" applyFont="1" applyFill="1" applyAlignment="1">
      <alignment horizontal="left"/>
    </xf>
    <xf numFmtId="44" fontId="20" fillId="28" borderId="10" xfId="0" applyNumberFormat="1" applyFont="1" applyFill="1" applyBorder="1" applyAlignment="1">
      <alignment horizontal="left" vertical="center" wrapText="1"/>
    </xf>
    <xf numFmtId="44" fontId="20" fillId="32" borderId="10" xfId="0" applyNumberFormat="1" applyFont="1" applyFill="1" applyBorder="1" applyAlignment="1">
      <alignment horizontal="left" vertical="center" wrapText="1"/>
    </xf>
    <xf numFmtId="44" fontId="49" fillId="26" borderId="10" xfId="0" applyNumberFormat="1" applyFont="1" applyFill="1" applyBorder="1" applyAlignment="1">
      <alignment horizontal="left" vertical="center" wrapText="1"/>
    </xf>
    <xf numFmtId="44" fontId="20" fillId="28" borderId="10" xfId="0" applyNumberFormat="1" applyFont="1" applyFill="1" applyBorder="1" applyAlignment="1">
      <alignment horizontal="left" vertical="center"/>
    </xf>
    <xf numFmtId="44" fontId="0" fillId="28" borderId="10" xfId="0" applyNumberFormat="1" applyFont="1" applyFill="1" applyBorder="1" applyAlignment="1">
      <alignment horizontal="left" vertical="center"/>
    </xf>
    <xf numFmtId="168" fontId="20" fillId="29" borderId="10" xfId="0" applyNumberFormat="1" applyFont="1" applyFill="1" applyBorder="1" applyAlignment="1">
      <alignment horizontal="left" vertical="center" wrapText="1"/>
    </xf>
    <xf numFmtId="10" fontId="1" fillId="29" borderId="10" xfId="34" applyNumberFormat="1" applyFill="1" applyBorder="1" applyAlignment="1">
      <alignment horizontal="right" vertical="center"/>
    </xf>
    <xf numFmtId="10" fontId="1" fillId="29" borderId="10" xfId="34" applyNumberFormat="1" applyFill="1" applyBorder="1" applyAlignment="1">
      <alignment horizontal="right" vertical="center" wrapText="1"/>
    </xf>
    <xf numFmtId="0" fontId="50" fillId="33" borderId="10" xfId="0" applyFont="1" applyFill="1" applyBorder="1" applyAlignment="1">
      <alignment horizontal="center" vertical="center" wrapText="1"/>
    </xf>
    <xf numFmtId="44" fontId="0" fillId="34" borderId="10" xfId="0" applyNumberFormat="1" applyFont="1" applyFill="1" applyBorder="1" applyAlignment="1">
      <alignment horizontal="left" vertical="center"/>
    </xf>
    <xf numFmtId="44" fontId="19" fillId="0" borderId="0" xfId="0" applyNumberFormat="1" applyFont="1"/>
    <xf numFmtId="165" fontId="19" fillId="0" borderId="0" xfId="0" applyNumberFormat="1" applyFont="1"/>
    <xf numFmtId="43" fontId="19" fillId="0" borderId="0" xfId="0" applyNumberFormat="1" applyFont="1"/>
    <xf numFmtId="44" fontId="0" fillId="34" borderId="0" xfId="0" applyNumberFormat="1" applyFont="1" applyFill="1" applyBorder="1" applyAlignment="1">
      <alignment horizontal="left" vertical="center"/>
    </xf>
    <xf numFmtId="44" fontId="20" fillId="33" borderId="0" xfId="0" applyNumberFormat="1" applyFont="1" applyFill="1" applyBorder="1" applyAlignment="1">
      <alignment horizontal="left" vertical="center"/>
    </xf>
    <xf numFmtId="0" fontId="50" fillId="33" borderId="0" xfId="0" applyFont="1" applyFill="1" applyBorder="1" applyAlignment="1">
      <alignment horizontal="center" vertical="center" wrapText="1"/>
    </xf>
    <xf numFmtId="44" fontId="19" fillId="0" borderId="0" xfId="0" applyNumberFormat="1" applyFont="1" applyFill="1"/>
    <xf numFmtId="0" fontId="23" fillId="0" borderId="0" xfId="0" applyFont="1" applyAlignment="1">
      <alignment horizontal="center"/>
    </xf>
    <xf numFmtId="0" fontId="51" fillId="26" borderId="10" xfId="0" applyFont="1" applyFill="1" applyBorder="1" applyAlignment="1">
      <alignment horizontal="center"/>
    </xf>
    <xf numFmtId="10" fontId="1" fillId="28" borderId="10" xfId="34" applyNumberFormat="1" applyFill="1" applyBorder="1" applyAlignment="1">
      <alignment vertical="center" wrapText="1"/>
    </xf>
    <xf numFmtId="10" fontId="49" fillId="35" borderId="10" xfId="0" applyNumberFormat="1" applyFont="1" applyFill="1" applyBorder="1" applyAlignment="1">
      <alignment horizontal="right" vertical="center"/>
    </xf>
    <xf numFmtId="44" fontId="49" fillId="35" borderId="10" xfId="0" applyNumberFormat="1" applyFont="1" applyFill="1" applyBorder="1" applyAlignment="1">
      <alignment horizontal="left" vertical="center"/>
    </xf>
    <xf numFmtId="44" fontId="50" fillId="35" borderId="10" xfId="0" applyNumberFormat="1" applyFont="1" applyFill="1" applyBorder="1" applyAlignment="1">
      <alignment horizontal="left" vertical="center"/>
    </xf>
    <xf numFmtId="165" fontId="19" fillId="0" borderId="0" xfId="0" applyNumberFormat="1" applyFont="1" applyFill="1"/>
    <xf numFmtId="0" fontId="20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0" fillId="25" borderId="10" xfId="0" applyFont="1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horizontal="left" vertical="center" wrapText="1"/>
    </xf>
    <xf numFmtId="0" fontId="52" fillId="25" borderId="10" xfId="0" applyFont="1" applyFill="1" applyBorder="1" applyAlignment="1">
      <alignment horizontal="left" vertical="center" wrapText="1"/>
    </xf>
    <xf numFmtId="0" fontId="50" fillId="36" borderId="10" xfId="0" applyFont="1" applyFill="1" applyBorder="1" applyAlignment="1">
      <alignment horizontal="left" vertical="center" wrapText="1"/>
    </xf>
    <xf numFmtId="0" fontId="20" fillId="37" borderId="10" xfId="0" applyFont="1" applyFill="1" applyBorder="1" applyAlignment="1">
      <alignment horizontal="left" wrapText="1"/>
    </xf>
    <xf numFmtId="0" fontId="20" fillId="36" borderId="10" xfId="0" applyFont="1" applyFill="1" applyBorder="1" applyAlignment="1">
      <alignment horizontal="right" vertical="center" wrapText="1"/>
    </xf>
    <xf numFmtId="4" fontId="22" fillId="36" borderId="10" xfId="0" applyNumberFormat="1" applyFont="1" applyFill="1" applyBorder="1" applyAlignment="1">
      <alignment horizontal="left" vertical="center"/>
    </xf>
    <xf numFmtId="0" fontId="20" fillId="36" borderId="10" xfId="0" applyFont="1" applyFill="1" applyBorder="1" applyAlignment="1">
      <alignment horizontal="right" vertical="center"/>
    </xf>
    <xf numFmtId="169" fontId="20" fillId="36" borderId="10" xfId="0" applyNumberFormat="1" applyFont="1" applyFill="1" applyBorder="1" applyAlignment="1">
      <alignment horizontal="right" vertical="center"/>
    </xf>
    <xf numFmtId="4" fontId="20" fillId="36" borderId="10" xfId="0" applyNumberFormat="1" applyFont="1" applyFill="1" applyBorder="1" applyAlignment="1">
      <alignment horizontal="left" vertical="center"/>
    </xf>
    <xf numFmtId="0" fontId="51" fillId="26" borderId="10" xfId="0" applyFont="1" applyFill="1" applyBorder="1" applyAlignment="1">
      <alignment horizontal="center" vertical="center" wrapText="1"/>
    </xf>
    <xf numFmtId="0" fontId="49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/>
    </xf>
    <xf numFmtId="164" fontId="21" fillId="24" borderId="10" xfId="0" applyNumberFormat="1" applyFont="1" applyFill="1" applyBorder="1" applyAlignment="1">
      <alignment horizontal="left"/>
    </xf>
    <xf numFmtId="0" fontId="19" fillId="0" borderId="10" xfId="0" applyFont="1" applyBorder="1"/>
    <xf numFmtId="0" fontId="19" fillId="24" borderId="10" xfId="0" applyFont="1" applyFill="1" applyBorder="1" applyAlignment="1">
      <alignment horizontal="left"/>
    </xf>
    <xf numFmtId="9" fontId="1" fillId="29" borderId="10" xfId="34" applyFill="1" applyBorder="1" applyAlignment="1" applyProtection="1">
      <alignment horizontal="right" vertical="center"/>
      <protection locked="0"/>
    </xf>
    <xf numFmtId="44" fontId="0" fillId="29" borderId="10" xfId="0" applyNumberFormat="1" applyFont="1" applyFill="1" applyBorder="1" applyAlignment="1" applyProtection="1">
      <alignment horizontal="left" vertical="center"/>
      <protection locked="0"/>
    </xf>
    <xf numFmtId="3" fontId="19" fillId="29" borderId="10" xfId="0" applyNumberFormat="1" applyFont="1" applyFill="1" applyBorder="1" applyAlignment="1" applyProtection="1">
      <alignment vertical="center"/>
      <protection locked="0"/>
    </xf>
    <xf numFmtId="9" fontId="1" fillId="29" borderId="10" xfId="34" applyFill="1" applyBorder="1" applyAlignment="1" applyProtection="1">
      <alignment horizontal="right" vertical="center" wrapText="1"/>
      <protection locked="0"/>
    </xf>
    <xf numFmtId="10" fontId="1" fillId="29" borderId="10" xfId="34" applyNumberFormat="1" applyFill="1" applyBorder="1" applyAlignment="1" applyProtection="1">
      <alignment horizontal="right" vertical="center"/>
      <protection locked="0"/>
    </xf>
    <xf numFmtId="0" fontId="22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2" fontId="53" fillId="0" borderId="11" xfId="0" applyNumberFormat="1" applyFont="1" applyBorder="1" applyAlignment="1">
      <alignment horizontal="center" vertical="center" wrapText="1"/>
    </xf>
    <xf numFmtId="43" fontId="19" fillId="0" borderId="0" xfId="0" applyNumberFormat="1" applyFont="1" applyFill="1"/>
    <xf numFmtId="10" fontId="19" fillId="0" borderId="0" xfId="0" applyNumberFormat="1" applyFont="1" applyFill="1"/>
    <xf numFmtId="44" fontId="0" fillId="28" borderId="10" xfId="0" applyNumberFormat="1" applyFont="1" applyFill="1" applyBorder="1" applyAlignment="1" applyProtection="1">
      <alignment horizontal="left" vertical="center"/>
      <protection locked="0"/>
    </xf>
    <xf numFmtId="0" fontId="19" fillId="0" borderId="10" xfId="0" applyFont="1" applyFill="1" applyBorder="1" applyAlignment="1">
      <alignment horizontal="justify" vertical="center" wrapText="1"/>
    </xf>
    <xf numFmtId="43" fontId="19" fillId="0" borderId="0" xfId="0" applyNumberFormat="1" applyFont="1" applyFill="1" applyBorder="1"/>
    <xf numFmtId="0" fontId="0" fillId="0" borderId="0" xfId="0" applyFont="1"/>
    <xf numFmtId="0" fontId="0" fillId="29" borderId="10" xfId="0" applyFont="1" applyFill="1" applyBorder="1"/>
    <xf numFmtId="0" fontId="20" fillId="0" borderId="0" xfId="0" applyFont="1" applyAlignment="1">
      <alignment horizontal="center" vertical="center"/>
    </xf>
    <xf numFmtId="0" fontId="52" fillId="0" borderId="0" xfId="0" applyFont="1"/>
    <xf numFmtId="0" fontId="52" fillId="29" borderId="10" xfId="0" applyFont="1" applyFill="1" applyBorder="1" applyAlignment="1">
      <alignment horizontal="center" vertical="center" wrapText="1"/>
    </xf>
    <xf numFmtId="44" fontId="52" fillId="29" borderId="10" xfId="0" applyNumberFormat="1" applyFont="1" applyFill="1" applyBorder="1" applyAlignment="1">
      <alignment horizontal="center" vertical="center" wrapText="1"/>
    </xf>
    <xf numFmtId="44" fontId="52" fillId="38" borderId="10" xfId="0" applyNumberFormat="1" applyFont="1" applyFill="1" applyBorder="1" applyAlignment="1">
      <alignment horizontal="center" vertical="center" wrapText="1"/>
    </xf>
    <xf numFmtId="44" fontId="52" fillId="38" borderId="10" xfId="0" applyNumberFormat="1" applyFont="1" applyFill="1" applyBorder="1" applyAlignment="1">
      <alignment horizontal="center" vertical="center"/>
    </xf>
    <xf numFmtId="44" fontId="49" fillId="27" borderId="10" xfId="0" applyNumberFormat="1" applyFont="1" applyFill="1" applyBorder="1" applyAlignment="1">
      <alignment horizontal="center" vertical="center" wrapText="1"/>
    </xf>
    <xf numFmtId="170" fontId="49" fillId="27" borderId="10" xfId="0" applyNumberFormat="1" applyFont="1" applyFill="1" applyBorder="1" applyAlignment="1">
      <alignment horizontal="center" vertical="center" wrapText="1"/>
    </xf>
    <xf numFmtId="0" fontId="57" fillId="0" borderId="0" xfId="0" applyFont="1"/>
    <xf numFmtId="0" fontId="58" fillId="39" borderId="10" xfId="0" applyFont="1" applyFill="1" applyBorder="1" applyAlignment="1">
      <alignment horizontal="center" vertical="center" wrapText="1"/>
    </xf>
    <xf numFmtId="0" fontId="58" fillId="27" borderId="10" xfId="0" applyFont="1" applyFill="1" applyBorder="1" applyAlignment="1">
      <alignment horizontal="center"/>
    </xf>
    <xf numFmtId="0" fontId="58" fillId="27" borderId="10" xfId="0" applyFont="1" applyFill="1" applyBorder="1" applyAlignment="1">
      <alignment horizontal="center" vertical="center"/>
    </xf>
    <xf numFmtId="165" fontId="58" fillId="27" borderId="10" xfId="3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6" fillId="0" borderId="14" xfId="0" applyFont="1" applyBorder="1" applyAlignment="1" applyProtection="1">
      <alignment vertical="center" wrapText="1"/>
      <protection locked="0"/>
    </xf>
    <xf numFmtId="165" fontId="19" fillId="28" borderId="10" xfId="31" applyFont="1" applyFill="1" applyBorder="1" applyAlignment="1">
      <alignment horizontal="center" vertical="center"/>
    </xf>
    <xf numFmtId="0" fontId="19" fillId="28" borderId="10" xfId="0" applyFont="1" applyFill="1" applyBorder="1" applyAlignment="1">
      <alignment horizontal="center" vertical="center" wrapText="1"/>
    </xf>
    <xf numFmtId="1" fontId="19" fillId="0" borderId="0" xfId="0" applyNumberFormat="1" applyFont="1" applyAlignment="1">
      <alignment horizontal="center" vertical="center"/>
    </xf>
    <xf numFmtId="10" fontId="30" fillId="0" borderId="10" xfId="0" applyNumberFormat="1" applyFont="1" applyBorder="1" applyAlignment="1">
      <alignment horizontal="right" vertical="center"/>
    </xf>
    <xf numFmtId="4" fontId="30" fillId="0" borderId="10" xfId="0" applyNumberFormat="1" applyFont="1" applyBorder="1" applyAlignment="1">
      <alignment horizontal="left" vertical="center"/>
    </xf>
    <xf numFmtId="0" fontId="58" fillId="27" borderId="10" xfId="0" applyFont="1" applyFill="1" applyBorder="1" applyAlignment="1">
      <alignment horizontal="center" vertical="center" wrapText="1"/>
    </xf>
    <xf numFmtId="1" fontId="19" fillId="28" borderId="10" xfId="31" applyNumberFormat="1" applyFont="1" applyFill="1" applyBorder="1" applyAlignment="1">
      <alignment horizontal="center" vertical="center"/>
    </xf>
    <xf numFmtId="1" fontId="58" fillId="27" borderId="10" xfId="0" applyNumberFormat="1" applyFont="1" applyFill="1" applyBorder="1" applyAlignment="1">
      <alignment horizontal="center" vertical="center" wrapText="1"/>
    </xf>
    <xf numFmtId="1" fontId="19" fillId="29" borderId="10" xfId="31" applyNumberFormat="1" applyFont="1" applyFill="1" applyBorder="1" applyAlignment="1">
      <alignment horizontal="center" vertical="center"/>
    </xf>
    <xf numFmtId="171" fontId="19" fillId="0" borderId="0" xfId="0" applyNumberFormat="1" applyFont="1" applyAlignment="1">
      <alignment horizontal="center" vertical="center"/>
    </xf>
    <xf numFmtId="171" fontId="58" fillId="27" borderId="10" xfId="0" applyNumberFormat="1" applyFont="1" applyFill="1" applyBorder="1" applyAlignment="1">
      <alignment horizontal="center" vertical="center" wrapText="1"/>
    </xf>
    <xf numFmtId="165" fontId="55" fillId="27" borderId="10" xfId="31" applyFont="1" applyFill="1" applyBorder="1" applyAlignment="1">
      <alignment horizontal="center" vertical="center"/>
    </xf>
    <xf numFmtId="170" fontId="51" fillId="27" borderId="12" xfId="0" applyNumberFormat="1" applyFont="1" applyFill="1" applyBorder="1" applyAlignment="1">
      <alignment horizontal="center" vertical="center"/>
    </xf>
    <xf numFmtId="170" fontId="52" fillId="29" borderId="10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10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left" vertical="center"/>
    </xf>
    <xf numFmtId="0" fontId="50" fillId="26" borderId="10" xfId="0" applyFont="1" applyFill="1" applyBorder="1" applyAlignment="1">
      <alignment horizontal="center" vertical="center"/>
    </xf>
    <xf numFmtId="0" fontId="50" fillId="26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50" fillId="27" borderId="10" xfId="0" applyFont="1" applyFill="1" applyBorder="1" applyAlignment="1">
      <alignment horizontal="center" vertical="center"/>
    </xf>
    <xf numFmtId="0" fontId="20" fillId="28" borderId="10" xfId="0" applyFont="1" applyFill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center" vertical="center" wrapText="1"/>
    </xf>
    <xf numFmtId="165" fontId="1" fillId="29" borderId="10" xfId="45" applyFill="1" applyBorder="1" applyAlignment="1" applyProtection="1">
      <alignment horizontal="right" vertical="center"/>
      <protection locked="0"/>
    </xf>
    <xf numFmtId="165" fontId="49" fillId="35" borderId="10" xfId="45" applyFont="1" applyFill="1" applyBorder="1" applyAlignment="1">
      <alignment horizontal="left"/>
    </xf>
    <xf numFmtId="165" fontId="1" fillId="28" borderId="10" xfId="45" applyFill="1" applyBorder="1" applyAlignment="1">
      <alignment horizontal="left"/>
    </xf>
    <xf numFmtId="165" fontId="49" fillId="35" borderId="10" xfId="45" applyFont="1" applyFill="1" applyBorder="1" applyAlignment="1">
      <alignment horizontal="left" vertical="center"/>
    </xf>
    <xf numFmtId="165" fontId="1" fillId="29" borderId="10" xfId="45" applyFill="1" applyBorder="1" applyAlignment="1" applyProtection="1">
      <alignment vertical="center"/>
      <protection locked="0"/>
    </xf>
    <xf numFmtId="165" fontId="1" fillId="28" borderId="10" xfId="45" applyFill="1" applyBorder="1" applyAlignment="1">
      <alignment horizontal="left" vertical="center" wrapText="1"/>
    </xf>
    <xf numFmtId="165" fontId="49" fillId="35" borderId="10" xfId="45" applyFont="1" applyFill="1" applyBorder="1" applyAlignment="1">
      <alignment horizontal="left" vertical="center" wrapText="1"/>
    </xf>
    <xf numFmtId="165" fontId="20" fillId="30" borderId="10" xfId="45" applyFont="1" applyFill="1" applyBorder="1" applyAlignment="1">
      <alignment horizontal="left" vertical="center" wrapText="1"/>
    </xf>
    <xf numFmtId="165" fontId="1" fillId="28" borderId="10" xfId="45" applyFill="1" applyBorder="1" applyAlignment="1">
      <alignment horizontal="left" vertical="center"/>
    </xf>
    <xf numFmtId="10" fontId="1" fillId="28" borderId="10" xfId="34" applyNumberFormat="1" applyFont="1" applyFill="1" applyBorder="1" applyAlignment="1">
      <alignment vertical="center"/>
    </xf>
    <xf numFmtId="165" fontId="1" fillId="31" borderId="10" xfId="45" applyFill="1" applyBorder="1" applyAlignment="1">
      <alignment horizontal="left"/>
    </xf>
    <xf numFmtId="165" fontId="49" fillId="0" borderId="10" xfId="45" applyFont="1" applyFill="1" applyBorder="1" applyAlignment="1">
      <alignment horizontal="left" vertical="center"/>
    </xf>
    <xf numFmtId="165" fontId="1" fillId="29" borderId="10" xfId="45" applyFill="1" applyBorder="1" applyAlignment="1">
      <alignment horizontal="left" vertical="center"/>
    </xf>
    <xf numFmtId="44" fontId="1" fillId="28" borderId="10" xfId="45" applyNumberFormat="1" applyFill="1" applyBorder="1" applyAlignment="1" applyProtection="1">
      <alignment horizontal="left" vertical="center"/>
      <protection locked="0"/>
    </xf>
    <xf numFmtId="44" fontId="49" fillId="35" borderId="10" xfId="45" applyNumberFormat="1" applyFont="1" applyFill="1" applyBorder="1" applyAlignment="1">
      <alignment horizontal="left" vertical="center" wrapText="1"/>
    </xf>
    <xf numFmtId="165" fontId="1" fillId="0" borderId="0" xfId="45"/>
    <xf numFmtId="165" fontId="58" fillId="27" borderId="10" xfId="45" applyFont="1" applyFill="1" applyBorder="1" applyAlignment="1">
      <alignment horizontal="center" vertical="center"/>
    </xf>
    <xf numFmtId="0" fontId="19" fillId="28" borderId="10" xfId="0" applyFont="1" applyFill="1" applyBorder="1" applyAlignment="1" applyProtection="1">
      <alignment horizontal="center" vertical="center" wrapText="1"/>
      <protection locked="0"/>
    </xf>
    <xf numFmtId="165" fontId="19" fillId="28" borderId="10" xfId="45" applyFont="1" applyFill="1" applyBorder="1" applyAlignment="1">
      <alignment horizontal="center" vertical="center"/>
    </xf>
    <xf numFmtId="1" fontId="19" fillId="28" borderId="10" xfId="45" applyNumberFormat="1" applyFont="1" applyFill="1" applyBorder="1" applyAlignment="1">
      <alignment horizontal="center" vertical="center"/>
    </xf>
    <xf numFmtId="1" fontId="19" fillId="29" borderId="10" xfId="45" applyNumberFormat="1" applyFont="1" applyFill="1" applyBorder="1" applyAlignment="1" applyProtection="1">
      <alignment horizontal="center" vertical="center"/>
      <protection locked="0"/>
    </xf>
    <xf numFmtId="165" fontId="55" fillId="27" borderId="10" xfId="45" applyFont="1" applyFill="1" applyBorder="1" applyAlignment="1">
      <alignment horizontal="center" vertical="center"/>
    </xf>
    <xf numFmtId="170" fontId="51" fillId="27" borderId="12" xfId="0" applyNumberFormat="1" applyFont="1" applyFill="1" applyBorder="1" applyAlignment="1" applyProtection="1">
      <alignment horizontal="center" vertical="center"/>
    </xf>
    <xf numFmtId="10" fontId="1" fillId="29" borderId="10" xfId="34" applyNumberFormat="1" applyFill="1" applyBorder="1" applyAlignment="1" applyProtection="1">
      <alignment vertical="center"/>
      <protection locked="0"/>
    </xf>
    <xf numFmtId="0" fontId="19" fillId="29" borderId="14" xfId="0" applyFont="1" applyFill="1" applyBorder="1" applyAlignment="1">
      <alignment horizontal="center" vertical="center"/>
    </xf>
    <xf numFmtId="0" fontId="19" fillId="29" borderId="11" xfId="0" applyFont="1" applyFill="1" applyBorder="1" applyAlignment="1">
      <alignment horizontal="center" vertical="center"/>
    </xf>
    <xf numFmtId="0" fontId="19" fillId="29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right" wrapText="1"/>
    </xf>
    <xf numFmtId="165" fontId="19" fillId="29" borderId="10" xfId="45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58" fillId="27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6" fillId="0" borderId="14" xfId="0" applyFont="1" applyBorder="1" applyAlignment="1" applyProtection="1">
      <alignment vertical="center" wrapText="1"/>
      <protection locked="0"/>
    </xf>
    <xf numFmtId="0" fontId="19" fillId="28" borderId="10" xfId="0" applyFont="1" applyFill="1" applyBorder="1" applyAlignment="1">
      <alignment horizontal="center" vertical="center" wrapText="1"/>
    </xf>
    <xf numFmtId="1" fontId="19" fillId="0" borderId="0" xfId="0" applyNumberFormat="1" applyFont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58" fillId="27" borderId="10" xfId="0" applyFont="1" applyFill="1" applyBorder="1" applyAlignment="1">
      <alignment horizontal="center" vertical="center" wrapText="1"/>
    </xf>
    <xf numFmtId="0" fontId="19" fillId="29" borderId="13" xfId="0" applyFont="1" applyFill="1" applyBorder="1" applyAlignment="1">
      <alignment horizontal="center" vertical="center"/>
    </xf>
    <xf numFmtId="1" fontId="58" fillId="27" borderId="10" xfId="0" applyNumberFormat="1" applyFont="1" applyFill="1" applyBorder="1" applyAlignment="1">
      <alignment horizontal="center" vertical="center" wrapText="1"/>
    </xf>
    <xf numFmtId="171" fontId="19" fillId="0" borderId="0" xfId="0" applyNumberFormat="1" applyFont="1" applyAlignment="1">
      <alignment horizontal="center" vertical="center"/>
    </xf>
    <xf numFmtId="171" fontId="58" fillId="27" borderId="10" xfId="0" applyNumberFormat="1" applyFont="1" applyFill="1" applyBorder="1" applyAlignment="1">
      <alignment horizontal="center" vertical="center" wrapText="1"/>
    </xf>
    <xf numFmtId="0" fontId="19" fillId="29" borderId="10" xfId="0" applyFont="1" applyFill="1" applyBorder="1" applyAlignment="1">
      <alignment horizontal="right" wrapText="1"/>
    </xf>
    <xf numFmtId="165" fontId="58" fillId="27" borderId="10" xfId="45" applyFont="1" applyFill="1" applyBorder="1" applyAlignment="1">
      <alignment horizontal="center" vertical="center"/>
    </xf>
    <xf numFmtId="165" fontId="55" fillId="27" borderId="10" xfId="45" applyFont="1" applyFill="1" applyBorder="1" applyAlignment="1">
      <alignment horizontal="center" vertical="center"/>
    </xf>
    <xf numFmtId="0" fontId="19" fillId="28" borderId="10" xfId="0" applyFont="1" applyFill="1" applyBorder="1" applyAlignment="1" applyProtection="1">
      <alignment horizontal="center" vertical="center" wrapText="1"/>
      <protection locked="0"/>
    </xf>
    <xf numFmtId="165" fontId="19" fillId="28" borderId="10" xfId="45" applyFont="1" applyFill="1" applyBorder="1" applyAlignment="1">
      <alignment horizontal="center" vertical="center"/>
    </xf>
    <xf numFmtId="1" fontId="19" fillId="28" borderId="10" xfId="45" applyNumberFormat="1" applyFont="1" applyFill="1" applyBorder="1" applyAlignment="1">
      <alignment horizontal="center" vertical="center"/>
    </xf>
    <xf numFmtId="165" fontId="19" fillId="29" borderId="10" xfId="45" applyFont="1" applyFill="1" applyBorder="1" applyAlignment="1">
      <alignment horizontal="center" vertical="center"/>
    </xf>
    <xf numFmtId="1" fontId="19" fillId="29" borderId="10" xfId="45" applyNumberFormat="1" applyFont="1" applyFill="1" applyBorder="1" applyAlignment="1">
      <alignment horizontal="center" vertical="center"/>
    </xf>
    <xf numFmtId="0" fontId="54" fillId="29" borderId="10" xfId="0" applyFont="1" applyFill="1" applyBorder="1" applyAlignment="1">
      <alignment horizontal="right" vertical="center" wrapText="1"/>
    </xf>
    <xf numFmtId="165" fontId="1" fillId="29" borderId="10" xfId="45" applyFill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vertical="center"/>
    </xf>
    <xf numFmtId="0" fontId="19" fillId="29" borderId="14" xfId="0" applyFont="1" applyFill="1" applyBorder="1" applyAlignment="1">
      <alignment horizontal="center" vertical="center"/>
    </xf>
    <xf numFmtId="0" fontId="19" fillId="29" borderId="11" xfId="0" applyFont="1" applyFill="1" applyBorder="1" applyAlignment="1">
      <alignment horizontal="center" vertical="center"/>
    </xf>
    <xf numFmtId="0" fontId="19" fillId="29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 applyProtection="1">
      <alignment horizontal="center" vertical="center"/>
      <protection locked="0"/>
    </xf>
    <xf numFmtId="165" fontId="19" fillId="28" borderId="10" xfId="45" applyFont="1" applyFill="1" applyBorder="1" applyAlignment="1">
      <alignment horizontal="center" vertical="center"/>
    </xf>
    <xf numFmtId="1" fontId="19" fillId="28" borderId="10" xfId="45" applyNumberFormat="1" applyFont="1" applyFill="1" applyBorder="1" applyAlignment="1">
      <alignment horizontal="center" vertical="center"/>
    </xf>
    <xf numFmtId="1" fontId="19" fillId="29" borderId="10" xfId="45" applyNumberFormat="1" applyFont="1" applyFill="1" applyBorder="1" applyAlignment="1" applyProtection="1">
      <alignment horizontal="center" vertical="center"/>
      <protection locked="0"/>
    </xf>
    <xf numFmtId="0" fontId="54" fillId="29" borderId="10" xfId="0" applyFont="1" applyFill="1" applyBorder="1" applyAlignment="1">
      <alignment horizontal="right" vertical="center" wrapText="1"/>
    </xf>
    <xf numFmtId="0" fontId="54" fillId="29" borderId="10" xfId="0" applyFont="1" applyFill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54" fillId="29" borderId="10" xfId="0" applyFont="1" applyFill="1" applyBorder="1" applyAlignment="1">
      <alignment horizontal="right" vertical="center" wrapText="1"/>
    </xf>
    <xf numFmtId="0" fontId="19" fillId="29" borderId="14" xfId="0" applyFont="1" applyFill="1" applyBorder="1" applyAlignment="1">
      <alignment horizontal="center" vertical="center"/>
    </xf>
    <xf numFmtId="0" fontId="19" fillId="29" borderId="11" xfId="0" applyFont="1" applyFill="1" applyBorder="1" applyAlignment="1">
      <alignment horizontal="center" vertical="center"/>
    </xf>
    <xf numFmtId="0" fontId="19" fillId="29" borderId="12" xfId="0" applyFont="1" applyFill="1" applyBorder="1" applyAlignment="1">
      <alignment horizontal="center" vertical="center"/>
    </xf>
    <xf numFmtId="0" fontId="54" fillId="29" borderId="10" xfId="0" applyFont="1" applyFill="1" applyBorder="1" applyAlignment="1">
      <alignment horizontal="right" vertical="center" wrapText="1"/>
    </xf>
    <xf numFmtId="0" fontId="54" fillId="29" borderId="10" xfId="0" applyFont="1" applyFill="1" applyBorder="1" applyAlignment="1">
      <alignment horizontal="right" vertical="center" wrapText="1"/>
    </xf>
    <xf numFmtId="0" fontId="54" fillId="29" borderId="10" xfId="0" applyFont="1" applyFill="1" applyBorder="1" applyAlignment="1">
      <alignment horizontal="right" vertical="center" wrapText="1"/>
    </xf>
    <xf numFmtId="165" fontId="19" fillId="29" borderId="10" xfId="45" applyFont="1" applyFill="1" applyBorder="1" applyAlignment="1">
      <alignment horizontal="center" vertical="center"/>
    </xf>
    <xf numFmtId="0" fontId="19" fillId="28" borderId="10" xfId="0" applyFont="1" applyFill="1" applyBorder="1" applyAlignment="1">
      <alignment horizontal="center" vertical="center" wrapText="1"/>
    </xf>
    <xf numFmtId="0" fontId="19" fillId="29" borderId="10" xfId="0" applyFont="1" applyFill="1" applyBorder="1" applyAlignment="1">
      <alignment horizontal="center" vertical="center"/>
    </xf>
    <xf numFmtId="0" fontId="58" fillId="27" borderId="10" xfId="0" applyFont="1" applyFill="1" applyBorder="1" applyAlignment="1">
      <alignment horizontal="right" vertical="center"/>
    </xf>
    <xf numFmtId="0" fontId="52" fillId="38" borderId="10" xfId="0" applyFont="1" applyFill="1" applyBorder="1" applyAlignment="1" applyProtection="1">
      <alignment horizontal="left" vertical="center" wrapText="1"/>
      <protection locked="0"/>
    </xf>
    <xf numFmtId="0" fontId="58" fillId="39" borderId="10" xfId="0" applyFont="1" applyFill="1" applyBorder="1" applyAlignment="1">
      <alignment horizontal="center" vertical="center" wrapText="1"/>
    </xf>
    <xf numFmtId="0" fontId="58" fillId="39" borderId="17" xfId="0" applyFont="1" applyFill="1" applyBorder="1" applyAlignment="1">
      <alignment horizontal="center" vertical="center" wrapText="1"/>
    </xf>
    <xf numFmtId="0" fontId="58" fillId="39" borderId="18" xfId="0" applyFont="1" applyFill="1" applyBorder="1" applyAlignment="1">
      <alignment horizontal="center" vertical="center" wrapText="1"/>
    </xf>
    <xf numFmtId="0" fontId="49" fillId="27" borderId="14" xfId="0" applyFont="1" applyFill="1" applyBorder="1" applyAlignment="1">
      <alignment horizontal="center" vertical="center" wrapText="1"/>
    </xf>
    <xf numFmtId="0" fontId="49" fillId="27" borderId="11" xfId="0" applyFont="1" applyFill="1" applyBorder="1" applyAlignment="1">
      <alignment horizontal="center" vertical="center" wrapText="1"/>
    </xf>
    <xf numFmtId="0" fontId="49" fillId="27" borderId="12" xfId="0" applyFont="1" applyFill="1" applyBorder="1" applyAlignment="1">
      <alignment horizontal="center" vertical="center" wrapText="1"/>
    </xf>
    <xf numFmtId="0" fontId="58" fillId="27" borderId="15" xfId="0" applyFont="1" applyFill="1" applyBorder="1" applyAlignment="1">
      <alignment horizontal="right" vertical="center"/>
    </xf>
    <xf numFmtId="0" fontId="0" fillId="38" borderId="14" xfId="0" applyNumberFormat="1" applyFont="1" applyFill="1" applyBorder="1" applyAlignment="1" applyProtection="1">
      <alignment horizontal="left" vertical="center"/>
      <protection locked="0"/>
    </xf>
    <xf numFmtId="0" fontId="0" fillId="38" borderId="12" xfId="0" applyNumberFormat="1" applyFont="1" applyFill="1" applyBorder="1" applyAlignment="1" applyProtection="1">
      <alignment horizontal="left" vertical="center"/>
      <protection locked="0"/>
    </xf>
    <xf numFmtId="0" fontId="58" fillId="39" borderId="16" xfId="0" applyFont="1" applyFill="1" applyBorder="1" applyAlignment="1">
      <alignment horizontal="center" vertical="center" wrapText="1"/>
    </xf>
    <xf numFmtId="0" fontId="58" fillId="39" borderId="13" xfId="0" applyFont="1" applyFill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0" fontId="56" fillId="0" borderId="14" xfId="0" applyFont="1" applyBorder="1" applyAlignment="1" applyProtection="1">
      <alignment horizontal="center" vertical="center" wrapText="1"/>
      <protection locked="0"/>
    </xf>
    <xf numFmtId="0" fontId="56" fillId="0" borderId="11" xfId="0" applyFont="1" applyBorder="1" applyAlignment="1" applyProtection="1">
      <alignment horizontal="center" vertical="center" wrapText="1"/>
      <protection locked="0"/>
    </xf>
    <xf numFmtId="0" fontId="58" fillId="27" borderId="14" xfId="0" applyFont="1" applyFill="1" applyBorder="1" applyAlignment="1">
      <alignment horizontal="center" vertical="center"/>
    </xf>
    <xf numFmtId="0" fontId="58" fillId="27" borderId="11" xfId="0" applyFont="1" applyFill="1" applyBorder="1" applyAlignment="1">
      <alignment horizontal="center" vertical="center"/>
    </xf>
    <xf numFmtId="0" fontId="39" fillId="0" borderId="15" xfId="0" applyFont="1" applyBorder="1" applyAlignment="1">
      <alignment horizontal="left" vertical="center"/>
    </xf>
    <xf numFmtId="44" fontId="51" fillId="27" borderId="14" xfId="0" applyNumberFormat="1" applyFont="1" applyFill="1" applyBorder="1" applyAlignment="1">
      <alignment horizontal="right" vertical="center"/>
    </xf>
    <xf numFmtId="44" fontId="51" fillId="27" borderId="11" xfId="0" applyNumberFormat="1" applyFont="1" applyFill="1" applyBorder="1" applyAlignment="1">
      <alignment horizontal="right" vertical="center"/>
    </xf>
    <xf numFmtId="44" fontId="51" fillId="27" borderId="12" xfId="0" applyNumberFormat="1" applyFont="1" applyFill="1" applyBorder="1" applyAlignment="1">
      <alignment horizontal="right" vertical="center"/>
    </xf>
    <xf numFmtId="0" fontId="58" fillId="27" borderId="12" xfId="0" applyFont="1" applyFill="1" applyBorder="1" applyAlignment="1">
      <alignment horizontal="center" vertical="center"/>
    </xf>
    <xf numFmtId="0" fontId="19" fillId="29" borderId="14" xfId="0" applyFont="1" applyFill="1" applyBorder="1" applyAlignment="1">
      <alignment horizontal="center" vertical="center"/>
    </xf>
    <xf numFmtId="0" fontId="19" fillId="29" borderId="11" xfId="0" applyFont="1" applyFill="1" applyBorder="1" applyAlignment="1">
      <alignment horizontal="center" vertical="center"/>
    </xf>
    <xf numFmtId="0" fontId="19" fillId="29" borderId="12" xfId="0" applyFont="1" applyFill="1" applyBorder="1" applyAlignment="1">
      <alignment horizontal="center" vertical="center"/>
    </xf>
    <xf numFmtId="166" fontId="0" fillId="29" borderId="10" xfId="0" applyNumberFormat="1" applyFont="1" applyFill="1" applyBorder="1" applyAlignment="1" applyProtection="1">
      <alignment horizontal="left" vertical="center"/>
      <protection locked="0"/>
    </xf>
    <xf numFmtId="167" fontId="0" fillId="29" borderId="10" xfId="0" applyNumberFormat="1" applyFont="1" applyFill="1" applyBorder="1" applyAlignment="1" applyProtection="1">
      <alignment horizontal="left" vertical="center"/>
      <protection locked="0"/>
    </xf>
    <xf numFmtId="7" fontId="0" fillId="29" borderId="10" xfId="0" applyNumberFormat="1" applyFont="1" applyFill="1" applyBorder="1" applyAlignment="1" applyProtection="1">
      <alignment horizontal="left" vertical="center"/>
      <protection locked="0"/>
    </xf>
    <xf numFmtId="0" fontId="22" fillId="0" borderId="14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0" fillId="28" borderId="10" xfId="0" applyFont="1" applyFill="1" applyBorder="1" applyAlignment="1">
      <alignment horizontal="left" vertical="center" wrapText="1"/>
    </xf>
    <xf numFmtId="49" fontId="20" fillId="32" borderId="10" xfId="0" applyNumberFormat="1" applyFont="1" applyFill="1" applyBorder="1" applyAlignment="1">
      <alignment horizontal="right" vertical="center" wrapText="1"/>
    </xf>
    <xf numFmtId="49" fontId="49" fillId="26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right" vertical="center"/>
    </xf>
    <xf numFmtId="49" fontId="28" fillId="0" borderId="10" xfId="0" applyNumberFormat="1" applyFont="1" applyBorder="1" applyAlignment="1">
      <alignment horizontal="left" vertical="center" wrapText="1"/>
    </xf>
    <xf numFmtId="0" fontId="50" fillId="26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right" vertical="center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/>
    </xf>
    <xf numFmtId="0" fontId="26" fillId="0" borderId="10" xfId="0" applyFont="1" applyFill="1" applyBorder="1" applyAlignment="1">
      <alignment vertical="center"/>
    </xf>
    <xf numFmtId="0" fontId="40" fillId="28" borderId="10" xfId="0" applyFont="1" applyFill="1" applyBorder="1" applyAlignment="1">
      <alignment horizontal="left" vertical="center" wrapText="1"/>
    </xf>
    <xf numFmtId="0" fontId="28" fillId="28" borderId="10" xfId="0" applyFont="1" applyFill="1" applyBorder="1" applyAlignment="1">
      <alignment horizontal="left" vertical="center" wrapText="1"/>
    </xf>
    <xf numFmtId="0" fontId="49" fillId="35" borderId="10" xfId="0" applyFont="1" applyFill="1" applyBorder="1" applyAlignment="1">
      <alignment horizontal="center" vertical="center"/>
    </xf>
    <xf numFmtId="0" fontId="61" fillId="30" borderId="10" xfId="0" applyFont="1" applyFill="1" applyBorder="1" applyAlignment="1">
      <alignment horizontal="left" vertical="center" wrapText="1"/>
    </xf>
    <xf numFmtId="0" fontId="28" fillId="28" borderId="10" xfId="0" applyFont="1" applyFill="1" applyBorder="1" applyAlignment="1">
      <alignment horizontal="left" vertical="center"/>
    </xf>
    <xf numFmtId="0" fontId="3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28" fillId="0" borderId="10" xfId="0" applyFont="1" applyFill="1" applyBorder="1" applyAlignment="1">
      <alignment horizontal="left" vertical="center"/>
    </xf>
    <xf numFmtId="0" fontId="50" fillId="26" borderId="10" xfId="0" applyFont="1" applyFill="1" applyBorder="1" applyAlignment="1">
      <alignment horizontal="center" vertical="center"/>
    </xf>
    <xf numFmtId="0" fontId="61" fillId="30" borderId="10" xfId="0" applyFont="1" applyFill="1" applyBorder="1" applyAlignment="1">
      <alignment vertical="center" wrapText="1"/>
    </xf>
    <xf numFmtId="0" fontId="50" fillId="26" borderId="10" xfId="0" applyFont="1" applyFill="1" applyBorder="1" applyAlignment="1">
      <alignment horizontal="center" vertical="center" wrapText="1"/>
    </xf>
    <xf numFmtId="0" fontId="20" fillId="28" borderId="10" xfId="0" applyFont="1" applyFill="1" applyBorder="1" applyAlignment="1">
      <alignment horizontal="left" vertical="center"/>
    </xf>
    <xf numFmtId="0" fontId="28" fillId="0" borderId="10" xfId="0" applyFont="1" applyFill="1" applyBorder="1" applyAlignment="1">
      <alignment horizontal="left" vertical="center" wrapText="1"/>
    </xf>
    <xf numFmtId="0" fontId="61" fillId="0" borderId="10" xfId="0" applyFont="1" applyFill="1" applyBorder="1" applyAlignment="1">
      <alignment horizontal="justify" vertical="center" wrapText="1"/>
    </xf>
    <xf numFmtId="0" fontId="20" fillId="31" borderId="10" xfId="0" applyFont="1" applyFill="1" applyBorder="1" applyAlignment="1">
      <alignment horizontal="left" vertical="center" wrapText="1"/>
    </xf>
    <xf numFmtId="0" fontId="61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/>
    </xf>
    <xf numFmtId="0" fontId="61" fillId="30" borderId="14" xfId="0" applyFont="1" applyFill="1" applyBorder="1" applyAlignment="1">
      <alignment horizontal="center" vertical="center" wrapText="1"/>
    </xf>
    <xf numFmtId="0" fontId="61" fillId="30" borderId="11" xfId="0" applyFont="1" applyFill="1" applyBorder="1" applyAlignment="1">
      <alignment horizontal="center" vertical="center" wrapText="1"/>
    </xf>
    <xf numFmtId="0" fontId="61" fillId="30" borderId="12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3" fillId="28" borderId="10" xfId="0" applyFont="1" applyFill="1" applyBorder="1" applyAlignment="1">
      <alignment horizontal="left" vertical="center" wrapText="1"/>
    </xf>
    <xf numFmtId="0" fontId="37" fillId="28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19" fillId="28" borderId="10" xfId="0" applyFont="1" applyFill="1" applyBorder="1" applyAlignment="1">
      <alignment horizontal="left" vertical="center" wrapText="1"/>
    </xf>
    <xf numFmtId="0" fontId="54" fillId="28" borderId="10" xfId="0" applyFont="1" applyFill="1" applyBorder="1" applyAlignment="1">
      <alignment horizontal="left" vertical="center" wrapText="1"/>
    </xf>
    <xf numFmtId="0" fontId="52" fillId="28" borderId="10" xfId="0" applyFont="1" applyFill="1" applyBorder="1"/>
    <xf numFmtId="0" fontId="43" fillId="0" borderId="10" xfId="0" applyFont="1" applyFill="1" applyBorder="1" applyAlignment="1">
      <alignment horizontal="left" vertical="center"/>
    </xf>
    <xf numFmtId="0" fontId="20" fillId="28" borderId="10" xfId="0" applyFont="1" applyFill="1" applyBorder="1" applyAlignment="1">
      <alignment horizontal="left" vertical="top" wrapText="1"/>
    </xf>
    <xf numFmtId="0" fontId="33" fillId="0" borderId="10" xfId="0" applyFont="1" applyFill="1" applyBorder="1" applyAlignment="1">
      <alignment horizontal="right" vertical="center"/>
    </xf>
    <xf numFmtId="0" fontId="32" fillId="0" borderId="10" xfId="0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horizontal="justify" vertical="center" wrapText="1"/>
    </xf>
    <xf numFmtId="0" fontId="50" fillId="27" borderId="10" xfId="0" applyFont="1" applyFill="1" applyBorder="1" applyAlignment="1">
      <alignment horizontal="center" vertical="center"/>
    </xf>
    <xf numFmtId="0" fontId="21" fillId="28" borderId="10" xfId="0" applyFont="1" applyFill="1" applyBorder="1" applyAlignment="1">
      <alignment horizontal="left" vertical="center"/>
    </xf>
    <xf numFmtId="0" fontId="49" fillId="35" borderId="10" xfId="0" applyFont="1" applyFill="1" applyBorder="1" applyAlignment="1">
      <alignment horizontal="center" vertical="center" wrapText="1"/>
    </xf>
    <xf numFmtId="0" fontId="29" fillId="36" borderId="10" xfId="0" applyFont="1" applyFill="1" applyBorder="1" applyAlignment="1">
      <alignment horizontal="left" vertical="center" wrapText="1"/>
    </xf>
    <xf numFmtId="0" fontId="20" fillId="37" borderId="10" xfId="0" applyFont="1" applyFill="1" applyBorder="1" applyAlignment="1">
      <alignment horizontal="right" vertical="center" wrapText="1"/>
    </xf>
    <xf numFmtId="0" fontId="20" fillId="28" borderId="10" xfId="0" applyFont="1" applyFill="1" applyBorder="1" applyAlignment="1">
      <alignment horizontal="justify" vertical="center" wrapText="1"/>
    </xf>
    <xf numFmtId="0" fontId="20" fillId="28" borderId="10" xfId="0" applyFont="1" applyFill="1" applyBorder="1" applyAlignment="1">
      <alignment horizontal="center" vertical="center" wrapText="1"/>
    </xf>
    <xf numFmtId="0" fontId="0" fillId="37" borderId="10" xfId="0" applyFont="1" applyFill="1" applyBorder="1" applyAlignment="1">
      <alignment horizontal="center" vertical="center"/>
    </xf>
    <xf numFmtId="0" fontId="60" fillId="37" borderId="10" xfId="0" applyFont="1" applyFill="1" applyBorder="1" applyAlignment="1">
      <alignment horizontal="left" vertical="center"/>
    </xf>
    <xf numFmtId="0" fontId="63" fillId="37" borderId="10" xfId="0" applyFont="1" applyFill="1" applyBorder="1" applyAlignment="1">
      <alignment horizontal="left" wrapText="1"/>
    </xf>
    <xf numFmtId="14" fontId="0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49" fillId="0" borderId="0" xfId="0" applyFont="1" applyFill="1" applyBorder="1" applyAlignment="1">
      <alignment horizontal="center" vertical="center" wrapText="1"/>
    </xf>
    <xf numFmtId="0" fontId="0" fillId="29" borderId="10" xfId="0" applyFont="1" applyFill="1" applyBorder="1" applyAlignment="1" applyProtection="1">
      <alignment horizontal="left" vertical="center" wrapText="1"/>
      <protection locked="0"/>
    </xf>
    <xf numFmtId="14" fontId="52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50" fillId="27" borderId="10" xfId="0" applyFont="1" applyFill="1" applyBorder="1" applyAlignment="1">
      <alignment horizontal="left" vertical="center" wrapText="1"/>
    </xf>
    <xf numFmtId="0" fontId="52" fillId="29" borderId="10" xfId="0" applyFont="1" applyFill="1" applyBorder="1" applyAlignment="1" applyProtection="1">
      <alignment horizontal="left" vertical="center" wrapText="1"/>
      <protection locked="0"/>
    </xf>
    <xf numFmtId="0" fontId="56" fillId="0" borderId="10" xfId="0" applyFont="1" applyBorder="1" applyAlignment="1" applyProtection="1">
      <alignment horizontal="center" vertical="center" wrapText="1"/>
      <protection locked="0"/>
    </xf>
    <xf numFmtId="0" fontId="45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9" fontId="52" fillId="38" borderId="10" xfId="0" applyNumberFormat="1" applyFont="1" applyFill="1" applyBorder="1" applyAlignment="1" applyProtection="1">
      <alignment horizontal="left" vertical="center" wrapText="1"/>
      <protection locked="0"/>
    </xf>
    <xf numFmtId="14" fontId="52" fillId="38" borderId="10" xfId="0" applyNumberFormat="1" applyFont="1" applyFill="1" applyBorder="1" applyAlignment="1" applyProtection="1">
      <alignment horizontal="left" vertical="center" wrapText="1"/>
      <protection locked="0"/>
    </xf>
  </cellXfs>
  <cellStyles count="5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/>
    <cellStyle name="Moeda" xfId="31" builtinId="4"/>
    <cellStyle name="Moeda 2" xfId="45"/>
    <cellStyle name="Neutra" xfId="32"/>
    <cellStyle name="Normal" xfId="0" builtinId="0"/>
    <cellStyle name="Nota" xfId="33" builtinId="10" customBuiltin="1"/>
    <cellStyle name="Nota 2" xfId="48"/>
    <cellStyle name="Nota 3" xfId="46"/>
    <cellStyle name="Porcentagem" xfId="34" builtinId="5"/>
    <cellStyle name="Porcentagem 2" xfId="44"/>
    <cellStyle name="Porcentagem 2 2" xfId="49"/>
    <cellStyle name="Porcentagem 2 3" xfId="47"/>
    <cellStyle name="Saída" xfId="35" builtinId="21" customBuiltin="1"/>
    <cellStyle name="Texto de Aviso" xfId="36" builtinId="11" customBuiltin="1"/>
    <cellStyle name="Texto Explicativo" xfId="37" builtinId="53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ítulo 5" xfId="42"/>
    <cellStyle name="Total" xfId="43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009900"/>
      <rgbColor rgb="00800080"/>
      <rgbColor rgb="00006B6B"/>
      <rgbColor rgb="00C0C0C0"/>
      <rgbColor rgb="00808080"/>
      <rgbColor rgb="009999FF"/>
      <rgbColor rgb="00FF3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66"/>
      <rgbColor rgb="0000FFFF"/>
      <rgbColor rgb="00800080"/>
      <rgbColor rgb="00800000"/>
      <rgbColor rgb="00009933"/>
      <rgbColor rgb="003333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0047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7"/>
  <sheetViews>
    <sheetView showGridLines="0" zoomScaleNormal="100" workbookViewId="0">
      <selection activeCell="D8" sqref="D8:E8"/>
    </sheetView>
  </sheetViews>
  <sheetFormatPr defaultRowHeight="12.75" x14ac:dyDescent="0.2"/>
  <cols>
    <col min="1" max="1" width="1.7109375" style="93" customWidth="1"/>
    <col min="2" max="2" width="8.7109375" style="93" customWidth="1"/>
    <col min="3" max="3" width="44" style="93" customWidth="1"/>
    <col min="4" max="5" width="14.7109375" style="93" bestFit="1" customWidth="1"/>
    <col min="6" max="6" width="17.7109375" style="93" customWidth="1"/>
    <col min="7" max="9" width="20.7109375" style="93" customWidth="1"/>
    <col min="10" max="16384" width="9.140625" style="93"/>
  </cols>
  <sheetData>
    <row r="2" spans="2:11" ht="13.5" thickBot="1" x14ac:dyDescent="0.25"/>
    <row r="3" spans="2:11" ht="21" customHeight="1" thickBot="1" x14ac:dyDescent="0.25">
      <c r="B3" s="219" t="s">
        <v>221</v>
      </c>
      <c r="C3" s="220"/>
      <c r="D3" s="220"/>
      <c r="E3" s="220"/>
      <c r="F3" s="220"/>
      <c r="G3" s="220"/>
      <c r="H3" s="220"/>
      <c r="I3" s="220"/>
    </row>
    <row r="4" spans="2:11" ht="21" customHeight="1" thickBot="1" x14ac:dyDescent="0.25">
      <c r="B4" s="217" t="s">
        <v>148</v>
      </c>
      <c r="C4" s="218"/>
      <c r="D4" s="218"/>
      <c r="E4" s="218"/>
      <c r="F4" s="218"/>
      <c r="G4" s="218"/>
      <c r="H4" s="218"/>
      <c r="I4" s="218"/>
    </row>
    <row r="5" spans="2:11" ht="13.5" thickBot="1" x14ac:dyDescent="0.25">
      <c r="B5" s="95"/>
      <c r="C5" s="95"/>
      <c r="D5" s="95"/>
      <c r="E5" s="95"/>
      <c r="F5" s="95"/>
      <c r="G5" s="95"/>
      <c r="H5" s="95"/>
      <c r="I5" s="96"/>
    </row>
    <row r="6" spans="2:11" ht="15.75" customHeight="1" thickBot="1" x14ac:dyDescent="0.25">
      <c r="B6" s="204" t="s">
        <v>144</v>
      </c>
      <c r="C6" s="204"/>
      <c r="D6" s="213" t="s">
        <v>215</v>
      </c>
      <c r="E6" s="214"/>
      <c r="F6" s="95"/>
      <c r="G6" s="96"/>
      <c r="H6" s="96"/>
      <c r="I6" s="96"/>
    </row>
    <row r="7" spans="2:11" ht="15.75" customHeight="1" thickBot="1" x14ac:dyDescent="0.25">
      <c r="B7" s="204" t="s">
        <v>145</v>
      </c>
      <c r="C7" s="204"/>
      <c r="D7" s="213" t="s">
        <v>207</v>
      </c>
      <c r="E7" s="214"/>
      <c r="F7" s="95"/>
      <c r="G7" s="96"/>
      <c r="H7" s="96"/>
      <c r="I7" s="96"/>
    </row>
    <row r="8" spans="2:11" ht="15.75" customHeight="1" thickBot="1" x14ac:dyDescent="0.25">
      <c r="B8" s="204" t="s">
        <v>146</v>
      </c>
      <c r="C8" s="204"/>
      <c r="D8" s="205" t="s">
        <v>277</v>
      </c>
      <c r="E8" s="205"/>
      <c r="F8" s="95"/>
      <c r="G8" s="96"/>
      <c r="H8" s="96"/>
      <c r="I8" s="96"/>
    </row>
    <row r="9" spans="2:11" ht="15.75" customHeight="1" thickBot="1" x14ac:dyDescent="0.25">
      <c r="B9" s="212" t="s">
        <v>147</v>
      </c>
      <c r="C9" s="212"/>
      <c r="D9" s="213" t="s">
        <v>206</v>
      </c>
      <c r="E9" s="214"/>
      <c r="F9" s="95"/>
      <c r="G9" s="96"/>
      <c r="H9" s="96"/>
      <c r="I9" s="96"/>
    </row>
    <row r="10" spans="2:11" x14ac:dyDescent="0.2">
      <c r="B10" s="96"/>
      <c r="C10" s="96"/>
      <c r="D10" s="96"/>
      <c r="E10" s="96"/>
      <c r="F10" s="96"/>
      <c r="G10" s="96"/>
      <c r="H10" s="96"/>
      <c r="I10" s="96"/>
    </row>
    <row r="11" spans="2:11" ht="13.5" thickBot="1" x14ac:dyDescent="0.25">
      <c r="B11" s="96"/>
      <c r="C11" s="96"/>
      <c r="D11" s="96"/>
      <c r="E11" s="96"/>
      <c r="F11" s="96"/>
      <c r="G11" s="96"/>
      <c r="H11" s="96"/>
      <c r="I11" s="96"/>
    </row>
    <row r="12" spans="2:11" ht="35.1" customHeight="1" thickBot="1" x14ac:dyDescent="0.25">
      <c r="B12" s="215" t="s">
        <v>135</v>
      </c>
      <c r="C12" s="206" t="s">
        <v>138</v>
      </c>
      <c r="D12" s="206" t="s">
        <v>139</v>
      </c>
      <c r="E12" s="215" t="s">
        <v>143</v>
      </c>
      <c r="F12" s="206" t="s">
        <v>222</v>
      </c>
      <c r="G12" s="207" t="s">
        <v>140</v>
      </c>
      <c r="H12" s="208"/>
      <c r="I12" s="208"/>
    </row>
    <row r="13" spans="2:11" ht="13.5" thickBot="1" x14ac:dyDescent="0.25">
      <c r="B13" s="216"/>
      <c r="C13" s="206"/>
      <c r="D13" s="206"/>
      <c r="E13" s="216"/>
      <c r="F13" s="206"/>
      <c r="G13" s="104" t="s">
        <v>141</v>
      </c>
      <c r="H13" s="104" t="s">
        <v>142</v>
      </c>
      <c r="I13" s="105" t="s">
        <v>177</v>
      </c>
    </row>
    <row r="14" spans="2:11" ht="13.5" thickBot="1" x14ac:dyDescent="0.25">
      <c r="B14" s="97">
        <v>1</v>
      </c>
      <c r="C14" s="94" t="s">
        <v>209</v>
      </c>
      <c r="D14" s="98">
        <f>'AUX. LIMPEZA'!I40</f>
        <v>0</v>
      </c>
      <c r="E14" s="98">
        <f>'AUX. LIMPEZA'!I181</f>
        <v>0</v>
      </c>
      <c r="F14" s="123">
        <v>6</v>
      </c>
      <c r="G14" s="99">
        <f>E14</f>
        <v>0</v>
      </c>
      <c r="H14" s="99">
        <f>G14*F14</f>
        <v>0</v>
      </c>
      <c r="I14" s="100">
        <f>H14*12</f>
        <v>0</v>
      </c>
    </row>
    <row r="15" spans="2:11" ht="21" customHeight="1" thickBot="1" x14ac:dyDescent="0.25">
      <c r="B15" s="209" t="s">
        <v>131</v>
      </c>
      <c r="C15" s="210"/>
      <c r="D15" s="211"/>
      <c r="E15" s="101"/>
      <c r="F15" s="102">
        <f t="shared" ref="F15:I15" si="0">SUM(F14:F14)</f>
        <v>6</v>
      </c>
      <c r="G15" s="101">
        <f t="shared" si="0"/>
        <v>0</v>
      </c>
      <c r="H15" s="101">
        <f t="shared" si="0"/>
        <v>0</v>
      </c>
      <c r="I15" s="101">
        <f t="shared" si="0"/>
        <v>0</v>
      </c>
      <c r="K15" s="93" t="s">
        <v>216</v>
      </c>
    </row>
    <row r="16" spans="2:11" x14ac:dyDescent="0.2">
      <c r="B16" s="96"/>
      <c r="C16" s="96"/>
      <c r="D16" s="96"/>
      <c r="E16" s="96"/>
      <c r="F16" s="96"/>
      <c r="G16" s="96"/>
      <c r="H16" s="96"/>
      <c r="I16" s="96"/>
    </row>
    <row r="17" spans="2:9" x14ac:dyDescent="0.2">
      <c r="B17" s="103"/>
      <c r="C17" s="96"/>
      <c r="D17" s="96"/>
      <c r="E17" s="96"/>
      <c r="F17" s="96"/>
      <c r="G17" s="96"/>
      <c r="H17" s="96"/>
      <c r="I17" s="96"/>
    </row>
    <row r="27" spans="2:9" x14ac:dyDescent="0.2">
      <c r="H27" s="93" t="s">
        <v>216</v>
      </c>
    </row>
  </sheetData>
  <mergeCells count="17">
    <mergeCell ref="B4:I4"/>
    <mergeCell ref="B3:I3"/>
    <mergeCell ref="B6:C6"/>
    <mergeCell ref="D6:E6"/>
    <mergeCell ref="B7:C7"/>
    <mergeCell ref="D7:E7"/>
    <mergeCell ref="B8:C8"/>
    <mergeCell ref="D8:E8"/>
    <mergeCell ref="F12:F13"/>
    <mergeCell ref="G12:I12"/>
    <mergeCell ref="B15:D15"/>
    <mergeCell ref="B9:C9"/>
    <mergeCell ref="D9:E9"/>
    <mergeCell ref="B12:B13"/>
    <mergeCell ref="C12:C13"/>
    <mergeCell ref="D12:D13"/>
    <mergeCell ref="E12:E13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"/>
  <sheetViews>
    <sheetView showGridLines="0" zoomScaleNormal="100" workbookViewId="0">
      <selection activeCell="E26" sqref="E26"/>
    </sheetView>
  </sheetViews>
  <sheetFormatPr defaultRowHeight="12" x14ac:dyDescent="0.2"/>
  <cols>
    <col min="1" max="1" width="1.7109375" style="108" customWidth="1"/>
    <col min="2" max="2" width="8.7109375" style="108" customWidth="1"/>
    <col min="3" max="3" width="72.85546875" style="108" customWidth="1"/>
    <col min="4" max="4" width="20.7109375" style="108" customWidth="1"/>
    <col min="5" max="5" width="11.5703125" style="108" customWidth="1"/>
    <col min="6" max="6" width="9.7109375" style="108" customWidth="1"/>
    <col min="7" max="7" width="20.7109375" style="108" customWidth="1"/>
    <col min="8" max="8" width="12.42578125" style="112" customWidth="1"/>
    <col min="9" max="9" width="15.5703125" style="112" customWidth="1"/>
    <col min="10" max="10" width="20.7109375" style="108" customWidth="1"/>
    <col min="11" max="11" width="14.140625" style="112" customWidth="1"/>
    <col min="12" max="12" width="20.7109375" style="119" customWidth="1"/>
    <col min="13" max="16384" width="9.140625" style="108"/>
  </cols>
  <sheetData>
    <row r="2" spans="1:12" ht="12.75" thickBot="1" x14ac:dyDescent="0.25"/>
    <row r="3" spans="1:12" ht="21" customHeight="1" thickBot="1" x14ac:dyDescent="0.25">
      <c r="A3" s="109"/>
      <c r="B3" s="220" t="s">
        <v>221</v>
      </c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2" ht="21" customHeight="1" x14ac:dyDescent="0.2">
      <c r="B4" s="223" t="s">
        <v>149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2" ht="12.75" thickBot="1" x14ac:dyDescent="0.25"/>
    <row r="6" spans="1:12" ht="35.1" customHeight="1" thickBot="1" x14ac:dyDescent="0.25">
      <c r="B6" s="221" t="s">
        <v>201</v>
      </c>
      <c r="C6" s="222"/>
      <c r="D6" s="222"/>
      <c r="E6" s="222"/>
      <c r="F6" s="222"/>
      <c r="G6" s="222"/>
      <c r="H6" s="222"/>
      <c r="I6" s="222"/>
      <c r="J6" s="222"/>
      <c r="K6" s="222"/>
      <c r="L6" s="222"/>
    </row>
    <row r="7" spans="1:12" ht="30" customHeight="1" thickBot="1" x14ac:dyDescent="0.25">
      <c r="B7" s="107" t="s">
        <v>135</v>
      </c>
      <c r="C7" s="107" t="s">
        <v>136</v>
      </c>
      <c r="D7" s="107" t="s">
        <v>150</v>
      </c>
      <c r="E7" s="106" t="s">
        <v>151</v>
      </c>
      <c r="F7" s="106" t="s">
        <v>152</v>
      </c>
      <c r="G7" s="115" t="s">
        <v>178</v>
      </c>
      <c r="H7" s="117" t="s">
        <v>179</v>
      </c>
      <c r="I7" s="117" t="s">
        <v>181</v>
      </c>
      <c r="J7" s="115" t="s">
        <v>178</v>
      </c>
      <c r="K7" s="117" t="s">
        <v>180</v>
      </c>
      <c r="L7" s="120" t="s">
        <v>84</v>
      </c>
    </row>
    <row r="8" spans="1:12" ht="13.5" customHeight="1" thickBot="1" x14ac:dyDescent="0.25">
      <c r="B8" s="111">
        <v>1</v>
      </c>
      <c r="C8" s="159" t="s">
        <v>223</v>
      </c>
      <c r="D8" s="160">
        <v>0</v>
      </c>
      <c r="E8" s="161">
        <v>3</v>
      </c>
      <c r="F8" s="167">
        <v>6</v>
      </c>
      <c r="G8" s="110">
        <f>E8*D8</f>
        <v>0</v>
      </c>
      <c r="H8" s="116">
        <f>12/F8</f>
        <v>2</v>
      </c>
      <c r="I8" s="116">
        <f>(E8*H8)*(K8/12)</f>
        <v>6</v>
      </c>
      <c r="J8" s="110">
        <f>I8*D8</f>
        <v>0</v>
      </c>
      <c r="K8" s="118">
        <v>12</v>
      </c>
      <c r="L8" s="110">
        <f>J8/K8</f>
        <v>0</v>
      </c>
    </row>
    <row r="9" spans="1:12" ht="13.5" customHeight="1" thickBot="1" x14ac:dyDescent="0.25">
      <c r="B9" s="111">
        <v>2</v>
      </c>
      <c r="C9" s="159" t="s">
        <v>224</v>
      </c>
      <c r="D9" s="160">
        <v>0</v>
      </c>
      <c r="E9" s="161">
        <v>4</v>
      </c>
      <c r="F9" s="167">
        <v>6</v>
      </c>
      <c r="G9" s="110">
        <f t="shared" ref="G9:G11" si="0">E9*D9</f>
        <v>0</v>
      </c>
      <c r="H9" s="116">
        <f t="shared" ref="H9:H11" si="1">12/F9</f>
        <v>2</v>
      </c>
      <c r="I9" s="116">
        <f t="shared" ref="I9:I11" si="2">(E9*H9)*(K9/12)</f>
        <v>8</v>
      </c>
      <c r="J9" s="110">
        <f t="shared" ref="J9:J11" si="3">I9*D9</f>
        <v>0</v>
      </c>
      <c r="K9" s="118">
        <v>12</v>
      </c>
      <c r="L9" s="110">
        <f t="shared" ref="L9:L11" si="4">J9/K9</f>
        <v>0</v>
      </c>
    </row>
    <row r="10" spans="1:12" ht="13.5" customHeight="1" thickBot="1" x14ac:dyDescent="0.25">
      <c r="B10" s="111">
        <v>3</v>
      </c>
      <c r="C10" s="159" t="s">
        <v>225</v>
      </c>
      <c r="D10" s="160">
        <v>0</v>
      </c>
      <c r="E10" s="161">
        <v>4</v>
      </c>
      <c r="F10" s="169">
        <v>6</v>
      </c>
      <c r="G10" s="110">
        <f t="shared" si="0"/>
        <v>0</v>
      </c>
      <c r="H10" s="116">
        <f t="shared" si="1"/>
        <v>2</v>
      </c>
      <c r="I10" s="116">
        <f t="shared" si="2"/>
        <v>8</v>
      </c>
      <c r="J10" s="110">
        <f t="shared" si="3"/>
        <v>0</v>
      </c>
      <c r="K10" s="118">
        <v>12</v>
      </c>
      <c r="L10" s="110">
        <f t="shared" si="4"/>
        <v>0</v>
      </c>
    </row>
    <row r="11" spans="1:12" ht="13.5" customHeight="1" thickBot="1" x14ac:dyDescent="0.25">
      <c r="B11" s="111">
        <v>4</v>
      </c>
      <c r="C11" s="159" t="s">
        <v>226</v>
      </c>
      <c r="D11" s="160">
        <v>0</v>
      </c>
      <c r="E11" s="161">
        <v>3</v>
      </c>
      <c r="F11" s="167">
        <v>6</v>
      </c>
      <c r="G11" s="110">
        <f t="shared" si="0"/>
        <v>0</v>
      </c>
      <c r="H11" s="116">
        <f t="shared" si="1"/>
        <v>2</v>
      </c>
      <c r="I11" s="116">
        <f t="shared" si="2"/>
        <v>6</v>
      </c>
      <c r="J11" s="110">
        <f t="shared" si="3"/>
        <v>0</v>
      </c>
      <c r="K11" s="118">
        <v>12</v>
      </c>
      <c r="L11" s="110">
        <f t="shared" si="4"/>
        <v>0</v>
      </c>
    </row>
    <row r="12" spans="1:12" ht="21" customHeight="1" thickBot="1" x14ac:dyDescent="0.25">
      <c r="B12" s="224" t="s">
        <v>185</v>
      </c>
      <c r="C12" s="225"/>
      <c r="D12" s="225"/>
      <c r="E12" s="225"/>
      <c r="F12" s="225"/>
      <c r="G12" s="225"/>
      <c r="H12" s="225"/>
      <c r="I12" s="225"/>
      <c r="J12" s="225"/>
      <c r="K12" s="226"/>
      <c r="L12" s="121">
        <f>SUM(L8:L11)</f>
        <v>0</v>
      </c>
    </row>
  </sheetData>
  <mergeCells count="4">
    <mergeCell ref="B6:L6"/>
    <mergeCell ref="B4:L4"/>
    <mergeCell ref="B3:L3"/>
    <mergeCell ref="B12:K12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6"/>
  <sheetViews>
    <sheetView showGridLines="0" zoomScaleNormal="100" workbookViewId="0">
      <selection activeCell="D15" sqref="D15"/>
    </sheetView>
  </sheetViews>
  <sheetFormatPr defaultRowHeight="12" x14ac:dyDescent="0.2"/>
  <cols>
    <col min="1" max="1" width="1.7109375" style="163" customWidth="1"/>
    <col min="2" max="2" width="8.7109375" style="163" customWidth="1"/>
    <col min="3" max="3" width="72.85546875" style="163" customWidth="1"/>
    <col min="4" max="4" width="20.7109375" style="163" customWidth="1"/>
    <col min="5" max="5" width="11.5703125" style="163" customWidth="1"/>
    <col min="6" max="6" width="9.7109375" style="163" customWidth="1"/>
    <col min="7" max="7" width="20.7109375" style="163" customWidth="1"/>
    <col min="8" max="8" width="12.42578125" style="166" customWidth="1"/>
    <col min="9" max="9" width="15.5703125" style="166" customWidth="1"/>
    <col min="10" max="10" width="20.7109375" style="163" customWidth="1"/>
    <col min="11" max="11" width="14.140625" style="166" customWidth="1"/>
    <col min="12" max="12" width="20.7109375" style="171" customWidth="1"/>
    <col min="13" max="16384" width="9.140625" style="163"/>
  </cols>
  <sheetData>
    <row r="2" spans="1:12" ht="12.75" thickBot="1" x14ac:dyDescent="0.25"/>
    <row r="3" spans="1:12" ht="21" customHeight="1" thickBot="1" x14ac:dyDescent="0.25">
      <c r="A3" s="164"/>
      <c r="B3" s="220" t="s">
        <v>221</v>
      </c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2" ht="21" customHeight="1" x14ac:dyDescent="0.2">
      <c r="B4" s="223" t="s">
        <v>227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2" ht="12.75" thickBot="1" x14ac:dyDescent="0.25"/>
    <row r="6" spans="1:12" ht="35.1" customHeight="1" thickBot="1" x14ac:dyDescent="0.25">
      <c r="B6" s="221" t="s">
        <v>228</v>
      </c>
      <c r="C6" s="222"/>
      <c r="D6" s="222"/>
      <c r="E6" s="222"/>
      <c r="F6" s="222"/>
      <c r="G6" s="222"/>
      <c r="H6" s="222"/>
      <c r="I6" s="222"/>
      <c r="J6" s="222"/>
      <c r="K6" s="222"/>
      <c r="L6" s="222"/>
    </row>
    <row r="7" spans="1:12" ht="30" customHeight="1" thickBot="1" x14ac:dyDescent="0.25">
      <c r="B7" s="174" t="s">
        <v>135</v>
      </c>
      <c r="C7" s="174" t="s">
        <v>136</v>
      </c>
      <c r="D7" s="174" t="s">
        <v>150</v>
      </c>
      <c r="E7" s="162" t="s">
        <v>151</v>
      </c>
      <c r="F7" s="162" t="s">
        <v>152</v>
      </c>
      <c r="G7" s="168" t="s">
        <v>178</v>
      </c>
      <c r="H7" s="170" t="s">
        <v>179</v>
      </c>
      <c r="I7" s="170" t="s">
        <v>181</v>
      </c>
      <c r="J7" s="168" t="s">
        <v>178</v>
      </c>
      <c r="K7" s="170" t="s">
        <v>180</v>
      </c>
      <c r="L7" s="172" t="s">
        <v>84</v>
      </c>
    </row>
    <row r="8" spans="1:12" ht="13.5" customHeight="1" thickBot="1" x14ac:dyDescent="0.25">
      <c r="B8" s="165">
        <v>1</v>
      </c>
      <c r="C8" s="173" t="s">
        <v>203</v>
      </c>
      <c r="D8" s="179">
        <v>0</v>
      </c>
      <c r="E8" s="167">
        <v>1</v>
      </c>
      <c r="F8" s="167">
        <v>6</v>
      </c>
      <c r="G8" s="177">
        <f>E8*D8</f>
        <v>0</v>
      </c>
      <c r="H8" s="178">
        <f>12/F8</f>
        <v>2</v>
      </c>
      <c r="I8" s="178">
        <f>(E8*H8)*(K8/12)</f>
        <v>1</v>
      </c>
      <c r="J8" s="177">
        <f>I8*D8</f>
        <v>0</v>
      </c>
      <c r="K8" s="180">
        <v>6</v>
      </c>
      <c r="L8" s="177">
        <f>J8/K8</f>
        <v>0</v>
      </c>
    </row>
    <row r="9" spans="1:12" ht="13.5" customHeight="1" thickBot="1" x14ac:dyDescent="0.25">
      <c r="B9" s="165">
        <v>2</v>
      </c>
      <c r="C9" s="173" t="s">
        <v>219</v>
      </c>
      <c r="D9" s="179">
        <v>0</v>
      </c>
      <c r="E9" s="167">
        <v>1</v>
      </c>
      <c r="F9" s="167">
        <v>6</v>
      </c>
      <c r="G9" s="177">
        <f t="shared" ref="G9:G15" si="0">E9*D9</f>
        <v>0</v>
      </c>
      <c r="H9" s="178">
        <f t="shared" ref="H9:H15" si="1">12/F9</f>
        <v>2</v>
      </c>
      <c r="I9" s="178">
        <f t="shared" ref="I9:I13" si="2">(E9*H9)*(K9/12)</f>
        <v>1</v>
      </c>
      <c r="J9" s="177">
        <f t="shared" ref="J9:J15" si="3">I9*D9</f>
        <v>0</v>
      </c>
      <c r="K9" s="180">
        <v>6</v>
      </c>
      <c r="L9" s="177">
        <f t="shared" ref="L9:L15" si="4">J9/K9</f>
        <v>0</v>
      </c>
    </row>
    <row r="10" spans="1:12" ht="14.25" customHeight="1" thickBot="1" x14ac:dyDescent="0.25">
      <c r="B10" s="165">
        <v>3</v>
      </c>
      <c r="C10" s="173" t="s">
        <v>229</v>
      </c>
      <c r="D10" s="179">
        <v>0</v>
      </c>
      <c r="E10" s="167">
        <v>1</v>
      </c>
      <c r="F10" s="167">
        <v>6</v>
      </c>
      <c r="G10" s="177">
        <f t="shared" si="0"/>
        <v>0</v>
      </c>
      <c r="H10" s="178">
        <f t="shared" si="1"/>
        <v>2</v>
      </c>
      <c r="I10" s="178">
        <f t="shared" si="2"/>
        <v>1</v>
      </c>
      <c r="J10" s="177">
        <f t="shared" si="3"/>
        <v>0</v>
      </c>
      <c r="K10" s="180">
        <v>6</v>
      </c>
      <c r="L10" s="177">
        <f t="shared" si="4"/>
        <v>0</v>
      </c>
    </row>
    <row r="11" spans="1:12" ht="12.75" thickBot="1" x14ac:dyDescent="0.25">
      <c r="B11" s="165">
        <v>4</v>
      </c>
      <c r="C11" s="173" t="s">
        <v>220</v>
      </c>
      <c r="D11" s="179">
        <v>0</v>
      </c>
      <c r="E11" s="167">
        <v>1</v>
      </c>
      <c r="F11" s="167">
        <v>6</v>
      </c>
      <c r="G11" s="177">
        <f t="shared" si="0"/>
        <v>0</v>
      </c>
      <c r="H11" s="178">
        <f t="shared" si="1"/>
        <v>2</v>
      </c>
      <c r="I11" s="178">
        <f t="shared" si="2"/>
        <v>1</v>
      </c>
      <c r="J11" s="177">
        <f t="shared" si="3"/>
        <v>0</v>
      </c>
      <c r="K11" s="180">
        <v>6</v>
      </c>
      <c r="L11" s="177">
        <f t="shared" si="4"/>
        <v>0</v>
      </c>
    </row>
    <row r="12" spans="1:12" ht="12.75" thickBot="1" x14ac:dyDescent="0.25">
      <c r="B12" s="165">
        <v>5</v>
      </c>
      <c r="C12" s="173" t="s">
        <v>230</v>
      </c>
      <c r="D12" s="179">
        <v>0</v>
      </c>
      <c r="E12" s="167">
        <v>2</v>
      </c>
      <c r="F12" s="167">
        <v>1</v>
      </c>
      <c r="G12" s="177">
        <f t="shared" si="0"/>
        <v>0</v>
      </c>
      <c r="H12" s="178">
        <f>12/F12</f>
        <v>12</v>
      </c>
      <c r="I12" s="178">
        <f t="shared" si="2"/>
        <v>12</v>
      </c>
      <c r="J12" s="177">
        <f t="shared" si="3"/>
        <v>0</v>
      </c>
      <c r="K12" s="180">
        <v>6</v>
      </c>
      <c r="L12" s="177">
        <f t="shared" si="4"/>
        <v>0</v>
      </c>
    </row>
    <row r="13" spans="1:12" ht="12.75" thickBot="1" x14ac:dyDescent="0.25">
      <c r="B13" s="165">
        <v>6</v>
      </c>
      <c r="C13" s="173" t="s">
        <v>231</v>
      </c>
      <c r="D13" s="179">
        <v>0</v>
      </c>
      <c r="E13" s="167">
        <v>1</v>
      </c>
      <c r="F13" s="167">
        <v>1</v>
      </c>
      <c r="G13" s="177">
        <f t="shared" si="0"/>
        <v>0</v>
      </c>
      <c r="H13" s="178">
        <f t="shared" si="1"/>
        <v>12</v>
      </c>
      <c r="I13" s="178">
        <f t="shared" si="2"/>
        <v>6</v>
      </c>
      <c r="J13" s="177">
        <f t="shared" si="3"/>
        <v>0</v>
      </c>
      <c r="K13" s="180">
        <v>6</v>
      </c>
      <c r="L13" s="177">
        <f t="shared" si="4"/>
        <v>0</v>
      </c>
    </row>
    <row r="14" spans="1:12" ht="12.75" thickBot="1" x14ac:dyDescent="0.25">
      <c r="B14" s="165">
        <v>7</v>
      </c>
      <c r="C14" s="173" t="s">
        <v>232</v>
      </c>
      <c r="D14" s="179">
        <v>0</v>
      </c>
      <c r="E14" s="167">
        <v>1</v>
      </c>
      <c r="F14" s="167">
        <v>1</v>
      </c>
      <c r="G14" s="177">
        <f t="shared" si="0"/>
        <v>0</v>
      </c>
      <c r="H14" s="178">
        <f t="shared" si="1"/>
        <v>12</v>
      </c>
      <c r="I14" s="178">
        <f>(E14*H14)*(K14/12)</f>
        <v>6</v>
      </c>
      <c r="J14" s="177">
        <f t="shared" si="3"/>
        <v>0</v>
      </c>
      <c r="K14" s="180">
        <v>6</v>
      </c>
      <c r="L14" s="177">
        <f t="shared" si="4"/>
        <v>0</v>
      </c>
    </row>
    <row r="15" spans="1:12" ht="12.75" thickBot="1" x14ac:dyDescent="0.25">
      <c r="B15" s="165">
        <v>8</v>
      </c>
      <c r="C15" s="173" t="s">
        <v>233</v>
      </c>
      <c r="D15" s="179">
        <v>0</v>
      </c>
      <c r="E15" s="167">
        <v>1</v>
      </c>
      <c r="F15" s="167">
        <v>1</v>
      </c>
      <c r="G15" s="177">
        <f t="shared" si="0"/>
        <v>0</v>
      </c>
      <c r="H15" s="178">
        <f t="shared" si="1"/>
        <v>12</v>
      </c>
      <c r="I15" s="178">
        <f>(E15*H15)*(K15/12)</f>
        <v>6</v>
      </c>
      <c r="J15" s="177">
        <f t="shared" si="3"/>
        <v>0</v>
      </c>
      <c r="K15" s="180">
        <v>6</v>
      </c>
      <c r="L15" s="177">
        <f t="shared" si="4"/>
        <v>0</v>
      </c>
    </row>
    <row r="16" spans="1:12" ht="21" customHeight="1" thickBot="1" x14ac:dyDescent="0.25">
      <c r="B16" s="224" t="s">
        <v>185</v>
      </c>
      <c r="C16" s="225"/>
      <c r="D16" s="225"/>
      <c r="E16" s="225"/>
      <c r="F16" s="225"/>
      <c r="G16" s="225"/>
      <c r="H16" s="225"/>
      <c r="I16" s="225"/>
      <c r="J16" s="225"/>
      <c r="K16" s="226"/>
      <c r="L16" s="175">
        <f>SUM(L8:L15)</f>
        <v>0</v>
      </c>
    </row>
  </sheetData>
  <mergeCells count="4">
    <mergeCell ref="B3:L3"/>
    <mergeCell ref="B4:L4"/>
    <mergeCell ref="B6:L6"/>
    <mergeCell ref="B16:K16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5"/>
  <sheetViews>
    <sheetView showGridLines="0" topLeftCell="A7" zoomScaleNormal="100" workbookViewId="0">
      <selection activeCell="C50" sqref="C50"/>
    </sheetView>
  </sheetViews>
  <sheetFormatPr defaultRowHeight="12" x14ac:dyDescent="0.2"/>
  <cols>
    <col min="1" max="1" width="1.7109375" style="108" customWidth="1"/>
    <col min="2" max="2" width="8.7109375" style="108" customWidth="1"/>
    <col min="3" max="3" width="72.85546875" style="108" customWidth="1"/>
    <col min="4" max="4" width="20.7109375" style="108" customWidth="1"/>
    <col min="5" max="5" width="11.5703125" style="108" customWidth="1"/>
    <col min="6" max="6" width="9.7109375" style="108" customWidth="1"/>
    <col min="7" max="7" width="20.7109375" style="108" customWidth="1"/>
    <col min="8" max="8" width="12.42578125" style="112" customWidth="1"/>
    <col min="9" max="9" width="15.5703125" style="112" customWidth="1"/>
    <col min="10" max="10" width="20.7109375" style="108" customWidth="1"/>
    <col min="11" max="11" width="14.140625" style="112" customWidth="1"/>
    <col min="12" max="12" width="20.7109375" style="119" customWidth="1"/>
    <col min="13" max="16384" width="9.140625" style="108"/>
  </cols>
  <sheetData>
    <row r="2" spans="1:12" ht="12.75" thickBot="1" x14ac:dyDescent="0.25"/>
    <row r="3" spans="1:12" ht="21" customHeight="1" thickBot="1" x14ac:dyDescent="0.25">
      <c r="A3" s="109"/>
      <c r="B3" s="220" t="s">
        <v>221</v>
      </c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2" ht="21" customHeight="1" x14ac:dyDescent="0.2">
      <c r="B4" s="223" t="s">
        <v>194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2" ht="12.75" thickBot="1" x14ac:dyDescent="0.25"/>
    <row r="6" spans="1:12" ht="35.1" customHeight="1" thickBot="1" x14ac:dyDescent="0.25">
      <c r="B6" s="221" t="s">
        <v>197</v>
      </c>
      <c r="C6" s="222"/>
      <c r="D6" s="222"/>
      <c r="E6" s="222"/>
      <c r="F6" s="222"/>
      <c r="G6" s="222"/>
      <c r="H6" s="222"/>
      <c r="I6" s="222"/>
      <c r="J6" s="222"/>
      <c r="K6" s="222"/>
      <c r="L6" s="222"/>
    </row>
    <row r="7" spans="1:12" ht="30" customHeight="1" thickBot="1" x14ac:dyDescent="0.25">
      <c r="B7" s="148" t="s">
        <v>135</v>
      </c>
      <c r="C7" s="148" t="s">
        <v>136</v>
      </c>
      <c r="D7" s="148" t="s">
        <v>150</v>
      </c>
      <c r="E7" s="106" t="s">
        <v>151</v>
      </c>
      <c r="F7" s="106" t="s">
        <v>152</v>
      </c>
      <c r="G7" s="115" t="s">
        <v>178</v>
      </c>
      <c r="H7" s="117" t="s">
        <v>179</v>
      </c>
      <c r="I7" s="117" t="s">
        <v>181</v>
      </c>
      <c r="J7" s="115" t="s">
        <v>178</v>
      </c>
      <c r="K7" s="117" t="s">
        <v>180</v>
      </c>
      <c r="L7" s="120" t="s">
        <v>84</v>
      </c>
    </row>
    <row r="8" spans="1:12" ht="13.5" customHeight="1" thickBot="1" x14ac:dyDescent="0.25">
      <c r="B8" s="149">
        <v>1</v>
      </c>
      <c r="C8" s="181" t="s">
        <v>234</v>
      </c>
      <c r="D8" s="182">
        <v>0</v>
      </c>
      <c r="E8" s="187">
        <v>40</v>
      </c>
      <c r="F8" s="187">
        <v>1</v>
      </c>
      <c r="G8" s="150">
        <f>E8*D8</f>
        <v>0</v>
      </c>
      <c r="H8" s="151">
        <f>12/F8</f>
        <v>12</v>
      </c>
      <c r="I8" s="151">
        <f>(E8*H8)*(K8/12)</f>
        <v>480</v>
      </c>
      <c r="J8" s="150">
        <f>I8*D8</f>
        <v>0</v>
      </c>
      <c r="K8" s="152">
        <v>12</v>
      </c>
      <c r="L8" s="150">
        <f>J8/K8</f>
        <v>0</v>
      </c>
    </row>
    <row r="9" spans="1:12" ht="13.5" customHeight="1" thickBot="1" x14ac:dyDescent="0.25">
      <c r="B9" s="149">
        <v>2</v>
      </c>
      <c r="C9" s="181" t="s">
        <v>235</v>
      </c>
      <c r="D9" s="182">
        <v>0</v>
      </c>
      <c r="E9" s="187">
        <v>15</v>
      </c>
      <c r="F9" s="187">
        <v>1</v>
      </c>
      <c r="G9" s="150">
        <f t="shared" ref="G9:G43" si="0">E9*D9</f>
        <v>0</v>
      </c>
      <c r="H9" s="151">
        <f t="shared" ref="H9:H43" si="1">12/F9</f>
        <v>12</v>
      </c>
      <c r="I9" s="151">
        <f t="shared" ref="I9:I43" si="2">(E9*H9)*(K9/12)</f>
        <v>180</v>
      </c>
      <c r="J9" s="150">
        <f t="shared" ref="J9:J43" si="3">I9*D9</f>
        <v>0</v>
      </c>
      <c r="K9" s="152">
        <v>12</v>
      </c>
      <c r="L9" s="150">
        <f t="shared" ref="L9:L43" si="4">J9/K9</f>
        <v>0</v>
      </c>
    </row>
    <row r="10" spans="1:12" ht="13.5" customHeight="1" thickBot="1" x14ac:dyDescent="0.25">
      <c r="B10" s="149">
        <v>3</v>
      </c>
      <c r="C10" s="181" t="s">
        <v>236</v>
      </c>
      <c r="D10" s="182">
        <v>0</v>
      </c>
      <c r="E10" s="187">
        <v>10</v>
      </c>
      <c r="F10" s="187">
        <v>1</v>
      </c>
      <c r="G10" s="150">
        <f t="shared" si="0"/>
        <v>0</v>
      </c>
      <c r="H10" s="151">
        <f t="shared" si="1"/>
        <v>12</v>
      </c>
      <c r="I10" s="151">
        <f t="shared" si="2"/>
        <v>120</v>
      </c>
      <c r="J10" s="150">
        <f t="shared" si="3"/>
        <v>0</v>
      </c>
      <c r="K10" s="152">
        <v>12</v>
      </c>
      <c r="L10" s="150">
        <f t="shared" si="4"/>
        <v>0</v>
      </c>
    </row>
    <row r="11" spans="1:12" ht="13.5" customHeight="1" thickBot="1" x14ac:dyDescent="0.25">
      <c r="B11" s="149">
        <v>4</v>
      </c>
      <c r="C11" s="181" t="s">
        <v>237</v>
      </c>
      <c r="D11" s="182">
        <v>0</v>
      </c>
      <c r="E11" s="187">
        <v>6</v>
      </c>
      <c r="F11" s="187">
        <v>1</v>
      </c>
      <c r="G11" s="150">
        <f t="shared" si="0"/>
        <v>0</v>
      </c>
      <c r="H11" s="151">
        <f t="shared" si="1"/>
        <v>12</v>
      </c>
      <c r="I11" s="151">
        <f t="shared" si="2"/>
        <v>72</v>
      </c>
      <c r="J11" s="150">
        <f t="shared" si="3"/>
        <v>0</v>
      </c>
      <c r="K11" s="152">
        <v>12</v>
      </c>
      <c r="L11" s="150">
        <f t="shared" si="4"/>
        <v>0</v>
      </c>
    </row>
    <row r="12" spans="1:12" ht="13.5" customHeight="1" thickBot="1" x14ac:dyDescent="0.25">
      <c r="B12" s="149">
        <v>5</v>
      </c>
      <c r="C12" s="181" t="s">
        <v>238</v>
      </c>
      <c r="D12" s="182">
        <v>0</v>
      </c>
      <c r="E12" s="187">
        <v>15</v>
      </c>
      <c r="F12" s="187">
        <v>1</v>
      </c>
      <c r="G12" s="150">
        <f t="shared" si="0"/>
        <v>0</v>
      </c>
      <c r="H12" s="151">
        <f t="shared" si="1"/>
        <v>12</v>
      </c>
      <c r="I12" s="151">
        <f t="shared" si="2"/>
        <v>180</v>
      </c>
      <c r="J12" s="150">
        <f t="shared" si="3"/>
        <v>0</v>
      </c>
      <c r="K12" s="152">
        <v>12</v>
      </c>
      <c r="L12" s="150">
        <f t="shared" si="4"/>
        <v>0</v>
      </c>
    </row>
    <row r="13" spans="1:12" ht="13.5" customHeight="1" thickBot="1" x14ac:dyDescent="0.25">
      <c r="B13" s="149">
        <v>6</v>
      </c>
      <c r="C13" s="181" t="s">
        <v>239</v>
      </c>
      <c r="D13" s="182">
        <v>0</v>
      </c>
      <c r="E13" s="187">
        <v>20</v>
      </c>
      <c r="F13" s="187">
        <v>1</v>
      </c>
      <c r="G13" s="150">
        <f t="shared" si="0"/>
        <v>0</v>
      </c>
      <c r="H13" s="151">
        <f t="shared" si="1"/>
        <v>12</v>
      </c>
      <c r="I13" s="151">
        <f t="shared" si="2"/>
        <v>240</v>
      </c>
      <c r="J13" s="150">
        <f t="shared" si="3"/>
        <v>0</v>
      </c>
      <c r="K13" s="152">
        <v>12</v>
      </c>
      <c r="L13" s="150">
        <f t="shared" si="4"/>
        <v>0</v>
      </c>
    </row>
    <row r="14" spans="1:12" ht="13.5" customHeight="1" thickBot="1" x14ac:dyDescent="0.25">
      <c r="B14" s="149">
        <v>7</v>
      </c>
      <c r="C14" s="181" t="s">
        <v>240</v>
      </c>
      <c r="D14" s="182">
        <v>0</v>
      </c>
      <c r="E14" s="187">
        <v>6</v>
      </c>
      <c r="F14" s="187">
        <v>1</v>
      </c>
      <c r="G14" s="150">
        <f t="shared" si="0"/>
        <v>0</v>
      </c>
      <c r="H14" s="151">
        <f t="shared" si="1"/>
        <v>12</v>
      </c>
      <c r="I14" s="151">
        <f t="shared" si="2"/>
        <v>72</v>
      </c>
      <c r="J14" s="150">
        <f t="shared" si="3"/>
        <v>0</v>
      </c>
      <c r="K14" s="152">
        <v>12</v>
      </c>
      <c r="L14" s="150">
        <f t="shared" si="4"/>
        <v>0</v>
      </c>
    </row>
    <row r="15" spans="1:12" ht="13.5" customHeight="1" thickBot="1" x14ac:dyDescent="0.25">
      <c r="B15" s="149">
        <v>8</v>
      </c>
      <c r="C15" s="181" t="s">
        <v>241</v>
      </c>
      <c r="D15" s="182">
        <v>0</v>
      </c>
      <c r="E15" s="187">
        <v>20</v>
      </c>
      <c r="F15" s="187">
        <v>1</v>
      </c>
      <c r="G15" s="150">
        <f t="shared" si="0"/>
        <v>0</v>
      </c>
      <c r="H15" s="151">
        <f t="shared" si="1"/>
        <v>12</v>
      </c>
      <c r="I15" s="151">
        <f t="shared" si="2"/>
        <v>240</v>
      </c>
      <c r="J15" s="150">
        <f t="shared" si="3"/>
        <v>0</v>
      </c>
      <c r="K15" s="152">
        <v>12</v>
      </c>
      <c r="L15" s="150">
        <f t="shared" si="4"/>
        <v>0</v>
      </c>
    </row>
    <row r="16" spans="1:12" ht="13.5" customHeight="1" thickBot="1" x14ac:dyDescent="0.25">
      <c r="B16" s="149">
        <v>9</v>
      </c>
      <c r="C16" s="181" t="s">
        <v>218</v>
      </c>
      <c r="D16" s="182">
        <v>0</v>
      </c>
      <c r="E16" s="187">
        <v>15</v>
      </c>
      <c r="F16" s="187">
        <v>1</v>
      </c>
      <c r="G16" s="150">
        <f t="shared" si="0"/>
        <v>0</v>
      </c>
      <c r="H16" s="151">
        <f t="shared" si="1"/>
        <v>12</v>
      </c>
      <c r="I16" s="151">
        <f t="shared" si="2"/>
        <v>180</v>
      </c>
      <c r="J16" s="150">
        <f t="shared" si="3"/>
        <v>0</v>
      </c>
      <c r="K16" s="152">
        <v>12</v>
      </c>
      <c r="L16" s="150">
        <f t="shared" si="4"/>
        <v>0</v>
      </c>
    </row>
    <row r="17" spans="2:12" ht="13.5" customHeight="1" thickBot="1" x14ac:dyDescent="0.25">
      <c r="B17" s="149">
        <v>10</v>
      </c>
      <c r="C17" s="181" t="s">
        <v>242</v>
      </c>
      <c r="D17" s="182">
        <v>0</v>
      </c>
      <c r="E17" s="187">
        <v>12</v>
      </c>
      <c r="F17" s="187">
        <v>1</v>
      </c>
      <c r="G17" s="150">
        <f t="shared" si="0"/>
        <v>0</v>
      </c>
      <c r="H17" s="151">
        <f t="shared" si="1"/>
        <v>12</v>
      </c>
      <c r="I17" s="151">
        <f t="shared" si="2"/>
        <v>144</v>
      </c>
      <c r="J17" s="150">
        <f t="shared" si="3"/>
        <v>0</v>
      </c>
      <c r="K17" s="152">
        <v>12</v>
      </c>
      <c r="L17" s="150">
        <f t="shared" si="4"/>
        <v>0</v>
      </c>
    </row>
    <row r="18" spans="2:12" ht="13.5" customHeight="1" thickBot="1" x14ac:dyDescent="0.25">
      <c r="B18" s="149">
        <v>11</v>
      </c>
      <c r="C18" s="181" t="s">
        <v>243</v>
      </c>
      <c r="D18" s="182">
        <v>0</v>
      </c>
      <c r="E18" s="187">
        <v>10</v>
      </c>
      <c r="F18" s="187">
        <v>1</v>
      </c>
      <c r="G18" s="150">
        <f t="shared" ref="G18:G40" si="5">E18*D18</f>
        <v>0</v>
      </c>
      <c r="H18" s="151">
        <f t="shared" ref="H18:H40" si="6">12/F18</f>
        <v>12</v>
      </c>
      <c r="I18" s="151">
        <f t="shared" ref="I18:I40" si="7">(E18*H18)*(K18/12)</f>
        <v>120</v>
      </c>
      <c r="J18" s="150">
        <f t="shared" ref="J18:J40" si="8">I18*D18</f>
        <v>0</v>
      </c>
      <c r="K18" s="152">
        <v>12</v>
      </c>
      <c r="L18" s="150">
        <f t="shared" si="4"/>
        <v>0</v>
      </c>
    </row>
    <row r="19" spans="2:12" ht="13.5" customHeight="1" thickBot="1" x14ac:dyDescent="0.25">
      <c r="B19" s="149">
        <v>12</v>
      </c>
      <c r="C19" s="181" t="s">
        <v>244</v>
      </c>
      <c r="D19" s="182">
        <v>0</v>
      </c>
      <c r="E19" s="187">
        <v>15</v>
      </c>
      <c r="F19" s="187">
        <v>1</v>
      </c>
      <c r="G19" s="150">
        <f t="shared" ref="G19" si="9">E19*D19</f>
        <v>0</v>
      </c>
      <c r="H19" s="151">
        <f t="shared" ref="H19" si="10">12/F19</f>
        <v>12</v>
      </c>
      <c r="I19" s="151">
        <f t="shared" ref="I19" si="11">(E19*H19)*(K19/12)</f>
        <v>180</v>
      </c>
      <c r="J19" s="150">
        <f t="shared" ref="J19" si="12">I19*D19</f>
        <v>0</v>
      </c>
      <c r="K19" s="152">
        <v>12</v>
      </c>
      <c r="L19" s="150">
        <f t="shared" ref="L19" si="13">J19/K19</f>
        <v>0</v>
      </c>
    </row>
    <row r="20" spans="2:12" ht="13.5" customHeight="1" thickBot="1" x14ac:dyDescent="0.25">
      <c r="B20" s="149">
        <v>13</v>
      </c>
      <c r="C20" s="181" t="s">
        <v>210</v>
      </c>
      <c r="D20" s="182">
        <v>0</v>
      </c>
      <c r="E20" s="187">
        <v>15</v>
      </c>
      <c r="F20" s="187">
        <v>1</v>
      </c>
      <c r="G20" s="150">
        <f t="shared" si="5"/>
        <v>0</v>
      </c>
      <c r="H20" s="151">
        <f t="shared" si="6"/>
        <v>12</v>
      </c>
      <c r="I20" s="151">
        <f t="shared" si="7"/>
        <v>180</v>
      </c>
      <c r="J20" s="150">
        <f t="shared" si="8"/>
        <v>0</v>
      </c>
      <c r="K20" s="152">
        <v>12</v>
      </c>
      <c r="L20" s="150">
        <f t="shared" si="4"/>
        <v>0</v>
      </c>
    </row>
    <row r="21" spans="2:12" ht="13.5" customHeight="1" thickBot="1" x14ac:dyDescent="0.25">
      <c r="B21" s="149">
        <v>14</v>
      </c>
      <c r="C21" s="181" t="s">
        <v>245</v>
      </c>
      <c r="D21" s="182">
        <v>0</v>
      </c>
      <c r="E21" s="187">
        <v>12</v>
      </c>
      <c r="F21" s="187">
        <v>1</v>
      </c>
      <c r="G21" s="150">
        <f t="shared" si="5"/>
        <v>0</v>
      </c>
      <c r="H21" s="151">
        <f t="shared" si="6"/>
        <v>12</v>
      </c>
      <c r="I21" s="151">
        <f t="shared" si="7"/>
        <v>144</v>
      </c>
      <c r="J21" s="150">
        <f t="shared" si="8"/>
        <v>0</v>
      </c>
      <c r="K21" s="152">
        <v>12</v>
      </c>
      <c r="L21" s="150">
        <f t="shared" si="4"/>
        <v>0</v>
      </c>
    </row>
    <row r="22" spans="2:12" ht="13.5" customHeight="1" thickBot="1" x14ac:dyDescent="0.25">
      <c r="B22" s="149">
        <v>15</v>
      </c>
      <c r="C22" s="181" t="s">
        <v>246</v>
      </c>
      <c r="D22" s="182">
        <v>0</v>
      </c>
      <c r="E22" s="187">
        <v>5</v>
      </c>
      <c r="F22" s="187">
        <v>1</v>
      </c>
      <c r="G22" s="150">
        <f t="shared" si="5"/>
        <v>0</v>
      </c>
      <c r="H22" s="151">
        <f t="shared" si="6"/>
        <v>12</v>
      </c>
      <c r="I22" s="151">
        <f t="shared" si="7"/>
        <v>60</v>
      </c>
      <c r="J22" s="150">
        <f t="shared" si="8"/>
        <v>0</v>
      </c>
      <c r="K22" s="152">
        <v>12</v>
      </c>
      <c r="L22" s="150">
        <f t="shared" si="4"/>
        <v>0</v>
      </c>
    </row>
    <row r="23" spans="2:12" ht="13.5" customHeight="1" thickBot="1" x14ac:dyDescent="0.25">
      <c r="B23" s="149">
        <v>16</v>
      </c>
      <c r="C23" s="181" t="s">
        <v>247</v>
      </c>
      <c r="D23" s="182">
        <v>0</v>
      </c>
      <c r="E23" s="187">
        <v>35</v>
      </c>
      <c r="F23" s="187">
        <v>1</v>
      </c>
      <c r="G23" s="150">
        <f t="shared" si="5"/>
        <v>0</v>
      </c>
      <c r="H23" s="151">
        <f t="shared" si="6"/>
        <v>12</v>
      </c>
      <c r="I23" s="151">
        <f t="shared" si="7"/>
        <v>420</v>
      </c>
      <c r="J23" s="150">
        <f t="shared" si="8"/>
        <v>0</v>
      </c>
      <c r="K23" s="152">
        <v>12</v>
      </c>
      <c r="L23" s="150">
        <f t="shared" si="4"/>
        <v>0</v>
      </c>
    </row>
    <row r="24" spans="2:12" ht="13.5" customHeight="1" thickBot="1" x14ac:dyDescent="0.25">
      <c r="B24" s="149">
        <v>17</v>
      </c>
      <c r="C24" s="181" t="s">
        <v>248</v>
      </c>
      <c r="D24" s="182">
        <v>0</v>
      </c>
      <c r="E24" s="187">
        <v>4</v>
      </c>
      <c r="F24" s="187">
        <v>1</v>
      </c>
      <c r="G24" s="150">
        <f t="shared" si="5"/>
        <v>0</v>
      </c>
      <c r="H24" s="151">
        <f t="shared" si="6"/>
        <v>12</v>
      </c>
      <c r="I24" s="151">
        <f t="shared" si="7"/>
        <v>48</v>
      </c>
      <c r="J24" s="150">
        <f t="shared" si="8"/>
        <v>0</v>
      </c>
      <c r="K24" s="152">
        <v>12</v>
      </c>
      <c r="L24" s="150">
        <f t="shared" si="4"/>
        <v>0</v>
      </c>
    </row>
    <row r="25" spans="2:12" ht="13.5" customHeight="1" thickBot="1" x14ac:dyDescent="0.25">
      <c r="B25" s="149">
        <v>18</v>
      </c>
      <c r="C25" s="181" t="s">
        <v>249</v>
      </c>
      <c r="D25" s="182">
        <v>0</v>
      </c>
      <c r="E25" s="187">
        <v>5</v>
      </c>
      <c r="F25" s="187">
        <v>1</v>
      </c>
      <c r="G25" s="150">
        <f t="shared" si="5"/>
        <v>0</v>
      </c>
      <c r="H25" s="151">
        <f t="shared" si="6"/>
        <v>12</v>
      </c>
      <c r="I25" s="151">
        <f t="shared" si="7"/>
        <v>60</v>
      </c>
      <c r="J25" s="150">
        <f t="shared" si="8"/>
        <v>0</v>
      </c>
      <c r="K25" s="152">
        <v>12</v>
      </c>
      <c r="L25" s="150">
        <f t="shared" si="4"/>
        <v>0</v>
      </c>
    </row>
    <row r="26" spans="2:12" ht="13.5" customHeight="1" thickBot="1" x14ac:dyDescent="0.25">
      <c r="B26" s="149">
        <v>19</v>
      </c>
      <c r="C26" s="181" t="s">
        <v>250</v>
      </c>
      <c r="D26" s="182">
        <v>0</v>
      </c>
      <c r="E26" s="187">
        <v>30</v>
      </c>
      <c r="F26" s="187">
        <v>1</v>
      </c>
      <c r="G26" s="150">
        <f t="shared" si="5"/>
        <v>0</v>
      </c>
      <c r="H26" s="151">
        <f t="shared" si="6"/>
        <v>12</v>
      </c>
      <c r="I26" s="151">
        <f t="shared" si="7"/>
        <v>360</v>
      </c>
      <c r="J26" s="150">
        <f t="shared" si="8"/>
        <v>0</v>
      </c>
      <c r="K26" s="152">
        <v>12</v>
      </c>
      <c r="L26" s="150">
        <f t="shared" si="4"/>
        <v>0</v>
      </c>
    </row>
    <row r="27" spans="2:12" ht="13.5" customHeight="1" thickBot="1" x14ac:dyDescent="0.25">
      <c r="B27" s="149">
        <v>20</v>
      </c>
      <c r="C27" s="181" t="s">
        <v>217</v>
      </c>
      <c r="D27" s="182">
        <v>0</v>
      </c>
      <c r="E27" s="187">
        <v>80</v>
      </c>
      <c r="F27" s="187">
        <v>1</v>
      </c>
      <c r="G27" s="150">
        <f t="shared" si="5"/>
        <v>0</v>
      </c>
      <c r="H27" s="151">
        <f t="shared" si="6"/>
        <v>12</v>
      </c>
      <c r="I27" s="151">
        <f t="shared" si="7"/>
        <v>960</v>
      </c>
      <c r="J27" s="150">
        <f t="shared" si="8"/>
        <v>0</v>
      </c>
      <c r="K27" s="152">
        <v>12</v>
      </c>
      <c r="L27" s="150">
        <f t="shared" si="4"/>
        <v>0</v>
      </c>
    </row>
    <row r="28" spans="2:12" ht="13.5" customHeight="1" thickBot="1" x14ac:dyDescent="0.25">
      <c r="B28" s="149">
        <v>21</v>
      </c>
      <c r="C28" s="181" t="s">
        <v>251</v>
      </c>
      <c r="D28" s="182">
        <v>0</v>
      </c>
      <c r="E28" s="187">
        <v>5</v>
      </c>
      <c r="F28" s="187">
        <v>1</v>
      </c>
      <c r="G28" s="150">
        <f t="shared" si="5"/>
        <v>0</v>
      </c>
      <c r="H28" s="151">
        <f t="shared" si="6"/>
        <v>12</v>
      </c>
      <c r="I28" s="151">
        <f t="shared" si="7"/>
        <v>60</v>
      </c>
      <c r="J28" s="150">
        <f t="shared" si="8"/>
        <v>0</v>
      </c>
      <c r="K28" s="152">
        <v>12</v>
      </c>
      <c r="L28" s="150">
        <f t="shared" si="4"/>
        <v>0</v>
      </c>
    </row>
    <row r="29" spans="2:12" ht="13.5" customHeight="1" thickBot="1" x14ac:dyDescent="0.25">
      <c r="B29" s="149">
        <v>22</v>
      </c>
      <c r="C29" s="181" t="s">
        <v>252</v>
      </c>
      <c r="D29" s="182">
        <v>0</v>
      </c>
      <c r="E29" s="187">
        <v>5</v>
      </c>
      <c r="F29" s="187">
        <v>1</v>
      </c>
      <c r="G29" s="150">
        <f t="shared" si="5"/>
        <v>0</v>
      </c>
      <c r="H29" s="151">
        <f t="shared" si="6"/>
        <v>12</v>
      </c>
      <c r="I29" s="151">
        <f t="shared" si="7"/>
        <v>60</v>
      </c>
      <c r="J29" s="150">
        <f t="shared" si="8"/>
        <v>0</v>
      </c>
      <c r="K29" s="152">
        <v>12</v>
      </c>
      <c r="L29" s="150">
        <f t="shared" si="4"/>
        <v>0</v>
      </c>
    </row>
    <row r="30" spans="2:12" ht="13.5" customHeight="1" thickBot="1" x14ac:dyDescent="0.25">
      <c r="B30" s="149">
        <v>23</v>
      </c>
      <c r="C30" s="181" t="s">
        <v>253</v>
      </c>
      <c r="D30" s="182">
        <v>0</v>
      </c>
      <c r="E30" s="187">
        <v>5</v>
      </c>
      <c r="F30" s="187">
        <v>1</v>
      </c>
      <c r="G30" s="150">
        <f t="shared" si="5"/>
        <v>0</v>
      </c>
      <c r="H30" s="151">
        <f t="shared" si="6"/>
        <v>12</v>
      </c>
      <c r="I30" s="151">
        <f t="shared" si="7"/>
        <v>60</v>
      </c>
      <c r="J30" s="150">
        <f t="shared" si="8"/>
        <v>0</v>
      </c>
      <c r="K30" s="152">
        <v>12</v>
      </c>
      <c r="L30" s="150">
        <f t="shared" si="4"/>
        <v>0</v>
      </c>
    </row>
    <row r="31" spans="2:12" ht="13.5" customHeight="1" thickBot="1" x14ac:dyDescent="0.25">
      <c r="B31" s="149">
        <v>24</v>
      </c>
      <c r="C31" s="181" t="s">
        <v>254</v>
      </c>
      <c r="D31" s="182">
        <v>0</v>
      </c>
      <c r="E31" s="187">
        <v>16</v>
      </c>
      <c r="F31" s="187">
        <v>1</v>
      </c>
      <c r="G31" s="150">
        <f t="shared" si="5"/>
        <v>0</v>
      </c>
      <c r="H31" s="151">
        <f t="shared" si="6"/>
        <v>12</v>
      </c>
      <c r="I31" s="151">
        <f t="shared" si="7"/>
        <v>192</v>
      </c>
      <c r="J31" s="150">
        <f t="shared" si="8"/>
        <v>0</v>
      </c>
      <c r="K31" s="152">
        <v>12</v>
      </c>
      <c r="L31" s="150">
        <f t="shared" si="4"/>
        <v>0</v>
      </c>
    </row>
    <row r="32" spans="2:12" ht="13.5" customHeight="1" thickBot="1" x14ac:dyDescent="0.25">
      <c r="B32" s="149">
        <v>25</v>
      </c>
      <c r="C32" s="181" t="s">
        <v>255</v>
      </c>
      <c r="D32" s="182">
        <v>0</v>
      </c>
      <c r="E32" s="187">
        <v>40</v>
      </c>
      <c r="F32" s="187">
        <v>1</v>
      </c>
      <c r="G32" s="150">
        <f t="shared" si="5"/>
        <v>0</v>
      </c>
      <c r="H32" s="151">
        <f t="shared" si="6"/>
        <v>12</v>
      </c>
      <c r="I32" s="151">
        <f t="shared" si="7"/>
        <v>480</v>
      </c>
      <c r="J32" s="150">
        <f t="shared" si="8"/>
        <v>0</v>
      </c>
      <c r="K32" s="152">
        <v>12</v>
      </c>
      <c r="L32" s="150">
        <v>0</v>
      </c>
    </row>
    <row r="33" spans="2:12" ht="13.5" customHeight="1" thickBot="1" x14ac:dyDescent="0.25">
      <c r="B33" s="149">
        <v>26</v>
      </c>
      <c r="C33" s="181" t="s">
        <v>256</v>
      </c>
      <c r="D33" s="182">
        <v>0</v>
      </c>
      <c r="E33" s="187">
        <v>6</v>
      </c>
      <c r="F33" s="187">
        <v>1</v>
      </c>
      <c r="G33" s="150">
        <f t="shared" si="5"/>
        <v>0</v>
      </c>
      <c r="H33" s="151">
        <f t="shared" si="6"/>
        <v>12</v>
      </c>
      <c r="I33" s="151">
        <f t="shared" si="7"/>
        <v>72</v>
      </c>
      <c r="J33" s="150">
        <f t="shared" si="8"/>
        <v>0</v>
      </c>
      <c r="K33" s="152">
        <v>12</v>
      </c>
      <c r="L33" s="150">
        <f t="shared" si="4"/>
        <v>0</v>
      </c>
    </row>
    <row r="34" spans="2:12" ht="13.5" customHeight="1" thickBot="1" x14ac:dyDescent="0.25">
      <c r="B34" s="149">
        <v>27</v>
      </c>
      <c r="C34" s="181" t="s">
        <v>211</v>
      </c>
      <c r="D34" s="182">
        <v>0</v>
      </c>
      <c r="E34" s="187">
        <v>6</v>
      </c>
      <c r="F34" s="187">
        <v>1</v>
      </c>
      <c r="G34" s="150">
        <f t="shared" si="5"/>
        <v>0</v>
      </c>
      <c r="H34" s="151">
        <f t="shared" si="6"/>
        <v>12</v>
      </c>
      <c r="I34" s="151">
        <f t="shared" si="7"/>
        <v>72</v>
      </c>
      <c r="J34" s="150">
        <f t="shared" si="8"/>
        <v>0</v>
      </c>
      <c r="K34" s="152">
        <v>12</v>
      </c>
      <c r="L34" s="150">
        <f t="shared" si="4"/>
        <v>0</v>
      </c>
    </row>
    <row r="35" spans="2:12" ht="13.5" customHeight="1" thickBot="1" x14ac:dyDescent="0.25">
      <c r="B35" s="149">
        <v>28</v>
      </c>
      <c r="C35" s="181" t="s">
        <v>257</v>
      </c>
      <c r="D35" s="182">
        <v>0</v>
      </c>
      <c r="E35" s="187">
        <v>6</v>
      </c>
      <c r="F35" s="187">
        <v>2</v>
      </c>
      <c r="G35" s="150">
        <f t="shared" si="5"/>
        <v>0</v>
      </c>
      <c r="H35" s="151">
        <f t="shared" si="6"/>
        <v>6</v>
      </c>
      <c r="I35" s="151">
        <f t="shared" si="7"/>
        <v>36</v>
      </c>
      <c r="J35" s="150">
        <f t="shared" si="8"/>
        <v>0</v>
      </c>
      <c r="K35" s="152">
        <v>12</v>
      </c>
      <c r="L35" s="150">
        <f t="shared" si="4"/>
        <v>0</v>
      </c>
    </row>
    <row r="36" spans="2:12" ht="13.5" customHeight="1" thickBot="1" x14ac:dyDescent="0.25">
      <c r="B36" s="149">
        <v>29</v>
      </c>
      <c r="C36" s="181" t="s">
        <v>258</v>
      </c>
      <c r="D36" s="182">
        <v>0</v>
      </c>
      <c r="E36" s="187">
        <v>6</v>
      </c>
      <c r="F36" s="187">
        <v>2</v>
      </c>
      <c r="G36" s="150">
        <f t="shared" si="5"/>
        <v>0</v>
      </c>
      <c r="H36" s="151">
        <f t="shared" si="6"/>
        <v>6</v>
      </c>
      <c r="I36" s="151">
        <f t="shared" si="7"/>
        <v>36</v>
      </c>
      <c r="J36" s="150">
        <f t="shared" si="8"/>
        <v>0</v>
      </c>
      <c r="K36" s="152">
        <v>12</v>
      </c>
      <c r="L36" s="150">
        <f t="shared" si="4"/>
        <v>0</v>
      </c>
    </row>
    <row r="37" spans="2:12" ht="13.5" customHeight="1" thickBot="1" x14ac:dyDescent="0.25">
      <c r="B37" s="149">
        <v>30</v>
      </c>
      <c r="C37" s="181" t="s">
        <v>259</v>
      </c>
      <c r="D37" s="182">
        <v>0</v>
      </c>
      <c r="E37" s="187">
        <v>30</v>
      </c>
      <c r="F37" s="187">
        <v>6</v>
      </c>
      <c r="G37" s="150">
        <f t="shared" si="5"/>
        <v>0</v>
      </c>
      <c r="H37" s="151">
        <f t="shared" si="6"/>
        <v>2</v>
      </c>
      <c r="I37" s="151">
        <f t="shared" si="7"/>
        <v>60</v>
      </c>
      <c r="J37" s="150">
        <f t="shared" si="8"/>
        <v>0</v>
      </c>
      <c r="K37" s="152">
        <v>12</v>
      </c>
      <c r="L37" s="150">
        <f t="shared" si="4"/>
        <v>0</v>
      </c>
    </row>
    <row r="38" spans="2:12" ht="13.5" customHeight="1" thickBot="1" x14ac:dyDescent="0.25">
      <c r="B38" s="149">
        <v>31</v>
      </c>
      <c r="C38" s="181" t="s">
        <v>204</v>
      </c>
      <c r="D38" s="182">
        <v>0</v>
      </c>
      <c r="E38" s="187">
        <v>6</v>
      </c>
      <c r="F38" s="187">
        <v>6</v>
      </c>
      <c r="G38" s="150">
        <f t="shared" si="5"/>
        <v>0</v>
      </c>
      <c r="H38" s="151">
        <f t="shared" si="6"/>
        <v>2</v>
      </c>
      <c r="I38" s="151">
        <f t="shared" si="7"/>
        <v>12</v>
      </c>
      <c r="J38" s="150">
        <f t="shared" si="8"/>
        <v>0</v>
      </c>
      <c r="K38" s="152">
        <v>12</v>
      </c>
      <c r="L38" s="150">
        <f t="shared" si="4"/>
        <v>0</v>
      </c>
    </row>
    <row r="39" spans="2:12" ht="13.5" customHeight="1" thickBot="1" x14ac:dyDescent="0.25">
      <c r="B39" s="149">
        <v>32</v>
      </c>
      <c r="C39" s="181" t="s">
        <v>260</v>
      </c>
      <c r="D39" s="182">
        <v>0</v>
      </c>
      <c r="E39" s="187">
        <v>6</v>
      </c>
      <c r="F39" s="187">
        <v>6</v>
      </c>
      <c r="G39" s="150">
        <f t="shared" si="5"/>
        <v>0</v>
      </c>
      <c r="H39" s="151">
        <f t="shared" si="6"/>
        <v>2</v>
      </c>
      <c r="I39" s="151">
        <f t="shared" si="7"/>
        <v>12</v>
      </c>
      <c r="J39" s="150">
        <f t="shared" si="8"/>
        <v>0</v>
      </c>
      <c r="K39" s="152">
        <v>12</v>
      </c>
      <c r="L39" s="150">
        <f t="shared" si="4"/>
        <v>0</v>
      </c>
    </row>
    <row r="40" spans="2:12" ht="13.5" customHeight="1" thickBot="1" x14ac:dyDescent="0.25">
      <c r="B40" s="149">
        <v>33</v>
      </c>
      <c r="C40" s="181" t="s">
        <v>261</v>
      </c>
      <c r="D40" s="182">
        <v>0</v>
      </c>
      <c r="E40" s="187">
        <v>12</v>
      </c>
      <c r="F40" s="187">
        <v>6</v>
      </c>
      <c r="G40" s="150">
        <f t="shared" si="5"/>
        <v>0</v>
      </c>
      <c r="H40" s="151">
        <f t="shared" si="6"/>
        <v>2</v>
      </c>
      <c r="I40" s="151">
        <f t="shared" si="7"/>
        <v>24</v>
      </c>
      <c r="J40" s="150">
        <f t="shared" si="8"/>
        <v>0</v>
      </c>
      <c r="K40" s="152">
        <v>12</v>
      </c>
      <c r="L40" s="150">
        <f t="shared" si="4"/>
        <v>0</v>
      </c>
    </row>
    <row r="41" spans="2:12" ht="13.5" customHeight="1" thickBot="1" x14ac:dyDescent="0.25">
      <c r="B41" s="149">
        <v>34</v>
      </c>
      <c r="C41" s="181" t="s">
        <v>262</v>
      </c>
      <c r="D41" s="182">
        <v>0</v>
      </c>
      <c r="E41" s="187">
        <v>30</v>
      </c>
      <c r="F41" s="187">
        <v>12</v>
      </c>
      <c r="G41" s="150">
        <f t="shared" si="0"/>
        <v>0</v>
      </c>
      <c r="H41" s="151">
        <f t="shared" si="1"/>
        <v>1</v>
      </c>
      <c r="I41" s="151">
        <f t="shared" si="2"/>
        <v>30</v>
      </c>
      <c r="J41" s="150">
        <f t="shared" si="3"/>
        <v>0</v>
      </c>
      <c r="K41" s="152">
        <v>12</v>
      </c>
      <c r="L41" s="150">
        <f t="shared" si="4"/>
        <v>0</v>
      </c>
    </row>
    <row r="42" spans="2:12" s="163" customFormat="1" ht="13.5" customHeight="1" thickBot="1" x14ac:dyDescent="0.25">
      <c r="B42" s="176"/>
      <c r="C42" s="181" t="s">
        <v>263</v>
      </c>
      <c r="D42" s="182">
        <v>0</v>
      </c>
      <c r="E42" s="187">
        <v>35</v>
      </c>
      <c r="F42" s="187">
        <v>12</v>
      </c>
      <c r="G42" s="188">
        <f t="shared" si="0"/>
        <v>0</v>
      </c>
      <c r="H42" s="189">
        <f t="shared" si="1"/>
        <v>1</v>
      </c>
      <c r="I42" s="189">
        <f t="shared" si="2"/>
        <v>35</v>
      </c>
      <c r="J42" s="188">
        <f t="shared" si="3"/>
        <v>0</v>
      </c>
      <c r="K42" s="190">
        <v>12</v>
      </c>
      <c r="L42" s="188">
        <f t="shared" si="4"/>
        <v>0</v>
      </c>
    </row>
    <row r="43" spans="2:12" s="163" customFormat="1" ht="13.5" customHeight="1" thickBot="1" x14ac:dyDescent="0.25">
      <c r="B43" s="176"/>
      <c r="C43" s="181" t="s">
        <v>264</v>
      </c>
      <c r="D43" s="182">
        <v>0</v>
      </c>
      <c r="E43" s="187">
        <v>30</v>
      </c>
      <c r="F43" s="187">
        <v>12</v>
      </c>
      <c r="G43" s="188">
        <f t="shared" si="0"/>
        <v>0</v>
      </c>
      <c r="H43" s="189">
        <f t="shared" si="1"/>
        <v>1</v>
      </c>
      <c r="I43" s="189">
        <f t="shared" si="2"/>
        <v>30</v>
      </c>
      <c r="J43" s="188">
        <f t="shared" si="3"/>
        <v>0</v>
      </c>
      <c r="K43" s="190">
        <v>12</v>
      </c>
      <c r="L43" s="188">
        <f t="shared" si="4"/>
        <v>0</v>
      </c>
    </row>
    <row r="44" spans="2:12" ht="21" customHeight="1" thickBot="1" x14ac:dyDescent="0.25">
      <c r="B44" s="224" t="s">
        <v>195</v>
      </c>
      <c r="C44" s="225"/>
      <c r="D44" s="225"/>
      <c r="E44" s="225"/>
      <c r="F44" s="225"/>
      <c r="G44" s="225"/>
      <c r="H44" s="225"/>
      <c r="I44" s="225"/>
      <c r="J44" s="225"/>
      <c r="K44" s="226"/>
      <c r="L44" s="153">
        <f>SUM(L8:L43)</f>
        <v>0</v>
      </c>
    </row>
    <row r="45" spans="2:12" ht="21" customHeight="1" thickBot="1" x14ac:dyDescent="0.25">
      <c r="B45" s="224" t="s">
        <v>196</v>
      </c>
      <c r="C45" s="225"/>
      <c r="D45" s="225"/>
      <c r="E45" s="225"/>
      <c r="F45" s="225"/>
      <c r="G45" s="225"/>
      <c r="H45" s="225"/>
      <c r="I45" s="225"/>
      <c r="J45" s="225"/>
      <c r="K45" s="154">
        <f>'POSTOS DE TRABALHO'!F15</f>
        <v>6</v>
      </c>
      <c r="L45" s="153">
        <f>L44/K45</f>
        <v>0</v>
      </c>
    </row>
  </sheetData>
  <sheetProtection formatRows="0" insertRows="0"/>
  <mergeCells count="5">
    <mergeCell ref="B45:J45"/>
    <mergeCell ref="B3:L3"/>
    <mergeCell ref="B4:L4"/>
    <mergeCell ref="B6:L6"/>
    <mergeCell ref="B44:K44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"/>
  <sheetViews>
    <sheetView showGridLines="0" zoomScaleNormal="100" workbookViewId="0">
      <selection activeCell="B22" sqref="B22:J22"/>
    </sheetView>
  </sheetViews>
  <sheetFormatPr defaultRowHeight="12" x14ac:dyDescent="0.2"/>
  <cols>
    <col min="1" max="1" width="1.7109375" style="108" customWidth="1"/>
    <col min="2" max="2" width="8.7109375" style="108" customWidth="1"/>
    <col min="3" max="3" width="72.85546875" style="108" customWidth="1"/>
    <col min="4" max="4" width="20.7109375" style="108" customWidth="1"/>
    <col min="5" max="5" width="11.5703125" style="108" customWidth="1"/>
    <col min="6" max="6" width="9.7109375" style="108" customWidth="1"/>
    <col min="7" max="7" width="20.7109375" style="108" customWidth="1"/>
    <col min="8" max="8" width="12.42578125" style="112" customWidth="1"/>
    <col min="9" max="9" width="15.5703125" style="112" customWidth="1"/>
    <col min="10" max="10" width="20.7109375" style="108" customWidth="1"/>
    <col min="11" max="11" width="14.140625" style="112" customWidth="1"/>
    <col min="12" max="12" width="20.7109375" style="119" customWidth="1"/>
    <col min="13" max="16384" width="9.140625" style="108"/>
  </cols>
  <sheetData>
    <row r="2" spans="1:12" ht="12.75" thickBot="1" x14ac:dyDescent="0.25"/>
    <row r="3" spans="1:12" ht="21" customHeight="1" thickBot="1" x14ac:dyDescent="0.25">
      <c r="A3" s="109"/>
      <c r="B3" s="220" t="s">
        <v>221</v>
      </c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2" ht="21" customHeight="1" x14ac:dyDescent="0.2">
      <c r="B4" s="223" t="s">
        <v>153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2" ht="12.75" thickBot="1" x14ac:dyDescent="0.25"/>
    <row r="6" spans="1:12" ht="35.1" customHeight="1" thickBot="1" x14ac:dyDescent="0.25">
      <c r="B6" s="221" t="s">
        <v>202</v>
      </c>
      <c r="C6" s="222"/>
      <c r="D6" s="222"/>
      <c r="E6" s="222"/>
      <c r="F6" s="222"/>
      <c r="G6" s="222"/>
      <c r="H6" s="222"/>
      <c r="I6" s="222"/>
      <c r="J6" s="222"/>
      <c r="K6" s="222"/>
      <c r="L6" s="222"/>
    </row>
    <row r="7" spans="1:12" ht="30" customHeight="1" thickBot="1" x14ac:dyDescent="0.25">
      <c r="B7" s="107" t="s">
        <v>135</v>
      </c>
      <c r="C7" s="107" t="s">
        <v>136</v>
      </c>
      <c r="D7" s="107" t="s">
        <v>150</v>
      </c>
      <c r="E7" s="106" t="s">
        <v>151</v>
      </c>
      <c r="F7" s="221" t="s">
        <v>184</v>
      </c>
      <c r="G7" s="222"/>
      <c r="H7" s="222"/>
      <c r="I7" s="222"/>
      <c r="J7" s="222"/>
      <c r="K7" s="227"/>
      <c r="L7" s="120" t="s">
        <v>84</v>
      </c>
    </row>
    <row r="8" spans="1:12" ht="13.5" customHeight="1" thickBot="1" x14ac:dyDescent="0.25">
      <c r="B8" s="111">
        <v>1</v>
      </c>
      <c r="C8" s="191" t="s">
        <v>265</v>
      </c>
      <c r="D8" s="201">
        <v>0</v>
      </c>
      <c r="E8" s="203">
        <v>6</v>
      </c>
      <c r="F8" s="228"/>
      <c r="G8" s="229"/>
      <c r="H8" s="229"/>
      <c r="I8" s="229"/>
      <c r="J8" s="229"/>
      <c r="K8" s="230"/>
      <c r="L8" s="110">
        <f>E8*D8</f>
        <v>0</v>
      </c>
    </row>
    <row r="9" spans="1:12" ht="13.5" customHeight="1" thickBot="1" x14ac:dyDescent="0.25">
      <c r="B9" s="111">
        <v>2</v>
      </c>
      <c r="C9" s="191" t="s">
        <v>266</v>
      </c>
      <c r="D9" s="201">
        <v>0</v>
      </c>
      <c r="E9" s="203">
        <v>1</v>
      </c>
      <c r="F9" s="228"/>
      <c r="G9" s="229"/>
      <c r="H9" s="229"/>
      <c r="I9" s="229"/>
      <c r="J9" s="229"/>
      <c r="K9" s="230"/>
      <c r="L9" s="110">
        <f t="shared" ref="L9:L19" si="0">E9*D9</f>
        <v>0</v>
      </c>
    </row>
    <row r="10" spans="1:12" ht="13.5" customHeight="1" thickBot="1" x14ac:dyDescent="0.25">
      <c r="B10" s="111">
        <v>3</v>
      </c>
      <c r="C10" s="191" t="s">
        <v>267</v>
      </c>
      <c r="D10" s="201">
        <v>0</v>
      </c>
      <c r="E10" s="203">
        <v>2</v>
      </c>
      <c r="F10" s="228"/>
      <c r="G10" s="229"/>
      <c r="H10" s="229"/>
      <c r="I10" s="229"/>
      <c r="J10" s="229"/>
      <c r="K10" s="230"/>
      <c r="L10" s="110">
        <f t="shared" si="0"/>
        <v>0</v>
      </c>
    </row>
    <row r="11" spans="1:12" ht="13.5" customHeight="1" thickBot="1" x14ac:dyDescent="0.25">
      <c r="B11" s="111">
        <v>4</v>
      </c>
      <c r="C11" s="191" t="s">
        <v>268</v>
      </c>
      <c r="D11" s="201">
        <v>0</v>
      </c>
      <c r="E11" s="203">
        <v>2</v>
      </c>
      <c r="F11" s="156"/>
      <c r="G11" s="157"/>
      <c r="H11" s="157"/>
      <c r="I11" s="157"/>
      <c r="J11" s="157"/>
      <c r="K11" s="158"/>
      <c r="L11" s="110">
        <f t="shared" si="0"/>
        <v>0</v>
      </c>
    </row>
    <row r="12" spans="1:12" ht="13.5" customHeight="1" thickBot="1" x14ac:dyDescent="0.25">
      <c r="B12" s="111">
        <v>5</v>
      </c>
      <c r="C12" s="191" t="s">
        <v>269</v>
      </c>
      <c r="D12" s="201">
        <v>0</v>
      </c>
      <c r="E12" s="203">
        <v>2</v>
      </c>
      <c r="F12" s="156"/>
      <c r="G12" s="157"/>
      <c r="H12" s="157"/>
      <c r="I12" s="157"/>
      <c r="J12" s="157"/>
      <c r="K12" s="158"/>
      <c r="L12" s="110">
        <f t="shared" si="0"/>
        <v>0</v>
      </c>
    </row>
    <row r="13" spans="1:12" ht="13.5" customHeight="1" thickBot="1" x14ac:dyDescent="0.25">
      <c r="B13" s="111">
        <v>6</v>
      </c>
      <c r="C13" s="191" t="s">
        <v>270</v>
      </c>
      <c r="D13" s="201">
        <v>0</v>
      </c>
      <c r="E13" s="203">
        <v>3</v>
      </c>
      <c r="F13" s="156"/>
      <c r="G13" s="157"/>
      <c r="H13" s="157"/>
      <c r="I13" s="157"/>
      <c r="J13" s="157"/>
      <c r="K13" s="158"/>
      <c r="L13" s="110">
        <f t="shared" si="0"/>
        <v>0</v>
      </c>
    </row>
    <row r="14" spans="1:12" ht="13.5" customHeight="1" thickBot="1" x14ac:dyDescent="0.25">
      <c r="B14" s="111">
        <v>7</v>
      </c>
      <c r="C14" s="191" t="s">
        <v>271</v>
      </c>
      <c r="D14" s="201">
        <v>0</v>
      </c>
      <c r="E14" s="203">
        <v>1</v>
      </c>
      <c r="F14" s="156"/>
      <c r="G14" s="157"/>
      <c r="H14" s="157"/>
      <c r="I14" s="157"/>
      <c r="J14" s="157"/>
      <c r="K14" s="158"/>
      <c r="L14" s="110">
        <f t="shared" si="0"/>
        <v>0</v>
      </c>
    </row>
    <row r="15" spans="1:12" s="183" customFormat="1" ht="13.5" customHeight="1" thickBot="1" x14ac:dyDescent="0.25">
      <c r="B15" s="202">
        <v>8</v>
      </c>
      <c r="C15" s="192" t="s">
        <v>272</v>
      </c>
      <c r="D15" s="201">
        <v>0</v>
      </c>
      <c r="E15" s="203">
        <v>1</v>
      </c>
      <c r="F15" s="184"/>
      <c r="G15" s="185"/>
      <c r="H15" s="185"/>
      <c r="I15" s="185"/>
      <c r="J15" s="185"/>
      <c r="K15" s="186"/>
      <c r="L15" s="110">
        <f t="shared" si="0"/>
        <v>0</v>
      </c>
    </row>
    <row r="16" spans="1:12" s="183" customFormat="1" ht="13.5" customHeight="1" thickBot="1" x14ac:dyDescent="0.25">
      <c r="B16" s="202">
        <v>9</v>
      </c>
      <c r="C16" s="194" t="s">
        <v>273</v>
      </c>
      <c r="D16" s="201">
        <v>0</v>
      </c>
      <c r="E16" s="203">
        <v>1</v>
      </c>
      <c r="F16" s="184"/>
      <c r="G16" s="185"/>
      <c r="H16" s="185"/>
      <c r="I16" s="185"/>
      <c r="J16" s="185"/>
      <c r="K16" s="186"/>
      <c r="L16" s="110">
        <f t="shared" si="0"/>
        <v>0</v>
      </c>
    </row>
    <row r="17" spans="2:12" s="183" customFormat="1" ht="13.5" customHeight="1" thickBot="1" x14ac:dyDescent="0.25">
      <c r="B17" s="202">
        <v>10</v>
      </c>
      <c r="C17" s="198" t="s">
        <v>212</v>
      </c>
      <c r="D17" s="201">
        <v>0</v>
      </c>
      <c r="E17" s="203">
        <v>2</v>
      </c>
      <c r="F17" s="184"/>
      <c r="G17" s="185"/>
      <c r="H17" s="185"/>
      <c r="I17" s="185"/>
      <c r="J17" s="185"/>
      <c r="K17" s="186"/>
      <c r="L17" s="110">
        <f t="shared" si="0"/>
        <v>0</v>
      </c>
    </row>
    <row r="18" spans="2:12" s="193" customFormat="1" ht="13.5" customHeight="1" thickBot="1" x14ac:dyDescent="0.25">
      <c r="B18" s="202">
        <v>11</v>
      </c>
      <c r="C18" s="199" t="s">
        <v>213</v>
      </c>
      <c r="D18" s="201">
        <v>0</v>
      </c>
      <c r="E18" s="203">
        <v>2</v>
      </c>
      <c r="F18" s="195"/>
      <c r="G18" s="196"/>
      <c r="H18" s="196"/>
      <c r="I18" s="196"/>
      <c r="J18" s="196"/>
      <c r="K18" s="197"/>
      <c r="L18" s="110">
        <f t="shared" si="0"/>
        <v>0</v>
      </c>
    </row>
    <row r="19" spans="2:12" s="193" customFormat="1" ht="13.5" customHeight="1" thickBot="1" x14ac:dyDescent="0.25">
      <c r="B19" s="202">
        <v>12</v>
      </c>
      <c r="C19" s="200" t="s">
        <v>274</v>
      </c>
      <c r="D19" s="201">
        <v>0</v>
      </c>
      <c r="E19" s="203">
        <v>1</v>
      </c>
      <c r="F19" s="195"/>
      <c r="G19" s="196"/>
      <c r="H19" s="196"/>
      <c r="I19" s="196"/>
      <c r="J19" s="196"/>
      <c r="K19" s="197"/>
      <c r="L19" s="110">
        <f t="shared" si="0"/>
        <v>0</v>
      </c>
    </row>
    <row r="20" spans="2:12" ht="21" customHeight="1" thickBot="1" x14ac:dyDescent="0.25">
      <c r="B20" s="224" t="s">
        <v>193</v>
      </c>
      <c r="C20" s="225"/>
      <c r="D20" s="225"/>
      <c r="E20" s="225"/>
      <c r="F20" s="225"/>
      <c r="G20" s="225"/>
      <c r="H20" s="225"/>
      <c r="I20" s="225"/>
      <c r="J20" s="225"/>
      <c r="K20" s="226"/>
      <c r="L20" s="121">
        <f>SUM(L8:L19)</f>
        <v>0</v>
      </c>
    </row>
    <row r="21" spans="2:12" ht="21" customHeight="1" thickBot="1" x14ac:dyDescent="0.25">
      <c r="B21" s="224" t="s">
        <v>182</v>
      </c>
      <c r="C21" s="225"/>
      <c r="D21" s="225"/>
      <c r="E21" s="225"/>
      <c r="F21" s="225"/>
      <c r="G21" s="225"/>
      <c r="H21" s="225"/>
      <c r="I21" s="225"/>
      <c r="J21" s="225"/>
      <c r="K21" s="122"/>
      <c r="L21" s="121">
        <f>ROUND((L20*0.8)/(8*12),2)</f>
        <v>0</v>
      </c>
    </row>
    <row r="22" spans="2:12" ht="21" customHeight="1" thickBot="1" x14ac:dyDescent="0.25">
      <c r="B22" s="224" t="s">
        <v>183</v>
      </c>
      <c r="C22" s="225"/>
      <c r="D22" s="225"/>
      <c r="E22" s="225"/>
      <c r="F22" s="225"/>
      <c r="G22" s="225"/>
      <c r="H22" s="225"/>
      <c r="I22" s="225"/>
      <c r="J22" s="225"/>
      <c r="K22" s="122"/>
      <c r="L22" s="121">
        <f>ROUND(L20*0.5%,2)</f>
        <v>0</v>
      </c>
    </row>
    <row r="23" spans="2:12" ht="21" customHeight="1" thickBot="1" x14ac:dyDescent="0.25">
      <c r="B23" s="224" t="s">
        <v>130</v>
      </c>
      <c r="C23" s="225"/>
      <c r="D23" s="225"/>
      <c r="E23" s="225"/>
      <c r="F23" s="225"/>
      <c r="G23" s="225"/>
      <c r="H23" s="225"/>
      <c r="I23" s="225"/>
      <c r="J23" s="225"/>
      <c r="K23" s="122"/>
      <c r="L23" s="121">
        <f>SUM(L21:L22)</f>
        <v>0</v>
      </c>
    </row>
    <row r="24" spans="2:12" ht="21" customHeight="1" thickBot="1" x14ac:dyDescent="0.25">
      <c r="B24" s="224" t="s">
        <v>176</v>
      </c>
      <c r="C24" s="225"/>
      <c r="D24" s="225"/>
      <c r="E24" s="225"/>
      <c r="F24" s="225"/>
      <c r="G24" s="225"/>
      <c r="H24" s="225"/>
      <c r="I24" s="225"/>
      <c r="J24" s="225"/>
      <c r="K24" s="122">
        <f>'POSTOS DE TRABALHO'!F15</f>
        <v>6</v>
      </c>
      <c r="L24" s="121">
        <f>L23/K24</f>
        <v>0</v>
      </c>
    </row>
  </sheetData>
  <mergeCells count="12">
    <mergeCell ref="B24:J24"/>
    <mergeCell ref="B23:J23"/>
    <mergeCell ref="F7:K7"/>
    <mergeCell ref="F8:K8"/>
    <mergeCell ref="B3:L3"/>
    <mergeCell ref="B4:L4"/>
    <mergeCell ref="B6:L6"/>
    <mergeCell ref="B20:K20"/>
    <mergeCell ref="B21:J21"/>
    <mergeCell ref="B22:J22"/>
    <mergeCell ref="F9:K9"/>
    <mergeCell ref="F10:K10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6"/>
  <sheetViews>
    <sheetView showGridLines="0" tabSelected="1" view="pageBreakPreview" topLeftCell="A82" zoomScale="115" zoomScaleNormal="100" zoomScaleSheetLayoutView="115" workbookViewId="0">
      <selection activeCell="B144" sqref="B144:H144"/>
    </sheetView>
  </sheetViews>
  <sheetFormatPr defaultRowHeight="12" x14ac:dyDescent="0.2"/>
  <cols>
    <col min="1" max="1" width="3.85546875" style="1" customWidth="1"/>
    <col min="2" max="2" width="11.140625" style="1" customWidth="1"/>
    <col min="3" max="3" width="13.28515625" style="1" customWidth="1"/>
    <col min="4" max="4" width="10.140625" style="1" customWidth="1"/>
    <col min="5" max="5" width="12.42578125" style="1" customWidth="1"/>
    <col min="6" max="6" width="11.28515625" style="1" customWidth="1"/>
    <col min="7" max="7" width="9.85546875" style="1" customWidth="1"/>
    <col min="8" max="8" width="13.42578125" style="1" customWidth="1"/>
    <col min="9" max="9" width="20.7109375" style="33" customWidth="1"/>
    <col min="10" max="10" width="2.5703125" style="1" customWidth="1"/>
    <col min="11" max="11" width="13.42578125" style="1" hidden="1" customWidth="1"/>
    <col min="12" max="12" width="10.85546875" style="1" hidden="1" customWidth="1"/>
    <col min="13" max="13" width="10.5703125" style="1" hidden="1" customWidth="1"/>
    <col min="14" max="14" width="11.140625" style="1" hidden="1" customWidth="1"/>
    <col min="15" max="15" width="12.140625" style="1" hidden="1" customWidth="1"/>
    <col min="16" max="16" width="11.85546875" style="1" hidden="1" customWidth="1"/>
    <col min="17" max="17" width="10.5703125" style="1" hidden="1" customWidth="1"/>
    <col min="18" max="18" width="0" style="1" hidden="1" customWidth="1"/>
    <col min="19" max="19" width="10.28515625" style="1" bestFit="1" customWidth="1"/>
    <col min="20" max="20" width="11.85546875" style="1" bestFit="1" customWidth="1"/>
    <col min="21" max="21" width="10.28515625" style="1" bestFit="1" customWidth="1"/>
    <col min="22" max="16384" width="9.140625" style="1"/>
  </cols>
  <sheetData>
    <row r="1" spans="1:9" ht="12.75" thickBot="1" x14ac:dyDescent="0.25">
      <c r="A1" s="77"/>
      <c r="B1" s="77"/>
      <c r="C1" s="77"/>
      <c r="D1" s="77"/>
      <c r="E1" s="77"/>
      <c r="F1" s="77"/>
      <c r="G1" s="77"/>
      <c r="H1" s="77"/>
      <c r="I1" s="78"/>
    </row>
    <row r="2" spans="1:9" ht="23.25" customHeight="1" thickBot="1" x14ac:dyDescent="0.25">
      <c r="A2" s="298" t="s">
        <v>221</v>
      </c>
      <c r="B2" s="298"/>
      <c r="C2" s="298"/>
      <c r="D2" s="298"/>
      <c r="E2" s="298"/>
      <c r="F2" s="298"/>
      <c r="G2" s="298"/>
      <c r="H2" s="298"/>
      <c r="I2" s="298"/>
    </row>
    <row r="3" spans="1:9" ht="21" thickBot="1" x14ac:dyDescent="0.25">
      <c r="A3" s="299" t="s">
        <v>91</v>
      </c>
      <c r="B3" s="299"/>
      <c r="C3" s="299"/>
      <c r="D3" s="299"/>
      <c r="E3" s="299"/>
      <c r="F3" s="299"/>
      <c r="G3" s="299"/>
      <c r="H3" s="299"/>
      <c r="I3" s="299"/>
    </row>
    <row r="4" spans="1:9" ht="17.25" customHeight="1" thickBot="1" x14ac:dyDescent="0.25">
      <c r="A4" s="300" t="s">
        <v>134</v>
      </c>
      <c r="B4" s="300"/>
      <c r="C4" s="300"/>
      <c r="D4" s="300"/>
      <c r="E4" s="300"/>
      <c r="F4" s="300"/>
      <c r="G4" s="300"/>
      <c r="H4" s="300"/>
      <c r="I4" s="300"/>
    </row>
    <row r="5" spans="1:9" ht="15.75" customHeight="1" thickBot="1" x14ac:dyDescent="0.25">
      <c r="A5" s="242" t="s">
        <v>109</v>
      </c>
      <c r="B5" s="242"/>
      <c r="C5" s="242"/>
      <c r="D5" s="242"/>
      <c r="E5" s="242"/>
      <c r="F5" s="242"/>
      <c r="G5" s="242"/>
      <c r="H5" s="242"/>
      <c r="I5" s="242"/>
    </row>
    <row r="6" spans="1:9" ht="15.75" customHeight="1" thickBot="1" x14ac:dyDescent="0.25">
      <c r="A6" s="130" t="s">
        <v>3</v>
      </c>
      <c r="B6" s="236" t="s">
        <v>1</v>
      </c>
      <c r="C6" s="236"/>
      <c r="D6" s="236"/>
      <c r="E6" s="236"/>
      <c r="F6" s="236"/>
      <c r="G6" s="236"/>
      <c r="H6" s="205" t="s">
        <v>278</v>
      </c>
      <c r="I6" s="205"/>
    </row>
    <row r="7" spans="1:9" ht="15.75" customHeight="1" thickBot="1" x14ac:dyDescent="0.25">
      <c r="A7" s="130" t="s">
        <v>4</v>
      </c>
      <c r="B7" s="236" t="s">
        <v>2</v>
      </c>
      <c r="C7" s="236"/>
      <c r="D7" s="236"/>
      <c r="E7" s="236"/>
      <c r="F7" s="236"/>
      <c r="G7" s="236"/>
      <c r="H7" s="301" t="s">
        <v>205</v>
      </c>
      <c r="I7" s="301"/>
    </row>
    <row r="8" spans="1:9" ht="16.149999999999999" customHeight="1" thickBot="1" x14ac:dyDescent="0.25">
      <c r="A8" s="130" t="s">
        <v>5</v>
      </c>
      <c r="B8" s="236" t="s">
        <v>89</v>
      </c>
      <c r="C8" s="236"/>
      <c r="D8" s="236"/>
      <c r="E8" s="236"/>
      <c r="F8" s="236"/>
      <c r="G8" s="236"/>
      <c r="H8" s="302" t="s">
        <v>206</v>
      </c>
      <c r="I8" s="205"/>
    </row>
    <row r="9" spans="1:9" ht="16.149999999999999" customHeight="1" thickBot="1" x14ac:dyDescent="0.25">
      <c r="A9" s="58"/>
      <c r="B9" s="58"/>
      <c r="C9" s="58"/>
      <c r="D9" s="58"/>
      <c r="E9" s="58"/>
      <c r="F9" s="59"/>
      <c r="G9" s="59"/>
      <c r="H9" s="59"/>
      <c r="I9" s="60"/>
    </row>
    <row r="10" spans="1:9" ht="15.75" customHeight="1" thickBot="1" x14ac:dyDescent="0.25">
      <c r="A10" s="242" t="s">
        <v>110</v>
      </c>
      <c r="B10" s="242"/>
      <c r="C10" s="242"/>
      <c r="D10" s="242"/>
      <c r="E10" s="242"/>
      <c r="F10" s="242"/>
      <c r="G10" s="242"/>
      <c r="H10" s="242"/>
      <c r="I10" s="242"/>
    </row>
    <row r="11" spans="1:9" ht="15.75" customHeight="1" thickBot="1" x14ac:dyDescent="0.25">
      <c r="A11" s="130" t="s">
        <v>3</v>
      </c>
      <c r="B11" s="236" t="s">
        <v>85</v>
      </c>
      <c r="C11" s="236"/>
      <c r="D11" s="236"/>
      <c r="E11" s="236"/>
      <c r="F11" s="236"/>
      <c r="G11" s="236"/>
      <c r="H11" s="302" t="s">
        <v>206</v>
      </c>
      <c r="I11" s="205"/>
    </row>
    <row r="12" spans="1:9" ht="15.75" customHeight="1" thickBot="1" x14ac:dyDescent="0.25">
      <c r="A12" s="130" t="s">
        <v>4</v>
      </c>
      <c r="B12" s="236" t="s">
        <v>86</v>
      </c>
      <c r="C12" s="236"/>
      <c r="D12" s="236"/>
      <c r="E12" s="236"/>
      <c r="F12" s="236"/>
      <c r="G12" s="236"/>
      <c r="H12" s="297" t="s">
        <v>275</v>
      </c>
      <c r="I12" s="297"/>
    </row>
    <row r="13" spans="1:9" ht="13.5" customHeight="1" thickBot="1" x14ac:dyDescent="0.25">
      <c r="A13" s="130" t="s">
        <v>5</v>
      </c>
      <c r="B13" s="236" t="s">
        <v>87</v>
      </c>
      <c r="C13" s="236"/>
      <c r="D13" s="236"/>
      <c r="E13" s="236"/>
      <c r="F13" s="236"/>
      <c r="G13" s="236"/>
      <c r="H13" s="297">
        <v>2024</v>
      </c>
      <c r="I13" s="297"/>
    </row>
    <row r="14" spans="1:9" ht="15.75" customHeight="1" thickBot="1" x14ac:dyDescent="0.25">
      <c r="A14" s="130" t="s">
        <v>6</v>
      </c>
      <c r="B14" s="236" t="s">
        <v>88</v>
      </c>
      <c r="C14" s="236"/>
      <c r="D14" s="236"/>
      <c r="E14" s="236"/>
      <c r="F14" s="236"/>
      <c r="G14" s="236"/>
      <c r="H14" s="297">
        <v>12</v>
      </c>
      <c r="I14" s="297"/>
    </row>
    <row r="15" spans="1:9" ht="15.75" customHeight="1" thickBot="1" x14ac:dyDescent="0.25">
      <c r="A15" s="61"/>
      <c r="B15" s="62"/>
      <c r="C15" s="62"/>
      <c r="D15" s="62"/>
      <c r="E15" s="62"/>
      <c r="F15" s="62"/>
      <c r="G15" s="62"/>
      <c r="H15" s="63"/>
      <c r="I15" s="63"/>
    </row>
    <row r="16" spans="1:9" ht="15.75" customHeight="1" thickBot="1" x14ac:dyDescent="0.25">
      <c r="A16" s="242" t="s">
        <v>111</v>
      </c>
      <c r="B16" s="242"/>
      <c r="C16" s="242"/>
      <c r="D16" s="242"/>
      <c r="E16" s="242"/>
      <c r="F16" s="242"/>
      <c r="G16" s="242"/>
      <c r="H16" s="242"/>
      <c r="I16" s="242"/>
    </row>
    <row r="17" spans="1:256" ht="13.5" customHeight="1" thickBot="1" x14ac:dyDescent="0.25">
      <c r="A17" s="130" t="s">
        <v>3</v>
      </c>
      <c r="B17" s="236" t="s">
        <v>90</v>
      </c>
      <c r="C17" s="236"/>
      <c r="D17" s="294" t="s">
        <v>207</v>
      </c>
      <c r="E17" s="294"/>
      <c r="F17" s="294"/>
      <c r="G17" s="294"/>
      <c r="H17" s="294"/>
      <c r="I17" s="294"/>
    </row>
    <row r="18" spans="1:256" s="11" customFormat="1" ht="15" customHeight="1" thickBot="1" x14ac:dyDescent="0.25">
      <c r="A18" s="130" t="s">
        <v>4</v>
      </c>
      <c r="B18" s="236" t="s">
        <v>186</v>
      </c>
      <c r="C18" s="236"/>
      <c r="D18" s="295" t="s">
        <v>214</v>
      </c>
      <c r="E18" s="295"/>
      <c r="F18" s="295"/>
      <c r="G18" s="295"/>
      <c r="H18" s="295"/>
      <c r="I18" s="295"/>
    </row>
    <row r="19" spans="1:256" s="11" customFormat="1" ht="15.75" thickBot="1" x14ac:dyDescent="0.25">
      <c r="A19" s="64"/>
      <c r="B19" s="64"/>
      <c r="C19" s="64"/>
      <c r="D19" s="64"/>
      <c r="E19" s="64"/>
      <c r="F19" s="64"/>
      <c r="G19" s="64"/>
      <c r="H19" s="64"/>
      <c r="I19" s="64"/>
    </row>
    <row r="20" spans="1:256" s="131" customFormat="1" ht="21.75" customHeight="1" thickBot="1" x14ac:dyDescent="0.25">
      <c r="A20" s="296" t="s">
        <v>112</v>
      </c>
      <c r="B20" s="296"/>
      <c r="C20" s="296"/>
      <c r="D20" s="296"/>
      <c r="E20" s="296"/>
      <c r="F20" s="296"/>
      <c r="G20" s="296"/>
      <c r="H20" s="296"/>
      <c r="I20" s="296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293"/>
      <c r="W20" s="293"/>
      <c r="X20" s="293"/>
      <c r="Y20" s="293"/>
      <c r="Z20" s="293"/>
      <c r="AA20" s="293"/>
      <c r="AB20" s="293"/>
      <c r="AC20" s="293"/>
      <c r="AD20" s="293"/>
      <c r="AE20" s="293"/>
      <c r="AF20" s="293"/>
      <c r="AG20" s="293"/>
      <c r="AH20" s="293"/>
      <c r="AI20" s="293"/>
      <c r="AJ20" s="293"/>
      <c r="AK20" s="293"/>
      <c r="AL20" s="293"/>
      <c r="AM20" s="293"/>
      <c r="AN20" s="293"/>
      <c r="AO20" s="293"/>
      <c r="AP20" s="293"/>
      <c r="AQ20" s="293"/>
      <c r="AR20" s="293"/>
      <c r="AS20" s="293"/>
      <c r="AT20" s="293"/>
      <c r="AU20" s="293"/>
      <c r="AV20" s="293"/>
      <c r="AW20" s="293"/>
      <c r="AX20" s="293"/>
      <c r="AY20" s="293"/>
      <c r="AZ20" s="293"/>
      <c r="BA20" s="293"/>
      <c r="BB20" s="293"/>
      <c r="BC20" s="293"/>
      <c r="BD20" s="293"/>
      <c r="BE20" s="293"/>
      <c r="BF20" s="293"/>
      <c r="BG20" s="293"/>
      <c r="BH20" s="293"/>
      <c r="BI20" s="293"/>
      <c r="BJ20" s="293"/>
      <c r="BK20" s="293"/>
      <c r="BL20" s="293"/>
      <c r="BM20" s="293"/>
      <c r="BN20" s="293"/>
      <c r="BO20" s="293"/>
      <c r="BP20" s="293"/>
      <c r="BQ20" s="293"/>
      <c r="BR20" s="293"/>
      <c r="BS20" s="293"/>
      <c r="BT20" s="293"/>
      <c r="BU20" s="293"/>
      <c r="BV20" s="293"/>
      <c r="BW20" s="293"/>
      <c r="BX20" s="293"/>
      <c r="BY20" s="293"/>
      <c r="BZ20" s="293"/>
      <c r="CA20" s="293"/>
      <c r="CB20" s="293"/>
      <c r="CC20" s="293"/>
      <c r="CD20" s="293"/>
      <c r="CE20" s="293"/>
      <c r="CF20" s="293"/>
      <c r="CG20" s="293"/>
      <c r="CH20" s="293"/>
      <c r="CI20" s="293"/>
      <c r="CJ20" s="293"/>
      <c r="CK20" s="293"/>
      <c r="CL20" s="293"/>
      <c r="CM20" s="293"/>
      <c r="CN20" s="293"/>
      <c r="CO20" s="293"/>
      <c r="CP20" s="293"/>
      <c r="CQ20" s="293"/>
      <c r="CR20" s="293"/>
      <c r="CS20" s="293"/>
      <c r="CT20" s="293"/>
      <c r="CU20" s="293"/>
      <c r="CV20" s="293"/>
      <c r="CW20" s="293"/>
      <c r="CX20" s="293"/>
      <c r="CY20" s="293"/>
      <c r="CZ20" s="293"/>
      <c r="DA20" s="293"/>
      <c r="DB20" s="293"/>
      <c r="DC20" s="293"/>
      <c r="DD20" s="293"/>
      <c r="DE20" s="293"/>
      <c r="DF20" s="293"/>
      <c r="DG20" s="293"/>
      <c r="DH20" s="293"/>
      <c r="DI20" s="293"/>
      <c r="DJ20" s="293"/>
      <c r="DK20" s="293"/>
      <c r="DL20" s="293"/>
      <c r="DM20" s="293"/>
      <c r="DN20" s="293"/>
      <c r="DO20" s="293"/>
      <c r="DP20" s="293"/>
      <c r="DQ20" s="293"/>
      <c r="DR20" s="293"/>
      <c r="DS20" s="293"/>
      <c r="DT20" s="293"/>
      <c r="DU20" s="293"/>
      <c r="DV20" s="293"/>
      <c r="DW20" s="293"/>
      <c r="DX20" s="293"/>
      <c r="DY20" s="293"/>
      <c r="DZ20" s="293"/>
      <c r="EA20" s="293"/>
      <c r="EB20" s="293"/>
      <c r="EC20" s="293"/>
      <c r="ED20" s="293"/>
      <c r="EE20" s="293"/>
      <c r="EF20" s="293"/>
      <c r="EG20" s="293"/>
      <c r="EH20" s="293"/>
      <c r="EI20" s="293"/>
      <c r="EJ20" s="293"/>
      <c r="EK20" s="293"/>
      <c r="EL20" s="293"/>
      <c r="EM20" s="293"/>
      <c r="EN20" s="293"/>
      <c r="EO20" s="293"/>
      <c r="EP20" s="293"/>
      <c r="EQ20" s="293"/>
      <c r="ER20" s="293"/>
      <c r="ES20" s="293"/>
      <c r="ET20" s="293"/>
      <c r="EU20" s="293"/>
      <c r="EV20" s="293"/>
      <c r="EW20" s="293"/>
      <c r="EX20" s="293"/>
      <c r="EY20" s="293"/>
      <c r="EZ20" s="293"/>
      <c r="FA20" s="293"/>
      <c r="FB20" s="293"/>
      <c r="FC20" s="293"/>
      <c r="FD20" s="293"/>
      <c r="FE20" s="293"/>
      <c r="FF20" s="293"/>
      <c r="FG20" s="293"/>
      <c r="FH20" s="293"/>
      <c r="FI20" s="293"/>
      <c r="FJ20" s="293"/>
      <c r="FK20" s="293"/>
      <c r="FL20" s="293"/>
      <c r="FM20" s="293"/>
      <c r="FN20" s="293"/>
      <c r="FO20" s="293"/>
      <c r="FP20" s="293"/>
      <c r="FQ20" s="293"/>
      <c r="FR20" s="293"/>
      <c r="FS20" s="293"/>
      <c r="FT20" s="293"/>
      <c r="FU20" s="293"/>
      <c r="FV20" s="293"/>
      <c r="FW20" s="293"/>
      <c r="FX20" s="293"/>
      <c r="FY20" s="293"/>
      <c r="FZ20" s="293"/>
      <c r="GA20" s="293"/>
      <c r="GB20" s="293"/>
      <c r="GC20" s="293"/>
      <c r="GD20" s="293"/>
      <c r="GE20" s="293"/>
      <c r="GF20" s="293"/>
      <c r="GG20" s="293"/>
      <c r="GH20" s="293"/>
      <c r="GI20" s="293"/>
      <c r="GJ20" s="293"/>
      <c r="GK20" s="293"/>
      <c r="GL20" s="293"/>
      <c r="GM20" s="293"/>
      <c r="GN20" s="293"/>
      <c r="GO20" s="293"/>
      <c r="GP20" s="293"/>
      <c r="GQ20" s="293"/>
      <c r="GR20" s="293"/>
      <c r="GS20" s="293"/>
      <c r="GT20" s="293"/>
      <c r="GU20" s="293"/>
      <c r="GV20" s="293"/>
      <c r="GW20" s="293"/>
      <c r="GX20" s="293"/>
      <c r="GY20" s="293"/>
      <c r="GZ20" s="293"/>
      <c r="HA20" s="293"/>
      <c r="HB20" s="293"/>
      <c r="HC20" s="293"/>
      <c r="HD20" s="293"/>
      <c r="HE20" s="293"/>
      <c r="HF20" s="293"/>
      <c r="HG20" s="293"/>
      <c r="HH20" s="293"/>
      <c r="HI20" s="293"/>
      <c r="HJ20" s="293"/>
      <c r="HK20" s="293"/>
      <c r="HL20" s="293"/>
      <c r="HM20" s="293"/>
      <c r="HN20" s="293"/>
      <c r="HO20" s="293"/>
      <c r="HP20" s="293"/>
      <c r="HQ20" s="293"/>
      <c r="HR20" s="293"/>
      <c r="HS20" s="293"/>
      <c r="HT20" s="293"/>
      <c r="HU20" s="293"/>
      <c r="HV20" s="293"/>
      <c r="HW20" s="293"/>
      <c r="HX20" s="293"/>
      <c r="HY20" s="293"/>
      <c r="HZ20" s="293"/>
      <c r="IA20" s="293"/>
      <c r="IB20" s="293"/>
      <c r="IC20" s="293"/>
      <c r="ID20" s="293"/>
      <c r="IE20" s="293"/>
      <c r="IF20" s="293"/>
      <c r="IG20" s="293"/>
      <c r="IH20" s="293"/>
      <c r="II20" s="293"/>
      <c r="IJ20" s="293"/>
      <c r="IK20" s="293"/>
      <c r="IL20" s="293"/>
      <c r="IM20" s="293"/>
      <c r="IN20" s="293"/>
      <c r="IO20" s="293"/>
      <c r="IP20" s="293"/>
      <c r="IQ20" s="293"/>
      <c r="IR20" s="293"/>
      <c r="IS20" s="293"/>
      <c r="IT20" s="293"/>
      <c r="IU20" s="293"/>
      <c r="IV20" s="293"/>
    </row>
    <row r="21" spans="1:256" ht="15.75" customHeight="1" thickBot="1" x14ac:dyDescent="0.25">
      <c r="A21" s="130">
        <v>1</v>
      </c>
      <c r="B21" s="236" t="s">
        <v>7</v>
      </c>
      <c r="C21" s="236"/>
      <c r="D21" s="236"/>
      <c r="E21" s="236"/>
      <c r="F21" s="236"/>
      <c r="G21" s="236"/>
      <c r="H21" s="231" t="s">
        <v>207</v>
      </c>
      <c r="I21" s="231"/>
    </row>
    <row r="22" spans="1:256" ht="15.75" customHeight="1" thickBot="1" x14ac:dyDescent="0.25">
      <c r="A22" s="130">
        <v>2</v>
      </c>
      <c r="B22" s="236" t="s">
        <v>8</v>
      </c>
      <c r="C22" s="236"/>
      <c r="D22" s="236"/>
      <c r="E22" s="236"/>
      <c r="F22" s="236"/>
      <c r="G22" s="236"/>
      <c r="H22" s="232" t="s">
        <v>198</v>
      </c>
      <c r="I22" s="232"/>
    </row>
    <row r="23" spans="1:256" ht="15.75" customHeight="1" thickBot="1" x14ac:dyDescent="0.25">
      <c r="A23" s="130">
        <v>3</v>
      </c>
      <c r="B23" s="236" t="s">
        <v>92</v>
      </c>
      <c r="C23" s="236"/>
      <c r="D23" s="236"/>
      <c r="E23" s="236"/>
      <c r="F23" s="236"/>
      <c r="G23" s="236"/>
      <c r="H23" s="233">
        <v>0</v>
      </c>
      <c r="I23" s="233"/>
    </row>
    <row r="24" spans="1:256" ht="15.75" customHeight="1" thickBot="1" x14ac:dyDescent="0.25">
      <c r="A24" s="130">
        <v>4</v>
      </c>
      <c r="B24" s="236" t="s">
        <v>9</v>
      </c>
      <c r="C24" s="236"/>
      <c r="D24" s="236"/>
      <c r="E24" s="236"/>
      <c r="F24" s="236"/>
      <c r="G24" s="236"/>
      <c r="H24" s="292" t="s">
        <v>208</v>
      </c>
      <c r="I24" s="292"/>
    </row>
    <row r="25" spans="1:256" ht="15.75" customHeight="1" thickBot="1" x14ac:dyDescent="0.25">
      <c r="A25" s="130">
        <v>5</v>
      </c>
      <c r="B25" s="236" t="s">
        <v>10</v>
      </c>
      <c r="C25" s="236"/>
      <c r="D25" s="236"/>
      <c r="E25" s="236"/>
      <c r="F25" s="236"/>
      <c r="G25" s="236"/>
      <c r="H25" s="292">
        <v>45292</v>
      </c>
      <c r="I25" s="292"/>
    </row>
    <row r="26" spans="1:256" ht="15.75" customHeight="1" thickBot="1" x14ac:dyDescent="0.25">
      <c r="A26" s="130">
        <v>6</v>
      </c>
      <c r="B26" s="236" t="s">
        <v>124</v>
      </c>
      <c r="C26" s="236"/>
      <c r="D26" s="236"/>
      <c r="E26" s="236"/>
      <c r="F26" s="236"/>
      <c r="G26" s="236"/>
      <c r="H26" s="292" t="s">
        <v>276</v>
      </c>
      <c r="I26" s="292"/>
    </row>
    <row r="27" spans="1:256" ht="13.5" thickBot="1" x14ac:dyDescent="0.25">
      <c r="A27" s="289"/>
      <c r="B27" s="289"/>
      <c r="C27" s="289"/>
      <c r="D27" s="289"/>
      <c r="E27" s="289"/>
      <c r="F27" s="289"/>
      <c r="G27" s="289"/>
      <c r="H27" s="289"/>
      <c r="I27" s="289"/>
    </row>
    <row r="28" spans="1:256" ht="12.75" thickBot="1" x14ac:dyDescent="0.25">
      <c r="A28" s="290" t="s">
        <v>156</v>
      </c>
      <c r="B28" s="290"/>
      <c r="C28" s="290"/>
      <c r="D28" s="290"/>
      <c r="E28" s="290"/>
      <c r="F28" s="290"/>
      <c r="G28" s="290"/>
      <c r="H28" s="290"/>
      <c r="I28" s="290"/>
    </row>
    <row r="29" spans="1:256" ht="12.75" thickBot="1" x14ac:dyDescent="0.25">
      <c r="A29" s="291" t="s">
        <v>157</v>
      </c>
      <c r="B29" s="291"/>
      <c r="C29" s="291"/>
      <c r="D29" s="291"/>
      <c r="E29" s="291"/>
      <c r="F29" s="291"/>
      <c r="G29" s="291"/>
      <c r="H29" s="291"/>
      <c r="I29" s="291"/>
    </row>
    <row r="30" spans="1:256" ht="13.5" thickBot="1" x14ac:dyDescent="0.25">
      <c r="A30" s="65"/>
      <c r="B30" s="65"/>
      <c r="C30" s="65"/>
      <c r="D30" s="65"/>
      <c r="E30" s="65"/>
      <c r="F30" s="65"/>
      <c r="G30" s="65"/>
      <c r="H30" s="65"/>
      <c r="I30" s="65"/>
    </row>
    <row r="31" spans="1:256" ht="23.1" customHeight="1" thickBot="1" x14ac:dyDescent="0.25">
      <c r="A31" s="259" t="s">
        <v>11</v>
      </c>
      <c r="B31" s="259"/>
      <c r="C31" s="259"/>
      <c r="D31" s="259"/>
      <c r="E31" s="259"/>
      <c r="F31" s="259"/>
      <c r="G31" s="259"/>
      <c r="H31" s="259"/>
      <c r="I31" s="259"/>
    </row>
    <row r="32" spans="1:256" s="4" customFormat="1" ht="26.25" customHeight="1" thickBot="1" x14ac:dyDescent="0.25">
      <c r="A32" s="127">
        <v>1</v>
      </c>
      <c r="B32" s="257" t="s">
        <v>12</v>
      </c>
      <c r="C32" s="257"/>
      <c r="D32" s="257"/>
      <c r="E32" s="257"/>
      <c r="F32" s="257"/>
      <c r="G32" s="257"/>
      <c r="H32" s="257"/>
      <c r="I32" s="12" t="s">
        <v>100</v>
      </c>
    </row>
    <row r="33" spans="1:15" ht="13.5" thickBot="1" x14ac:dyDescent="0.25">
      <c r="A33" s="130" t="s">
        <v>3</v>
      </c>
      <c r="B33" s="278" t="s">
        <v>93</v>
      </c>
      <c r="C33" s="278"/>
      <c r="D33" s="278"/>
      <c r="E33" s="278"/>
      <c r="F33" s="278"/>
      <c r="G33" s="278"/>
      <c r="H33" s="278"/>
      <c r="I33" s="80">
        <v>0</v>
      </c>
    </row>
    <row r="34" spans="1:15" ht="15.75" customHeight="1" thickBot="1" x14ac:dyDescent="0.25">
      <c r="A34" s="130" t="s">
        <v>4</v>
      </c>
      <c r="B34" s="287" t="s">
        <v>113</v>
      </c>
      <c r="C34" s="287"/>
      <c r="D34" s="287"/>
      <c r="E34" s="287"/>
      <c r="F34" s="287"/>
      <c r="G34" s="287"/>
      <c r="H34" s="79">
        <v>0</v>
      </c>
      <c r="I34" s="90">
        <f>H34*I33</f>
        <v>0</v>
      </c>
    </row>
    <row r="35" spans="1:15" ht="15.75" customHeight="1" thickBot="1" x14ac:dyDescent="0.25">
      <c r="A35" s="130" t="s">
        <v>5</v>
      </c>
      <c r="B35" s="236" t="s">
        <v>94</v>
      </c>
      <c r="C35" s="236"/>
      <c r="D35" s="236"/>
      <c r="E35" s="79">
        <v>0</v>
      </c>
      <c r="F35" s="288" t="s">
        <v>108</v>
      </c>
      <c r="G35" s="288"/>
      <c r="H35" s="132">
        <v>0</v>
      </c>
      <c r="I35" s="90">
        <f>H35*E35</f>
        <v>0</v>
      </c>
    </row>
    <row r="36" spans="1:15" ht="15.75" customHeight="1" thickBot="1" x14ac:dyDescent="0.25">
      <c r="A36" s="130" t="s">
        <v>6</v>
      </c>
      <c r="B36" s="236" t="s">
        <v>187</v>
      </c>
      <c r="C36" s="236"/>
      <c r="D36" s="236"/>
      <c r="E36" s="236"/>
      <c r="F36" s="236"/>
      <c r="G36" s="236"/>
      <c r="H36" s="236"/>
      <c r="I36" s="80"/>
    </row>
    <row r="37" spans="1:15" ht="15.75" customHeight="1" thickBot="1" x14ac:dyDescent="0.25">
      <c r="A37" s="130" t="s">
        <v>13</v>
      </c>
      <c r="B37" s="236" t="s">
        <v>188</v>
      </c>
      <c r="C37" s="236"/>
      <c r="D37" s="236"/>
      <c r="E37" s="236"/>
      <c r="F37" s="236"/>
      <c r="G37" s="236"/>
      <c r="H37" s="236"/>
      <c r="I37" s="80"/>
    </row>
    <row r="38" spans="1:15" ht="15.75" customHeight="1" thickBot="1" x14ac:dyDescent="0.25">
      <c r="A38" s="130" t="s">
        <v>14</v>
      </c>
      <c r="B38" s="236"/>
      <c r="C38" s="236"/>
      <c r="D38" s="236"/>
      <c r="E38" s="236"/>
      <c r="F38" s="236"/>
      <c r="G38" s="236"/>
      <c r="H38" s="236"/>
      <c r="I38" s="80"/>
    </row>
    <row r="39" spans="1:15" ht="15.75" customHeight="1" thickBot="1" x14ac:dyDescent="0.25">
      <c r="A39" s="130" t="s">
        <v>15</v>
      </c>
      <c r="B39" s="236" t="s">
        <v>16</v>
      </c>
      <c r="C39" s="236"/>
      <c r="D39" s="236"/>
      <c r="E39" s="236"/>
      <c r="F39" s="236"/>
      <c r="G39" s="236"/>
      <c r="H39" s="236"/>
      <c r="I39" s="80"/>
    </row>
    <row r="40" spans="1:15" ht="15.75" thickBot="1" x14ac:dyDescent="0.25">
      <c r="A40" s="284" t="s">
        <v>84</v>
      </c>
      <c r="B40" s="284"/>
      <c r="C40" s="284"/>
      <c r="D40" s="284"/>
      <c r="E40" s="284"/>
      <c r="F40" s="284"/>
      <c r="G40" s="284"/>
      <c r="H40" s="284"/>
      <c r="I40" s="56">
        <f>SUM(I33:I39)</f>
        <v>0</v>
      </c>
    </row>
    <row r="41" spans="1:15" ht="15.75" customHeight="1" thickBot="1" x14ac:dyDescent="0.25">
      <c r="A41" s="66"/>
      <c r="B41" s="66"/>
      <c r="C41" s="66"/>
      <c r="D41" s="66"/>
      <c r="E41" s="66"/>
      <c r="F41" s="66"/>
      <c r="G41" s="66"/>
      <c r="H41" s="66"/>
      <c r="I41" s="67"/>
    </row>
    <row r="42" spans="1:15" ht="15.75" customHeight="1" thickBot="1" x14ac:dyDescent="0.25">
      <c r="A42" s="285" t="s">
        <v>158</v>
      </c>
      <c r="B42" s="285"/>
      <c r="C42" s="285"/>
      <c r="D42" s="285"/>
      <c r="E42" s="285"/>
      <c r="F42" s="285"/>
      <c r="G42" s="285"/>
      <c r="H42" s="285"/>
      <c r="I42" s="285"/>
    </row>
    <row r="43" spans="1:15" ht="13.5" thickBot="1" x14ac:dyDescent="0.25">
      <c r="A43" s="286"/>
      <c r="B43" s="286"/>
      <c r="C43" s="286"/>
      <c r="D43" s="286"/>
      <c r="E43" s="286"/>
      <c r="F43" s="286"/>
      <c r="G43" s="286"/>
      <c r="H43" s="286"/>
      <c r="I43" s="286"/>
    </row>
    <row r="44" spans="1:15" ht="21.75" customHeight="1" thickBot="1" x14ac:dyDescent="0.25">
      <c r="A44" s="254" t="s">
        <v>17</v>
      </c>
      <c r="B44" s="254"/>
      <c r="C44" s="254"/>
      <c r="D44" s="254"/>
      <c r="E44" s="254"/>
      <c r="F44" s="254"/>
      <c r="G44" s="254"/>
      <c r="H44" s="254"/>
      <c r="I44" s="254"/>
    </row>
    <row r="45" spans="1:15" ht="15" thickBot="1" x14ac:dyDescent="0.25">
      <c r="A45" s="277" t="s">
        <v>98</v>
      </c>
      <c r="B45" s="277"/>
      <c r="C45" s="277"/>
      <c r="D45" s="277"/>
      <c r="E45" s="277"/>
      <c r="F45" s="277"/>
      <c r="G45" s="277"/>
      <c r="H45" s="277"/>
      <c r="I45" s="277"/>
    </row>
    <row r="46" spans="1:15" ht="26.25" customHeight="1" thickBot="1" x14ac:dyDescent="0.25">
      <c r="A46" s="129" t="s">
        <v>18</v>
      </c>
      <c r="B46" s="282" t="s">
        <v>97</v>
      </c>
      <c r="C46" s="282"/>
      <c r="D46" s="282"/>
      <c r="E46" s="282"/>
      <c r="F46" s="282"/>
      <c r="G46" s="282"/>
      <c r="H46" s="12" t="s">
        <v>22</v>
      </c>
      <c r="I46" s="13" t="s">
        <v>19</v>
      </c>
      <c r="K46" s="42" t="s">
        <v>116</v>
      </c>
      <c r="L46" s="42" t="s">
        <v>117</v>
      </c>
      <c r="M46" s="42" t="s">
        <v>65</v>
      </c>
      <c r="N46" s="42" t="s">
        <v>67</v>
      </c>
      <c r="O46" s="42" t="s">
        <v>115</v>
      </c>
    </row>
    <row r="47" spans="1:15" ht="18.600000000000001" customHeight="1" thickBot="1" x14ac:dyDescent="0.25">
      <c r="A47" s="14" t="s">
        <v>3</v>
      </c>
      <c r="B47" s="258" t="s">
        <v>96</v>
      </c>
      <c r="C47" s="258"/>
      <c r="D47" s="258"/>
      <c r="E47" s="258"/>
      <c r="F47" s="258"/>
      <c r="G47" s="258"/>
      <c r="H47" s="15">
        <f>ROUND(1/12,4)</f>
        <v>8.3299999999999999E-2</v>
      </c>
      <c r="I47" s="38">
        <f>ROUND($I$40/12,2)</f>
        <v>0</v>
      </c>
      <c r="K47" s="43">
        <f>I47*H$65+I47</f>
        <v>0</v>
      </c>
      <c r="L47" s="43">
        <f>K47*H$152</f>
        <v>0</v>
      </c>
      <c r="M47" s="43">
        <f>(K47+L47)*H$154</f>
        <v>0</v>
      </c>
      <c r="N47" s="43">
        <f>((K47+L47+M47)/(1-H$156))*H$156</f>
        <v>0</v>
      </c>
      <c r="O47" s="43">
        <f>SUM(K47:N47)</f>
        <v>0</v>
      </c>
    </row>
    <row r="48" spans="1:15" ht="18" customHeight="1" thickBot="1" x14ac:dyDescent="0.25">
      <c r="A48" s="14" t="s">
        <v>4</v>
      </c>
      <c r="B48" s="258" t="s">
        <v>95</v>
      </c>
      <c r="C48" s="283"/>
      <c r="D48" s="283"/>
      <c r="E48" s="283"/>
      <c r="F48" s="283"/>
      <c r="G48" s="283"/>
      <c r="H48" s="15">
        <f>ROUND((1/3)/12,4)</f>
        <v>2.7799999999999998E-2</v>
      </c>
      <c r="I48" s="38">
        <f>ROUND(($I$40/3)/12,2)</f>
        <v>0</v>
      </c>
      <c r="K48" s="43">
        <f>I48*H$65+I48</f>
        <v>0</v>
      </c>
      <c r="L48" s="43">
        <f>K48*H$152</f>
        <v>0</v>
      </c>
      <c r="M48" s="43">
        <f>(K48+L48)*H$154</f>
        <v>0</v>
      </c>
      <c r="N48" s="43">
        <f>((K48+L48+M48)/(1-H$156))*H$156</f>
        <v>0</v>
      </c>
      <c r="O48" s="43">
        <f>SUM(K48:N48)</f>
        <v>0</v>
      </c>
    </row>
    <row r="49" spans="1:21" ht="13.5" customHeight="1" thickBot="1" x14ac:dyDescent="0.25">
      <c r="A49" s="249" t="s">
        <v>84</v>
      </c>
      <c r="B49" s="249"/>
      <c r="C49" s="249"/>
      <c r="D49" s="249"/>
      <c r="E49" s="249"/>
      <c r="F49" s="249"/>
      <c r="G49" s="249"/>
      <c r="H49" s="249"/>
      <c r="I49" s="133">
        <f>SUM(I47:I48)</f>
        <v>0</v>
      </c>
      <c r="K49" s="43">
        <f>I49*H$65+I49</f>
        <v>0</v>
      </c>
      <c r="L49" s="43">
        <f>K49*H$152</f>
        <v>0</v>
      </c>
      <c r="M49" s="43">
        <f>(K49+L49)*H$154</f>
        <v>0</v>
      </c>
      <c r="N49" s="43">
        <f>((K49+L49+M49)/(1-H$156))*H$156</f>
        <v>0</v>
      </c>
      <c r="O49" s="43">
        <f>SUM(K49:N49)</f>
        <v>0</v>
      </c>
    </row>
    <row r="50" spans="1:21" ht="13.5" thickBot="1" x14ac:dyDescent="0.25">
      <c r="A50" s="14" t="s">
        <v>5</v>
      </c>
      <c r="B50" s="236" t="s">
        <v>120</v>
      </c>
      <c r="C50" s="236"/>
      <c r="D50" s="236"/>
      <c r="E50" s="236"/>
      <c r="F50" s="236"/>
      <c r="G50" s="236"/>
      <c r="H50" s="236"/>
      <c r="I50" s="134">
        <f>H65*I49</f>
        <v>0</v>
      </c>
      <c r="O50" s="44"/>
    </row>
    <row r="51" spans="1:21" ht="13.5" thickBot="1" x14ac:dyDescent="0.25">
      <c r="A51" s="249" t="s">
        <v>84</v>
      </c>
      <c r="B51" s="249"/>
      <c r="C51" s="249"/>
      <c r="D51" s="249"/>
      <c r="E51" s="249"/>
      <c r="F51" s="249"/>
      <c r="G51" s="249"/>
      <c r="H51" s="249"/>
      <c r="I51" s="135">
        <f>ROUND(SUM(I49:I50),2)</f>
        <v>0</v>
      </c>
      <c r="O51" s="44"/>
    </row>
    <row r="52" spans="1:21" s="16" customFormat="1" ht="15.75" customHeight="1" thickBot="1" x14ac:dyDescent="0.25">
      <c r="A52" s="279"/>
      <c r="B52" s="279"/>
      <c r="C52" s="279"/>
      <c r="D52" s="279"/>
      <c r="E52" s="279"/>
      <c r="F52" s="279"/>
      <c r="G52" s="279"/>
      <c r="H52" s="279"/>
      <c r="I52" s="279"/>
    </row>
    <row r="53" spans="1:21" s="16" customFormat="1" ht="47.25" customHeight="1" thickBot="1" x14ac:dyDescent="0.25">
      <c r="A53" s="260" t="s">
        <v>159</v>
      </c>
      <c r="B53" s="260"/>
      <c r="C53" s="260"/>
      <c r="D53" s="260"/>
      <c r="E53" s="260"/>
      <c r="F53" s="260"/>
      <c r="G53" s="260"/>
      <c r="H53" s="260"/>
      <c r="I53" s="260"/>
      <c r="S53" s="92"/>
      <c r="T53" s="92"/>
      <c r="U53" s="92"/>
    </row>
    <row r="54" spans="1:21" s="16" customFormat="1" ht="11.85" customHeight="1" thickBot="1" x14ac:dyDescent="0.25">
      <c r="A54" s="280"/>
      <c r="B54" s="280"/>
      <c r="C54" s="280"/>
      <c r="D54" s="280"/>
      <c r="E54" s="280"/>
      <c r="F54" s="280"/>
      <c r="G54" s="280"/>
      <c r="H54" s="280"/>
      <c r="I54" s="280"/>
    </row>
    <row r="55" spans="1:21" s="3" customFormat="1" ht="32.25" customHeight="1" thickBot="1" x14ac:dyDescent="0.25">
      <c r="A55" s="281" t="s">
        <v>119</v>
      </c>
      <c r="B55" s="281"/>
      <c r="C55" s="281"/>
      <c r="D55" s="281"/>
      <c r="E55" s="281"/>
      <c r="F55" s="281"/>
      <c r="G55" s="281"/>
      <c r="H55" s="281"/>
      <c r="I55" s="281"/>
      <c r="S55" s="50"/>
      <c r="T55" s="50"/>
    </row>
    <row r="56" spans="1:21" s="3" customFormat="1" ht="30" customHeight="1" thickBot="1" x14ac:dyDescent="0.25">
      <c r="A56" s="126" t="s">
        <v>20</v>
      </c>
      <c r="B56" s="257" t="s">
        <v>21</v>
      </c>
      <c r="C56" s="257"/>
      <c r="D56" s="257"/>
      <c r="E56" s="257"/>
      <c r="F56" s="257"/>
      <c r="G56" s="257"/>
      <c r="H56" s="127" t="s">
        <v>22</v>
      </c>
      <c r="I56" s="127" t="s">
        <v>23</v>
      </c>
      <c r="T56" s="50"/>
    </row>
    <row r="57" spans="1:21" s="3" customFormat="1" ht="15.75" customHeight="1" thickBot="1" x14ac:dyDescent="0.25">
      <c r="A57" s="14" t="s">
        <v>3</v>
      </c>
      <c r="B57" s="236" t="s">
        <v>24</v>
      </c>
      <c r="C57" s="236"/>
      <c r="D57" s="236"/>
      <c r="E57" s="236"/>
      <c r="F57" s="236"/>
      <c r="G57" s="236"/>
      <c r="H57" s="22">
        <v>0.2</v>
      </c>
      <c r="I57" s="38">
        <f>ROUND(($I$40)*H57,2)</f>
        <v>0</v>
      </c>
    </row>
    <row r="58" spans="1:21" s="3" customFormat="1" ht="15.75" customHeight="1" thickBot="1" x14ac:dyDescent="0.25">
      <c r="A58" s="14" t="s">
        <v>4</v>
      </c>
      <c r="B58" s="236" t="s">
        <v>25</v>
      </c>
      <c r="C58" s="236"/>
      <c r="D58" s="236"/>
      <c r="E58" s="236"/>
      <c r="F58" s="236"/>
      <c r="G58" s="236"/>
      <c r="H58" s="22">
        <v>2.5000000000000001E-2</v>
      </c>
      <c r="I58" s="38">
        <f t="shared" ref="I58:I64" si="0">ROUND(($I$40)*H58,2)</f>
        <v>0</v>
      </c>
    </row>
    <row r="59" spans="1:21" s="3" customFormat="1" ht="13.5" thickBot="1" x14ac:dyDescent="0.25">
      <c r="A59" s="14" t="s">
        <v>5</v>
      </c>
      <c r="B59" s="278" t="s">
        <v>99</v>
      </c>
      <c r="C59" s="278"/>
      <c r="D59" s="17" t="s">
        <v>26</v>
      </c>
      <c r="E59" s="18">
        <v>0.03</v>
      </c>
      <c r="F59" s="17" t="s">
        <v>27</v>
      </c>
      <c r="G59" s="39">
        <v>1</v>
      </c>
      <c r="H59" s="22">
        <f>ROUND((E59*G59),6)</f>
        <v>0.03</v>
      </c>
      <c r="I59" s="38">
        <f t="shared" si="0"/>
        <v>0</v>
      </c>
    </row>
    <row r="60" spans="1:21" s="3" customFormat="1" ht="15.75" customHeight="1" thickBot="1" x14ac:dyDescent="0.25">
      <c r="A60" s="14" t="s">
        <v>6</v>
      </c>
      <c r="B60" s="236" t="s">
        <v>28</v>
      </c>
      <c r="C60" s="236"/>
      <c r="D60" s="236"/>
      <c r="E60" s="236"/>
      <c r="F60" s="236"/>
      <c r="G60" s="236"/>
      <c r="H60" s="22">
        <v>1.4999999999999999E-2</v>
      </c>
      <c r="I60" s="38">
        <f t="shared" si="0"/>
        <v>0</v>
      </c>
    </row>
    <row r="61" spans="1:21" s="3" customFormat="1" ht="15.75" customHeight="1" thickBot="1" x14ac:dyDescent="0.25">
      <c r="A61" s="14" t="s">
        <v>13</v>
      </c>
      <c r="B61" s="236" t="s">
        <v>29</v>
      </c>
      <c r="C61" s="236"/>
      <c r="D61" s="236"/>
      <c r="E61" s="236"/>
      <c r="F61" s="236"/>
      <c r="G61" s="236"/>
      <c r="H61" s="22">
        <v>0.01</v>
      </c>
      <c r="I61" s="38">
        <f t="shared" si="0"/>
        <v>0</v>
      </c>
    </row>
    <row r="62" spans="1:21" s="3" customFormat="1" ht="15.75" customHeight="1" thickBot="1" x14ac:dyDescent="0.25">
      <c r="A62" s="14" t="s">
        <v>14</v>
      </c>
      <c r="B62" s="236" t="s">
        <v>30</v>
      </c>
      <c r="C62" s="236"/>
      <c r="D62" s="236"/>
      <c r="E62" s="236"/>
      <c r="F62" s="236"/>
      <c r="G62" s="236"/>
      <c r="H62" s="22">
        <v>6.0000000000000001E-3</v>
      </c>
      <c r="I62" s="38">
        <f t="shared" si="0"/>
        <v>0</v>
      </c>
    </row>
    <row r="63" spans="1:21" ht="20.45" customHeight="1" thickBot="1" x14ac:dyDescent="0.25">
      <c r="A63" s="14" t="s">
        <v>15</v>
      </c>
      <c r="B63" s="236" t="s">
        <v>31</v>
      </c>
      <c r="C63" s="236"/>
      <c r="D63" s="236"/>
      <c r="E63" s="236"/>
      <c r="F63" s="236"/>
      <c r="G63" s="236"/>
      <c r="H63" s="22">
        <v>2E-3</v>
      </c>
      <c r="I63" s="38">
        <f t="shared" si="0"/>
        <v>0</v>
      </c>
    </row>
    <row r="64" spans="1:21" ht="15.75" customHeight="1" thickBot="1" x14ac:dyDescent="0.25">
      <c r="A64" s="14" t="s">
        <v>32</v>
      </c>
      <c r="B64" s="236" t="s">
        <v>33</v>
      </c>
      <c r="C64" s="236"/>
      <c r="D64" s="236"/>
      <c r="E64" s="236"/>
      <c r="F64" s="236"/>
      <c r="G64" s="236"/>
      <c r="H64" s="22">
        <v>0.08</v>
      </c>
      <c r="I64" s="38">
        <f t="shared" si="0"/>
        <v>0</v>
      </c>
    </row>
    <row r="65" spans="1:9" ht="15.75" customHeight="1" thickBot="1" x14ac:dyDescent="0.25">
      <c r="A65" s="249" t="s">
        <v>84</v>
      </c>
      <c r="B65" s="249"/>
      <c r="C65" s="249"/>
      <c r="D65" s="249"/>
      <c r="E65" s="249"/>
      <c r="F65" s="249"/>
      <c r="G65" s="249"/>
      <c r="H65" s="54">
        <f>SUM(H57:H64)</f>
        <v>0.36800000000000005</v>
      </c>
      <c r="I65" s="55">
        <f>SUM(I57:I64)</f>
        <v>0</v>
      </c>
    </row>
    <row r="66" spans="1:9" ht="15.75" customHeight="1" thickBot="1" x14ac:dyDescent="0.25">
      <c r="A66" s="68"/>
      <c r="B66" s="68"/>
      <c r="C66" s="68"/>
      <c r="D66" s="68"/>
      <c r="E66" s="68"/>
      <c r="F66" s="68"/>
      <c r="G66" s="68"/>
      <c r="H66" s="69"/>
      <c r="I66" s="70"/>
    </row>
    <row r="67" spans="1:9" ht="64.5" customHeight="1" thickBot="1" x14ac:dyDescent="0.25">
      <c r="A67" s="260" t="s">
        <v>160</v>
      </c>
      <c r="B67" s="260"/>
      <c r="C67" s="260"/>
      <c r="D67" s="260"/>
      <c r="E67" s="260"/>
      <c r="F67" s="260"/>
      <c r="G67" s="260"/>
      <c r="H67" s="260"/>
      <c r="I67" s="260"/>
    </row>
    <row r="68" spans="1:9" ht="18.600000000000001" customHeight="1" thickBot="1" x14ac:dyDescent="0.25">
      <c r="A68" s="277" t="s">
        <v>34</v>
      </c>
      <c r="B68" s="277"/>
      <c r="C68" s="277"/>
      <c r="D68" s="277"/>
      <c r="E68" s="277"/>
      <c r="F68" s="277"/>
      <c r="G68" s="277"/>
      <c r="H68" s="277"/>
      <c r="I68" s="277"/>
    </row>
    <row r="69" spans="1:9" ht="18.75" customHeight="1" thickBot="1" x14ac:dyDescent="0.25">
      <c r="A69" s="126" t="s">
        <v>35</v>
      </c>
      <c r="B69" s="257" t="s">
        <v>36</v>
      </c>
      <c r="C69" s="257"/>
      <c r="D69" s="257"/>
      <c r="E69" s="257"/>
      <c r="F69" s="257"/>
      <c r="G69" s="257"/>
      <c r="H69" s="257"/>
      <c r="I69" s="127" t="s">
        <v>19</v>
      </c>
    </row>
    <row r="70" spans="1:9" ht="15.75" customHeight="1" thickBot="1" x14ac:dyDescent="0.25">
      <c r="A70" s="14" t="s">
        <v>3</v>
      </c>
      <c r="B70" s="236" t="s">
        <v>107</v>
      </c>
      <c r="C70" s="236"/>
      <c r="D70" s="236"/>
      <c r="E70" s="236"/>
      <c r="F70" s="236"/>
      <c r="G70" s="236"/>
      <c r="H70" s="236"/>
      <c r="I70" s="38">
        <f>IF(ROUND((H73*H71*H72)-(I33*H74),2)&lt;0,0,ROUND((H71*H72*H73)-(I33*H74),2))</f>
        <v>0</v>
      </c>
    </row>
    <row r="71" spans="1:9" ht="25.9" customHeight="1" thickBot="1" x14ac:dyDescent="0.25">
      <c r="A71" s="14"/>
      <c r="B71" s="275" t="s">
        <v>101</v>
      </c>
      <c r="C71" s="275"/>
      <c r="D71" s="275"/>
      <c r="E71" s="275"/>
      <c r="F71" s="275"/>
      <c r="G71" s="275"/>
      <c r="H71" s="136">
        <v>0</v>
      </c>
      <c r="I71" s="31"/>
    </row>
    <row r="72" spans="1:9" ht="17.25" customHeight="1" thickBot="1" x14ac:dyDescent="0.25">
      <c r="A72" s="14"/>
      <c r="B72" s="275" t="s">
        <v>102</v>
      </c>
      <c r="C72" s="275"/>
      <c r="D72" s="275"/>
      <c r="E72" s="275"/>
      <c r="F72" s="275"/>
      <c r="G72" s="275"/>
      <c r="H72" s="81">
        <v>2</v>
      </c>
      <c r="I72" s="31"/>
    </row>
    <row r="73" spans="1:9" ht="15.6" customHeight="1" thickBot="1" x14ac:dyDescent="0.25">
      <c r="A73" s="14"/>
      <c r="B73" s="275" t="s">
        <v>103</v>
      </c>
      <c r="C73" s="275"/>
      <c r="D73" s="275"/>
      <c r="E73" s="275"/>
      <c r="F73" s="275"/>
      <c r="G73" s="275"/>
      <c r="H73" s="81">
        <v>26</v>
      </c>
      <c r="I73" s="31"/>
    </row>
    <row r="74" spans="1:9" ht="15.6" customHeight="1" thickBot="1" x14ac:dyDescent="0.25">
      <c r="A74" s="14"/>
      <c r="B74" s="276" t="s">
        <v>123</v>
      </c>
      <c r="C74" s="276"/>
      <c r="D74" s="276"/>
      <c r="E74" s="276"/>
      <c r="F74" s="276"/>
      <c r="G74" s="276"/>
      <c r="H74" s="82">
        <v>0.06</v>
      </c>
      <c r="I74" s="21"/>
    </row>
    <row r="75" spans="1:9" ht="15.75" customHeight="1" thickBot="1" x14ac:dyDescent="0.25">
      <c r="A75" s="14" t="s">
        <v>4</v>
      </c>
      <c r="B75" s="236" t="s">
        <v>104</v>
      </c>
      <c r="C75" s="236"/>
      <c r="D75" s="236"/>
      <c r="E75" s="236"/>
      <c r="F75" s="236"/>
      <c r="G75" s="236"/>
      <c r="H75" s="236"/>
      <c r="I75" s="38">
        <f>ROUND(H77*H76*(1-H78),2)</f>
        <v>0</v>
      </c>
    </row>
    <row r="76" spans="1:9" ht="15.75" customHeight="1" thickBot="1" x14ac:dyDescent="0.25">
      <c r="A76" s="14"/>
      <c r="B76" s="274" t="s">
        <v>122</v>
      </c>
      <c r="C76" s="274"/>
      <c r="D76" s="274"/>
      <c r="E76" s="274"/>
      <c r="F76" s="274"/>
      <c r="G76" s="274"/>
      <c r="H76" s="136">
        <v>0</v>
      </c>
      <c r="I76" s="31"/>
    </row>
    <row r="77" spans="1:9" ht="15.75" customHeight="1" thickBot="1" x14ac:dyDescent="0.25">
      <c r="A77" s="19"/>
      <c r="B77" s="274" t="s">
        <v>122</v>
      </c>
      <c r="C77" s="274"/>
      <c r="D77" s="274"/>
      <c r="E77" s="274"/>
      <c r="F77" s="274"/>
      <c r="G77" s="274"/>
      <c r="H77" s="81">
        <v>21</v>
      </c>
      <c r="I77" s="31"/>
    </row>
    <row r="78" spans="1:9" ht="15.75" customHeight="1" thickBot="1" x14ac:dyDescent="0.25">
      <c r="A78" s="19"/>
      <c r="B78" s="274" t="s">
        <v>38</v>
      </c>
      <c r="C78" s="274"/>
      <c r="D78" s="274"/>
      <c r="E78" s="274"/>
      <c r="F78" s="274"/>
      <c r="G78" s="274"/>
      <c r="H78" s="155">
        <v>0</v>
      </c>
      <c r="I78" s="31"/>
    </row>
    <row r="79" spans="1:9" ht="15.75" customHeight="1" thickBot="1" x14ac:dyDescent="0.25">
      <c r="A79" s="14" t="s">
        <v>5</v>
      </c>
      <c r="B79" s="236" t="s">
        <v>137</v>
      </c>
      <c r="C79" s="236"/>
      <c r="D79" s="236"/>
      <c r="E79" s="236"/>
      <c r="F79" s="236"/>
      <c r="G79" s="236"/>
      <c r="H79" s="236"/>
      <c r="I79" s="80">
        <v>0</v>
      </c>
    </row>
    <row r="80" spans="1:9" ht="15.75" customHeight="1" thickBot="1" x14ac:dyDescent="0.25">
      <c r="A80" s="14" t="s">
        <v>6</v>
      </c>
      <c r="B80" s="258" t="s">
        <v>154</v>
      </c>
      <c r="C80" s="258"/>
      <c r="D80" s="258"/>
      <c r="E80" s="258"/>
      <c r="F80" s="258"/>
      <c r="G80" s="258"/>
      <c r="H80" s="258"/>
      <c r="I80" s="80">
        <v>0</v>
      </c>
    </row>
    <row r="81" spans="1:20" ht="13.5" customHeight="1" thickBot="1" x14ac:dyDescent="0.25">
      <c r="A81" s="14" t="s">
        <v>13</v>
      </c>
      <c r="B81" s="236" t="s">
        <v>155</v>
      </c>
      <c r="C81" s="236"/>
      <c r="D81" s="236"/>
      <c r="E81" s="236"/>
      <c r="F81" s="236"/>
      <c r="G81" s="236"/>
      <c r="H81" s="236"/>
      <c r="I81" s="80">
        <v>0</v>
      </c>
    </row>
    <row r="82" spans="1:20" ht="13.5" customHeight="1" thickBot="1" x14ac:dyDescent="0.25">
      <c r="A82" s="14" t="s">
        <v>14</v>
      </c>
      <c r="B82" s="236" t="s">
        <v>199</v>
      </c>
      <c r="C82" s="236"/>
      <c r="D82" s="236"/>
      <c r="E82" s="236"/>
      <c r="F82" s="236"/>
      <c r="G82" s="236"/>
      <c r="H82" s="236"/>
      <c r="I82" s="80">
        <v>0</v>
      </c>
    </row>
    <row r="83" spans="1:20" ht="15.75" customHeight="1" thickBot="1" x14ac:dyDescent="0.25">
      <c r="A83" s="14" t="s">
        <v>15</v>
      </c>
      <c r="B83" s="258" t="s">
        <v>200</v>
      </c>
      <c r="C83" s="258"/>
      <c r="D83" s="258"/>
      <c r="E83" s="258"/>
      <c r="F83" s="258"/>
      <c r="G83" s="258"/>
      <c r="H83" s="258"/>
      <c r="I83" s="80">
        <v>0</v>
      </c>
    </row>
    <row r="84" spans="1:20" ht="17.25" customHeight="1" thickBot="1" x14ac:dyDescent="0.25">
      <c r="A84" s="249" t="s">
        <v>84</v>
      </c>
      <c r="B84" s="249"/>
      <c r="C84" s="249"/>
      <c r="D84" s="249"/>
      <c r="E84" s="249"/>
      <c r="F84" s="249"/>
      <c r="G84" s="249"/>
      <c r="H84" s="249"/>
      <c r="I84" s="55">
        <f>SUM(I70:I83)</f>
        <v>0</v>
      </c>
    </row>
    <row r="85" spans="1:20" ht="15.75" customHeight="1" thickBot="1" x14ac:dyDescent="0.25">
      <c r="A85" s="272"/>
      <c r="B85" s="272"/>
      <c r="C85" s="272"/>
      <c r="D85" s="272"/>
      <c r="E85" s="272"/>
      <c r="F85" s="272"/>
      <c r="G85" s="272"/>
      <c r="H85" s="272"/>
      <c r="I85" s="272"/>
    </row>
    <row r="86" spans="1:20" ht="36.6" customHeight="1" thickBot="1" x14ac:dyDescent="0.25">
      <c r="A86" s="262" t="s">
        <v>161</v>
      </c>
      <c r="B86" s="262"/>
      <c r="C86" s="262"/>
      <c r="D86" s="262"/>
      <c r="E86" s="262"/>
      <c r="F86" s="262"/>
      <c r="G86" s="262"/>
      <c r="H86" s="262"/>
      <c r="I86" s="262"/>
    </row>
    <row r="87" spans="1:20" ht="15.75" customHeight="1" thickBot="1" x14ac:dyDescent="0.25">
      <c r="A87" s="273"/>
      <c r="B87" s="273"/>
      <c r="C87" s="273"/>
      <c r="D87" s="273"/>
      <c r="E87" s="273"/>
      <c r="F87" s="273"/>
      <c r="G87" s="273"/>
      <c r="H87" s="273"/>
      <c r="I87" s="273"/>
    </row>
    <row r="88" spans="1:20" ht="22.35" customHeight="1" thickBot="1" x14ac:dyDescent="0.25">
      <c r="A88" s="259" t="s">
        <v>39</v>
      </c>
      <c r="B88" s="259"/>
      <c r="C88" s="259"/>
      <c r="D88" s="259"/>
      <c r="E88" s="259"/>
      <c r="F88" s="259"/>
      <c r="G88" s="259"/>
      <c r="H88" s="259"/>
      <c r="I88" s="259"/>
    </row>
    <row r="89" spans="1:20" ht="29.25" customHeight="1" thickBot="1" x14ac:dyDescent="0.25">
      <c r="A89" s="127">
        <v>2</v>
      </c>
      <c r="B89" s="257" t="s">
        <v>40</v>
      </c>
      <c r="C89" s="257"/>
      <c r="D89" s="257"/>
      <c r="E89" s="257"/>
      <c r="F89" s="257"/>
      <c r="G89" s="257"/>
      <c r="H89" s="257"/>
      <c r="I89" s="127" t="s">
        <v>19</v>
      </c>
      <c r="K89" s="49"/>
      <c r="L89" s="49"/>
      <c r="M89" s="49"/>
      <c r="N89" s="49"/>
      <c r="O89" s="49"/>
    </row>
    <row r="90" spans="1:20" ht="22.35" customHeight="1" thickBot="1" x14ac:dyDescent="0.25">
      <c r="A90" s="20" t="s">
        <v>18</v>
      </c>
      <c r="B90" s="270" t="s">
        <v>105</v>
      </c>
      <c r="C90" s="270"/>
      <c r="D90" s="270"/>
      <c r="E90" s="270"/>
      <c r="F90" s="270"/>
      <c r="G90" s="270"/>
      <c r="H90" s="270"/>
      <c r="I90" s="137">
        <f>I51</f>
        <v>0</v>
      </c>
      <c r="K90" s="47"/>
      <c r="L90" s="47"/>
      <c r="M90" s="47"/>
      <c r="N90" s="47"/>
      <c r="O90" s="47"/>
    </row>
    <row r="91" spans="1:20" ht="19.350000000000001" customHeight="1" thickBot="1" x14ac:dyDescent="0.25">
      <c r="A91" s="20" t="s">
        <v>20</v>
      </c>
      <c r="B91" s="270" t="s">
        <v>21</v>
      </c>
      <c r="C91" s="270"/>
      <c r="D91" s="270"/>
      <c r="E91" s="270"/>
      <c r="F91" s="270"/>
      <c r="G91" s="270"/>
      <c r="H91" s="270"/>
      <c r="I91" s="137">
        <f>I65</f>
        <v>0</v>
      </c>
      <c r="K91" s="47"/>
      <c r="L91" s="47"/>
      <c r="M91" s="47"/>
      <c r="N91" s="47"/>
      <c r="O91" s="47"/>
    </row>
    <row r="92" spans="1:20" ht="22.35" customHeight="1" thickBot="1" x14ac:dyDescent="0.25">
      <c r="A92" s="20" t="s">
        <v>35</v>
      </c>
      <c r="B92" s="270" t="s">
        <v>36</v>
      </c>
      <c r="C92" s="270"/>
      <c r="D92" s="270"/>
      <c r="E92" s="270"/>
      <c r="F92" s="270"/>
      <c r="G92" s="270"/>
      <c r="H92" s="270"/>
      <c r="I92" s="137">
        <f>I84</f>
        <v>0</v>
      </c>
      <c r="K92" s="47"/>
      <c r="L92" s="47"/>
      <c r="M92" s="47"/>
      <c r="N92" s="47"/>
      <c r="O92" s="47"/>
    </row>
    <row r="93" spans="1:20" ht="13.5" thickBot="1" x14ac:dyDescent="0.25">
      <c r="A93" s="249" t="s">
        <v>84</v>
      </c>
      <c r="B93" s="249"/>
      <c r="C93" s="249"/>
      <c r="D93" s="249"/>
      <c r="E93" s="249"/>
      <c r="F93" s="249"/>
      <c r="G93" s="249"/>
      <c r="H93" s="249"/>
      <c r="I93" s="138">
        <f>SUM(I90+I91+I92)</f>
        <v>0</v>
      </c>
      <c r="K93" s="47"/>
    </row>
    <row r="94" spans="1:20" ht="15.75" customHeight="1" thickBot="1" x14ac:dyDescent="0.25">
      <c r="A94" s="271"/>
      <c r="B94" s="271"/>
      <c r="C94" s="271"/>
      <c r="D94" s="271"/>
      <c r="E94" s="271"/>
      <c r="F94" s="271"/>
      <c r="G94" s="271"/>
      <c r="H94" s="271"/>
      <c r="I94" s="271"/>
    </row>
    <row r="95" spans="1:20" s="3" customFormat="1" ht="26.25" customHeight="1" thickBot="1" x14ac:dyDescent="0.25">
      <c r="A95" s="254" t="s">
        <v>41</v>
      </c>
      <c r="B95" s="254"/>
      <c r="C95" s="254"/>
      <c r="D95" s="254"/>
      <c r="E95" s="254"/>
      <c r="F95" s="254"/>
      <c r="G95" s="254"/>
      <c r="H95" s="254"/>
      <c r="I95" s="254"/>
    </row>
    <row r="96" spans="1:20" s="3" customFormat="1" ht="35.25" customHeight="1" thickBot="1" x14ac:dyDescent="0.25">
      <c r="A96" s="264" t="s">
        <v>170</v>
      </c>
      <c r="B96" s="265"/>
      <c r="C96" s="265"/>
      <c r="D96" s="265"/>
      <c r="E96" s="265"/>
      <c r="F96" s="265"/>
      <c r="G96" s="265"/>
      <c r="H96" s="266"/>
      <c r="I96" s="139">
        <f>I$40+I$47+I$48+(1/12*I$40)</f>
        <v>0</v>
      </c>
      <c r="S96" s="88"/>
      <c r="T96" s="88"/>
    </row>
    <row r="97" spans="1:19" s="3" customFormat="1" ht="16.5" customHeight="1" thickBot="1" x14ac:dyDescent="0.25">
      <c r="A97" s="125"/>
      <c r="B97" s="125"/>
      <c r="C97" s="125"/>
      <c r="D97" s="125"/>
      <c r="E97" s="125"/>
      <c r="F97" s="125"/>
      <c r="G97" s="125"/>
      <c r="H97" s="125"/>
      <c r="I97" s="125"/>
    </row>
    <row r="98" spans="1:19" s="3" customFormat="1" ht="28.7" customHeight="1" thickBot="1" x14ac:dyDescent="0.25">
      <c r="A98" s="126">
        <v>3</v>
      </c>
      <c r="B98" s="255" t="s">
        <v>42</v>
      </c>
      <c r="C98" s="255"/>
      <c r="D98" s="255"/>
      <c r="E98" s="255"/>
      <c r="F98" s="255"/>
      <c r="G98" s="255"/>
      <c r="H98" s="127" t="s">
        <v>22</v>
      </c>
      <c r="I98" s="126" t="s">
        <v>43</v>
      </c>
      <c r="K98" s="42" t="s">
        <v>118</v>
      </c>
      <c r="L98" s="42" t="s">
        <v>117</v>
      </c>
      <c r="M98" s="42" t="s">
        <v>65</v>
      </c>
      <c r="N98" s="42" t="s">
        <v>67</v>
      </c>
      <c r="O98" s="42" t="s">
        <v>115</v>
      </c>
    </row>
    <row r="99" spans="1:19" s="3" customFormat="1" ht="58.5" customHeight="1" thickBot="1" x14ac:dyDescent="0.25">
      <c r="A99" s="14" t="s">
        <v>3</v>
      </c>
      <c r="B99" s="236" t="s">
        <v>132</v>
      </c>
      <c r="C99" s="236"/>
      <c r="D99" s="236"/>
      <c r="E99" s="236"/>
      <c r="F99" s="236"/>
      <c r="G99" s="236"/>
      <c r="H99" s="53">
        <f>1/12*0.05</f>
        <v>4.1666666666666666E-3</v>
      </c>
      <c r="I99" s="140">
        <f>ROUND(H99*I$96,2)</f>
        <v>0</v>
      </c>
      <c r="K99" s="43">
        <f t="shared" ref="K99:K104" si="1">I99</f>
        <v>0</v>
      </c>
      <c r="L99" s="43">
        <f t="shared" ref="L99:L104" si="2">K99*H$152</f>
        <v>0</v>
      </c>
      <c r="M99" s="43">
        <f t="shared" ref="M99:M104" si="3">(K99+L99)*H$154</f>
        <v>0</v>
      </c>
      <c r="N99" s="43">
        <f t="shared" ref="N99:N104" si="4">((K99+L99+M99)/(1-H$156))*H$156</f>
        <v>0</v>
      </c>
      <c r="O99" s="43">
        <f t="shared" ref="O99:O104" si="5">SUM(K99:N99)</f>
        <v>0</v>
      </c>
    </row>
    <row r="100" spans="1:19" s="3" customFormat="1" ht="15.75" customHeight="1" thickBot="1" x14ac:dyDescent="0.25">
      <c r="A100" s="14" t="s">
        <v>4</v>
      </c>
      <c r="B100" s="258" t="s">
        <v>133</v>
      </c>
      <c r="C100" s="258"/>
      <c r="D100" s="258"/>
      <c r="E100" s="258"/>
      <c r="F100" s="258"/>
      <c r="G100" s="258"/>
      <c r="H100" s="15">
        <f>H99*H64</f>
        <v>3.3333333333333332E-4</v>
      </c>
      <c r="I100" s="140">
        <f>ROUND(H100*I$96,2)</f>
        <v>0</v>
      </c>
      <c r="K100" s="43">
        <f t="shared" si="1"/>
        <v>0</v>
      </c>
      <c r="L100" s="43">
        <f t="shared" si="2"/>
        <v>0</v>
      </c>
      <c r="M100" s="43">
        <f t="shared" si="3"/>
        <v>0</v>
      </c>
      <c r="N100" s="43">
        <f t="shared" si="4"/>
        <v>0</v>
      </c>
      <c r="O100" s="43">
        <f t="shared" si="5"/>
        <v>0</v>
      </c>
    </row>
    <row r="101" spans="1:19" s="3" customFormat="1" ht="27.4" customHeight="1" thickBot="1" x14ac:dyDescent="0.25">
      <c r="A101" s="14" t="s">
        <v>5</v>
      </c>
      <c r="B101" s="269" t="s">
        <v>172</v>
      </c>
      <c r="C101" s="269"/>
      <c r="D101" s="269"/>
      <c r="E101" s="269"/>
      <c r="F101" s="269"/>
      <c r="G101" s="269"/>
      <c r="H101" s="53">
        <f>0.4*0.08*0.05</f>
        <v>1.6000000000000001E-3</v>
      </c>
      <c r="I101" s="140">
        <f>ROUND(H101*I$96,2)</f>
        <v>0</v>
      </c>
      <c r="K101" s="43">
        <f t="shared" si="1"/>
        <v>0</v>
      </c>
      <c r="L101" s="43">
        <f t="shared" si="2"/>
        <v>0</v>
      </c>
      <c r="M101" s="43">
        <f t="shared" si="3"/>
        <v>0</v>
      </c>
      <c r="N101" s="43">
        <f t="shared" si="4"/>
        <v>0</v>
      </c>
      <c r="O101" s="43">
        <f t="shared" si="5"/>
        <v>0</v>
      </c>
      <c r="S101" s="89"/>
    </row>
    <row r="102" spans="1:19" s="3" customFormat="1" ht="29.25" customHeight="1" thickBot="1" x14ac:dyDescent="0.25">
      <c r="A102" s="14" t="s">
        <v>6</v>
      </c>
      <c r="B102" s="236" t="s">
        <v>173</v>
      </c>
      <c r="C102" s="236"/>
      <c r="D102" s="236"/>
      <c r="E102" s="236"/>
      <c r="F102" s="236"/>
      <c r="G102" s="236"/>
      <c r="H102" s="53">
        <f>((1/30)*7)/12</f>
        <v>1.9444444444444445E-2</v>
      </c>
      <c r="I102" s="140">
        <f>ROUND(H102*I$40,2)</f>
        <v>0</v>
      </c>
      <c r="K102" s="43">
        <f t="shared" si="1"/>
        <v>0</v>
      </c>
      <c r="L102" s="43">
        <f t="shared" si="2"/>
        <v>0</v>
      </c>
      <c r="M102" s="43">
        <f t="shared" si="3"/>
        <v>0</v>
      </c>
      <c r="N102" s="43">
        <f t="shared" si="4"/>
        <v>0</v>
      </c>
      <c r="O102" s="43">
        <f t="shared" si="5"/>
        <v>0</v>
      </c>
    </row>
    <row r="103" spans="1:19" s="3" customFormat="1" ht="17.25" customHeight="1" thickBot="1" x14ac:dyDescent="0.25">
      <c r="A103" s="14" t="s">
        <v>13</v>
      </c>
      <c r="B103" s="258" t="s">
        <v>121</v>
      </c>
      <c r="C103" s="258"/>
      <c r="D103" s="258"/>
      <c r="E103" s="258"/>
      <c r="F103" s="258"/>
      <c r="G103" s="258"/>
      <c r="H103" s="15">
        <f>H102*H65</f>
        <v>7.1555555555555565E-3</v>
      </c>
      <c r="I103" s="140">
        <f>ROUND(H103*I$96,2)</f>
        <v>0</v>
      </c>
      <c r="K103" s="43">
        <f t="shared" si="1"/>
        <v>0</v>
      </c>
      <c r="L103" s="43">
        <f t="shared" si="2"/>
        <v>0</v>
      </c>
      <c r="M103" s="43">
        <f t="shared" si="3"/>
        <v>0</v>
      </c>
      <c r="N103" s="43">
        <f t="shared" si="4"/>
        <v>0</v>
      </c>
      <c r="O103" s="43">
        <f t="shared" si="5"/>
        <v>0</v>
      </c>
    </row>
    <row r="104" spans="1:19" s="3" customFormat="1" ht="35.25" customHeight="1" thickBot="1" x14ac:dyDescent="0.25">
      <c r="A104" s="14" t="s">
        <v>14</v>
      </c>
      <c r="B104" s="236" t="s">
        <v>174</v>
      </c>
      <c r="C104" s="236"/>
      <c r="D104" s="236"/>
      <c r="E104" s="236"/>
      <c r="F104" s="236"/>
      <c r="G104" s="236"/>
      <c r="H104" s="53">
        <f>0.4*0.08*0.95</f>
        <v>3.04E-2</v>
      </c>
      <c r="I104" s="140">
        <f>ROUND(H104*I$96,2)</f>
        <v>0</v>
      </c>
      <c r="K104" s="43">
        <f t="shared" si="1"/>
        <v>0</v>
      </c>
      <c r="L104" s="43">
        <f t="shared" si="2"/>
        <v>0</v>
      </c>
      <c r="M104" s="43">
        <f t="shared" si="3"/>
        <v>0</v>
      </c>
      <c r="N104" s="43">
        <f t="shared" si="4"/>
        <v>0</v>
      </c>
      <c r="O104" s="43">
        <f t="shared" si="5"/>
        <v>0</v>
      </c>
    </row>
    <row r="105" spans="1:19" s="3" customFormat="1" ht="15.75" customHeight="1" thickBot="1" x14ac:dyDescent="0.25">
      <c r="A105" s="249" t="s">
        <v>84</v>
      </c>
      <c r="B105" s="249"/>
      <c r="C105" s="249"/>
      <c r="D105" s="249"/>
      <c r="E105" s="249"/>
      <c r="F105" s="249"/>
      <c r="G105" s="249"/>
      <c r="H105" s="249"/>
      <c r="I105" s="138">
        <f>SUM(I99:I104)</f>
        <v>0</v>
      </c>
      <c r="O105" s="50">
        <f>SUM(O99:O104)</f>
        <v>0</v>
      </c>
    </row>
    <row r="106" spans="1:19" s="3" customFormat="1" ht="15.75" customHeight="1" thickBot="1" x14ac:dyDescent="0.25">
      <c r="A106" s="268"/>
      <c r="B106" s="268"/>
      <c r="C106" s="268"/>
      <c r="D106" s="268"/>
      <c r="E106" s="268"/>
      <c r="F106" s="268"/>
      <c r="G106" s="268"/>
      <c r="H106" s="268"/>
      <c r="I106" s="268"/>
    </row>
    <row r="107" spans="1:19" ht="24" customHeight="1" thickBot="1" x14ac:dyDescent="0.25">
      <c r="A107" s="259" t="s">
        <v>44</v>
      </c>
      <c r="B107" s="259"/>
      <c r="C107" s="259"/>
      <c r="D107" s="259"/>
      <c r="E107" s="259"/>
      <c r="F107" s="259"/>
      <c r="G107" s="259"/>
      <c r="H107" s="259"/>
      <c r="I107" s="259"/>
    </row>
    <row r="108" spans="1:19" ht="54" customHeight="1" thickBot="1" x14ac:dyDescent="0.25">
      <c r="A108" s="260" t="s">
        <v>162</v>
      </c>
      <c r="B108" s="260"/>
      <c r="C108" s="260"/>
      <c r="D108" s="260"/>
      <c r="E108" s="260"/>
      <c r="F108" s="260"/>
      <c r="G108" s="260"/>
      <c r="H108" s="260"/>
      <c r="I108" s="260"/>
    </row>
    <row r="109" spans="1:19" ht="15" customHeight="1" thickBot="1" x14ac:dyDescent="0.25">
      <c r="A109" s="91"/>
      <c r="B109" s="91"/>
      <c r="C109" s="91"/>
      <c r="D109" s="91"/>
      <c r="E109" s="91"/>
      <c r="F109" s="91"/>
      <c r="G109" s="91"/>
      <c r="H109" s="91"/>
      <c r="I109" s="128"/>
    </row>
    <row r="110" spans="1:19" ht="38.25" customHeight="1" thickBot="1" x14ac:dyDescent="0.25">
      <c r="A110" s="264" t="s">
        <v>171</v>
      </c>
      <c r="B110" s="265"/>
      <c r="C110" s="265"/>
      <c r="D110" s="265"/>
      <c r="E110" s="265"/>
      <c r="F110" s="265"/>
      <c r="G110" s="265"/>
      <c r="H110" s="266"/>
      <c r="I110" s="139">
        <f>I$40+I$47+I$48+(1/12*I$40)</f>
        <v>0</v>
      </c>
      <c r="K110" s="2"/>
      <c r="S110" s="46"/>
    </row>
    <row r="111" spans="1:19" ht="24" customHeight="1" thickBot="1" x14ac:dyDescent="0.25">
      <c r="A111" s="267" t="s">
        <v>45</v>
      </c>
      <c r="B111" s="267"/>
      <c r="C111" s="267"/>
      <c r="D111" s="267"/>
      <c r="E111" s="267"/>
      <c r="F111" s="267"/>
      <c r="G111" s="267"/>
      <c r="H111" s="267"/>
      <c r="I111" s="267"/>
    </row>
    <row r="112" spans="1:19" ht="15.75" customHeight="1" thickBot="1" x14ac:dyDescent="0.3">
      <c r="A112" s="23" t="s">
        <v>46</v>
      </c>
      <c r="B112" s="255" t="s">
        <v>47</v>
      </c>
      <c r="C112" s="255"/>
      <c r="D112" s="255"/>
      <c r="E112" s="255"/>
      <c r="F112" s="255"/>
      <c r="G112" s="255"/>
      <c r="H112" s="71" t="s">
        <v>22</v>
      </c>
      <c r="I112" s="52" t="s">
        <v>19</v>
      </c>
      <c r="K112" s="42" t="s">
        <v>116</v>
      </c>
      <c r="L112" s="42" t="s">
        <v>117</v>
      </c>
      <c r="M112" s="42" t="s">
        <v>65</v>
      </c>
      <c r="N112" s="42" t="s">
        <v>67</v>
      </c>
      <c r="O112" s="42" t="s">
        <v>115</v>
      </c>
    </row>
    <row r="113" spans="1:21" ht="15.75" customHeight="1" thickBot="1" x14ac:dyDescent="0.25">
      <c r="A113" s="24" t="s">
        <v>3</v>
      </c>
      <c r="B113" s="258" t="s">
        <v>168</v>
      </c>
      <c r="C113" s="258"/>
      <c r="D113" s="258"/>
      <c r="E113" s="258"/>
      <c r="F113" s="258"/>
      <c r="G113" s="258"/>
      <c r="H113" s="15">
        <f>1/12</f>
        <v>8.3333333333333329E-2</v>
      </c>
      <c r="I113" s="140">
        <f>H113*I$110</f>
        <v>0</v>
      </c>
      <c r="K113" s="43">
        <f t="shared" ref="K113:K119" si="6">I113*H$65+I113</f>
        <v>0</v>
      </c>
      <c r="L113" s="43">
        <f t="shared" ref="L113:L119" si="7">K113*H$152</f>
        <v>0</v>
      </c>
      <c r="M113" s="43">
        <f t="shared" ref="M113:M119" si="8">(K113+L113)*H$154</f>
        <v>0</v>
      </c>
      <c r="N113" s="43">
        <f t="shared" ref="N113:N119" si="9">((K113+L113+M113)/(1-H$156))*H$156</f>
        <v>0</v>
      </c>
      <c r="O113" s="43">
        <f>SUM(K113:N113)</f>
        <v>0</v>
      </c>
      <c r="P113" s="44"/>
    </row>
    <row r="114" spans="1:21" ht="15.75" customHeight="1" thickBot="1" x14ac:dyDescent="0.25">
      <c r="A114" s="24" t="s">
        <v>4</v>
      </c>
      <c r="B114" s="258" t="s">
        <v>169</v>
      </c>
      <c r="C114" s="258"/>
      <c r="D114" s="258"/>
      <c r="E114" s="258"/>
      <c r="F114" s="258"/>
      <c r="G114" s="258"/>
      <c r="H114" s="141">
        <f>((1/30)*2.96)/12</f>
        <v>8.2222222222222228E-3</v>
      </c>
      <c r="I114" s="140">
        <f>H114*I$110</f>
        <v>0</v>
      </c>
      <c r="K114" s="43">
        <f t="shared" si="6"/>
        <v>0</v>
      </c>
      <c r="L114" s="43">
        <f t="shared" si="7"/>
        <v>0</v>
      </c>
      <c r="M114" s="43">
        <f t="shared" si="8"/>
        <v>0</v>
      </c>
      <c r="N114" s="43">
        <f t="shared" si="9"/>
        <v>0</v>
      </c>
      <c r="O114" s="43">
        <f t="shared" ref="O114:O119" si="10">SUM(K114:N114)</f>
        <v>0</v>
      </c>
    </row>
    <row r="115" spans="1:21" ht="15.75" customHeight="1" thickBot="1" x14ac:dyDescent="0.25">
      <c r="A115" s="24" t="s">
        <v>5</v>
      </c>
      <c r="B115" s="258" t="s">
        <v>167</v>
      </c>
      <c r="C115" s="258"/>
      <c r="D115" s="258"/>
      <c r="E115" s="258"/>
      <c r="F115" s="258"/>
      <c r="G115" s="258"/>
      <c r="H115" s="15">
        <f>(((1/30)*5)/12)*0.015</f>
        <v>2.0833333333333332E-4</v>
      </c>
      <c r="I115" s="140">
        <f>H115*I$110</f>
        <v>0</v>
      </c>
      <c r="K115" s="43">
        <f t="shared" si="6"/>
        <v>0</v>
      </c>
      <c r="L115" s="43">
        <f t="shared" si="7"/>
        <v>0</v>
      </c>
      <c r="M115" s="43">
        <f t="shared" si="8"/>
        <v>0</v>
      </c>
      <c r="N115" s="43">
        <f t="shared" si="9"/>
        <v>0</v>
      </c>
      <c r="O115" s="43">
        <f t="shared" si="10"/>
        <v>0</v>
      </c>
    </row>
    <row r="116" spans="1:21" ht="15.75" customHeight="1" thickBot="1" x14ac:dyDescent="0.25">
      <c r="A116" s="24" t="s">
        <v>6</v>
      </c>
      <c r="B116" s="258" t="s">
        <v>166</v>
      </c>
      <c r="C116" s="258"/>
      <c r="D116" s="258"/>
      <c r="E116" s="258"/>
      <c r="F116" s="258"/>
      <c r="G116" s="258"/>
      <c r="H116" s="15">
        <f>(((1/30)*15)/12)*0.0078</f>
        <v>3.2499999999999999E-4</v>
      </c>
      <c r="I116" s="140">
        <f>H116*I$110</f>
        <v>0</v>
      </c>
      <c r="K116" s="43">
        <f t="shared" si="6"/>
        <v>0</v>
      </c>
      <c r="L116" s="43">
        <f t="shared" si="7"/>
        <v>0</v>
      </c>
      <c r="M116" s="43">
        <f t="shared" si="8"/>
        <v>0</v>
      </c>
      <c r="N116" s="43">
        <f t="shared" si="9"/>
        <v>0</v>
      </c>
      <c r="O116" s="43">
        <f t="shared" si="10"/>
        <v>0</v>
      </c>
    </row>
    <row r="117" spans="1:21" ht="15.75" customHeight="1" thickBot="1" x14ac:dyDescent="0.25">
      <c r="A117" s="24" t="s">
        <v>13</v>
      </c>
      <c r="B117" s="236" t="s">
        <v>165</v>
      </c>
      <c r="C117" s="236"/>
      <c r="D117" s="236"/>
      <c r="E117" s="236"/>
      <c r="F117" s="236"/>
      <c r="G117" s="236"/>
      <c r="H117" s="53">
        <f>(1/12)*(4/12)*0.02</f>
        <v>5.5555555555555556E-4</v>
      </c>
      <c r="I117" s="140">
        <f>(I$40+(I$40*1/3))*H117</f>
        <v>0</v>
      </c>
      <c r="K117" s="43">
        <f t="shared" si="6"/>
        <v>0</v>
      </c>
      <c r="L117" s="43">
        <f t="shared" si="7"/>
        <v>0</v>
      </c>
      <c r="M117" s="43">
        <f t="shared" si="8"/>
        <v>0</v>
      </c>
      <c r="N117" s="43">
        <f t="shared" si="9"/>
        <v>0</v>
      </c>
      <c r="O117" s="43">
        <f t="shared" si="10"/>
        <v>0</v>
      </c>
      <c r="T117" s="44"/>
      <c r="U117" s="44"/>
    </row>
    <row r="118" spans="1:21" ht="15.75" customHeight="1" thickBot="1" x14ac:dyDescent="0.25">
      <c r="A118" s="25" t="s">
        <v>14</v>
      </c>
      <c r="B118" s="258" t="s">
        <v>189</v>
      </c>
      <c r="C118" s="258"/>
      <c r="D118" s="258"/>
      <c r="E118" s="258"/>
      <c r="F118" s="258"/>
      <c r="G118" s="258"/>
      <c r="H118" s="15">
        <f>((1/30)*5)/12</f>
        <v>1.3888888888888888E-2</v>
      </c>
      <c r="I118" s="140">
        <f>H118*I$110</f>
        <v>0</v>
      </c>
      <c r="K118" s="43">
        <f t="shared" si="6"/>
        <v>0</v>
      </c>
      <c r="L118" s="43">
        <f t="shared" si="7"/>
        <v>0</v>
      </c>
      <c r="M118" s="43">
        <f t="shared" si="8"/>
        <v>0</v>
      </c>
      <c r="N118" s="43">
        <f t="shared" si="9"/>
        <v>0</v>
      </c>
      <c r="O118" s="43">
        <f t="shared" si="10"/>
        <v>0</v>
      </c>
    </row>
    <row r="119" spans="1:21" ht="15.75" customHeight="1" thickBot="1" x14ac:dyDescent="0.25">
      <c r="A119" s="25" t="s">
        <v>15</v>
      </c>
      <c r="B119" s="258" t="s">
        <v>106</v>
      </c>
      <c r="C119" s="258"/>
      <c r="D119" s="258"/>
      <c r="E119" s="258"/>
      <c r="F119" s="258"/>
      <c r="G119" s="258"/>
      <c r="H119" s="15"/>
      <c r="I119" s="134"/>
      <c r="K119" s="43">
        <f t="shared" si="6"/>
        <v>0</v>
      </c>
      <c r="L119" s="43">
        <f t="shared" si="7"/>
        <v>0</v>
      </c>
      <c r="M119" s="43">
        <f t="shared" si="8"/>
        <v>0</v>
      </c>
      <c r="N119" s="43">
        <f t="shared" si="9"/>
        <v>0</v>
      </c>
      <c r="O119" s="43">
        <f t="shared" si="10"/>
        <v>0</v>
      </c>
    </row>
    <row r="120" spans="1:21" ht="15.75" customHeight="1" thickBot="1" x14ac:dyDescent="0.25">
      <c r="A120" s="249" t="s">
        <v>84</v>
      </c>
      <c r="B120" s="249"/>
      <c r="C120" s="249"/>
      <c r="D120" s="249"/>
      <c r="E120" s="249"/>
      <c r="F120" s="249"/>
      <c r="G120" s="249"/>
      <c r="H120" s="249"/>
      <c r="I120" s="133">
        <f>SUM(I113:I118)</f>
        <v>0</v>
      </c>
      <c r="K120" s="47"/>
      <c r="L120" s="47"/>
      <c r="M120" s="47"/>
      <c r="N120" s="47"/>
      <c r="O120" s="47"/>
    </row>
    <row r="121" spans="1:21" ht="18" customHeight="1" thickBot="1" x14ac:dyDescent="0.25">
      <c r="A121" s="25" t="s">
        <v>32</v>
      </c>
      <c r="B121" s="261" t="s">
        <v>48</v>
      </c>
      <c r="C121" s="261"/>
      <c r="D121" s="261"/>
      <c r="E121" s="261"/>
      <c r="F121" s="261"/>
      <c r="G121" s="261"/>
      <c r="H121" s="261"/>
      <c r="I121" s="142">
        <f>ROUND(H65*I120,2)</f>
        <v>0</v>
      </c>
      <c r="K121" s="48"/>
      <c r="L121" s="48"/>
      <c r="M121" s="48"/>
      <c r="N121" s="48"/>
      <c r="O121" s="48"/>
    </row>
    <row r="122" spans="1:21" ht="14.25" customHeight="1" thickBot="1" x14ac:dyDescent="0.25">
      <c r="A122" s="249" t="s">
        <v>84</v>
      </c>
      <c r="B122" s="249"/>
      <c r="C122" s="249"/>
      <c r="D122" s="249"/>
      <c r="E122" s="249"/>
      <c r="F122" s="249"/>
      <c r="G122" s="249"/>
      <c r="H122" s="249"/>
      <c r="I122" s="135">
        <f>SUM(I120:I121)</f>
        <v>0</v>
      </c>
      <c r="K122" s="10"/>
      <c r="L122" s="10"/>
      <c r="M122" s="10"/>
      <c r="N122" s="10"/>
      <c r="Q122" s="45"/>
    </row>
    <row r="123" spans="1:21" s="3" customFormat="1" ht="15.75" customHeight="1" thickBot="1" x14ac:dyDescent="0.25">
      <c r="A123" s="72"/>
      <c r="B123" s="72"/>
      <c r="C123" s="72"/>
      <c r="D123" s="72"/>
      <c r="E123" s="72"/>
      <c r="F123" s="72"/>
      <c r="G123" s="72"/>
      <c r="H123" s="72"/>
      <c r="I123" s="143"/>
      <c r="K123" s="16"/>
      <c r="L123" s="16"/>
      <c r="M123" s="16"/>
      <c r="N123" s="16"/>
      <c r="Q123" s="57"/>
    </row>
    <row r="124" spans="1:21" ht="23.65" customHeight="1" thickBot="1" x14ac:dyDescent="0.25">
      <c r="A124" s="262" t="s">
        <v>163</v>
      </c>
      <c r="B124" s="262"/>
      <c r="C124" s="262"/>
      <c r="D124" s="262"/>
      <c r="E124" s="262"/>
      <c r="F124" s="262"/>
      <c r="G124" s="262"/>
      <c r="H124" s="262"/>
      <c r="I124" s="262"/>
      <c r="Q124" s="46"/>
    </row>
    <row r="125" spans="1:21" ht="15.75" customHeight="1" thickBot="1" x14ac:dyDescent="0.25">
      <c r="A125" s="240"/>
      <c r="B125" s="240"/>
      <c r="C125" s="240"/>
      <c r="D125" s="240"/>
      <c r="E125" s="240"/>
      <c r="F125" s="240"/>
      <c r="G125" s="240"/>
      <c r="H125" s="240"/>
      <c r="I125" s="240"/>
      <c r="Q125" s="46"/>
    </row>
    <row r="126" spans="1:21" ht="20.45" customHeight="1" thickBot="1" x14ac:dyDescent="0.25">
      <c r="A126" s="263" t="s">
        <v>49</v>
      </c>
      <c r="B126" s="263"/>
      <c r="C126" s="263"/>
      <c r="D126" s="263"/>
      <c r="E126" s="263"/>
      <c r="F126" s="263"/>
      <c r="G126" s="263"/>
      <c r="H126" s="263"/>
      <c r="I126" s="263"/>
      <c r="Q126" s="46"/>
    </row>
    <row r="127" spans="1:21" ht="25.5" customHeight="1" thickBot="1" x14ac:dyDescent="0.25">
      <c r="A127" s="126" t="s">
        <v>50</v>
      </c>
      <c r="B127" s="255" t="s">
        <v>51</v>
      </c>
      <c r="C127" s="255"/>
      <c r="D127" s="255"/>
      <c r="E127" s="255"/>
      <c r="F127" s="255"/>
      <c r="G127" s="255"/>
      <c r="H127" s="255"/>
      <c r="I127" s="26" t="s">
        <v>19</v>
      </c>
      <c r="Q127" s="46"/>
    </row>
    <row r="128" spans="1:21" ht="13.7" customHeight="1" thickBot="1" x14ac:dyDescent="0.25">
      <c r="A128" s="14" t="s">
        <v>3</v>
      </c>
      <c r="B128" s="258" t="s">
        <v>175</v>
      </c>
      <c r="C128" s="258"/>
      <c r="D128" s="258"/>
      <c r="E128" s="258"/>
      <c r="F128" s="258"/>
      <c r="G128" s="258"/>
      <c r="H128" s="258"/>
      <c r="I128" s="144">
        <v>0</v>
      </c>
    </row>
    <row r="129" spans="1:17" ht="16.149999999999999" customHeight="1" thickBot="1" x14ac:dyDescent="0.25">
      <c r="A129" s="249" t="s">
        <v>84</v>
      </c>
      <c r="B129" s="249"/>
      <c r="C129" s="249"/>
      <c r="D129" s="249"/>
      <c r="E129" s="249"/>
      <c r="F129" s="249"/>
      <c r="G129" s="249"/>
      <c r="H129" s="249"/>
      <c r="I129" s="135">
        <f>SUM(I128)</f>
        <v>0</v>
      </c>
      <c r="Q129" s="46"/>
    </row>
    <row r="130" spans="1:17" ht="15.75" customHeight="1" thickBot="1" x14ac:dyDescent="0.25">
      <c r="A130" s="240"/>
      <c r="B130" s="240"/>
      <c r="C130" s="240"/>
      <c r="D130" s="240"/>
      <c r="E130" s="240"/>
      <c r="F130" s="240"/>
      <c r="G130" s="240"/>
      <c r="H130" s="240"/>
      <c r="I130" s="240"/>
    </row>
    <row r="131" spans="1:17" ht="23.65" customHeight="1" thickBot="1" x14ac:dyDescent="0.25">
      <c r="A131" s="260" t="s">
        <v>164</v>
      </c>
      <c r="B131" s="260"/>
      <c r="C131" s="260"/>
      <c r="D131" s="260"/>
      <c r="E131" s="260"/>
      <c r="F131" s="260"/>
      <c r="G131" s="260"/>
      <c r="H131" s="260"/>
      <c r="I131" s="260"/>
    </row>
    <row r="132" spans="1:17" ht="15.75" customHeight="1" thickBot="1" x14ac:dyDescent="0.25">
      <c r="A132" s="239"/>
      <c r="B132" s="239"/>
      <c r="C132" s="239"/>
      <c r="D132" s="239"/>
      <c r="E132" s="239"/>
      <c r="F132" s="239"/>
      <c r="G132" s="239"/>
      <c r="H132" s="239"/>
      <c r="I132" s="239"/>
    </row>
    <row r="133" spans="1:17" ht="23.65" customHeight="1" thickBot="1" x14ac:dyDescent="0.25">
      <c r="A133" s="259" t="s">
        <v>52</v>
      </c>
      <c r="B133" s="259"/>
      <c r="C133" s="259"/>
      <c r="D133" s="259"/>
      <c r="E133" s="259"/>
      <c r="F133" s="259"/>
      <c r="G133" s="259"/>
      <c r="H133" s="259"/>
      <c r="I133" s="259"/>
    </row>
    <row r="134" spans="1:17" ht="27.95" customHeight="1" thickBot="1" x14ac:dyDescent="0.25">
      <c r="A134" s="127">
        <v>4</v>
      </c>
      <c r="B134" s="255" t="s">
        <v>53</v>
      </c>
      <c r="C134" s="255"/>
      <c r="D134" s="255"/>
      <c r="E134" s="255"/>
      <c r="F134" s="255"/>
      <c r="G134" s="255"/>
      <c r="H134" s="255"/>
      <c r="I134" s="26" t="s">
        <v>19</v>
      </c>
    </row>
    <row r="135" spans="1:17" ht="19.899999999999999" customHeight="1" thickBot="1" x14ac:dyDescent="0.25">
      <c r="A135" s="130" t="s">
        <v>46</v>
      </c>
      <c r="B135" s="258" t="s">
        <v>47</v>
      </c>
      <c r="C135" s="258"/>
      <c r="D135" s="258"/>
      <c r="E135" s="258"/>
      <c r="F135" s="258"/>
      <c r="G135" s="258"/>
      <c r="H135" s="258"/>
      <c r="I135" s="140">
        <f>I122</f>
        <v>0</v>
      </c>
    </row>
    <row r="136" spans="1:17" ht="19.899999999999999" customHeight="1" thickBot="1" x14ac:dyDescent="0.25">
      <c r="A136" s="130" t="s">
        <v>54</v>
      </c>
      <c r="B136" s="258" t="s">
        <v>51</v>
      </c>
      <c r="C136" s="258"/>
      <c r="D136" s="258"/>
      <c r="E136" s="258"/>
      <c r="F136" s="258"/>
      <c r="G136" s="258"/>
      <c r="H136" s="258"/>
      <c r="I136" s="140">
        <f>I129</f>
        <v>0</v>
      </c>
    </row>
    <row r="137" spans="1:17" ht="19.899999999999999" customHeight="1" thickBot="1" x14ac:dyDescent="0.25">
      <c r="A137" s="249" t="s">
        <v>84</v>
      </c>
      <c r="B137" s="249"/>
      <c r="C137" s="249"/>
      <c r="D137" s="249"/>
      <c r="E137" s="249"/>
      <c r="F137" s="249"/>
      <c r="G137" s="249"/>
      <c r="H137" s="249"/>
      <c r="I137" s="135">
        <f>SUM(I135+I136)</f>
        <v>0</v>
      </c>
    </row>
    <row r="138" spans="1:17" ht="9.4" customHeight="1" thickBot="1" x14ac:dyDescent="0.25">
      <c r="A138" s="240"/>
      <c r="B138" s="240"/>
      <c r="C138" s="240"/>
      <c r="D138" s="240"/>
      <c r="E138" s="240"/>
      <c r="F138" s="240"/>
      <c r="G138" s="240"/>
      <c r="H138" s="240"/>
      <c r="I138" s="240"/>
    </row>
    <row r="139" spans="1:17" ht="30" customHeight="1" thickBot="1" x14ac:dyDescent="0.25">
      <c r="A139" s="259" t="s">
        <v>55</v>
      </c>
      <c r="B139" s="259"/>
      <c r="C139" s="259"/>
      <c r="D139" s="259"/>
      <c r="E139" s="259"/>
      <c r="F139" s="259"/>
      <c r="G139" s="259"/>
      <c r="H139" s="259"/>
      <c r="I139" s="259"/>
    </row>
    <row r="140" spans="1:17" ht="25.5" customHeight="1" thickBot="1" x14ac:dyDescent="0.25">
      <c r="A140" s="126">
        <v>5</v>
      </c>
      <c r="B140" s="257" t="s">
        <v>56</v>
      </c>
      <c r="C140" s="257"/>
      <c r="D140" s="257"/>
      <c r="E140" s="257"/>
      <c r="F140" s="257"/>
      <c r="G140" s="257"/>
      <c r="H140" s="257"/>
      <c r="I140" s="126" t="s">
        <v>19</v>
      </c>
    </row>
    <row r="141" spans="1:17" ht="17.25" customHeight="1" thickBot="1" x14ac:dyDescent="0.25">
      <c r="A141" s="14" t="s">
        <v>3</v>
      </c>
      <c r="B141" s="236" t="s">
        <v>126</v>
      </c>
      <c r="C141" s="236"/>
      <c r="D141" s="236"/>
      <c r="E141" s="236"/>
      <c r="F141" s="236"/>
      <c r="G141" s="236"/>
      <c r="H141" s="236"/>
      <c r="I141" s="145">
        <f>UNIFORMES!L12</f>
        <v>0</v>
      </c>
    </row>
    <row r="142" spans="1:17" ht="15.75" customHeight="1" thickBot="1" x14ac:dyDescent="0.25">
      <c r="A142" s="14" t="s">
        <v>4</v>
      </c>
      <c r="B142" s="236" t="s">
        <v>57</v>
      </c>
      <c r="C142" s="236"/>
      <c r="D142" s="236"/>
      <c r="E142" s="236"/>
      <c r="F142" s="236"/>
      <c r="G142" s="236"/>
      <c r="H142" s="236"/>
      <c r="I142" s="145">
        <f>MATERIAIS!L45</f>
        <v>0</v>
      </c>
    </row>
    <row r="143" spans="1:17" ht="15.75" customHeight="1" thickBot="1" x14ac:dyDescent="0.25">
      <c r="A143" s="14" t="s">
        <v>5</v>
      </c>
      <c r="B143" s="258" t="s">
        <v>58</v>
      </c>
      <c r="C143" s="258"/>
      <c r="D143" s="258"/>
      <c r="E143" s="258"/>
      <c r="F143" s="258"/>
      <c r="G143" s="258"/>
      <c r="H143" s="258"/>
      <c r="I143" s="145">
        <f>EQUIPAMENTOS!L24</f>
        <v>0</v>
      </c>
    </row>
    <row r="144" spans="1:17" ht="15.75" customHeight="1" thickBot="1" x14ac:dyDescent="0.25">
      <c r="A144" s="14" t="s">
        <v>6</v>
      </c>
      <c r="B144" s="236" t="s">
        <v>190</v>
      </c>
      <c r="C144" s="236"/>
      <c r="D144" s="236"/>
      <c r="E144" s="236"/>
      <c r="F144" s="236"/>
      <c r="G144" s="236"/>
      <c r="H144" s="236"/>
      <c r="I144" s="145">
        <f>EPI!L16</f>
        <v>0</v>
      </c>
    </row>
    <row r="145" spans="1:14" ht="15.75" customHeight="1" thickBot="1" x14ac:dyDescent="0.25">
      <c r="A145" s="249" t="s">
        <v>84</v>
      </c>
      <c r="B145" s="249"/>
      <c r="C145" s="249"/>
      <c r="D145" s="249"/>
      <c r="E145" s="249"/>
      <c r="F145" s="249"/>
      <c r="G145" s="249"/>
      <c r="H145" s="249"/>
      <c r="I145" s="146">
        <f>SUM(I141:I144)</f>
        <v>0</v>
      </c>
    </row>
    <row r="146" spans="1:14" ht="15.75" customHeight="1" thickBot="1" x14ac:dyDescent="0.25">
      <c r="A146" s="252"/>
      <c r="B146" s="252"/>
      <c r="C146" s="252"/>
      <c r="D146" s="252"/>
      <c r="E146" s="252"/>
      <c r="F146" s="252"/>
      <c r="G146" s="252"/>
      <c r="H146" s="252"/>
      <c r="I146" s="252"/>
    </row>
    <row r="147" spans="1:14" ht="17.25" customHeight="1" thickBot="1" x14ac:dyDescent="0.25">
      <c r="A147" s="253" t="s">
        <v>191</v>
      </c>
      <c r="B147" s="253"/>
      <c r="C147" s="253"/>
      <c r="D147" s="253"/>
      <c r="E147" s="253"/>
      <c r="F147" s="253"/>
      <c r="G147" s="253"/>
      <c r="H147" s="253"/>
      <c r="I147" s="253"/>
    </row>
    <row r="148" spans="1:14" ht="15.75" customHeight="1" thickBot="1" x14ac:dyDescent="0.25">
      <c r="A148" s="124"/>
      <c r="B148" s="73"/>
      <c r="C148" s="73"/>
      <c r="D148" s="73"/>
      <c r="E148" s="73"/>
      <c r="F148" s="73"/>
      <c r="G148" s="73"/>
      <c r="H148" s="73"/>
      <c r="I148" s="74"/>
    </row>
    <row r="149" spans="1:14" s="3" customFormat="1" ht="25.5" customHeight="1" thickBot="1" x14ac:dyDescent="0.25">
      <c r="A149" s="254" t="s">
        <v>59</v>
      </c>
      <c r="B149" s="254"/>
      <c r="C149" s="254"/>
      <c r="D149" s="254"/>
      <c r="E149" s="254"/>
      <c r="F149" s="254"/>
      <c r="G149" s="254"/>
      <c r="H149" s="254"/>
      <c r="I149" s="254"/>
    </row>
    <row r="150" spans="1:14" ht="32.25" customHeight="1" thickBot="1" x14ac:dyDescent="0.25">
      <c r="A150" s="126">
        <v>6</v>
      </c>
      <c r="B150" s="255" t="s">
        <v>60</v>
      </c>
      <c r="C150" s="255"/>
      <c r="D150" s="255"/>
      <c r="E150" s="255"/>
      <c r="F150" s="255"/>
      <c r="G150" s="255"/>
      <c r="H150" s="127" t="s">
        <v>22</v>
      </c>
      <c r="I150" s="27" t="s">
        <v>61</v>
      </c>
    </row>
    <row r="151" spans="1:14" ht="47.25" customHeight="1" thickBot="1" x14ac:dyDescent="0.25">
      <c r="A151" s="256" t="s">
        <v>62</v>
      </c>
      <c r="B151" s="256"/>
      <c r="C151" s="256"/>
      <c r="D151" s="256"/>
      <c r="E151" s="256"/>
      <c r="F151" s="256"/>
      <c r="G151" s="256"/>
      <c r="H151" s="256"/>
      <c r="I151" s="32">
        <f>SUM(I40+I93+I105+I137+I145)</f>
        <v>0</v>
      </c>
    </row>
    <row r="152" spans="1:14" ht="15.75" customHeight="1" thickBot="1" x14ac:dyDescent="0.25">
      <c r="A152" s="28" t="s">
        <v>3</v>
      </c>
      <c r="B152" s="251" t="s">
        <v>63</v>
      </c>
      <c r="C152" s="251"/>
      <c r="D152" s="251"/>
      <c r="E152" s="251"/>
      <c r="F152" s="251"/>
      <c r="G152" s="251"/>
      <c r="H152" s="40">
        <v>0.05</v>
      </c>
      <c r="I152" s="37">
        <f>ROUND(H152*I151,2)</f>
        <v>0</v>
      </c>
    </row>
    <row r="153" spans="1:14" ht="53.25" customHeight="1" thickBot="1" x14ac:dyDescent="0.25">
      <c r="A153" s="250" t="s">
        <v>64</v>
      </c>
      <c r="B153" s="250"/>
      <c r="C153" s="250"/>
      <c r="D153" s="250"/>
      <c r="E153" s="250"/>
      <c r="F153" s="250"/>
      <c r="G153" s="250"/>
      <c r="H153" s="250"/>
      <c r="I153" s="32">
        <f>SUM(I40+I93+I105+I137+I145+I152)</f>
        <v>0</v>
      </c>
      <c r="N153" s="29"/>
    </row>
    <row r="154" spans="1:14" ht="15.75" customHeight="1" thickBot="1" x14ac:dyDescent="0.25">
      <c r="A154" s="28" t="s">
        <v>4</v>
      </c>
      <c r="B154" s="251" t="s">
        <v>65</v>
      </c>
      <c r="C154" s="251"/>
      <c r="D154" s="251"/>
      <c r="E154" s="251"/>
      <c r="F154" s="251"/>
      <c r="G154" s="251"/>
      <c r="H154" s="83">
        <v>0.1</v>
      </c>
      <c r="I154" s="37">
        <f>ROUND(H154*I153,2)</f>
        <v>0</v>
      </c>
    </row>
    <row r="155" spans="1:14" ht="52.5" customHeight="1" thickBot="1" x14ac:dyDescent="0.25">
      <c r="A155" s="250" t="s">
        <v>66</v>
      </c>
      <c r="B155" s="250"/>
      <c r="C155" s="250"/>
      <c r="D155" s="250"/>
      <c r="E155" s="250"/>
      <c r="F155" s="250"/>
      <c r="G155" s="250"/>
      <c r="H155" s="250"/>
      <c r="I155" s="32">
        <f>SUM(I40+I93+I105+I137+I145+I152+I154)</f>
        <v>0</v>
      </c>
    </row>
    <row r="156" spans="1:14" ht="15.75" customHeight="1" thickBot="1" x14ac:dyDescent="0.25">
      <c r="A156" s="28" t="s">
        <v>5</v>
      </c>
      <c r="B156" s="251" t="s">
        <v>67</v>
      </c>
      <c r="C156" s="251"/>
      <c r="D156" s="251"/>
      <c r="E156" s="251"/>
      <c r="F156" s="251"/>
      <c r="G156" s="251"/>
      <c r="H156" s="22">
        <f>SUM(H158,H159,H160,H161,H162)</f>
        <v>8.6499999999999994E-2</v>
      </c>
      <c r="I156" s="37"/>
    </row>
    <row r="157" spans="1:14" ht="15.75" customHeight="1" thickBot="1" x14ac:dyDescent="0.25">
      <c r="A157" s="14"/>
      <c r="B157" s="251" t="s">
        <v>68</v>
      </c>
      <c r="C157" s="251"/>
      <c r="D157" s="251"/>
      <c r="E157" s="251"/>
      <c r="F157" s="251"/>
      <c r="G157" s="251"/>
      <c r="H157" s="251"/>
      <c r="I157" s="37">
        <f>SUM(I158:I159)</f>
        <v>0</v>
      </c>
    </row>
    <row r="158" spans="1:14" ht="17.25" customHeight="1" thickBot="1" x14ac:dyDescent="0.25">
      <c r="A158" s="14"/>
      <c r="B158" s="247" t="s">
        <v>128</v>
      </c>
      <c r="C158" s="247"/>
      <c r="D158" s="247"/>
      <c r="E158" s="247"/>
      <c r="F158" s="247"/>
      <c r="G158" s="247"/>
      <c r="H158" s="41">
        <v>0.03</v>
      </c>
      <c r="I158" s="38">
        <f>ROUND(($I$155/(1-$H$165))*H158,2)</f>
        <v>0</v>
      </c>
    </row>
    <row r="159" spans="1:14" ht="16.5" customHeight="1" thickBot="1" x14ac:dyDescent="0.25">
      <c r="A159" s="14"/>
      <c r="B159" s="247" t="s">
        <v>129</v>
      </c>
      <c r="C159" s="247"/>
      <c r="D159" s="247"/>
      <c r="E159" s="247"/>
      <c r="F159" s="247"/>
      <c r="G159" s="247"/>
      <c r="H159" s="41">
        <v>6.4999999999999997E-3</v>
      </c>
      <c r="I159" s="38">
        <f>ROUND(($I$155/(1-$H$165))*H159,2)</f>
        <v>0</v>
      </c>
    </row>
    <row r="160" spans="1:14" ht="18" customHeight="1" thickBot="1" x14ac:dyDescent="0.25">
      <c r="A160" s="14"/>
      <c r="B160" s="248" t="s">
        <v>69</v>
      </c>
      <c r="C160" s="248"/>
      <c r="D160" s="248"/>
      <c r="E160" s="248"/>
      <c r="F160" s="248"/>
      <c r="G160" s="248"/>
      <c r="H160" s="248"/>
      <c r="I160" s="37" t="s">
        <v>37</v>
      </c>
    </row>
    <row r="161" spans="1:18" ht="18" customHeight="1" thickBot="1" x14ac:dyDescent="0.25">
      <c r="A161" s="14"/>
      <c r="B161" s="248" t="s">
        <v>70</v>
      </c>
      <c r="C161" s="248"/>
      <c r="D161" s="248"/>
      <c r="E161" s="248"/>
      <c r="F161" s="248"/>
      <c r="G161" s="248"/>
      <c r="H161" s="248"/>
      <c r="I161" s="37">
        <f>SUM(I162)</f>
        <v>0</v>
      </c>
    </row>
    <row r="162" spans="1:18" ht="15" customHeight="1" thickBot="1" x14ac:dyDescent="0.25">
      <c r="A162" s="14"/>
      <c r="B162" s="247" t="s">
        <v>125</v>
      </c>
      <c r="C162" s="247"/>
      <c r="D162" s="247"/>
      <c r="E162" s="247"/>
      <c r="F162" s="247"/>
      <c r="G162" s="247"/>
      <c r="H162" s="41">
        <v>0.05</v>
      </c>
      <c r="I162" s="38">
        <f>ROUND(($I$155/(1-$H$165))*H162,2)</f>
        <v>0</v>
      </c>
    </row>
    <row r="163" spans="1:18" ht="15.75" customHeight="1" thickBot="1" x14ac:dyDescent="0.25">
      <c r="A163" s="249" t="s">
        <v>84</v>
      </c>
      <c r="B163" s="249"/>
      <c r="C163" s="249"/>
      <c r="D163" s="249"/>
      <c r="E163" s="249"/>
      <c r="F163" s="249"/>
      <c r="G163" s="249"/>
      <c r="H163" s="249"/>
      <c r="I163" s="55">
        <f>SUM(I152+I154+I158+I159+I162)</f>
        <v>0</v>
      </c>
    </row>
    <row r="164" spans="1:18" ht="6.75" customHeight="1" thickBot="1" x14ac:dyDescent="0.25">
      <c r="A164" s="240"/>
      <c r="B164" s="240"/>
      <c r="C164" s="240"/>
      <c r="D164" s="240"/>
      <c r="E164" s="240"/>
      <c r="F164" s="240"/>
      <c r="G164" s="240"/>
      <c r="H164" s="240"/>
      <c r="I164" s="240"/>
    </row>
    <row r="165" spans="1:18" ht="15.75" customHeight="1" thickBot="1" x14ac:dyDescent="0.25">
      <c r="A165" s="243" t="s">
        <v>71</v>
      </c>
      <c r="B165" s="243"/>
      <c r="C165" s="243"/>
      <c r="D165" s="243"/>
      <c r="E165" s="243"/>
      <c r="F165" s="243"/>
      <c r="G165" s="243"/>
      <c r="H165" s="113">
        <f>SUM(H158:H162)</f>
        <v>8.6499999999999994E-2</v>
      </c>
      <c r="I165" s="114">
        <f>SUM(I161,I157)</f>
        <v>0</v>
      </c>
    </row>
    <row r="166" spans="1:18" ht="12.75" customHeight="1" thickBot="1" x14ac:dyDescent="0.25">
      <c r="A166" s="244" t="s">
        <v>72</v>
      </c>
      <c r="B166" s="244"/>
      <c r="C166" s="245" t="s">
        <v>73</v>
      </c>
      <c r="D166" s="245"/>
      <c r="E166" s="245"/>
      <c r="F166" s="245"/>
      <c r="G166" s="245"/>
      <c r="H166" s="245"/>
      <c r="I166" s="245"/>
    </row>
    <row r="167" spans="1:18" ht="12" customHeight="1" thickBot="1" x14ac:dyDescent="0.25">
      <c r="A167" s="244"/>
      <c r="B167" s="244"/>
      <c r="C167" s="245" t="s">
        <v>74</v>
      </c>
      <c r="D167" s="245"/>
      <c r="E167" s="245"/>
      <c r="F167" s="245"/>
      <c r="G167" s="245"/>
      <c r="H167" s="245"/>
      <c r="I167" s="245"/>
    </row>
    <row r="168" spans="1:18" ht="13.5" customHeight="1" thickBot="1" x14ac:dyDescent="0.25">
      <c r="A168" s="244"/>
      <c r="B168" s="244"/>
      <c r="C168" s="245" t="s">
        <v>75</v>
      </c>
      <c r="D168" s="245"/>
      <c r="E168" s="245"/>
      <c r="F168" s="245"/>
      <c r="G168" s="245"/>
      <c r="H168" s="245"/>
      <c r="I168" s="245"/>
    </row>
    <row r="169" spans="1:18" ht="13.5" thickBot="1" x14ac:dyDescent="0.25">
      <c r="A169" s="246"/>
      <c r="B169" s="246"/>
      <c r="C169" s="246"/>
      <c r="D169" s="246"/>
      <c r="E169" s="246"/>
      <c r="F169" s="246"/>
      <c r="G169" s="246"/>
      <c r="H169" s="246"/>
      <c r="I169" s="246"/>
    </row>
    <row r="170" spans="1:18" ht="26.1" customHeight="1" thickBot="1" x14ac:dyDescent="0.25">
      <c r="A170" s="239" t="s">
        <v>192</v>
      </c>
      <c r="B170" s="239"/>
      <c r="C170" s="239"/>
      <c r="D170" s="239"/>
      <c r="E170" s="239"/>
      <c r="F170" s="239"/>
      <c r="G170" s="239"/>
      <c r="H170" s="239"/>
      <c r="I170" s="239"/>
    </row>
    <row r="171" spans="1:18" ht="13.5" thickBot="1" x14ac:dyDescent="0.25">
      <c r="A171" s="240"/>
      <c r="B171" s="240"/>
      <c r="C171" s="240"/>
      <c r="D171" s="240"/>
      <c r="E171" s="240"/>
      <c r="F171" s="240"/>
      <c r="G171" s="240"/>
      <c r="H171" s="240"/>
      <c r="I171" s="240"/>
    </row>
    <row r="172" spans="1:18" ht="21.2" customHeight="1" thickBot="1" x14ac:dyDescent="0.25">
      <c r="A172" s="241" t="s">
        <v>0</v>
      </c>
      <c r="B172" s="241"/>
      <c r="C172" s="241"/>
      <c r="D172" s="241"/>
      <c r="E172" s="241"/>
      <c r="F172" s="241"/>
      <c r="G172" s="241"/>
      <c r="H172" s="241"/>
      <c r="I172" s="241"/>
    </row>
    <row r="173" spans="1:18" ht="15" customHeight="1" thickBot="1" x14ac:dyDescent="0.25">
      <c r="A173" s="242" t="s">
        <v>76</v>
      </c>
      <c r="B173" s="242"/>
      <c r="C173" s="242"/>
      <c r="D173" s="242"/>
      <c r="E173" s="242"/>
      <c r="F173" s="242"/>
      <c r="G173" s="242"/>
      <c r="H173" s="242"/>
      <c r="I173" s="12" t="s">
        <v>19</v>
      </c>
      <c r="Q173" s="51" t="s">
        <v>114</v>
      </c>
    </row>
    <row r="174" spans="1:18" ht="15" customHeight="1" thickBot="1" x14ac:dyDescent="0.25">
      <c r="A174" s="30" t="s">
        <v>3</v>
      </c>
      <c r="B174" s="236" t="s">
        <v>77</v>
      </c>
      <c r="C174" s="236"/>
      <c r="D174" s="236"/>
      <c r="E174" s="236"/>
      <c r="F174" s="236"/>
      <c r="G174" s="236"/>
      <c r="H174" s="236"/>
      <c r="I174" s="34">
        <f>I40</f>
        <v>0</v>
      </c>
      <c r="K174" s="5"/>
      <c r="O174" s="147">
        <f>I40</f>
        <v>0</v>
      </c>
      <c r="P174" s="147">
        <v>0</v>
      </c>
      <c r="Q174" s="147">
        <v>0</v>
      </c>
    </row>
    <row r="175" spans="1:18" ht="15" customHeight="1" thickBot="1" x14ac:dyDescent="0.25">
      <c r="A175" s="30" t="s">
        <v>4</v>
      </c>
      <c r="B175" s="236" t="s">
        <v>17</v>
      </c>
      <c r="C175" s="236"/>
      <c r="D175" s="236"/>
      <c r="E175" s="236"/>
      <c r="F175" s="236"/>
      <c r="G175" s="236"/>
      <c r="H175" s="236"/>
      <c r="I175" s="34">
        <f>I93</f>
        <v>0</v>
      </c>
      <c r="O175" s="147">
        <f>I93-P175</f>
        <v>0</v>
      </c>
      <c r="P175" s="147">
        <f>I90</f>
        <v>0</v>
      </c>
      <c r="Q175" s="147">
        <f>O49</f>
        <v>0</v>
      </c>
      <c r="R175" s="46"/>
    </row>
    <row r="176" spans="1:18" ht="15" customHeight="1" thickBot="1" x14ac:dyDescent="0.25">
      <c r="A176" s="30" t="s">
        <v>5</v>
      </c>
      <c r="B176" s="236" t="s">
        <v>78</v>
      </c>
      <c r="C176" s="236"/>
      <c r="D176" s="236"/>
      <c r="E176" s="236"/>
      <c r="F176" s="236"/>
      <c r="G176" s="236"/>
      <c r="H176" s="236"/>
      <c r="I176" s="34">
        <f>I105</f>
        <v>0</v>
      </c>
      <c r="O176" s="147">
        <v>0</v>
      </c>
      <c r="P176" s="147">
        <f>I105</f>
        <v>0</v>
      </c>
      <c r="Q176" s="147">
        <f>O105</f>
        <v>0</v>
      </c>
      <c r="R176" s="46"/>
    </row>
    <row r="177" spans="1:18" ht="15" customHeight="1" thickBot="1" x14ac:dyDescent="0.25">
      <c r="A177" s="30" t="s">
        <v>6</v>
      </c>
      <c r="B177" s="236" t="s">
        <v>79</v>
      </c>
      <c r="C177" s="236"/>
      <c r="D177" s="236"/>
      <c r="E177" s="236"/>
      <c r="F177" s="236"/>
      <c r="G177" s="236"/>
      <c r="H177" s="236"/>
      <c r="I177" s="34">
        <f>I137</f>
        <v>0</v>
      </c>
      <c r="O177" s="147">
        <v>0</v>
      </c>
      <c r="P177" s="147">
        <f>I137</f>
        <v>0</v>
      </c>
      <c r="Q177" s="147">
        <f>O120</f>
        <v>0</v>
      </c>
      <c r="R177" s="46"/>
    </row>
    <row r="178" spans="1:18" ht="15" customHeight="1" thickBot="1" x14ac:dyDescent="0.25">
      <c r="A178" s="30" t="s">
        <v>13</v>
      </c>
      <c r="B178" s="236" t="s">
        <v>80</v>
      </c>
      <c r="C178" s="236"/>
      <c r="D178" s="236"/>
      <c r="E178" s="236"/>
      <c r="F178" s="236"/>
      <c r="G178" s="236"/>
      <c r="H178" s="236"/>
      <c r="I178" s="34">
        <f>I145</f>
        <v>0</v>
      </c>
      <c r="O178" s="147">
        <f>0</f>
        <v>0</v>
      </c>
      <c r="P178" s="147">
        <v>0</v>
      </c>
      <c r="Q178" s="147">
        <v>0</v>
      </c>
      <c r="R178" s="46"/>
    </row>
    <row r="179" spans="1:18" ht="15" customHeight="1" thickBot="1" x14ac:dyDescent="0.25">
      <c r="A179" s="237" t="s">
        <v>81</v>
      </c>
      <c r="B179" s="237"/>
      <c r="C179" s="237"/>
      <c r="D179" s="237"/>
      <c r="E179" s="237"/>
      <c r="F179" s="237"/>
      <c r="G179" s="237"/>
      <c r="H179" s="237"/>
      <c r="I179" s="35">
        <f>SUM(I174:I178)</f>
        <v>0</v>
      </c>
      <c r="K179" s="42" t="s">
        <v>117</v>
      </c>
      <c r="L179" s="42" t="s">
        <v>65</v>
      </c>
      <c r="M179" s="42" t="s">
        <v>67</v>
      </c>
      <c r="N179" s="42" t="s">
        <v>115</v>
      </c>
      <c r="O179" s="147">
        <f>SUM(O174:O178)</f>
        <v>0</v>
      </c>
      <c r="P179" s="147">
        <f>SUM(P174:P178)</f>
        <v>0</v>
      </c>
      <c r="Q179" s="147" t="e">
        <f ca="1">SUM(Q174:Q180)</f>
        <v>#REF!</v>
      </c>
      <c r="R179" s="46"/>
    </row>
    <row r="180" spans="1:18" ht="15" customHeight="1" thickBot="1" x14ac:dyDescent="0.25">
      <c r="A180" s="30" t="s">
        <v>14</v>
      </c>
      <c r="B180" s="236" t="s">
        <v>82</v>
      </c>
      <c r="C180" s="236"/>
      <c r="D180" s="236"/>
      <c r="E180" s="236"/>
      <c r="F180" s="236"/>
      <c r="G180" s="236"/>
      <c r="H180" s="236"/>
      <c r="I180" s="34">
        <f>I163</f>
        <v>0</v>
      </c>
      <c r="K180" s="43">
        <f>O179*H$152</f>
        <v>0</v>
      </c>
      <c r="L180" s="43">
        <f>(O179+K180)*H154</f>
        <v>0</v>
      </c>
      <c r="M180" s="43">
        <f>(O179+K180+L180)/(1-H156)*H156</f>
        <v>0</v>
      </c>
      <c r="N180" s="43">
        <f>SUM(K180:M180)</f>
        <v>0</v>
      </c>
      <c r="O180" s="147">
        <f>N180</f>
        <v>0</v>
      </c>
      <c r="P180" s="147">
        <f>N181</f>
        <v>0</v>
      </c>
      <c r="Q180" s="147">
        <v>0</v>
      </c>
      <c r="R180" s="46"/>
    </row>
    <row r="181" spans="1:18" ht="15" customHeight="1" thickBot="1" x14ac:dyDescent="0.25">
      <c r="A181" s="238" t="s">
        <v>83</v>
      </c>
      <c r="B181" s="238"/>
      <c r="C181" s="238"/>
      <c r="D181" s="238"/>
      <c r="E181" s="238"/>
      <c r="F181" s="238"/>
      <c r="G181" s="238"/>
      <c r="H181" s="238"/>
      <c r="I181" s="36">
        <f>SUM(I179:I180)</f>
        <v>0</v>
      </c>
      <c r="K181" s="43">
        <f>P179*H152</f>
        <v>0</v>
      </c>
      <c r="L181" s="43">
        <f>(P179+K181)*H154</f>
        <v>0</v>
      </c>
      <c r="M181" s="43">
        <f>(P179+K181+L181)/(1-H156)*H156</f>
        <v>0</v>
      </c>
      <c r="N181" s="43">
        <f>SUM(K181:M181)</f>
        <v>0</v>
      </c>
      <c r="O181" s="45">
        <f>SUM(O179:O180)</f>
        <v>0</v>
      </c>
      <c r="P181" s="147">
        <f>SUM(P179:P180)</f>
        <v>0</v>
      </c>
      <c r="R181" s="46">
        <f>Q181-P181</f>
        <v>0</v>
      </c>
    </row>
    <row r="182" spans="1:18" ht="15" hidden="1" customHeight="1" x14ac:dyDescent="0.2">
      <c r="A182" s="58"/>
      <c r="B182" s="58"/>
      <c r="C182" s="58"/>
      <c r="D182" s="58"/>
      <c r="E182" s="58"/>
      <c r="F182" s="58"/>
      <c r="G182" s="58"/>
      <c r="H182" s="75"/>
      <c r="I182" s="76"/>
      <c r="J182" s="6"/>
      <c r="K182" s="7"/>
      <c r="L182" s="8"/>
      <c r="M182" s="9"/>
      <c r="N182" s="43">
        <f>SUM(K182:M182)</f>
        <v>0</v>
      </c>
    </row>
    <row r="183" spans="1:18" ht="12.4" customHeight="1" thickBot="1" x14ac:dyDescent="0.25">
      <c r="A183" s="234" t="s">
        <v>127</v>
      </c>
      <c r="B183" s="235"/>
      <c r="C183" s="87" t="str">
        <f>IF(I181=0,"",I181/I40)</f>
        <v/>
      </c>
      <c r="D183" s="85"/>
      <c r="E183" s="85"/>
      <c r="F183" s="85"/>
      <c r="G183" s="85"/>
      <c r="H183" s="86"/>
      <c r="I183" s="84" t="str">
        <f>IF(I181=0,"",I181/I40)</f>
        <v/>
      </c>
      <c r="K183" s="147">
        <f>P175*H152</f>
        <v>0</v>
      </c>
      <c r="L183" s="147">
        <f>(P175+K183)*H154</f>
        <v>0</v>
      </c>
      <c r="M183" s="147">
        <f>(P175+K183+L183)/(1-H156)*H156</f>
        <v>0</v>
      </c>
      <c r="N183" s="43">
        <f>SUM(K183:M183)</f>
        <v>0</v>
      </c>
    </row>
    <row r="184" spans="1:18" ht="12.75" x14ac:dyDescent="0.2">
      <c r="K184" s="147"/>
      <c r="L184" s="147"/>
      <c r="M184" s="147"/>
      <c r="N184" s="147">
        <f>P175+N183</f>
        <v>0</v>
      </c>
    </row>
    <row r="185" spans="1:18" ht="12.75" x14ac:dyDescent="0.2">
      <c r="K185" s="147"/>
      <c r="L185" s="147"/>
      <c r="M185" s="147"/>
      <c r="N185" s="147"/>
    </row>
    <row r="186" spans="1:18" x14ac:dyDescent="0.2">
      <c r="P186" s="46"/>
    </row>
  </sheetData>
  <mergeCells count="219">
    <mergeCell ref="A2:I2"/>
    <mergeCell ref="A3:I3"/>
    <mergeCell ref="A4:I4"/>
    <mergeCell ref="A5:I5"/>
    <mergeCell ref="B6:G6"/>
    <mergeCell ref="H7:I7"/>
    <mergeCell ref="H8:I8"/>
    <mergeCell ref="H6:I6"/>
    <mergeCell ref="H11:I11"/>
    <mergeCell ref="B12:G12"/>
    <mergeCell ref="B13:G13"/>
    <mergeCell ref="B14:G14"/>
    <mergeCell ref="H12:I12"/>
    <mergeCell ref="H13:I13"/>
    <mergeCell ref="H14:I14"/>
    <mergeCell ref="B7:G7"/>
    <mergeCell ref="B8:G8"/>
    <mergeCell ref="A10:I10"/>
    <mergeCell ref="B11:G11"/>
    <mergeCell ref="J20:P20"/>
    <mergeCell ref="Q20:X20"/>
    <mergeCell ref="Y20:AF20"/>
    <mergeCell ref="AG20:AN20"/>
    <mergeCell ref="AO20:AV20"/>
    <mergeCell ref="AW20:BD20"/>
    <mergeCell ref="A16:I16"/>
    <mergeCell ref="B17:C17"/>
    <mergeCell ref="D17:I17"/>
    <mergeCell ref="B18:C18"/>
    <mergeCell ref="D18:I18"/>
    <mergeCell ref="A20:I20"/>
    <mergeCell ref="DQ20:DX20"/>
    <mergeCell ref="DY20:EF20"/>
    <mergeCell ref="EG20:EN20"/>
    <mergeCell ref="EO20:EV20"/>
    <mergeCell ref="BE20:BL20"/>
    <mergeCell ref="BM20:BT20"/>
    <mergeCell ref="BU20:CB20"/>
    <mergeCell ref="CC20:CJ20"/>
    <mergeCell ref="CK20:CR20"/>
    <mergeCell ref="CS20:CZ20"/>
    <mergeCell ref="B24:G24"/>
    <mergeCell ref="B25:G25"/>
    <mergeCell ref="B26:G26"/>
    <mergeCell ref="H24:I24"/>
    <mergeCell ref="H25:I25"/>
    <mergeCell ref="H26:I26"/>
    <mergeCell ref="IO20:IV20"/>
    <mergeCell ref="B21:G21"/>
    <mergeCell ref="B22:G22"/>
    <mergeCell ref="B23:G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B34:G34"/>
    <mergeCell ref="B35:D35"/>
    <mergeCell ref="F35:G35"/>
    <mergeCell ref="B36:H36"/>
    <mergeCell ref="B37:H37"/>
    <mergeCell ref="B38:H38"/>
    <mergeCell ref="A27:I27"/>
    <mergeCell ref="A28:I28"/>
    <mergeCell ref="A29:I29"/>
    <mergeCell ref="A31:I31"/>
    <mergeCell ref="B32:H32"/>
    <mergeCell ref="B33:H33"/>
    <mergeCell ref="B46:G46"/>
    <mergeCell ref="B47:G47"/>
    <mergeCell ref="B48:G48"/>
    <mergeCell ref="A49:H49"/>
    <mergeCell ref="B50:H50"/>
    <mergeCell ref="A51:H51"/>
    <mergeCell ref="B39:H39"/>
    <mergeCell ref="A40:H40"/>
    <mergeCell ref="A42:I42"/>
    <mergeCell ref="A43:I43"/>
    <mergeCell ref="A44:I44"/>
    <mergeCell ref="A45:I45"/>
    <mergeCell ref="B58:G58"/>
    <mergeCell ref="B59:C59"/>
    <mergeCell ref="B60:G60"/>
    <mergeCell ref="B61:G61"/>
    <mergeCell ref="B62:G62"/>
    <mergeCell ref="B63:G63"/>
    <mergeCell ref="A52:I52"/>
    <mergeCell ref="A53:I53"/>
    <mergeCell ref="A54:I54"/>
    <mergeCell ref="A55:I55"/>
    <mergeCell ref="B56:G56"/>
    <mergeCell ref="B57:G57"/>
    <mergeCell ref="B71:G71"/>
    <mergeCell ref="B72:G72"/>
    <mergeCell ref="B73:G73"/>
    <mergeCell ref="B74:G74"/>
    <mergeCell ref="B75:H75"/>
    <mergeCell ref="B76:G76"/>
    <mergeCell ref="B64:G64"/>
    <mergeCell ref="A65:G65"/>
    <mergeCell ref="A67:I67"/>
    <mergeCell ref="A68:I68"/>
    <mergeCell ref="B69:H69"/>
    <mergeCell ref="B70:H70"/>
    <mergeCell ref="B83:H83"/>
    <mergeCell ref="A84:H84"/>
    <mergeCell ref="A85:I85"/>
    <mergeCell ref="A86:I86"/>
    <mergeCell ref="A87:I87"/>
    <mergeCell ref="A88:I88"/>
    <mergeCell ref="B77:G77"/>
    <mergeCell ref="B78:G78"/>
    <mergeCell ref="B79:H79"/>
    <mergeCell ref="B80:H80"/>
    <mergeCell ref="B81:H81"/>
    <mergeCell ref="B82:H82"/>
    <mergeCell ref="A95:I95"/>
    <mergeCell ref="A96:H96"/>
    <mergeCell ref="B98:G98"/>
    <mergeCell ref="B99:G99"/>
    <mergeCell ref="B100:G100"/>
    <mergeCell ref="B101:G101"/>
    <mergeCell ref="B89:H89"/>
    <mergeCell ref="B90:H90"/>
    <mergeCell ref="B91:H91"/>
    <mergeCell ref="B92:H92"/>
    <mergeCell ref="A93:H93"/>
    <mergeCell ref="A94:I94"/>
    <mergeCell ref="A108:I108"/>
    <mergeCell ref="A110:H110"/>
    <mergeCell ref="A111:I111"/>
    <mergeCell ref="B112:G112"/>
    <mergeCell ref="B113:G113"/>
    <mergeCell ref="B114:G114"/>
    <mergeCell ref="B102:G102"/>
    <mergeCell ref="B103:G103"/>
    <mergeCell ref="B104:G104"/>
    <mergeCell ref="A105:H105"/>
    <mergeCell ref="A106:I106"/>
    <mergeCell ref="A107:I107"/>
    <mergeCell ref="B121:H121"/>
    <mergeCell ref="A122:H122"/>
    <mergeCell ref="A124:I124"/>
    <mergeCell ref="A125:I125"/>
    <mergeCell ref="A126:I126"/>
    <mergeCell ref="B127:H127"/>
    <mergeCell ref="B115:G115"/>
    <mergeCell ref="B116:G116"/>
    <mergeCell ref="B117:G117"/>
    <mergeCell ref="B118:G118"/>
    <mergeCell ref="B119:G119"/>
    <mergeCell ref="A120:H120"/>
    <mergeCell ref="B134:H134"/>
    <mergeCell ref="B135:H135"/>
    <mergeCell ref="B136:H136"/>
    <mergeCell ref="A137:H137"/>
    <mergeCell ref="A138:I138"/>
    <mergeCell ref="A139:I139"/>
    <mergeCell ref="B128:H128"/>
    <mergeCell ref="A129:H129"/>
    <mergeCell ref="A130:I130"/>
    <mergeCell ref="A131:I131"/>
    <mergeCell ref="A132:I132"/>
    <mergeCell ref="A133:I133"/>
    <mergeCell ref="A146:I146"/>
    <mergeCell ref="A147:I147"/>
    <mergeCell ref="A149:I149"/>
    <mergeCell ref="B150:G150"/>
    <mergeCell ref="A151:H151"/>
    <mergeCell ref="B152:G152"/>
    <mergeCell ref="B140:H140"/>
    <mergeCell ref="B141:H141"/>
    <mergeCell ref="B142:H142"/>
    <mergeCell ref="B143:H143"/>
    <mergeCell ref="B144:H144"/>
    <mergeCell ref="A145:H145"/>
    <mergeCell ref="B161:H161"/>
    <mergeCell ref="B162:G162"/>
    <mergeCell ref="A163:H163"/>
    <mergeCell ref="A164:I164"/>
    <mergeCell ref="A153:H153"/>
    <mergeCell ref="B154:G154"/>
    <mergeCell ref="A155:H155"/>
    <mergeCell ref="B156:G156"/>
    <mergeCell ref="B157:H157"/>
    <mergeCell ref="B158:G158"/>
    <mergeCell ref="H21:I21"/>
    <mergeCell ref="H22:I22"/>
    <mergeCell ref="H23:I23"/>
    <mergeCell ref="A183:B183"/>
    <mergeCell ref="B176:H176"/>
    <mergeCell ref="B177:H177"/>
    <mergeCell ref="B178:H178"/>
    <mergeCell ref="A179:H179"/>
    <mergeCell ref="B180:H180"/>
    <mergeCell ref="A181:H181"/>
    <mergeCell ref="A170:I170"/>
    <mergeCell ref="A171:I171"/>
    <mergeCell ref="A172:I172"/>
    <mergeCell ref="A173:H173"/>
    <mergeCell ref="B174:H174"/>
    <mergeCell ref="B175:H175"/>
    <mergeCell ref="A165:G165"/>
    <mergeCell ref="A166:B168"/>
    <mergeCell ref="C166:I166"/>
    <mergeCell ref="C167:I167"/>
    <mergeCell ref="C168:I168"/>
    <mergeCell ref="A169:I169"/>
    <mergeCell ref="B159:G159"/>
    <mergeCell ref="B160:H160"/>
  </mergeCells>
  <dataValidations count="2">
    <dataValidation type="list" allowBlank="1" showInputMessage="1" showErrorMessage="1" sqref="H34">
      <formula1>"0%,10%,20%,30%"</formula1>
    </dataValidation>
    <dataValidation type="list" allowBlank="1" showInputMessage="1" showErrorMessage="1" sqref="E35">
      <formula1>"0,10%,20%,40%"</formula1>
    </dataValidation>
  </dataValidations>
  <pageMargins left="0.78749999999999998" right="0.31527777777777777" top="0.43333333333333335" bottom="0.31527777777777777" header="0.51180555555555551" footer="0.51180555555555551"/>
  <pageSetup paperSize="9" scale="63" firstPageNumber="0" orientation="portrait" r:id="rId1"/>
  <headerFooter alignWithMargins="0"/>
  <rowBreaks count="3" manualBreakCount="3">
    <brk id="66" max="8" man="1"/>
    <brk id="119" max="8" man="1"/>
    <brk id="18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POSTOS DE TRABALHO</vt:lpstr>
      <vt:lpstr>UNIFORMES</vt:lpstr>
      <vt:lpstr>EPI</vt:lpstr>
      <vt:lpstr>MATERIAIS</vt:lpstr>
      <vt:lpstr>EQUIPAMENTOS</vt:lpstr>
      <vt:lpstr>AUX. LIMPEZA</vt:lpstr>
      <vt:lpstr>'AUX. LIMPEZA'!Area_de_impressao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Losada</dc:creator>
  <cp:lastModifiedBy>Maria Raimunda da Silva Oliveira</cp:lastModifiedBy>
  <cp:lastPrinted>2023-03-31T12:44:33Z</cp:lastPrinted>
  <dcterms:created xsi:type="dcterms:W3CDTF">2018-06-18T19:34:45Z</dcterms:created>
  <dcterms:modified xsi:type="dcterms:W3CDTF">2024-07-23T17:54:21Z</dcterms:modified>
</cp:coreProperties>
</file>