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2760" yWindow="32760" windowWidth="21570" windowHeight="7920" tabRatio="855"/>
  </bookViews>
  <sheets>
    <sheet name="POSTOS DE TRABALHO" sheetId="51" r:id="rId1"/>
    <sheet name="UNIFORMES - MOTORISTA" sheetId="66" r:id="rId2"/>
    <sheet name="UNIFORMES - COPEIRAGEM" sheetId="67" r:id="rId3"/>
    <sheet name="AUX. ADMINISTRATIVO" sheetId="68" r:id="rId4"/>
    <sheet name="COPEIRAGEM" sheetId="32" r:id="rId5"/>
    <sheet name="MOTORISTA - SUREG -BH" sheetId="61" r:id="rId6"/>
    <sheet name="DIÁRIAS - MOTORISTA" sheetId="65" r:id="rId7"/>
  </sheets>
  <definedNames>
    <definedName name="_xlnm.Print_Area" localSheetId="3">'AUX. ADMINISTRATIVO'!$A$1:$I$183</definedName>
    <definedName name="_xlnm.Print_Area" localSheetId="4">COPEIRAGEM!$A$1:$I$183</definedName>
    <definedName name="_xlnm.Print_Area" localSheetId="6">'DIÁRIAS - MOTORISTA'!$A$1:$I$62</definedName>
    <definedName name="_xlnm.Print_Area" localSheetId="5">'MOTORISTA - SUREG -BH'!$A$1:$I$183</definedName>
    <definedName name="Excel_BuiltIn_Print_Area" localSheetId="3">#REF!</definedName>
    <definedName name="Excel_BuiltIn_Print_Area" localSheetId="4">#REF!</definedName>
    <definedName name="Excel_BuiltIn_Print_Area" localSheetId="6">#REF!</definedName>
    <definedName name="Excel_BuiltIn_Print_Area" localSheetId="5">#REF!</definedName>
  </definedNames>
  <calcPr calcId="145621"/>
</workbook>
</file>

<file path=xl/calcChain.xml><?xml version="1.0" encoding="utf-8"?>
<calcChain xmlns="http://schemas.openxmlformats.org/spreadsheetml/2006/main">
  <c r="G15" i="67" l="1"/>
  <c r="H15" i="67"/>
  <c r="I15" i="67" s="1"/>
  <c r="J15" i="67" s="1"/>
  <c r="L15" i="67" s="1"/>
  <c r="G16" i="67"/>
  <c r="H16" i="67"/>
  <c r="I16" i="67"/>
  <c r="J16" i="67" s="1"/>
  <c r="L16" i="67" s="1"/>
  <c r="G17" i="67"/>
  <c r="H17" i="67"/>
  <c r="I17" i="67"/>
  <c r="J17" i="67" s="1"/>
  <c r="L17" i="67" s="1"/>
  <c r="G18" i="67"/>
  <c r="H18" i="67"/>
  <c r="I18" i="67"/>
  <c r="J18" i="67" s="1"/>
  <c r="L18" i="67" s="1"/>
  <c r="G11" i="66" l="1"/>
  <c r="H11" i="66"/>
  <c r="I11" i="66" s="1"/>
  <c r="J11" i="66" s="1"/>
  <c r="L11" i="66" s="1"/>
  <c r="G12" i="66"/>
  <c r="H12" i="66"/>
  <c r="I12" i="66" s="1"/>
  <c r="J12" i="66" s="1"/>
  <c r="L12" i="66" s="1"/>
  <c r="N182" i="68" l="1"/>
  <c r="O178" i="68"/>
  <c r="Q177" i="68"/>
  <c r="H165" i="68"/>
  <c r="H156" i="68"/>
  <c r="I145" i="68"/>
  <c r="I178" i="68" s="1"/>
  <c r="I136" i="68"/>
  <c r="I129" i="68"/>
  <c r="H118" i="68"/>
  <c r="H117" i="68"/>
  <c r="H116" i="68"/>
  <c r="H115" i="68"/>
  <c r="H114" i="68"/>
  <c r="H113" i="68"/>
  <c r="H104" i="68"/>
  <c r="H102" i="68"/>
  <c r="H103" i="68" s="1"/>
  <c r="H101" i="68"/>
  <c r="H100" i="68"/>
  <c r="H99" i="68"/>
  <c r="I75" i="68"/>
  <c r="I70" i="68"/>
  <c r="H65" i="68"/>
  <c r="K119" i="68" s="1"/>
  <c r="H59" i="68"/>
  <c r="H48" i="68"/>
  <c r="H47" i="68"/>
  <c r="I35" i="68"/>
  <c r="I34" i="68"/>
  <c r="I40" i="68" s="1"/>
  <c r="D14" i="51" s="1"/>
  <c r="I84" i="68" l="1"/>
  <c r="I92" i="68" s="1"/>
  <c r="L119" i="68"/>
  <c r="M119" i="68"/>
  <c r="I47" i="68"/>
  <c r="I110" i="68" s="1"/>
  <c r="I118" i="68" s="1"/>
  <c r="K118" i="68" s="1"/>
  <c r="I64" i="68"/>
  <c r="O174" i="68"/>
  <c r="I174" i="68"/>
  <c r="I62" i="68"/>
  <c r="I61" i="68"/>
  <c r="I60" i="68"/>
  <c r="I57" i="68"/>
  <c r="I59" i="68"/>
  <c r="I48" i="68"/>
  <c r="K48" i="68" s="1"/>
  <c r="I58" i="68"/>
  <c r="I117" i="68"/>
  <c r="K117" i="68" s="1"/>
  <c r="I63" i="68"/>
  <c r="I102" i="68"/>
  <c r="K102" i="68" s="1"/>
  <c r="I38" i="61"/>
  <c r="F18" i="51"/>
  <c r="L118" i="68" l="1"/>
  <c r="L102" i="68"/>
  <c r="M102" i="68" s="1"/>
  <c r="I116" i="68"/>
  <c r="K116" i="68" s="1"/>
  <c r="K47" i="68"/>
  <c r="I49" i="68"/>
  <c r="I115" i="68"/>
  <c r="K115" i="68" s="1"/>
  <c r="L117" i="68"/>
  <c r="M117" i="68" s="1"/>
  <c r="I114" i="68"/>
  <c r="K114" i="68" s="1"/>
  <c r="I113" i="68"/>
  <c r="L48" i="68"/>
  <c r="I96" i="68"/>
  <c r="N119" i="68"/>
  <c r="O119" i="68" s="1"/>
  <c r="I65" i="68"/>
  <c r="I91" i="68" s="1"/>
  <c r="D17" i="51"/>
  <c r="G12" i="67"/>
  <c r="H12" i="67"/>
  <c r="I12" i="67" s="1"/>
  <c r="J12" i="67" s="1"/>
  <c r="L12" i="67" s="1"/>
  <c r="G13" i="67"/>
  <c r="H13" i="67"/>
  <c r="I13" i="67"/>
  <c r="J13" i="67" s="1"/>
  <c r="L13" i="67" s="1"/>
  <c r="H13" i="66"/>
  <c r="I13" i="66" s="1"/>
  <c r="J13" i="66" s="1"/>
  <c r="L13" i="66" s="1"/>
  <c r="G13" i="66"/>
  <c r="H14" i="67"/>
  <c r="I14" i="67" s="1"/>
  <c r="J14" i="67" s="1"/>
  <c r="L14" i="67" s="1"/>
  <c r="G14" i="67"/>
  <c r="H11" i="67"/>
  <c r="I11" i="67" s="1"/>
  <c r="J11" i="67" s="1"/>
  <c r="L11" i="67" s="1"/>
  <c r="G11" i="67"/>
  <c r="H10" i="67"/>
  <c r="I10" i="67" s="1"/>
  <c r="J10" i="67" s="1"/>
  <c r="L10" i="67" s="1"/>
  <c r="G10" i="67"/>
  <c r="H9" i="67"/>
  <c r="I9" i="67" s="1"/>
  <c r="J9" i="67" s="1"/>
  <c r="L9" i="67" s="1"/>
  <c r="G9" i="67"/>
  <c r="H8" i="67"/>
  <c r="I8" i="67" s="1"/>
  <c r="J8" i="67" s="1"/>
  <c r="L8" i="67" s="1"/>
  <c r="G8" i="67"/>
  <c r="L47" i="68" l="1"/>
  <c r="K49" i="68"/>
  <c r="I50" i="68"/>
  <c r="I51" i="68" s="1"/>
  <c r="I90" i="68" s="1"/>
  <c r="L115" i="68"/>
  <c r="L116" i="68"/>
  <c r="M116" i="68" s="1"/>
  <c r="I104" i="68"/>
  <c r="K104" i="68" s="1"/>
  <c r="I99" i="68"/>
  <c r="I100" i="68"/>
  <c r="K100" i="68" s="1"/>
  <c r="I101" i="68"/>
  <c r="K101" i="68" s="1"/>
  <c r="I103" i="68"/>
  <c r="K103" i="68" s="1"/>
  <c r="M48" i="68"/>
  <c r="N48" i="68" s="1"/>
  <c r="N102" i="68"/>
  <c r="O102" i="68" s="1"/>
  <c r="K113" i="68"/>
  <c r="I120" i="68"/>
  <c r="L114" i="68"/>
  <c r="M114" i="68" s="1"/>
  <c r="M118" i="68"/>
  <c r="N118" i="68" s="1"/>
  <c r="O118" i="68" s="1"/>
  <c r="N117" i="68"/>
  <c r="O117" i="68" s="1"/>
  <c r="L19" i="67"/>
  <c r="I141" i="32" s="1"/>
  <c r="I32" i="65"/>
  <c r="O48" i="68" l="1"/>
  <c r="P175" i="68"/>
  <c r="I93" i="68"/>
  <c r="N114" i="68"/>
  <c r="O114" i="68" s="1"/>
  <c r="M115" i="68"/>
  <c r="N115" i="68" s="1"/>
  <c r="O115" i="68" s="1"/>
  <c r="N116" i="68"/>
  <c r="O116" i="68"/>
  <c r="I121" i="68"/>
  <c r="I122" i="68" s="1"/>
  <c r="I135" i="68" s="1"/>
  <c r="I137" i="68" s="1"/>
  <c r="L113" i="68"/>
  <c r="L103" i="68"/>
  <c r="M103" i="68" s="1"/>
  <c r="K99" i="68"/>
  <c r="I105" i="68"/>
  <c r="L49" i="68"/>
  <c r="L101" i="68"/>
  <c r="M47" i="68"/>
  <c r="N47" i="68" s="1"/>
  <c r="L100" i="68"/>
  <c r="M100" i="68" s="1"/>
  <c r="L104" i="68"/>
  <c r="H14" i="66"/>
  <c r="I14" i="66" s="1"/>
  <c r="J14" i="66" s="1"/>
  <c r="L14" i="66" s="1"/>
  <c r="G14" i="66"/>
  <c r="H10" i="66"/>
  <c r="I10" i="66" s="1"/>
  <c r="J10" i="66" s="1"/>
  <c r="L10" i="66" s="1"/>
  <c r="G10" i="66"/>
  <c r="H9" i="66"/>
  <c r="I9" i="66" s="1"/>
  <c r="J9" i="66" s="1"/>
  <c r="L9" i="66" s="1"/>
  <c r="G9" i="66"/>
  <c r="H8" i="66"/>
  <c r="I8" i="66" s="1"/>
  <c r="J8" i="66" s="1"/>
  <c r="L8" i="66" s="1"/>
  <c r="G8" i="66"/>
  <c r="M104" i="68" l="1"/>
  <c r="N104" i="68" s="1"/>
  <c r="N100" i="68"/>
  <c r="O100" i="68" s="1"/>
  <c r="N103" i="68"/>
  <c r="O103" i="68"/>
  <c r="P177" i="68"/>
  <c r="I177" i="68"/>
  <c r="M113" i="68"/>
  <c r="N113" i="68" s="1"/>
  <c r="O47" i="68"/>
  <c r="K183" i="68"/>
  <c r="M101" i="68"/>
  <c r="N101" i="68" s="1"/>
  <c r="M49" i="68"/>
  <c r="N49" i="68" s="1"/>
  <c r="L99" i="68"/>
  <c r="M99" i="68"/>
  <c r="P176" i="68"/>
  <c r="I176" i="68"/>
  <c r="O175" i="68"/>
  <c r="O179" i="68" s="1"/>
  <c r="I175" i="68"/>
  <c r="I151" i="68"/>
  <c r="I152" i="68" s="1"/>
  <c r="L15" i="66"/>
  <c r="I141" i="61" s="1"/>
  <c r="N99" i="68" l="1"/>
  <c r="O99" i="68" s="1"/>
  <c r="O105" i="68" s="1"/>
  <c r="Q176" i="68" s="1"/>
  <c r="P179" i="68"/>
  <c r="I179" i="68"/>
  <c r="O104" i="68"/>
  <c r="O101" i="68"/>
  <c r="O113" i="68"/>
  <c r="I153" i="68"/>
  <c r="I154" i="68" s="1"/>
  <c r="K180" i="68"/>
  <c r="K181" i="68"/>
  <c r="L183" i="68"/>
  <c r="O49" i="68"/>
  <c r="Q175" i="68" s="1"/>
  <c r="K62" i="65"/>
  <c r="N62" i="65" s="1"/>
  <c r="N63" i="65" s="1"/>
  <c r="N61" i="65"/>
  <c r="P60" i="65"/>
  <c r="R60" i="65" s="1"/>
  <c r="O60" i="65"/>
  <c r="K60" i="65"/>
  <c r="N60" i="65" s="1"/>
  <c r="O59" i="65"/>
  <c r="H49" i="65"/>
  <c r="H40" i="65"/>
  <c r="I58" i="65"/>
  <c r="M183" i="68" l="1"/>
  <c r="N183" i="68" s="1"/>
  <c r="N184" i="68" s="1"/>
  <c r="L181" i="68"/>
  <c r="M181" i="68" s="1"/>
  <c r="L180" i="68"/>
  <c r="M180" i="68"/>
  <c r="I155" i="68"/>
  <c r="O58" i="65"/>
  <c r="I35" i="65"/>
  <c r="I36" i="65" s="1"/>
  <c r="L60" i="65"/>
  <c r="M60" i="65" s="1"/>
  <c r="L62" i="65"/>
  <c r="M62" i="65" s="1"/>
  <c r="N180" i="68" l="1"/>
  <c r="O180" i="68" s="1"/>
  <c r="O181" i="68" s="1"/>
  <c r="I162" i="68"/>
  <c r="I161" i="68" s="1"/>
  <c r="I159" i="68"/>
  <c r="I158" i="68"/>
  <c r="N181" i="68"/>
  <c r="P180" i="68" s="1"/>
  <c r="P181" i="68" s="1"/>
  <c r="R181" i="68" s="1"/>
  <c r="I37" i="65"/>
  <c r="I38" i="65" s="1"/>
  <c r="I39" i="65" s="1"/>
  <c r="I157" i="68" l="1"/>
  <c r="I163" i="68"/>
  <c r="I180" i="68" s="1"/>
  <c r="I181" i="68" s="1"/>
  <c r="E14" i="51" s="1"/>
  <c r="I165" i="68"/>
  <c r="I43" i="65"/>
  <c r="I42" i="65"/>
  <c r="I46" i="65"/>
  <c r="I45" i="65" s="1"/>
  <c r="I183" i="68" l="1"/>
  <c r="C183" i="68"/>
  <c r="I41" i="65"/>
  <c r="I49" i="65" s="1"/>
  <c r="I47" i="65"/>
  <c r="I59" i="65" s="1"/>
  <c r="I60" i="65" s="1"/>
  <c r="E17" i="51" s="1"/>
  <c r="G17" i="51" s="1"/>
  <c r="H17" i="51" s="1"/>
  <c r="I17" i="51" s="1"/>
  <c r="N182" i="61" l="1"/>
  <c r="O178" i="61"/>
  <c r="Q177" i="61"/>
  <c r="H165" i="61"/>
  <c r="H156" i="61"/>
  <c r="I145" i="61"/>
  <c r="I178" i="61" s="1"/>
  <c r="I129" i="61"/>
  <c r="I136" i="61" s="1"/>
  <c r="H118" i="61"/>
  <c r="H117" i="61"/>
  <c r="H116" i="61"/>
  <c r="H115" i="61"/>
  <c r="H114" i="61"/>
  <c r="H113" i="61"/>
  <c r="H104" i="61"/>
  <c r="H102" i="61"/>
  <c r="H101" i="61"/>
  <c r="H99" i="61"/>
  <c r="H100" i="61" s="1"/>
  <c r="I75" i="61"/>
  <c r="I70" i="61"/>
  <c r="H59" i="61"/>
  <c r="H65" i="61" s="1"/>
  <c r="H48" i="61"/>
  <c r="H47" i="61"/>
  <c r="I35" i="61"/>
  <c r="I34" i="61"/>
  <c r="I40" i="61" s="1"/>
  <c r="D16" i="51" s="1"/>
  <c r="I84" i="61" l="1"/>
  <c r="I92" i="61" s="1"/>
  <c r="H103" i="61"/>
  <c r="I64" i="61"/>
  <c r="I60" i="61"/>
  <c r="I174" i="61"/>
  <c r="I61" i="61"/>
  <c r="I59" i="61"/>
  <c r="I48" i="61"/>
  <c r="K48" i="61" s="1"/>
  <c r="I58" i="61"/>
  <c r="I57" i="61"/>
  <c r="I63" i="61"/>
  <c r="I62" i="61"/>
  <c r="I117" i="61"/>
  <c r="K117" i="61" s="1"/>
  <c r="I47" i="61"/>
  <c r="O174" i="61"/>
  <c r="K119" i="61"/>
  <c r="I102" i="61"/>
  <c r="K102" i="61" s="1"/>
  <c r="I110" i="61" l="1"/>
  <c r="I113" i="61" s="1"/>
  <c r="K113" i="61" s="1"/>
  <c r="L119" i="61"/>
  <c r="M119" i="61" s="1"/>
  <c r="N119" i="61" s="1"/>
  <c r="K47" i="61"/>
  <c r="I49" i="61"/>
  <c r="L117" i="61"/>
  <c r="I65" i="61"/>
  <c r="I91" i="61" s="1"/>
  <c r="L102" i="61"/>
  <c r="M102" i="61" s="1"/>
  <c r="L48" i="61"/>
  <c r="M48" i="61" s="1"/>
  <c r="I96" i="61"/>
  <c r="I115" i="61" l="1"/>
  <c r="K115" i="61" s="1"/>
  <c r="I116" i="61"/>
  <c r="K116" i="61" s="1"/>
  <c r="L116" i="61" s="1"/>
  <c r="M116" i="61" s="1"/>
  <c r="I114" i="61"/>
  <c r="K114" i="61" s="1"/>
  <c r="L114" i="61" s="1"/>
  <c r="M114" i="61" s="1"/>
  <c r="I118" i="61"/>
  <c r="K118" i="61" s="1"/>
  <c r="L118" i="61" s="1"/>
  <c r="N102" i="61"/>
  <c r="O102" i="61" s="1"/>
  <c r="L113" i="61"/>
  <c r="O119" i="61"/>
  <c r="M117" i="61"/>
  <c r="I99" i="61"/>
  <c r="I101" i="61"/>
  <c r="K101" i="61" s="1"/>
  <c r="I103" i="61"/>
  <c r="K103" i="61" s="1"/>
  <c r="I104" i="61"/>
  <c r="K104" i="61" s="1"/>
  <c r="I100" i="61"/>
  <c r="K100" i="61" s="1"/>
  <c r="N48" i="61"/>
  <c r="O48" i="61" s="1"/>
  <c r="L47" i="61"/>
  <c r="M47" i="61" s="1"/>
  <c r="K49" i="61"/>
  <c r="I50" i="61"/>
  <c r="I51" i="61" s="1"/>
  <c r="I90" i="61" s="1"/>
  <c r="L115" i="61"/>
  <c r="I70" i="32"/>
  <c r="H59" i="32"/>
  <c r="H65" i="32" s="1"/>
  <c r="K119" i="32" s="1"/>
  <c r="H118" i="32"/>
  <c r="I34" i="32"/>
  <c r="I35" i="32"/>
  <c r="H104" i="32"/>
  <c r="H101" i="32"/>
  <c r="H99" i="32"/>
  <c r="H100" i="32"/>
  <c r="N182" i="32"/>
  <c r="O178" i="32"/>
  <c r="Q177" i="32"/>
  <c r="H165" i="32"/>
  <c r="H156" i="32"/>
  <c r="I129" i="32"/>
  <c r="I136" i="32" s="1"/>
  <c r="H117" i="32"/>
  <c r="H116" i="32"/>
  <c r="H115" i="32"/>
  <c r="H114" i="32"/>
  <c r="H113" i="32"/>
  <c r="H102" i="32"/>
  <c r="I75" i="32"/>
  <c r="H48" i="32"/>
  <c r="H47" i="32"/>
  <c r="I120" i="61" l="1"/>
  <c r="I121" i="61" s="1"/>
  <c r="I122" i="61" s="1"/>
  <c r="I135" i="61" s="1"/>
  <c r="I137" i="61" s="1"/>
  <c r="H103" i="32"/>
  <c r="P175" i="61"/>
  <c r="I93" i="61"/>
  <c r="N114" i="61"/>
  <c r="O114" i="61" s="1"/>
  <c r="L100" i="61"/>
  <c r="L104" i="61"/>
  <c r="M104" i="61" s="1"/>
  <c r="N104" i="61" s="1"/>
  <c r="L103" i="61"/>
  <c r="M103" i="61" s="1"/>
  <c r="K99" i="61"/>
  <c r="I105" i="61"/>
  <c r="L49" i="61"/>
  <c r="M49" i="61" s="1"/>
  <c r="N117" i="61"/>
  <c r="O117" i="61" s="1"/>
  <c r="M113" i="61"/>
  <c r="M118" i="61"/>
  <c r="N118" i="61" s="1"/>
  <c r="O118" i="61" s="1"/>
  <c r="M115" i="61"/>
  <c r="L101" i="61"/>
  <c r="N47" i="61"/>
  <c r="O47" i="61" s="1"/>
  <c r="N116" i="61"/>
  <c r="O116" i="61" s="1"/>
  <c r="I84" i="32"/>
  <c r="I92" i="32" s="1"/>
  <c r="I40" i="32"/>
  <c r="D15" i="51" s="1"/>
  <c r="L119" i="32"/>
  <c r="M119" i="32" s="1"/>
  <c r="M101" i="61" l="1"/>
  <c r="N101" i="61" s="1"/>
  <c r="O101" i="61" s="1"/>
  <c r="P177" i="61"/>
  <c r="I177" i="61"/>
  <c r="O104" i="61"/>
  <c r="K183" i="61"/>
  <c r="L183" i="61" s="1"/>
  <c r="M183" i="61" s="1"/>
  <c r="M100" i="61"/>
  <c r="N49" i="61"/>
  <c r="O49" i="61" s="1"/>
  <c r="Q175" i="61" s="1"/>
  <c r="N113" i="61"/>
  <c r="O113" i="61" s="1"/>
  <c r="P176" i="61"/>
  <c r="I176" i="61"/>
  <c r="N103" i="61"/>
  <c r="O103" i="61" s="1"/>
  <c r="N115" i="61"/>
  <c r="O115" i="61" s="1"/>
  <c r="L99" i="61"/>
  <c r="O175" i="61"/>
  <c r="O179" i="61" s="1"/>
  <c r="I175" i="61"/>
  <c r="I151" i="61"/>
  <c r="I152" i="61" s="1"/>
  <c r="I153" i="61" s="1"/>
  <c r="I154" i="61" s="1"/>
  <c r="I59" i="32"/>
  <c r="I63" i="32"/>
  <c r="I47" i="32"/>
  <c r="I60" i="32"/>
  <c r="I117" i="32"/>
  <c r="K117" i="32" s="1"/>
  <c r="L117" i="32" s="1"/>
  <c r="M117" i="32" s="1"/>
  <c r="I62" i="32"/>
  <c r="I48" i="32"/>
  <c r="K48" i="32" s="1"/>
  <c r="L48" i="32" s="1"/>
  <c r="M48" i="32" s="1"/>
  <c r="I61" i="32"/>
  <c r="O174" i="32"/>
  <c r="I174" i="32"/>
  <c r="I57" i="32"/>
  <c r="I102" i="32"/>
  <c r="K102" i="32" s="1"/>
  <c r="L102" i="32" s="1"/>
  <c r="M102" i="32" s="1"/>
  <c r="I64" i="32"/>
  <c r="I58" i="32"/>
  <c r="N119" i="32"/>
  <c r="O119" i="32" s="1"/>
  <c r="P179" i="61" l="1"/>
  <c r="K181" i="61" s="1"/>
  <c r="I179" i="61"/>
  <c r="I155" i="61"/>
  <c r="I162" i="61" s="1"/>
  <c r="I161" i="61" s="1"/>
  <c r="N183" i="61"/>
  <c r="N184" i="61" s="1"/>
  <c r="K180" i="61"/>
  <c r="L180" i="61" s="1"/>
  <c r="M99" i="61"/>
  <c r="N99" i="61" s="1"/>
  <c r="N100" i="61"/>
  <c r="O100" i="61" s="1"/>
  <c r="I65" i="32"/>
  <c r="I91" i="32" s="1"/>
  <c r="N117" i="32"/>
  <c r="O117" i="32" s="1"/>
  <c r="I110" i="32"/>
  <c r="I114" i="32" s="1"/>
  <c r="K114" i="32" s="1"/>
  <c r="I96" i="32"/>
  <c r="I104" i="32" s="1"/>
  <c r="K104" i="32" s="1"/>
  <c r="L104" i="32" s="1"/>
  <c r="M104" i="32" s="1"/>
  <c r="I49" i="32"/>
  <c r="K49" i="32" s="1"/>
  <c r="K47" i="32"/>
  <c r="L47" i="32" s="1"/>
  <c r="N48" i="32"/>
  <c r="O48" i="32" s="1"/>
  <c r="I145" i="32"/>
  <c r="I178" i="32" s="1"/>
  <c r="I100" i="32"/>
  <c r="K100" i="32" s="1"/>
  <c r="N102" i="32"/>
  <c r="O102" i="32" s="1"/>
  <c r="I99" i="32" l="1"/>
  <c r="K99" i="32" s="1"/>
  <c r="L99" i="32" s="1"/>
  <c r="M99" i="32" s="1"/>
  <c r="I159" i="61"/>
  <c r="I158" i="61"/>
  <c r="I103" i="32"/>
  <c r="K103" i="32" s="1"/>
  <c r="L103" i="32" s="1"/>
  <c r="M103" i="32" s="1"/>
  <c r="N103" i="32" s="1"/>
  <c r="O103" i="32" s="1"/>
  <c r="I101" i="32"/>
  <c r="K101" i="32" s="1"/>
  <c r="L101" i="32" s="1"/>
  <c r="O99" i="61"/>
  <c r="O105" i="61" s="1"/>
  <c r="Q176" i="61" s="1"/>
  <c r="I115" i="32"/>
  <c r="K115" i="32" s="1"/>
  <c r="L115" i="32" s="1"/>
  <c r="M115" i="32" s="1"/>
  <c r="N115" i="32" s="1"/>
  <c r="I116" i="32"/>
  <c r="K116" i="32" s="1"/>
  <c r="L116" i="32" s="1"/>
  <c r="M116" i="32" s="1"/>
  <c r="M180" i="61"/>
  <c r="N180" i="61" s="1"/>
  <c r="O180" i="61" s="1"/>
  <c r="O181" i="61" s="1"/>
  <c r="L181" i="61"/>
  <c r="M181" i="61" s="1"/>
  <c r="I113" i="32"/>
  <c r="I118" i="32"/>
  <c r="K118" i="32" s="1"/>
  <c r="L118" i="32" s="1"/>
  <c r="M118" i="32" s="1"/>
  <c r="N118" i="32" s="1"/>
  <c r="O118" i="32" s="1"/>
  <c r="I50" i="32"/>
  <c r="I51" i="32" s="1"/>
  <c r="I90" i="32" s="1"/>
  <c r="P175" i="32" s="1"/>
  <c r="M47" i="32"/>
  <c r="N47" i="32" s="1"/>
  <c r="O47" i="32" s="1"/>
  <c r="L100" i="32"/>
  <c r="L114" i="32"/>
  <c r="M114" i="32" s="1"/>
  <c r="L49" i="32"/>
  <c r="M49" i="32" s="1"/>
  <c r="N49" i="32" s="1"/>
  <c r="O49" i="32" s="1"/>
  <c r="Q175" i="32" s="1"/>
  <c r="N104" i="32"/>
  <c r="O104" i="32" s="1"/>
  <c r="I163" i="61" l="1"/>
  <c r="I180" i="61" s="1"/>
  <c r="I181" i="61" s="1"/>
  <c r="I157" i="61"/>
  <c r="I165" i="61" s="1"/>
  <c r="M101" i="32"/>
  <c r="N101" i="32" s="1"/>
  <c r="O101" i="32" s="1"/>
  <c r="I105" i="32"/>
  <c r="P176" i="32" s="1"/>
  <c r="I93" i="32"/>
  <c r="I175" i="32" s="1"/>
  <c r="N181" i="61"/>
  <c r="P180" i="61" s="1"/>
  <c r="P181" i="61" s="1"/>
  <c r="R181" i="61" s="1"/>
  <c r="I120" i="32"/>
  <c r="I121" i="32" s="1"/>
  <c r="I122" i="32" s="1"/>
  <c r="I135" i="32" s="1"/>
  <c r="I137" i="32" s="1"/>
  <c r="K113" i="32"/>
  <c r="L113" i="32" s="1"/>
  <c r="N99" i="32"/>
  <c r="O99" i="32" s="1"/>
  <c r="O115" i="32"/>
  <c r="M100" i="32"/>
  <c r="N100" i="32" s="1"/>
  <c r="O100" i="32" s="1"/>
  <c r="N114" i="32"/>
  <c r="O114" i="32" s="1"/>
  <c r="K183" i="32"/>
  <c r="N116" i="32"/>
  <c r="O116" i="32" s="1"/>
  <c r="C183" i="61" l="1"/>
  <c r="E16" i="51"/>
  <c r="G16" i="51" s="1"/>
  <c r="H16" i="51" s="1"/>
  <c r="I16" i="51" s="1"/>
  <c r="I176" i="32"/>
  <c r="I183" i="61"/>
  <c r="O175" i="32"/>
  <c r="O179" i="32" s="1"/>
  <c r="K180" i="32" s="1"/>
  <c r="M113" i="32"/>
  <c r="N113" i="32" s="1"/>
  <c r="O113" i="32" s="1"/>
  <c r="O105" i="32"/>
  <c r="Q176" i="32" s="1"/>
  <c r="P177" i="32"/>
  <c r="P179" i="32" s="1"/>
  <c r="I177" i="32"/>
  <c r="I179" i="32" s="1"/>
  <c r="I151" i="32"/>
  <c r="I152" i="32" s="1"/>
  <c r="I153" i="32" s="1"/>
  <c r="I154" i="32" s="1"/>
  <c r="I155" i="32" s="1"/>
  <c r="L183" i="32"/>
  <c r="M183" i="32" s="1"/>
  <c r="K181" i="32" l="1"/>
  <c r="L181" i="32" s="1"/>
  <c r="M181" i="32" s="1"/>
  <c r="L180" i="32"/>
  <c r="M180" i="32" s="1"/>
  <c r="I158" i="32"/>
  <c r="I162" i="32"/>
  <c r="I161" i="32" s="1"/>
  <c r="I159" i="32"/>
  <c r="N183" i="32"/>
  <c r="N184" i="32" s="1"/>
  <c r="I163" i="32" l="1"/>
  <c r="I180" i="32" s="1"/>
  <c r="I181" i="32" s="1"/>
  <c r="E15" i="51" s="1"/>
  <c r="N180" i="32"/>
  <c r="O180" i="32" s="1"/>
  <c r="O181" i="32" s="1"/>
  <c r="I157" i="32"/>
  <c r="I165" i="32" s="1"/>
  <c r="N181" i="32"/>
  <c r="P180" i="32" s="1"/>
  <c r="P181" i="32" s="1"/>
  <c r="R181" i="32" s="1"/>
  <c r="G14" i="51" l="1"/>
  <c r="G15" i="51"/>
  <c r="H15" i="51" s="1"/>
  <c r="I15" i="51" s="1"/>
  <c r="G18" i="51"/>
  <c r="H14" i="51"/>
  <c r="H18" i="51" s="1"/>
  <c r="C183" i="32"/>
  <c r="I183" i="32"/>
  <c r="I14" i="51" l="1"/>
  <c r="I18" i="51" s="1"/>
  <c r="Q179" i="32"/>
  <c r="Q179" i="68"/>
  <c r="Q179" i="61"/>
</calcChain>
</file>

<file path=xl/sharedStrings.xml><?xml version="1.0" encoding="utf-8"?>
<sst xmlns="http://schemas.openxmlformats.org/spreadsheetml/2006/main" count="994" uniqueCount="237">
  <si>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</si>
  <si>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</si>
  <si>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</si>
  <si>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</si>
  <si>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</si>
  <si>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</si>
  <si>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</si>
  <si>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</si>
  <si>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</si>
  <si>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</si>
  <si>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</si>
  <si>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</si>
  <si>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</si>
  <si>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</si>
  <si>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</si>
  <si>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</si>
  <si>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</si>
  <si>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</si>
  <si>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</si>
  <si>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</si>
  <si>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</si>
  <si>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</si>
  <si>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</si>
  <si>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</si>
  <si>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</si>
  <si>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</si>
  <si>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</si>
  <si>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</si>
  <si>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</si>
  <si>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</si>
  <si>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</si>
  <si>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</si>
  <si>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</si>
  <si>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</si>
  <si>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</si>
  <si>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</si>
  <si>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</si>
  <si>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</si>
  <si>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</si>
  <si>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</si>
  <si>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</si>
  <si>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</si>
  <si>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</si>
  <si>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</si>
  <si>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</si>
  <si>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</si>
  <si>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</si>
  <si>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</si>
  <si>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</si>
  <si>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</si>
  <si>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</si>
  <si>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</si>
  <si>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</si>
  <si>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</si>
  <si>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</si>
  <si>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</si>
  <si>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</si>
  <si>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</si>
  <si>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</si>
  <si>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</si>
  <si>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</si>
  <si>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</si>
  <si>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</si>
  <si>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</si>
  <si>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</si>
  <si>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</si>
  <si>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</si>
  <si>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</si>
  <si>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</si>
  <si>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</si>
  <si>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</si>
  <si>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</si>
  <si>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</si>
  <si>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</si>
  <si>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</si>
  <si>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</si>
  <si>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</si>
  <si>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</si>
  <si>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</si>
  <si>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</si>
  <si>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</si>
  <si>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</si>
  <si>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</si>
  <si>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</si>
  <si>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</si>
  <si>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</si>
  <si>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</si>
  <si>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</si>
  <si>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</si>
  <si>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</si>
  <si>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</si>
  <si>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</si>
  <si>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</si>
  <si>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</si>
  <si>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</si>
  <si>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</si>
  <si>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</si>
  <si>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</si>
  <si>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</si>
  <si>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</si>
  <si>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</si>
  <si>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</si>
  <si>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</si>
  <si>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</si>
  <si>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</si>
  <si>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</si>
  <si>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</si>
  <si>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</si>
  <si>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</si>
  <si>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</si>
  <si>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</si>
  <si>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</si>
  <si>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</si>
  <si>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</si>
  <si>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</si>
  <si>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</si>
  <si>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 xml:space="preserve">Adicional de Hora Extra no Feriado Trabalhado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</si>
  <si>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</si>
  <si>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</si>
  <si>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</si>
  <si>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</si>
  <si>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</si>
  <si>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</si>
  <si>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</si>
  <si>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</si>
  <si>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</si>
  <si>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</si>
  <si>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</si>
  <si>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</si>
  <si>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</si>
  <si>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</si>
  <si>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</si>
  <si>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</si>
  <si>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</si>
  <si>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</si>
  <si>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</si>
  <si>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ITEM</t>
  </si>
  <si>
    <t>DESCRIÇÃO</t>
  </si>
  <si>
    <t>Plano de Saúde</t>
  </si>
  <si>
    <t>POSTO DE SERVIÇO</t>
  </si>
  <si>
    <t>REMUNERAÇÃO</t>
  </si>
  <si>
    <t>PROPOSTA</t>
  </si>
  <si>
    <t>VLR UNIT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</si>
  <si>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</si>
  <si>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</si>
  <si>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</si>
  <si>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</si>
  <si>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</si>
  <si>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</si>
  <si>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</si>
  <si>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</si>
  <si>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</si>
  <si>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202X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</si>
  <si>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</si>
  <si>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</si>
  <si>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</si>
  <si>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</si>
  <si>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</si>
  <si>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</si>
  <si>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</si>
  <si>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</si>
  <si>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</si>
  <si>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</si>
  <si>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</si>
  <si>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</si>
  <si>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</si>
  <si>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</si>
  <si>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</si>
  <si>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</si>
  <si>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</si>
  <si>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</si>
  <si>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</si>
  <si>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</si>
  <si>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</si>
  <si>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</si>
  <si>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</si>
  <si>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QTD POSTO</t>
  </si>
  <si>
    <t>Apoio Administrativo</t>
  </si>
  <si>
    <t>MOTORISTA</t>
  </si>
  <si>
    <t>7823-05</t>
  </si>
  <si>
    <t>CINTO</t>
  </si>
  <si>
    <t>APOIO ADMINISTRATIVO</t>
  </si>
  <si>
    <t>XXXXX.XXXXXX/202X-XX</t>
  </si>
  <si>
    <t>VLR TOTAL 12 MESES</t>
  </si>
  <si>
    <t>ANEXO I  do PE nº 000/202X</t>
  </si>
  <si>
    <t>UNIFORMES - CUSTO POR EMPREGADO</t>
  </si>
  <si>
    <t>SUBTOTAL</t>
  </si>
  <si>
    <t>COEFICIENTE</t>
  </si>
  <si>
    <t>QTD ESTIMADA TOTAL</t>
  </si>
  <si>
    <t>VIGÊNCIA EM MESES</t>
  </si>
  <si>
    <t xml:space="preserve">CUSTO MENSAL TOTAL POR EMPREGADO </t>
  </si>
  <si>
    <t>000/XXXX/202X</t>
  </si>
  <si>
    <t>XX/202X</t>
  </si>
  <si>
    <t>XX/XX/202X</t>
  </si>
  <si>
    <t>Posto Diurno 44h</t>
  </si>
  <si>
    <t>Apoio Administratvo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</si>
  <si>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</si>
  <si>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</si>
  <si>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VLR TOTAL</t>
  </si>
  <si>
    <t>.</t>
  </si>
  <si>
    <t>BR000000/202X</t>
  </si>
  <si>
    <t>CUSTO</t>
  </si>
  <si>
    <t>ESTADO/BR</t>
  </si>
  <si>
    <t>ANEXO I  do PE nº 000202X</t>
  </si>
  <si>
    <t>DIÁRIA</t>
  </si>
  <si>
    <t>Diária</t>
  </si>
  <si>
    <t>Módulo 1: Composição da Diária</t>
  </si>
  <si>
    <t>Módulo 2 -  Custos Indiretos, Lucro e Tributos</t>
  </si>
  <si>
    <t>BASE DE CÁLCULO DO LUCRO =  (Total do Módulo 1 – Composição da  Remuneração   + Custos Indiretos)</t>
  </si>
  <si>
    <t>BASE DE CÁLCULO DOS TRIBUTOS = (Total do Módulo 1 – Composição da  Remuneração + Custos Indiretos + Lucro)</t>
  </si>
  <si>
    <t>Nota 1: Custos Indiretos, Lucro e Tributos por diária.
Nota 2: O valor referente a tributos é obtido aplicando-se o percentual sobre o valor do faturamento.</t>
  </si>
  <si>
    <t>Valor Total de "uma" Diária</t>
  </si>
  <si>
    <t>DIÁRIAS</t>
  </si>
  <si>
    <t>HOSPEDAGEM</t>
  </si>
  <si>
    <t>ALIMENTAÇÃO</t>
  </si>
  <si>
    <t>5134-25</t>
  </si>
  <si>
    <t>COPEIRAGEM</t>
  </si>
  <si>
    <t>CALÇA</t>
  </si>
  <si>
    <t>PAR DE MEIAS</t>
  </si>
  <si>
    <t>PAR DE SAPATOS</t>
  </si>
  <si>
    <t>Adicional de Hora Extra</t>
  </si>
  <si>
    <t>AUXILIAR ADMINISTRATIVO</t>
  </si>
  <si>
    <t>4110-05</t>
  </si>
  <si>
    <t>MOTORISTA - SUREG/BH</t>
  </si>
  <si>
    <t>CAMISA MANGA CURTA</t>
  </si>
  <si>
    <t>PALETÓ</t>
  </si>
  <si>
    <t>CAMISA MANGA LONGA</t>
  </si>
  <si>
    <t>GRAVATA</t>
  </si>
  <si>
    <t>AVENTAL</t>
  </si>
  <si>
    <t>PAR DE LUVAS EM TECIDO</t>
  </si>
  <si>
    <t>LUVAS DESCARTÁVEIS</t>
  </si>
  <si>
    <t>TOUCA DE CABLO DESCARTÁVEL</t>
  </si>
  <si>
    <t>MASCARA FACIAL DESCARTÁVEL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</si>
  <si>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</si>
  <si>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10"/>
        <rFont val="Arial"/>
        <family val="2"/>
      </rPr>
      <t xml:space="preserve"> </t>
    </r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</si>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</sst>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0.0%"/>
    <numFmt numFmtId="171" formatCode="#,##0_ ;\-#,##0\ "/>
    <numFmt numFmtId="172" formatCode="&quot;R$&quot;\ #,##0.00"/>
  </numFmts>
  <fonts count="6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name val="Arial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5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5" fontId="41" fillId="0" borderId="0" applyFill="0" applyBorder="0" applyAlignment="0" applyProtection="0"/>
    <xf numFmtId="0" fontId="11" fillId="22" borderId="0" applyNumberFormat="0" applyBorder="0" applyAlignment="0" applyProtection="0"/>
    <xf numFmtId="0" fontId="41" fillId="23" borderId="4" applyNumberFormat="0" applyAlignment="0" applyProtection="0"/>
    <xf numFmtId="9" fontId="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9" applyNumberFormat="0" applyFill="0" applyAlignment="0" applyProtection="0"/>
    <xf numFmtId="9" fontId="41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0" fontId="62" fillId="0" borderId="0"/>
    <xf numFmtId="0" fontId="62" fillId="0" borderId="0"/>
    <xf numFmtId="0" fontId="1" fillId="0" borderId="0"/>
    <xf numFmtId="0" fontId="1" fillId="0" borderId="0"/>
    <xf numFmtId="0" fontId="2" fillId="23" borderId="4" applyNumberFormat="0" applyAlignment="0" applyProtection="0"/>
    <xf numFmtId="0" fontId="2" fillId="23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63" fillId="0" borderId="0" applyFill="0" applyBorder="0" applyAlignment="0" applyProtection="0"/>
  </cellStyleXfs>
  <cellXfs count="459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48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10" fontId="2" fillId="28" borderId="10" xfId="34" applyNumberFormat="1" applyFill="1" applyBorder="1" applyAlignment="1">
      <alignment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9" fontId="21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10" fontId="2" fillId="28" borderId="10" xfId="34" applyNumberFormat="1" applyFill="1" applyBorder="1" applyAlignment="1">
      <alignment horizontal="right" vertical="center"/>
    </xf>
    <xf numFmtId="0" fontId="49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49" fillId="26" borderId="10" xfId="0" applyNumberFormat="1" applyFont="1" applyFill="1" applyBorder="1" applyAlignment="1">
      <alignment horizontal="center" vertical="center"/>
    </xf>
    <xf numFmtId="4" fontId="49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1" fillId="31" borderId="10" xfId="31" applyFill="1" applyBorder="1" applyAlignment="1">
      <alignment horizontal="left"/>
    </xf>
    <xf numFmtId="165" fontId="41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1" fillId="28" borderId="10" xfId="31" applyFill="1" applyBorder="1" applyAlignment="1">
      <alignment horizontal="left" vertical="center"/>
    </xf>
    <xf numFmtId="165" fontId="41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48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1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1" fillId="29" borderId="10" xfId="0" applyNumberFormat="1" applyFont="1" applyFill="1" applyBorder="1" applyAlignment="1">
      <alignment horizontal="left" vertical="center" wrapText="1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0" fontId="49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 wrapText="1"/>
    </xf>
    <xf numFmtId="165" fontId="41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0" fillId="26" borderId="10" xfId="0" applyFont="1" applyFill="1" applyBorder="1" applyAlignment="1">
      <alignment horizontal="center"/>
    </xf>
    <xf numFmtId="10" fontId="2" fillId="28" borderId="10" xfId="34" applyNumberFormat="1" applyFill="1" applyBorder="1" applyAlignment="1">
      <alignment vertical="center" wrapText="1"/>
    </xf>
    <xf numFmtId="10" fontId="41" fillId="28" borderId="10" xfId="34" applyNumberFormat="1" applyFont="1" applyFill="1" applyBorder="1" applyAlignment="1">
      <alignment vertical="center"/>
    </xf>
    <xf numFmtId="10" fontId="48" fillId="35" borderId="10" xfId="0" applyNumberFormat="1" applyFont="1" applyFill="1" applyBorder="1" applyAlignment="1">
      <alignment horizontal="right" vertical="center"/>
    </xf>
    <xf numFmtId="44" fontId="48" fillId="35" borderId="10" xfId="0" applyNumberFormat="1" applyFont="1" applyFill="1" applyBorder="1" applyAlignment="1">
      <alignment horizontal="left" vertical="center"/>
    </xf>
    <xf numFmtId="44" fontId="48" fillId="35" borderId="10" xfId="31" applyNumberFormat="1" applyFont="1" applyFill="1" applyBorder="1" applyAlignment="1">
      <alignment horizontal="left" vertical="center" wrapText="1"/>
    </xf>
    <xf numFmtId="165" fontId="48" fillId="35" borderId="10" xfId="31" applyFont="1" applyFill="1" applyBorder="1" applyAlignment="1">
      <alignment horizontal="left" vertical="center"/>
    </xf>
    <xf numFmtId="44" fontId="49" fillId="35" borderId="10" xfId="0" applyNumberFormat="1" applyFont="1" applyFill="1" applyBorder="1" applyAlignment="1">
      <alignment horizontal="left" vertical="center"/>
    </xf>
    <xf numFmtId="165" fontId="48" fillId="35" borderId="10" xfId="31" applyFont="1" applyFill="1" applyBorder="1" applyAlignment="1">
      <alignment horizontal="left"/>
    </xf>
    <xf numFmtId="165" fontId="48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1" fillId="25" borderId="10" xfId="0" applyFont="1" applyFill="1" applyBorder="1" applyAlignment="1">
      <alignment horizontal="left" vertical="center" wrapText="1"/>
    </xf>
    <xf numFmtId="0" fontId="49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165" fontId="48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justify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165" fontId="41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1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1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21" fillId="28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29" borderId="10" xfId="0" applyFont="1" applyFill="1" applyBorder="1"/>
    <xf numFmtId="0" fontId="21" fillId="0" borderId="0" xfId="0" applyFont="1" applyAlignment="1">
      <alignment horizontal="center" vertical="center"/>
    </xf>
    <xf numFmtId="0" fontId="51" fillId="0" borderId="0" xfId="0" applyFont="1"/>
    <xf numFmtId="0" fontId="51" fillId="29" borderId="10" xfId="0" applyFont="1" applyFill="1" applyBorder="1" applyAlignment="1">
      <alignment horizontal="center" vertical="center" wrapText="1"/>
    </xf>
    <xf numFmtId="44" fontId="51" fillId="29" borderId="10" xfId="0" applyNumberFormat="1" applyFont="1" applyFill="1" applyBorder="1" applyAlignment="1">
      <alignment horizontal="center" vertical="center" wrapText="1"/>
    </xf>
    <xf numFmtId="171" fontId="51" fillId="29" borderId="10" xfId="0" applyNumberFormat="1" applyFont="1" applyFill="1" applyBorder="1" applyAlignment="1">
      <alignment horizontal="center" vertical="center" wrapText="1"/>
    </xf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171" fontId="48" fillId="27" borderId="10" xfId="0" applyNumberFormat="1" applyFont="1" applyFill="1" applyBorder="1" applyAlignment="1">
      <alignment horizontal="center" vertical="center" wrapText="1"/>
    </xf>
    <xf numFmtId="0" fontId="55" fillId="0" borderId="0" xfId="0" applyFont="1"/>
    <xf numFmtId="0" fontId="56" fillId="39" borderId="10" xfId="0" applyFont="1" applyFill="1" applyBorder="1" applyAlignment="1">
      <alignment horizontal="center" vertical="center" wrapText="1"/>
    </xf>
    <xf numFmtId="10" fontId="2" fillId="28" borderId="10" xfId="34" applyNumberFormat="1" applyFill="1" applyBorder="1" applyAlignment="1">
      <alignment vertical="center"/>
    </xf>
    <xf numFmtId="10" fontId="2" fillId="28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10" fontId="2" fillId="28" borderId="10" xfId="34" applyNumberFormat="1" applyFill="1" applyBorder="1" applyAlignment="1">
      <alignment vertical="center" wrapText="1"/>
    </xf>
    <xf numFmtId="10" fontId="41" fillId="28" borderId="10" xfId="34" applyNumberFormat="1" applyFont="1" applyFill="1" applyBorder="1" applyAlignment="1">
      <alignment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10" fontId="31" fillId="0" borderId="10" xfId="0" applyNumberFormat="1" applyFont="1" applyBorder="1" applyAlignment="1">
      <alignment horizontal="right" vertical="center"/>
    </xf>
    <xf numFmtId="4" fontId="31" fillId="0" borderId="10" xfId="0" applyNumberFormat="1" applyFont="1" applyBorder="1" applyAlignment="1">
      <alignment horizontal="left" vertical="center"/>
    </xf>
    <xf numFmtId="0" fontId="48" fillId="0" borderId="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48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9" fontId="21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49" fillId="26" borderId="10" xfId="0" applyNumberFormat="1" applyFont="1" applyFill="1" applyBorder="1" applyAlignment="1">
      <alignment horizontal="center" vertical="center"/>
    </xf>
    <xf numFmtId="4" fontId="49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1" fillId="31" borderId="10" xfId="31" applyFill="1" applyBorder="1" applyAlignment="1">
      <alignment horizontal="left"/>
    </xf>
    <xf numFmtId="165" fontId="41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1" fillId="28" borderId="10" xfId="31" applyFill="1" applyBorder="1" applyAlignment="1">
      <alignment horizontal="left" vertical="center"/>
    </xf>
    <xf numFmtId="165" fontId="41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48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1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1" fillId="29" borderId="10" xfId="0" applyNumberFormat="1" applyFont="1" applyFill="1" applyBorder="1" applyAlignment="1">
      <alignment horizontal="left" vertical="center" wrapText="1"/>
    </xf>
    <xf numFmtId="0" fontId="49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 wrapText="1"/>
    </xf>
    <xf numFmtId="165" fontId="41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0" fillId="26" borderId="10" xfId="0" applyFont="1" applyFill="1" applyBorder="1" applyAlignment="1">
      <alignment horizontal="center"/>
    </xf>
    <xf numFmtId="10" fontId="48" fillId="35" borderId="10" xfId="0" applyNumberFormat="1" applyFont="1" applyFill="1" applyBorder="1" applyAlignment="1">
      <alignment horizontal="right" vertical="center"/>
    </xf>
    <xf numFmtId="44" fontId="48" fillId="35" borderId="10" xfId="0" applyNumberFormat="1" applyFont="1" applyFill="1" applyBorder="1" applyAlignment="1">
      <alignment horizontal="left" vertical="center"/>
    </xf>
    <xf numFmtId="44" fontId="48" fillId="35" borderId="10" xfId="31" applyNumberFormat="1" applyFont="1" applyFill="1" applyBorder="1" applyAlignment="1">
      <alignment horizontal="left" vertical="center" wrapText="1"/>
    </xf>
    <xf numFmtId="165" fontId="48" fillId="35" borderId="10" xfId="31" applyFont="1" applyFill="1" applyBorder="1" applyAlignment="1">
      <alignment horizontal="left" vertical="center"/>
    </xf>
    <xf numFmtId="44" fontId="49" fillId="35" borderId="10" xfId="0" applyNumberFormat="1" applyFont="1" applyFill="1" applyBorder="1" applyAlignment="1">
      <alignment horizontal="left" vertical="center"/>
    </xf>
    <xf numFmtId="165" fontId="48" fillId="35" borderId="10" xfId="31" applyFont="1" applyFill="1" applyBorder="1" applyAlignment="1">
      <alignment horizontal="left"/>
    </xf>
    <xf numFmtId="165" fontId="48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1" fillId="25" borderId="10" xfId="0" applyFont="1" applyFill="1" applyBorder="1" applyAlignment="1">
      <alignment horizontal="left" vertical="center" wrapText="1"/>
    </xf>
    <xf numFmtId="0" fontId="49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165" fontId="48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justify" vertical="center" wrapText="1"/>
    </xf>
    <xf numFmtId="165" fontId="41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1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1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48" fillId="0" borderId="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0" fillId="0" borderId="0" xfId="45" applyFont="1" applyAlignment="1">
      <alignment horizontal="center" vertical="center"/>
    </xf>
    <xf numFmtId="1" fontId="20" fillId="0" borderId="0" xfId="45" applyNumberFormat="1" applyFont="1" applyAlignment="1">
      <alignment horizontal="center" vertical="center"/>
    </xf>
    <xf numFmtId="172" fontId="20" fillId="0" borderId="0" xfId="45" applyNumberFormat="1" applyFont="1" applyAlignment="1">
      <alignment horizontal="center" vertical="center"/>
    </xf>
    <xf numFmtId="0" fontId="54" fillId="0" borderId="14" xfId="45" applyFont="1" applyBorder="1" applyAlignment="1" applyProtection="1">
      <alignment vertical="center" wrapText="1"/>
      <protection locked="0"/>
    </xf>
    <xf numFmtId="165" fontId="56" fillId="27" borderId="10" xfId="46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 wrapText="1"/>
    </xf>
    <xf numFmtId="1" fontId="56" fillId="27" borderId="10" xfId="45" applyNumberFormat="1" applyFont="1" applyFill="1" applyBorder="1" applyAlignment="1">
      <alignment horizontal="center" vertical="center" wrapText="1"/>
    </xf>
    <xf numFmtId="172" fontId="56" fillId="27" borderId="10" xfId="45" applyNumberFormat="1" applyFont="1" applyFill="1" applyBorder="1" applyAlignment="1">
      <alignment horizontal="center" vertical="center" wrapText="1"/>
    </xf>
    <xf numFmtId="0" fontId="20" fillId="28" borderId="10" xfId="45" applyFont="1" applyFill="1" applyBorder="1" applyAlignment="1">
      <alignment horizontal="center" vertical="center" wrapText="1"/>
    </xf>
    <xf numFmtId="0" fontId="20" fillId="29" borderId="10" xfId="45" applyFont="1" applyFill="1" applyBorder="1" applyAlignment="1">
      <alignment horizontal="right" wrapText="1"/>
    </xf>
    <xf numFmtId="0" fontId="20" fillId="29" borderId="10" xfId="45" applyFont="1" applyFill="1" applyBorder="1" applyAlignment="1">
      <alignment horizontal="center" vertical="center"/>
    </xf>
    <xf numFmtId="0" fontId="20" fillId="28" borderId="10" xfId="45" applyFont="1" applyFill="1" applyBorder="1" applyAlignment="1">
      <alignment horizontal="center" vertical="center"/>
    </xf>
    <xf numFmtId="165" fontId="20" fillId="28" borderId="10" xfId="46" applyFont="1" applyFill="1" applyBorder="1" applyAlignment="1">
      <alignment horizontal="center" vertical="center"/>
    </xf>
    <xf numFmtId="1" fontId="20" fillId="28" borderId="10" xfId="46" applyNumberFormat="1" applyFont="1" applyFill="1" applyBorder="1" applyAlignment="1">
      <alignment horizontal="center" vertical="center"/>
    </xf>
    <xf numFmtId="1" fontId="20" fillId="29" borderId="10" xfId="46" applyNumberFormat="1" applyFont="1" applyFill="1" applyBorder="1" applyAlignment="1">
      <alignment horizontal="center" vertical="center"/>
    </xf>
    <xf numFmtId="0" fontId="20" fillId="29" borderId="13" xfId="45" applyFont="1" applyFill="1" applyBorder="1" applyAlignment="1">
      <alignment horizontal="center" vertical="center"/>
    </xf>
    <xf numFmtId="165" fontId="61" fillId="27" borderId="10" xfId="46" applyFont="1" applyFill="1" applyBorder="1" applyAlignment="1">
      <alignment horizontal="center" vertical="center"/>
    </xf>
    <xf numFmtId="0" fontId="0" fillId="0" borderId="0" xfId="0" applyFont="1"/>
    <xf numFmtId="0" fontId="21" fillId="0" borderId="0" xfId="0" applyFont="1" applyAlignment="1">
      <alignment horizontal="center" vertical="center"/>
    </xf>
    <xf numFmtId="0" fontId="51" fillId="0" borderId="0" xfId="0" applyFont="1"/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0" fontId="56" fillId="39" borderId="10" xfId="0" applyFont="1" applyFill="1" applyBorder="1" applyAlignment="1">
      <alignment horizontal="center" vertical="center" wrapText="1"/>
    </xf>
    <xf numFmtId="165" fontId="20" fillId="29" borderId="10" xfId="46" applyFont="1" applyFill="1" applyBorder="1" applyAlignment="1">
      <alignment horizontal="center" vertical="center"/>
    </xf>
    <xf numFmtId="0" fontId="49" fillId="26" borderId="10" xfId="0" applyFont="1" applyFill="1" applyBorder="1" applyAlignment="1">
      <alignment horizontal="center" vertical="center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1" fillId="25" borderId="0" xfId="0" applyFont="1" applyFill="1" applyBorder="1" applyAlignment="1">
      <alignment horizontal="center" vertical="center" wrapText="1"/>
    </xf>
    <xf numFmtId="0" fontId="21" fillId="25" borderId="0" xfId="0" applyFont="1" applyFill="1" applyBorder="1" applyAlignment="1">
      <alignment horizontal="left" vertical="center" wrapText="1"/>
    </xf>
    <xf numFmtId="0" fontId="51" fillId="25" borderId="0" xfId="0" applyFont="1" applyFill="1" applyBorder="1" applyAlignment="1">
      <alignment horizontal="left" vertical="center" wrapText="1"/>
    </xf>
    <xf numFmtId="0" fontId="21" fillId="28" borderId="19" xfId="0" applyFont="1" applyFill="1" applyBorder="1" applyAlignment="1">
      <alignment horizontal="center" vertical="center" wrapText="1"/>
    </xf>
    <xf numFmtId="0" fontId="49" fillId="36" borderId="0" xfId="0" applyFont="1" applyFill="1" applyBorder="1" applyAlignment="1">
      <alignment horizontal="left" vertical="center" wrapText="1"/>
    </xf>
    <xf numFmtId="0" fontId="48" fillId="27" borderId="0" xfId="0" applyFont="1" applyFill="1" applyBorder="1" applyAlignment="1">
      <alignment horizontal="center" vertical="center" wrapText="1"/>
    </xf>
    <xf numFmtId="0" fontId="21" fillId="28" borderId="16" xfId="0" applyFont="1" applyFill="1" applyBorder="1" applyAlignment="1">
      <alignment horizontal="center" vertical="center" wrapText="1"/>
    </xf>
    <xf numFmtId="0" fontId="49" fillId="26" borderId="13" xfId="0" applyFont="1" applyFill="1" applyBorder="1" applyAlignment="1">
      <alignment horizontal="center" vertical="center" wrapText="1"/>
    </xf>
    <xf numFmtId="0" fontId="48" fillId="26" borderId="13" xfId="0" applyFont="1" applyFill="1" applyBorder="1" applyAlignment="1">
      <alignment horizontal="center" vertical="center" wrapText="1"/>
    </xf>
    <xf numFmtId="44" fontId="0" fillId="29" borderId="10" xfId="0" applyNumberFormat="1" applyFont="1" applyFill="1" applyBorder="1" applyAlignment="1">
      <alignment horizontal="left" vertical="center"/>
    </xf>
    <xf numFmtId="10" fontId="63" fillId="29" borderId="10" xfId="58" applyNumberFormat="1" applyFill="1" applyBorder="1" applyAlignment="1">
      <alignment horizontal="right" vertical="center"/>
    </xf>
    <xf numFmtId="10" fontId="63" fillId="28" borderId="10" xfId="58" applyNumberFormat="1" applyFill="1" applyBorder="1" applyAlignment="1">
      <alignment horizontal="right" vertical="center"/>
    </xf>
    <xf numFmtId="10" fontId="63" fillId="29" borderId="10" xfId="58" applyNumberFormat="1" applyFill="1" applyBorder="1" applyAlignment="1">
      <alignment horizontal="right" vertical="center" wrapText="1"/>
    </xf>
    <xf numFmtId="10" fontId="22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horizontal="left" vertical="center"/>
    </xf>
    <xf numFmtId="165" fontId="2" fillId="0" borderId="0" xfId="46"/>
    <xf numFmtId="164" fontId="22" fillId="0" borderId="0" xfId="0" applyNumberFormat="1" applyFont="1" applyBorder="1" applyAlignment="1">
      <alignment horizontal="left"/>
    </xf>
    <xf numFmtId="164" fontId="22" fillId="24" borderId="0" xfId="0" applyNumberFormat="1" applyFont="1" applyFill="1" applyBorder="1" applyAlignment="1">
      <alignment horizontal="left"/>
    </xf>
    <xf numFmtId="0" fontId="51" fillId="29" borderId="14" xfId="0" applyFont="1" applyFill="1" applyBorder="1" applyAlignment="1">
      <alignment horizontal="center" vertical="center" wrapText="1"/>
    </xf>
    <xf numFmtId="0" fontId="0" fillId="29" borderId="11" xfId="0" applyFont="1" applyFill="1" applyBorder="1"/>
    <xf numFmtId="44" fontId="51" fillId="29" borderId="12" xfId="0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/>
    </xf>
    <xf numFmtId="0" fontId="21" fillId="28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49" fillId="26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0" fillId="28" borderId="14" xfId="45" applyFont="1" applyFill="1" applyBorder="1" applyAlignment="1">
      <alignment horizontal="center" vertical="center" wrapText="1"/>
    </xf>
    <xf numFmtId="0" fontId="20" fillId="29" borderId="11" xfId="45" applyFont="1" applyFill="1" applyBorder="1" applyAlignment="1">
      <alignment horizontal="right" wrapText="1"/>
    </xf>
    <xf numFmtId="0" fontId="44" fillId="0" borderId="1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54" fillId="0" borderId="14" xfId="0" applyFont="1" applyBorder="1" applyAlignment="1" applyProtection="1">
      <alignment horizontal="center" vertical="center" wrapText="1"/>
      <protection locked="0"/>
    </xf>
    <xf numFmtId="0" fontId="54" fillId="0" borderId="11" xfId="0" applyFont="1" applyBorder="1" applyAlignment="1" applyProtection="1">
      <alignment horizontal="center" vertical="center" wrapText="1"/>
      <protection locked="0"/>
    </xf>
    <xf numFmtId="0" fontId="56" fillId="27" borderId="10" xfId="0" applyFont="1" applyFill="1" applyBorder="1" applyAlignment="1">
      <alignment horizontal="right" vertical="center"/>
    </xf>
    <xf numFmtId="0" fontId="0" fillId="38" borderId="14" xfId="0" applyFont="1" applyFill="1" applyBorder="1" applyAlignment="1">
      <alignment horizontal="left" vertical="center"/>
    </xf>
    <xf numFmtId="0" fontId="0" fillId="38" borderId="12" xfId="0" applyFont="1" applyFill="1" applyBorder="1" applyAlignment="1">
      <alignment horizontal="left" vertical="center"/>
    </xf>
    <xf numFmtId="0" fontId="51" fillId="38" borderId="10" xfId="0" applyFont="1" applyFill="1" applyBorder="1" applyAlignment="1" applyProtection="1">
      <alignment horizontal="left" vertical="center" wrapText="1"/>
      <protection locked="0"/>
    </xf>
    <xf numFmtId="0" fontId="56" fillId="39" borderId="10" xfId="0" applyFont="1" applyFill="1" applyBorder="1" applyAlignment="1">
      <alignment horizontal="center" vertical="center" wrapText="1"/>
    </xf>
    <xf numFmtId="0" fontId="48" fillId="27" borderId="14" xfId="0" applyFont="1" applyFill="1" applyBorder="1" applyAlignment="1">
      <alignment horizontal="center" vertical="center" wrapText="1"/>
    </xf>
    <xf numFmtId="0" fontId="48" fillId="27" borderId="11" xfId="0" applyFont="1" applyFill="1" applyBorder="1" applyAlignment="1">
      <alignment horizontal="center" vertical="center" wrapText="1"/>
    </xf>
    <xf numFmtId="0" fontId="48" fillId="27" borderId="12" xfId="0" applyFont="1" applyFill="1" applyBorder="1" applyAlignment="1">
      <alignment horizontal="center" vertical="center" wrapText="1"/>
    </xf>
    <xf numFmtId="0" fontId="56" fillId="27" borderId="15" xfId="0" applyFont="1" applyFill="1" applyBorder="1" applyAlignment="1">
      <alignment horizontal="right" vertical="center"/>
    </xf>
    <xf numFmtId="14" fontId="0" fillId="38" borderId="14" xfId="0" applyNumberFormat="1" applyFont="1" applyFill="1" applyBorder="1" applyAlignment="1">
      <alignment horizontal="left" vertical="center"/>
    </xf>
    <xf numFmtId="14" fontId="0" fillId="38" borderId="12" xfId="0" applyNumberFormat="1" applyFont="1" applyFill="1" applyBorder="1" applyAlignment="1">
      <alignment horizontal="left" vertical="center"/>
    </xf>
    <xf numFmtId="0" fontId="56" fillId="39" borderId="16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54" fillId="0" borderId="11" xfId="45" applyFont="1" applyBorder="1" applyAlignment="1" applyProtection="1">
      <alignment horizontal="center" vertical="center" wrapText="1"/>
      <protection locked="0"/>
    </xf>
    <xf numFmtId="0" fontId="39" fillId="0" borderId="15" xfId="45" applyFont="1" applyBorder="1" applyAlignment="1">
      <alignment horizontal="left" vertical="center"/>
    </xf>
    <xf numFmtId="0" fontId="56" fillId="27" borderId="14" xfId="45" applyFont="1" applyFill="1" applyBorder="1" applyAlignment="1">
      <alignment horizontal="center" vertical="center"/>
    </xf>
    <xf numFmtId="0" fontId="56" fillId="27" borderId="11" xfId="45" applyFont="1" applyFill="1" applyBorder="1" applyAlignment="1">
      <alignment horizontal="center" vertical="center"/>
    </xf>
    <xf numFmtId="44" fontId="50" fillId="27" borderId="14" xfId="45" applyNumberFormat="1" applyFont="1" applyFill="1" applyBorder="1" applyAlignment="1">
      <alignment horizontal="right" vertical="center"/>
    </xf>
    <xf numFmtId="44" fontId="50" fillId="27" borderId="11" xfId="45" applyNumberFormat="1" applyFont="1" applyFill="1" applyBorder="1" applyAlignment="1">
      <alignment horizontal="right" vertical="center"/>
    </xf>
    <xf numFmtId="44" fontId="50" fillId="27" borderId="12" xfId="45" applyNumberFormat="1" applyFont="1" applyFill="1" applyBorder="1" applyAlignment="1">
      <alignment horizontal="right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 wrapText="1"/>
    </xf>
    <xf numFmtId="49" fontId="21" fillId="32" borderId="10" xfId="0" applyNumberFormat="1" applyFont="1" applyFill="1" applyBorder="1" applyAlignment="1">
      <alignment horizontal="right" vertical="center" wrapText="1"/>
    </xf>
    <xf numFmtId="49" fontId="48" fillId="26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right" vertical="center"/>
    </xf>
    <xf numFmtId="49" fontId="29" fillId="0" borderId="10" xfId="0" applyNumberFormat="1" applyFont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vertical="center"/>
    </xf>
    <xf numFmtId="0" fontId="40" fillId="28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48" fillId="35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/>
    </xf>
    <xf numFmtId="0" fontId="3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justify" vertical="center" wrapText="1"/>
    </xf>
    <xf numFmtId="0" fontId="21" fillId="31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/>
    </xf>
    <xf numFmtId="0" fontId="58" fillId="30" borderId="14" xfId="0" applyFont="1" applyFill="1" applyBorder="1" applyAlignment="1">
      <alignment horizontal="center" vertical="center" wrapText="1"/>
    </xf>
    <xf numFmtId="0" fontId="58" fillId="30" borderId="11" xfId="0" applyFont="1" applyFill="1" applyBorder="1" applyAlignment="1">
      <alignment horizontal="center" vertical="center" wrapText="1"/>
    </xf>
    <xf numFmtId="0" fontId="58" fillId="3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left" vertical="center" wrapText="1"/>
    </xf>
    <xf numFmtId="0" fontId="37" fillId="28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37" borderId="10" xfId="0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 wrapText="1"/>
    </xf>
    <xf numFmtId="0" fontId="53" fillId="28" borderId="10" xfId="0" applyFont="1" applyFill="1" applyBorder="1" applyAlignment="1">
      <alignment horizontal="left" vertical="center" wrapText="1"/>
    </xf>
    <xf numFmtId="0" fontId="51" fillId="28" borderId="10" xfId="0" applyFont="1" applyFill="1" applyBorder="1"/>
    <xf numFmtId="0" fontId="42" fillId="0" borderId="10" xfId="0" applyFont="1" applyFill="1" applyBorder="1" applyAlignment="1">
      <alignment horizontal="left" vertical="center"/>
    </xf>
    <xf numFmtId="0" fontId="21" fillId="28" borderId="10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justify" vertical="center" wrapText="1"/>
    </xf>
    <xf numFmtId="0" fontId="49" fillId="27" borderId="10" xfId="0" applyFont="1" applyFill="1" applyBorder="1" applyAlignment="1">
      <alignment horizontal="center" vertical="center"/>
    </xf>
    <xf numFmtId="0" fontId="22" fillId="28" borderId="10" xfId="0" applyFont="1" applyFill="1" applyBorder="1" applyAlignment="1">
      <alignment horizontal="left" vertical="center"/>
    </xf>
    <xf numFmtId="0" fontId="48" fillId="35" borderId="10" xfId="0" applyFont="1" applyFill="1" applyBorder="1" applyAlignment="1">
      <alignment horizontal="center" vertical="center" wrapText="1"/>
    </xf>
    <xf numFmtId="0" fontId="30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right" vertical="center" wrapText="1"/>
    </xf>
    <xf numFmtId="0" fontId="21" fillId="28" borderId="10" xfId="0" applyFont="1" applyFill="1" applyBorder="1" applyAlignment="1">
      <alignment horizontal="justify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57" fillId="37" borderId="10" xfId="0" applyFont="1" applyFill="1" applyBorder="1" applyAlignment="1">
      <alignment horizontal="left" vertical="center"/>
    </xf>
    <xf numFmtId="0" fontId="60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0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1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27" borderId="10" xfId="0" applyFont="1" applyFill="1" applyBorder="1" applyAlignment="1">
      <alignment horizontal="left" vertical="center" wrapText="1"/>
    </xf>
    <xf numFmtId="0" fontId="51" fillId="29" borderId="10" xfId="0" applyFont="1" applyFill="1" applyBorder="1" applyAlignment="1" applyProtection="1">
      <alignment horizontal="left" vertical="center" wrapText="1"/>
      <protection locked="0"/>
    </xf>
    <xf numFmtId="49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44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7" fontId="0" fillId="29" borderId="14" xfId="0" applyNumberFormat="1" applyFont="1" applyFill="1" applyBorder="1" applyAlignment="1" applyProtection="1">
      <alignment horizontal="left" vertical="center"/>
      <protection locked="0"/>
    </xf>
    <xf numFmtId="167" fontId="0" fillId="29" borderId="12" xfId="0" applyNumberFormat="1" applyFont="1" applyFill="1" applyBorder="1" applyAlignment="1" applyProtection="1">
      <alignment horizontal="left" vertical="center"/>
      <protection locked="0"/>
    </xf>
    <xf numFmtId="0" fontId="21" fillId="28" borderId="14" xfId="0" applyFont="1" applyFill="1" applyBorder="1" applyAlignment="1">
      <alignment horizontal="left" vertical="center" wrapText="1"/>
    </xf>
    <xf numFmtId="0" fontId="21" fillId="28" borderId="11" xfId="0" applyFont="1" applyFill="1" applyBorder="1" applyAlignment="1">
      <alignment horizontal="left" vertical="center" wrapText="1"/>
    </xf>
    <xf numFmtId="0" fontId="21" fillId="28" borderId="12" xfId="0" applyFont="1" applyFill="1" applyBorder="1" applyAlignment="1">
      <alignment horizontal="left" vertical="center" wrapText="1"/>
    </xf>
    <xf numFmtId="0" fontId="49" fillId="26" borderId="18" xfId="0" applyFont="1" applyFill="1" applyBorder="1" applyAlignment="1">
      <alignment horizontal="left" vertical="center" wrapText="1"/>
    </xf>
    <xf numFmtId="0" fontId="44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49" fillId="26" borderId="17" xfId="0" applyFont="1" applyFill="1" applyBorder="1" applyAlignment="1">
      <alignment horizontal="left" vertical="center" wrapText="1"/>
    </xf>
    <xf numFmtId="0" fontId="49" fillId="26" borderId="14" xfId="0" applyFont="1" applyFill="1" applyBorder="1" applyAlignment="1">
      <alignment horizontal="left" vertical="center" wrapText="1"/>
    </xf>
    <xf numFmtId="0" fontId="49" fillId="26" borderId="11" xfId="0" applyFont="1" applyFill="1" applyBorder="1" applyAlignment="1">
      <alignment horizontal="left" vertical="center" wrapText="1"/>
    </xf>
    <xf numFmtId="0" fontId="49" fillId="26" borderId="12" xfId="0" applyFont="1" applyFill="1" applyBorder="1" applyAlignment="1">
      <alignment horizontal="left" vertical="center" wrapText="1"/>
    </xf>
    <xf numFmtId="0" fontId="21" fillId="28" borderId="20" xfId="0" applyFont="1" applyFill="1" applyBorder="1" applyAlignment="1">
      <alignment horizontal="left" vertical="center" wrapText="1"/>
    </xf>
    <xf numFmtId="0" fontId="21" fillId="28" borderId="21" xfId="0" applyFont="1" applyFill="1" applyBorder="1" applyAlignment="1">
      <alignment horizontal="left" vertical="center" wrapText="1"/>
    </xf>
    <xf numFmtId="0" fontId="0" fillId="29" borderId="14" xfId="0" applyFont="1" applyFill="1" applyBorder="1" applyAlignment="1">
      <alignment horizontal="left" vertical="center" wrapText="1"/>
    </xf>
    <xf numFmtId="0" fontId="0" fillId="29" borderId="11" xfId="0" applyFont="1" applyFill="1" applyBorder="1" applyAlignment="1">
      <alignment horizontal="left" vertical="center" wrapText="1"/>
    </xf>
    <xf numFmtId="0" fontId="0" fillId="29" borderId="12" xfId="0" applyFont="1" applyFill="1" applyBorder="1" applyAlignment="1">
      <alignment horizontal="left" vertical="center" wrapText="1"/>
    </xf>
    <xf numFmtId="0" fontId="21" fillId="28" borderId="22" xfId="0" applyFont="1" applyFill="1" applyBorder="1" applyAlignment="1">
      <alignment horizontal="left" vertical="center" wrapText="1"/>
    </xf>
    <xf numFmtId="0" fontId="21" fillId="28" borderId="23" xfId="0" applyFont="1" applyFill="1" applyBorder="1" applyAlignment="1">
      <alignment horizontal="left" vertical="center" wrapText="1"/>
    </xf>
    <xf numFmtId="14" fontId="51" fillId="29" borderId="14" xfId="0" applyNumberFormat="1" applyFont="1" applyFill="1" applyBorder="1" applyAlignment="1">
      <alignment horizontal="left" vertical="center" wrapText="1"/>
    </xf>
    <xf numFmtId="14" fontId="51" fillId="29" borderId="11" xfId="0" applyNumberFormat="1" applyFont="1" applyFill="1" applyBorder="1" applyAlignment="1">
      <alignment horizontal="left" vertical="center" wrapText="1"/>
    </xf>
    <xf numFmtId="14" fontId="51" fillId="29" borderId="12" xfId="0" applyNumberFormat="1" applyFont="1" applyFill="1" applyBorder="1" applyAlignment="1">
      <alignment horizontal="left" vertical="center" wrapText="1"/>
    </xf>
    <xf numFmtId="0" fontId="48" fillId="27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49" fillId="26" borderId="24" xfId="0" applyFont="1" applyFill="1" applyBorder="1" applyAlignment="1">
      <alignment horizontal="center" vertical="center" wrapText="1"/>
    </xf>
    <xf numFmtId="0" fontId="49" fillId="26" borderId="25" xfId="0" applyFont="1" applyFill="1" applyBorder="1" applyAlignment="1">
      <alignment horizontal="center" vertical="center" wrapText="1"/>
    </xf>
    <xf numFmtId="0" fontId="49" fillId="26" borderId="26" xfId="0" applyFont="1" applyFill="1" applyBorder="1" applyAlignment="1">
      <alignment horizontal="center" vertical="center" wrapText="1"/>
    </xf>
    <xf numFmtId="0" fontId="21" fillId="28" borderId="16" xfId="0" applyFont="1" applyFill="1" applyBorder="1" applyAlignment="1">
      <alignment horizontal="left" vertical="center" wrapText="1"/>
    </xf>
    <xf numFmtId="0" fontId="0" fillId="30" borderId="14" xfId="0" applyFont="1" applyFill="1" applyBorder="1" applyAlignment="1">
      <alignment horizontal="left" vertical="center" wrapText="1"/>
    </xf>
    <xf numFmtId="0" fontId="0" fillId="30" borderId="11" xfId="0" applyFont="1" applyFill="1" applyBorder="1" applyAlignment="1">
      <alignment horizontal="left" vertical="center" wrapText="1"/>
    </xf>
    <xf numFmtId="0" fontId="0" fillId="30" borderId="12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left" vertical="center"/>
    </xf>
    <xf numFmtId="0" fontId="29" fillId="28" borderId="11" xfId="0" applyFont="1" applyFill="1" applyBorder="1" applyAlignment="1">
      <alignment horizontal="left" vertical="center"/>
    </xf>
    <xf numFmtId="0" fontId="29" fillId="28" borderId="12" xfId="0" applyFont="1" applyFill="1" applyBorder="1" applyAlignment="1">
      <alignment horizontal="left" vertical="center"/>
    </xf>
    <xf numFmtId="0" fontId="29" fillId="28" borderId="14" xfId="0" applyFont="1" applyFill="1" applyBorder="1" applyAlignment="1">
      <alignment horizontal="left" vertical="center" wrapText="1"/>
    </xf>
    <xf numFmtId="0" fontId="29" fillId="28" borderId="11" xfId="0" applyFont="1" applyFill="1" applyBorder="1" applyAlignment="1">
      <alignment horizontal="left" vertical="center" wrapText="1"/>
    </xf>
    <xf numFmtId="0" fontId="29" fillId="28" borderId="12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/>
    </xf>
    <xf numFmtId="0" fontId="0" fillId="30" borderId="14" xfId="0" applyFont="1" applyFill="1" applyBorder="1" applyAlignment="1">
      <alignment vertical="center" wrapText="1"/>
    </xf>
    <xf numFmtId="0" fontId="0" fillId="30" borderId="11" xfId="0" applyFont="1" applyFill="1" applyBorder="1" applyAlignment="1">
      <alignment vertical="center" wrapText="1"/>
    </xf>
    <xf numFmtId="0" fontId="0" fillId="30" borderId="1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 wrapText="1"/>
    </xf>
    <xf numFmtId="49" fontId="29" fillId="0" borderId="0" xfId="0" applyNumberFormat="1" applyFont="1" applyBorder="1" applyAlignment="1">
      <alignment horizontal="left" vertical="center" wrapText="1"/>
    </xf>
  </cellXfs>
  <cellStyles count="59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6"/>
    <cellStyle name="Neutra" xfId="32"/>
    <cellStyle name="Normal" xfId="0" builtinId="0"/>
    <cellStyle name="Normal 2" xfId="47"/>
    <cellStyle name="Normal 2 2" xfId="45"/>
    <cellStyle name="Normal 2 3" xfId="48"/>
    <cellStyle name="Normal 3" xfId="49"/>
    <cellStyle name="Normal 3 2" xfId="50"/>
    <cellStyle name="Nota" xfId="33" builtinId="10" customBuiltin="1"/>
    <cellStyle name="Nota 2" xfId="51"/>
    <cellStyle name="Nota 3" xfId="52"/>
    <cellStyle name="Porcentagem" xfId="34" builtinId="5"/>
    <cellStyle name="Porcentagem 2" xfId="44"/>
    <cellStyle name="Porcentagem 2 2" xfId="53"/>
    <cellStyle name="Porcentagem 2 3" xfId="54"/>
    <cellStyle name="Porcentagem 3" xfId="55"/>
    <cellStyle name="Porcentagem 3 2" xfId="56"/>
    <cellStyle name="Porcentagem 3 3" xfId="57"/>
    <cellStyle name="Porcentagem 3 4" xfId="58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showGridLines="0" tabSelected="1" zoomScaleNormal="100" workbookViewId="0">
      <selection activeCell="H24" sqref="H24"/>
    </sheetView>
  </sheetViews>
  <sheetFormatPr defaultRowHeight="12.75" x14ac:dyDescent="0.2"/>
  <cols>
    <col min="1" max="1" width="1.7109375" style="118" customWidth="1"/>
    <col min="2" max="2" width="8.7109375" style="118" customWidth="1"/>
    <col min="3" max="3" width="44" style="118" customWidth="1"/>
    <col min="4" max="5" width="14.7109375" style="118" bestFit="1" customWidth="1"/>
    <col min="6" max="6" width="17.7109375" style="118" customWidth="1"/>
    <col min="7" max="7" width="20.7109375" style="118" customWidth="1"/>
    <col min="8" max="8" width="20.7109375" style="268" customWidth="1"/>
    <col min="9" max="9" width="20.7109375" style="118" customWidth="1"/>
    <col min="10" max="16384" width="9.140625" style="118"/>
  </cols>
  <sheetData>
    <row r="2" spans="2:9" ht="13.5" thickBot="1" x14ac:dyDescent="0.25"/>
    <row r="3" spans="2:9" ht="21" customHeight="1" thickBot="1" x14ac:dyDescent="0.25">
      <c r="B3" s="315" t="s">
        <v>184</v>
      </c>
      <c r="C3" s="316"/>
      <c r="D3" s="316"/>
      <c r="E3" s="316"/>
      <c r="F3" s="316"/>
      <c r="G3" s="316"/>
      <c r="H3" s="316"/>
      <c r="I3" s="316"/>
    </row>
    <row r="4" spans="2:9" ht="21" customHeight="1" thickBot="1" x14ac:dyDescent="0.25">
      <c r="B4" s="313" t="s">
        <v>147</v>
      </c>
      <c r="C4" s="314"/>
      <c r="D4" s="314"/>
      <c r="E4" s="314"/>
      <c r="F4" s="314"/>
      <c r="G4" s="314"/>
      <c r="H4" s="314"/>
      <c r="I4" s="314"/>
    </row>
    <row r="5" spans="2:9" ht="13.5" thickBot="1" x14ac:dyDescent="0.25">
      <c r="B5" s="120"/>
      <c r="C5" s="120"/>
      <c r="D5" s="120"/>
      <c r="E5" s="120"/>
      <c r="F5" s="120"/>
      <c r="G5" s="120"/>
      <c r="H5" s="269"/>
      <c r="I5" s="120"/>
    </row>
    <row r="6" spans="2:9" ht="15.75" customHeight="1" thickBot="1" x14ac:dyDescent="0.25">
      <c r="B6" s="317" t="s">
        <v>143</v>
      </c>
      <c r="C6" s="317"/>
      <c r="D6" s="318" t="s">
        <v>191</v>
      </c>
      <c r="E6" s="319"/>
      <c r="F6" s="120"/>
      <c r="G6" s="121"/>
      <c r="H6" s="270"/>
      <c r="I6" s="121"/>
    </row>
    <row r="7" spans="2:9" ht="15.75" customHeight="1" thickBot="1" x14ac:dyDescent="0.25">
      <c r="B7" s="317" t="s">
        <v>144</v>
      </c>
      <c r="C7" s="317"/>
      <c r="D7" s="318" t="s">
        <v>181</v>
      </c>
      <c r="E7" s="319"/>
      <c r="F7" s="120"/>
      <c r="G7" s="121"/>
      <c r="H7" s="270"/>
      <c r="I7" s="121"/>
    </row>
    <row r="8" spans="2:9" ht="15.75" customHeight="1" thickBot="1" x14ac:dyDescent="0.25">
      <c r="B8" s="317" t="s">
        <v>145</v>
      </c>
      <c r="C8" s="317"/>
      <c r="D8" s="320" t="s">
        <v>182</v>
      </c>
      <c r="E8" s="320"/>
      <c r="F8" s="120"/>
      <c r="G8" s="121"/>
      <c r="H8" s="270"/>
      <c r="I8" s="121"/>
    </row>
    <row r="9" spans="2:9" ht="15.75" customHeight="1" thickBot="1" x14ac:dyDescent="0.25">
      <c r="B9" s="325" t="s">
        <v>146</v>
      </c>
      <c r="C9" s="325"/>
      <c r="D9" s="326" t="s">
        <v>193</v>
      </c>
      <c r="E9" s="327"/>
      <c r="F9" s="120"/>
      <c r="G9" s="121"/>
      <c r="H9" s="270"/>
      <c r="I9" s="121"/>
    </row>
    <row r="10" spans="2:9" x14ac:dyDescent="0.2">
      <c r="B10" s="121"/>
      <c r="C10" s="121"/>
      <c r="D10" s="121"/>
      <c r="E10" s="121"/>
      <c r="F10" s="121"/>
      <c r="G10" s="121"/>
      <c r="H10" s="270"/>
      <c r="I10" s="121"/>
    </row>
    <row r="11" spans="2:9" ht="13.5" thickBot="1" x14ac:dyDescent="0.25">
      <c r="B11" s="121"/>
      <c r="C11" s="121"/>
      <c r="D11" s="121"/>
      <c r="E11" s="121"/>
      <c r="F11" s="121"/>
      <c r="G11" s="121"/>
      <c r="H11" s="270"/>
      <c r="I11" s="121"/>
    </row>
    <row r="12" spans="2:9" ht="35.1" customHeight="1" thickBot="1" x14ac:dyDescent="0.25">
      <c r="B12" s="328" t="s">
        <v>136</v>
      </c>
      <c r="C12" s="321" t="s">
        <v>139</v>
      </c>
      <c r="D12" s="321" t="s">
        <v>140</v>
      </c>
      <c r="E12" s="328" t="s">
        <v>201</v>
      </c>
      <c r="F12" s="321" t="s">
        <v>176</v>
      </c>
      <c r="G12" s="321" t="s">
        <v>141</v>
      </c>
      <c r="H12" s="321"/>
      <c r="I12" s="321"/>
    </row>
    <row r="13" spans="2:9" ht="13.5" thickBot="1" x14ac:dyDescent="0.25">
      <c r="B13" s="329"/>
      <c r="C13" s="321"/>
      <c r="D13" s="321"/>
      <c r="E13" s="329"/>
      <c r="F13" s="321"/>
      <c r="G13" s="129" t="s">
        <v>142</v>
      </c>
      <c r="H13" s="273" t="s">
        <v>198</v>
      </c>
      <c r="I13" s="129" t="s">
        <v>183</v>
      </c>
    </row>
    <row r="14" spans="2:9" ht="13.5" thickBot="1" x14ac:dyDescent="0.25">
      <c r="B14" s="122">
        <v>1</v>
      </c>
      <c r="C14" s="119" t="s">
        <v>221</v>
      </c>
      <c r="D14" s="123">
        <f>'AUX. ADMINISTRATIVO'!I40</f>
        <v>0</v>
      </c>
      <c r="E14" s="123">
        <f>'AUX. ADMINISTRATIVO'!I181</f>
        <v>0</v>
      </c>
      <c r="F14" s="124">
        <v>1</v>
      </c>
      <c r="G14" s="125">
        <f>E14</f>
        <v>0</v>
      </c>
      <c r="H14" s="271">
        <f>F14*G14</f>
        <v>0</v>
      </c>
      <c r="I14" s="125">
        <f>H14*12</f>
        <v>0</v>
      </c>
    </row>
    <row r="15" spans="2:9" s="268" customFormat="1" ht="13.5" thickBot="1" x14ac:dyDescent="0.25">
      <c r="B15" s="122">
        <v>2</v>
      </c>
      <c r="C15" s="119" t="s">
        <v>216</v>
      </c>
      <c r="D15" s="123">
        <f>COPEIRAGEM!I40</f>
        <v>0</v>
      </c>
      <c r="E15" s="123">
        <f>COPEIRAGEM!I181</f>
        <v>0</v>
      </c>
      <c r="F15" s="124">
        <v>1</v>
      </c>
      <c r="G15" s="271">
        <f t="shared" ref="G15:G17" si="0">E15</f>
        <v>0</v>
      </c>
      <c r="H15" s="271">
        <f t="shared" ref="H15:H17" si="1">F15*G15</f>
        <v>0</v>
      </c>
      <c r="I15" s="271">
        <f t="shared" ref="I15:I17" si="2">H15*12</f>
        <v>0</v>
      </c>
    </row>
    <row r="16" spans="2:9" ht="13.5" thickBot="1" x14ac:dyDescent="0.25">
      <c r="B16" s="122">
        <v>3</v>
      </c>
      <c r="C16" s="119" t="s">
        <v>223</v>
      </c>
      <c r="D16" s="123">
        <f>'MOTORISTA - SUREG -BH'!I40</f>
        <v>0</v>
      </c>
      <c r="E16" s="123">
        <f>'MOTORISTA - SUREG -BH'!I181</f>
        <v>0</v>
      </c>
      <c r="F16" s="124">
        <v>1</v>
      </c>
      <c r="G16" s="271">
        <f t="shared" si="0"/>
        <v>0</v>
      </c>
      <c r="H16" s="271">
        <f t="shared" si="1"/>
        <v>0</v>
      </c>
      <c r="I16" s="271">
        <f t="shared" si="2"/>
        <v>0</v>
      </c>
    </row>
    <row r="17" spans="2:11" s="268" customFormat="1" ht="13.5" thickBot="1" x14ac:dyDescent="0.25">
      <c r="B17" s="300">
        <v>4</v>
      </c>
      <c r="C17" s="301" t="s">
        <v>212</v>
      </c>
      <c r="D17" s="302">
        <f>'DIÁRIAS - MOTORISTA'!I32</f>
        <v>380</v>
      </c>
      <c r="E17" s="123">
        <f>'DIÁRIAS - MOTORISTA'!I60</f>
        <v>380</v>
      </c>
      <c r="F17" s="124">
        <v>5</v>
      </c>
      <c r="G17" s="271">
        <f t="shared" si="0"/>
        <v>380</v>
      </c>
      <c r="H17" s="271">
        <f t="shared" si="1"/>
        <v>1900</v>
      </c>
      <c r="I17" s="271">
        <f t="shared" si="2"/>
        <v>22800</v>
      </c>
      <c r="K17" s="268" t="s">
        <v>199</v>
      </c>
    </row>
    <row r="18" spans="2:11" ht="21" customHeight="1" thickBot="1" x14ac:dyDescent="0.25">
      <c r="B18" s="322" t="s">
        <v>133</v>
      </c>
      <c r="C18" s="323"/>
      <c r="D18" s="324"/>
      <c r="E18" s="126"/>
      <c r="F18" s="127">
        <f>SUM(F14:F16)</f>
        <v>3</v>
      </c>
      <c r="G18" s="126">
        <f>SUM(G14:G17)</f>
        <v>380</v>
      </c>
      <c r="H18" s="272">
        <f>SUM(H14:H17)</f>
        <v>1900</v>
      </c>
      <c r="I18" s="272">
        <f>SUM(I14:I17)</f>
        <v>22800</v>
      </c>
    </row>
    <row r="19" spans="2:11" x14ac:dyDescent="0.2">
      <c r="B19" s="121"/>
      <c r="C19" s="121"/>
      <c r="D19" s="121"/>
      <c r="E19" s="121"/>
      <c r="F19" s="121"/>
      <c r="G19" s="121"/>
      <c r="H19" s="270"/>
      <c r="I19" s="121"/>
    </row>
    <row r="20" spans="2:11" x14ac:dyDescent="0.2">
      <c r="B20" s="128"/>
      <c r="C20" s="121"/>
      <c r="D20" s="121"/>
      <c r="E20" s="121"/>
      <c r="F20" s="121"/>
      <c r="G20" s="121"/>
      <c r="H20" s="270"/>
      <c r="I20" s="121"/>
    </row>
    <row r="22" spans="2:11" x14ac:dyDescent="0.2">
      <c r="J22" s="118" t="s">
        <v>199</v>
      </c>
    </row>
    <row r="31" spans="2:11" x14ac:dyDescent="0.2">
      <c r="E31" s="118" t="s">
        <v>199</v>
      </c>
    </row>
  </sheetData>
  <mergeCells count="17">
    <mergeCell ref="B8:C8"/>
    <mergeCell ref="D8:E8"/>
    <mergeCell ref="F12:F13"/>
    <mergeCell ref="G12:I12"/>
    <mergeCell ref="B18:D18"/>
    <mergeCell ref="B9:C9"/>
    <mergeCell ref="D9:E9"/>
    <mergeCell ref="B12:B13"/>
    <mergeCell ref="C12:C13"/>
    <mergeCell ref="D12:D13"/>
    <mergeCell ref="E12:E13"/>
    <mergeCell ref="B4:I4"/>
    <mergeCell ref="B3:I3"/>
    <mergeCell ref="B6:C6"/>
    <mergeCell ref="D6:E6"/>
    <mergeCell ref="B7:C7"/>
    <mergeCell ref="D7:E7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showGridLines="0" zoomScaleNormal="100" workbookViewId="0">
      <selection activeCell="C35" sqref="C35"/>
    </sheetView>
  </sheetViews>
  <sheetFormatPr defaultRowHeight="12" x14ac:dyDescent="0.2"/>
  <cols>
    <col min="1" max="1" width="1.7109375" style="250" customWidth="1"/>
    <col min="2" max="2" width="8.7109375" style="250" customWidth="1"/>
    <col min="3" max="3" width="72.85546875" style="250" customWidth="1"/>
    <col min="4" max="4" width="20.7109375" style="250" customWidth="1"/>
    <col min="5" max="5" width="11.5703125" style="250" customWidth="1"/>
    <col min="6" max="6" width="9.7109375" style="250" customWidth="1"/>
    <col min="7" max="7" width="20.7109375" style="250" customWidth="1"/>
    <col min="8" max="8" width="12.42578125" style="251" customWidth="1"/>
    <col min="9" max="9" width="15.5703125" style="251" customWidth="1"/>
    <col min="10" max="10" width="20.7109375" style="250" customWidth="1"/>
    <col min="11" max="11" width="14.140625" style="251" customWidth="1"/>
    <col min="12" max="12" width="20.7109375" style="252" customWidth="1"/>
    <col min="13" max="16384" width="9.140625" style="250"/>
  </cols>
  <sheetData>
    <row r="2" spans="1:12" ht="12.75" thickBot="1" x14ac:dyDescent="0.25"/>
    <row r="3" spans="1:12" ht="21" customHeight="1" thickBot="1" x14ac:dyDescent="0.25">
      <c r="A3" s="253"/>
      <c r="B3" s="330" t="s">
        <v>184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2" ht="21" customHeight="1" x14ac:dyDescent="0.2">
      <c r="B4" s="331" t="s">
        <v>148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</row>
    <row r="5" spans="1:12" ht="12.75" thickBot="1" x14ac:dyDescent="0.25"/>
    <row r="6" spans="1:12" ht="35.1" customHeight="1" thickBot="1" x14ac:dyDescent="0.25">
      <c r="B6" s="332" t="s">
        <v>185</v>
      </c>
      <c r="C6" s="333"/>
      <c r="D6" s="333"/>
      <c r="E6" s="333"/>
      <c r="F6" s="333"/>
      <c r="G6" s="333"/>
      <c r="H6" s="333"/>
      <c r="I6" s="333"/>
      <c r="J6" s="333"/>
      <c r="K6" s="333"/>
      <c r="L6" s="333"/>
    </row>
    <row r="7" spans="1:12" ht="30" customHeight="1" thickBot="1" x14ac:dyDescent="0.25">
      <c r="B7" s="254" t="s">
        <v>136</v>
      </c>
      <c r="C7" s="254" t="s">
        <v>137</v>
      </c>
      <c r="D7" s="254" t="s">
        <v>149</v>
      </c>
      <c r="E7" s="255" t="s">
        <v>150</v>
      </c>
      <c r="F7" s="255" t="s">
        <v>151</v>
      </c>
      <c r="G7" s="256" t="s">
        <v>186</v>
      </c>
      <c r="H7" s="257" t="s">
        <v>187</v>
      </c>
      <c r="I7" s="257" t="s">
        <v>188</v>
      </c>
      <c r="J7" s="256" t="s">
        <v>186</v>
      </c>
      <c r="K7" s="257" t="s">
        <v>189</v>
      </c>
      <c r="L7" s="258" t="s">
        <v>85</v>
      </c>
    </row>
    <row r="8" spans="1:12" ht="13.5" customHeight="1" thickBot="1" x14ac:dyDescent="0.25">
      <c r="B8" s="259">
        <v>1</v>
      </c>
      <c r="C8" s="260" t="s">
        <v>225</v>
      </c>
      <c r="D8" s="274">
        <v>0</v>
      </c>
      <c r="E8" s="261">
        <v>1</v>
      </c>
      <c r="F8" s="262">
        <v>12</v>
      </c>
      <c r="G8" s="263">
        <f t="shared" ref="G8:G14" si="0">E8*D8</f>
        <v>0</v>
      </c>
      <c r="H8" s="264">
        <f t="shared" ref="H8:H14" si="1">12/F8</f>
        <v>1</v>
      </c>
      <c r="I8" s="264">
        <f t="shared" ref="I8:I14" si="2">(E8*H8)*(K8/12)</f>
        <v>1</v>
      </c>
      <c r="J8" s="263">
        <f t="shared" ref="J8:J14" si="3">I8*D8</f>
        <v>0</v>
      </c>
      <c r="K8" s="265">
        <v>12</v>
      </c>
      <c r="L8" s="263">
        <f t="shared" ref="L8:L14" si="4">J8/K8</f>
        <v>0</v>
      </c>
    </row>
    <row r="9" spans="1:12" ht="13.5" customHeight="1" thickBot="1" x14ac:dyDescent="0.25">
      <c r="B9" s="259">
        <v>2</v>
      </c>
      <c r="C9" s="260" t="s">
        <v>226</v>
      </c>
      <c r="D9" s="274">
        <v>0</v>
      </c>
      <c r="E9" s="261">
        <v>4</v>
      </c>
      <c r="F9" s="262">
        <v>6</v>
      </c>
      <c r="G9" s="263">
        <f t="shared" si="0"/>
        <v>0</v>
      </c>
      <c r="H9" s="264">
        <f t="shared" si="1"/>
        <v>2</v>
      </c>
      <c r="I9" s="264">
        <f t="shared" si="2"/>
        <v>8</v>
      </c>
      <c r="J9" s="263">
        <f t="shared" si="3"/>
        <v>0</v>
      </c>
      <c r="K9" s="265">
        <v>12</v>
      </c>
      <c r="L9" s="263">
        <f t="shared" si="4"/>
        <v>0</v>
      </c>
    </row>
    <row r="10" spans="1:12" ht="13.5" customHeight="1" thickBot="1" x14ac:dyDescent="0.25">
      <c r="B10" s="259">
        <v>3</v>
      </c>
      <c r="C10" s="260" t="s">
        <v>217</v>
      </c>
      <c r="D10" s="274">
        <v>0</v>
      </c>
      <c r="E10" s="266">
        <v>4</v>
      </c>
      <c r="F10" s="262">
        <v>6</v>
      </c>
      <c r="G10" s="263">
        <f t="shared" si="0"/>
        <v>0</v>
      </c>
      <c r="H10" s="264">
        <f t="shared" si="1"/>
        <v>2</v>
      </c>
      <c r="I10" s="264">
        <f t="shared" si="2"/>
        <v>8</v>
      </c>
      <c r="J10" s="263">
        <f t="shared" si="3"/>
        <v>0</v>
      </c>
      <c r="K10" s="265">
        <v>12</v>
      </c>
      <c r="L10" s="263">
        <f t="shared" si="4"/>
        <v>0</v>
      </c>
    </row>
    <row r="11" spans="1:12" ht="13.5" customHeight="1" thickBot="1" x14ac:dyDescent="0.25">
      <c r="B11" s="259"/>
      <c r="C11" s="260" t="s">
        <v>227</v>
      </c>
      <c r="D11" s="274">
        <v>0</v>
      </c>
      <c r="E11" s="266">
        <v>2</v>
      </c>
      <c r="F11" s="262">
        <v>12</v>
      </c>
      <c r="G11" s="263">
        <f t="shared" ref="G11:G12" si="5">E11*D11</f>
        <v>0</v>
      </c>
      <c r="H11" s="264">
        <f t="shared" ref="H11:H12" si="6">12/F11</f>
        <v>1</v>
      </c>
      <c r="I11" s="264">
        <f t="shared" ref="I11:I12" si="7">(E11*H11)*(K11/12)</f>
        <v>2</v>
      </c>
      <c r="J11" s="263">
        <f t="shared" ref="J11:J12" si="8">I11*D11</f>
        <v>0</v>
      </c>
      <c r="K11" s="265">
        <v>12</v>
      </c>
      <c r="L11" s="263">
        <f t="shared" ref="L11:L12" si="9">J11/K11</f>
        <v>0</v>
      </c>
    </row>
    <row r="12" spans="1:12" ht="13.5" customHeight="1" thickBot="1" x14ac:dyDescent="0.25">
      <c r="B12" s="259"/>
      <c r="C12" s="260" t="s">
        <v>180</v>
      </c>
      <c r="D12" s="274">
        <v>0</v>
      </c>
      <c r="E12" s="266">
        <v>1</v>
      </c>
      <c r="F12" s="262">
        <v>12</v>
      </c>
      <c r="G12" s="263">
        <f t="shared" si="5"/>
        <v>0</v>
      </c>
      <c r="H12" s="264">
        <f t="shared" si="6"/>
        <v>1</v>
      </c>
      <c r="I12" s="264">
        <f t="shared" si="7"/>
        <v>1</v>
      </c>
      <c r="J12" s="263">
        <f t="shared" si="8"/>
        <v>0</v>
      </c>
      <c r="K12" s="265">
        <v>12</v>
      </c>
      <c r="L12" s="263">
        <f t="shared" si="9"/>
        <v>0</v>
      </c>
    </row>
    <row r="13" spans="1:12" ht="13.5" customHeight="1" thickBot="1" x14ac:dyDescent="0.25">
      <c r="B13" s="259">
        <v>6</v>
      </c>
      <c r="C13" s="260" t="s">
        <v>219</v>
      </c>
      <c r="D13" s="274">
        <v>0</v>
      </c>
      <c r="E13" s="261">
        <v>2</v>
      </c>
      <c r="F13" s="262">
        <v>6</v>
      </c>
      <c r="G13" s="263">
        <f t="shared" si="0"/>
        <v>0</v>
      </c>
      <c r="H13" s="264">
        <f t="shared" ref="H13" si="10">12/F13</f>
        <v>2</v>
      </c>
      <c r="I13" s="264">
        <f t="shared" ref="I13" si="11">(E13*H13)*(K13/12)</f>
        <v>4</v>
      </c>
      <c r="J13" s="263">
        <f t="shared" ref="J13" si="12">I13*D13</f>
        <v>0</v>
      </c>
      <c r="K13" s="265">
        <v>12</v>
      </c>
      <c r="L13" s="263">
        <f t="shared" ref="L13" si="13">J13/K13</f>
        <v>0</v>
      </c>
    </row>
    <row r="14" spans="1:12" ht="13.5" customHeight="1" thickBot="1" x14ac:dyDescent="0.25">
      <c r="B14" s="259">
        <v>7</v>
      </c>
      <c r="C14" s="260" t="s">
        <v>218</v>
      </c>
      <c r="D14" s="274">
        <v>0</v>
      </c>
      <c r="E14" s="261">
        <v>6</v>
      </c>
      <c r="F14" s="262">
        <v>6</v>
      </c>
      <c r="G14" s="263">
        <f t="shared" si="0"/>
        <v>0</v>
      </c>
      <c r="H14" s="264">
        <f t="shared" si="1"/>
        <v>2</v>
      </c>
      <c r="I14" s="264">
        <f t="shared" si="2"/>
        <v>12</v>
      </c>
      <c r="J14" s="263">
        <f t="shared" si="3"/>
        <v>0</v>
      </c>
      <c r="K14" s="265">
        <v>12</v>
      </c>
      <c r="L14" s="263">
        <f t="shared" si="4"/>
        <v>0</v>
      </c>
    </row>
    <row r="15" spans="1:12" ht="21" customHeight="1" thickBot="1" x14ac:dyDescent="0.25">
      <c r="B15" s="334" t="s">
        <v>190</v>
      </c>
      <c r="C15" s="335"/>
      <c r="D15" s="335"/>
      <c r="E15" s="335"/>
      <c r="F15" s="335"/>
      <c r="G15" s="335"/>
      <c r="H15" s="335"/>
      <c r="I15" s="335"/>
      <c r="J15" s="335"/>
      <c r="K15" s="336"/>
      <c r="L15" s="267">
        <f>SUM(L8:L14)</f>
        <v>0</v>
      </c>
    </row>
  </sheetData>
  <mergeCells count="4">
    <mergeCell ref="B3:L3"/>
    <mergeCell ref="B4:L4"/>
    <mergeCell ref="B6:L6"/>
    <mergeCell ref="B15:K15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showGridLines="0" zoomScaleNormal="100" workbookViewId="0">
      <selection activeCell="D32" sqref="D32"/>
    </sheetView>
  </sheetViews>
  <sheetFormatPr defaultRowHeight="12" x14ac:dyDescent="0.2"/>
  <cols>
    <col min="1" max="1" width="1.7109375" style="250" customWidth="1"/>
    <col min="2" max="2" width="8.7109375" style="250" customWidth="1"/>
    <col min="3" max="3" width="72.85546875" style="250" customWidth="1"/>
    <col min="4" max="4" width="20.7109375" style="250" customWidth="1"/>
    <col min="5" max="5" width="11.5703125" style="250" customWidth="1"/>
    <col min="6" max="6" width="9.7109375" style="250" customWidth="1"/>
    <col min="7" max="7" width="20.7109375" style="250" customWidth="1"/>
    <col min="8" max="8" width="12.42578125" style="251" customWidth="1"/>
    <col min="9" max="9" width="15.5703125" style="251" customWidth="1"/>
    <col min="10" max="10" width="20.7109375" style="250" customWidth="1"/>
    <col min="11" max="11" width="14.140625" style="251" customWidth="1"/>
    <col min="12" max="12" width="20.7109375" style="252" customWidth="1"/>
    <col min="13" max="16384" width="9.140625" style="250"/>
  </cols>
  <sheetData>
    <row r="2" spans="1:12" ht="12.75" thickBot="1" x14ac:dyDescent="0.25"/>
    <row r="3" spans="1:12" ht="21" customHeight="1" thickBot="1" x14ac:dyDescent="0.25">
      <c r="A3" s="253"/>
      <c r="B3" s="330" t="s">
        <v>184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2" ht="21" customHeight="1" x14ac:dyDescent="0.2">
      <c r="B4" s="331" t="s">
        <v>148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</row>
    <row r="5" spans="1:12" ht="12.75" thickBot="1" x14ac:dyDescent="0.25"/>
    <row r="6" spans="1:12" ht="35.1" customHeight="1" thickBot="1" x14ac:dyDescent="0.25">
      <c r="B6" s="332" t="s">
        <v>185</v>
      </c>
      <c r="C6" s="333"/>
      <c r="D6" s="333"/>
      <c r="E6" s="333"/>
      <c r="F6" s="333"/>
      <c r="G6" s="333"/>
      <c r="H6" s="333"/>
      <c r="I6" s="333"/>
      <c r="J6" s="333"/>
      <c r="K6" s="333"/>
      <c r="L6" s="333"/>
    </row>
    <row r="7" spans="1:12" ht="30" customHeight="1" thickBot="1" x14ac:dyDescent="0.25">
      <c r="B7" s="254" t="s">
        <v>136</v>
      </c>
      <c r="C7" s="254" t="s">
        <v>137</v>
      </c>
      <c r="D7" s="254" t="s">
        <v>149</v>
      </c>
      <c r="E7" s="255" t="s">
        <v>150</v>
      </c>
      <c r="F7" s="255" t="s">
        <v>151</v>
      </c>
      <c r="G7" s="256" t="s">
        <v>186</v>
      </c>
      <c r="H7" s="257" t="s">
        <v>187</v>
      </c>
      <c r="I7" s="257" t="s">
        <v>188</v>
      </c>
      <c r="J7" s="256" t="s">
        <v>186</v>
      </c>
      <c r="K7" s="257" t="s">
        <v>189</v>
      </c>
      <c r="L7" s="258" t="s">
        <v>85</v>
      </c>
    </row>
    <row r="8" spans="1:12" ht="13.5" customHeight="1" thickBot="1" x14ac:dyDescent="0.25">
      <c r="B8" s="259">
        <v>1</v>
      </c>
      <c r="C8" s="260" t="s">
        <v>217</v>
      </c>
      <c r="D8" s="274">
        <v>0</v>
      </c>
      <c r="E8" s="261">
        <v>4</v>
      </c>
      <c r="F8" s="262">
        <v>6</v>
      </c>
      <c r="G8" s="263">
        <f t="shared" ref="G8:G14" si="0">E8*D8</f>
        <v>0</v>
      </c>
      <c r="H8" s="264">
        <f t="shared" ref="H8:H14" si="1">12/F8</f>
        <v>2</v>
      </c>
      <c r="I8" s="264">
        <f t="shared" ref="I8:I14" si="2">(E8*H8)*(K8/12)</f>
        <v>8</v>
      </c>
      <c r="J8" s="263">
        <f t="shared" ref="J8:J14" si="3">I8*D8</f>
        <v>0</v>
      </c>
      <c r="K8" s="265">
        <v>12</v>
      </c>
      <c r="L8" s="263">
        <f t="shared" ref="L8:L14" si="4">J8/K8</f>
        <v>0</v>
      </c>
    </row>
    <row r="9" spans="1:12" ht="13.5" customHeight="1" thickBot="1" x14ac:dyDescent="0.25">
      <c r="B9" s="259">
        <v>2</v>
      </c>
      <c r="C9" s="260" t="s">
        <v>180</v>
      </c>
      <c r="D9" s="274">
        <v>0</v>
      </c>
      <c r="E9" s="261">
        <v>1</v>
      </c>
      <c r="F9" s="262">
        <v>12</v>
      </c>
      <c r="G9" s="263">
        <f t="shared" si="0"/>
        <v>0</v>
      </c>
      <c r="H9" s="264">
        <f t="shared" si="1"/>
        <v>1</v>
      </c>
      <c r="I9" s="264">
        <f t="shared" si="2"/>
        <v>1</v>
      </c>
      <c r="J9" s="263">
        <f t="shared" si="3"/>
        <v>0</v>
      </c>
      <c r="K9" s="265">
        <v>12</v>
      </c>
      <c r="L9" s="263">
        <f t="shared" si="4"/>
        <v>0</v>
      </c>
    </row>
    <row r="10" spans="1:12" ht="13.5" customHeight="1" thickBot="1" x14ac:dyDescent="0.25">
      <c r="B10" s="259">
        <v>3</v>
      </c>
      <c r="C10" s="260" t="s">
        <v>224</v>
      </c>
      <c r="D10" s="274">
        <v>0</v>
      </c>
      <c r="E10" s="266">
        <v>2</v>
      </c>
      <c r="F10" s="262">
        <v>6</v>
      </c>
      <c r="G10" s="263">
        <f t="shared" si="0"/>
        <v>0</v>
      </c>
      <c r="H10" s="264">
        <f t="shared" si="1"/>
        <v>2</v>
      </c>
      <c r="I10" s="264">
        <f t="shared" si="2"/>
        <v>4</v>
      </c>
      <c r="J10" s="263">
        <f t="shared" si="3"/>
        <v>0</v>
      </c>
      <c r="K10" s="265">
        <v>12</v>
      </c>
      <c r="L10" s="263">
        <f t="shared" si="4"/>
        <v>0</v>
      </c>
    </row>
    <row r="11" spans="1:12" ht="13.5" customHeight="1" thickBot="1" x14ac:dyDescent="0.25">
      <c r="B11" s="259">
        <v>4</v>
      </c>
      <c r="C11" s="260" t="s">
        <v>226</v>
      </c>
      <c r="D11" s="274">
        <v>0</v>
      </c>
      <c r="E11" s="261">
        <v>2</v>
      </c>
      <c r="F11" s="262">
        <v>6</v>
      </c>
      <c r="G11" s="263">
        <f t="shared" si="0"/>
        <v>0</v>
      </c>
      <c r="H11" s="264">
        <f t="shared" si="1"/>
        <v>2</v>
      </c>
      <c r="I11" s="264">
        <f t="shared" si="2"/>
        <v>4</v>
      </c>
      <c r="J11" s="263">
        <f t="shared" si="3"/>
        <v>0</v>
      </c>
      <c r="K11" s="265">
        <v>12</v>
      </c>
      <c r="L11" s="263">
        <f t="shared" si="4"/>
        <v>0</v>
      </c>
    </row>
    <row r="12" spans="1:12" ht="13.5" customHeight="1" thickBot="1" x14ac:dyDescent="0.25">
      <c r="B12" s="259">
        <v>5</v>
      </c>
      <c r="C12" s="260" t="s">
        <v>219</v>
      </c>
      <c r="D12" s="274">
        <v>0</v>
      </c>
      <c r="E12" s="261">
        <v>2</v>
      </c>
      <c r="F12" s="262">
        <v>6</v>
      </c>
      <c r="G12" s="263">
        <f t="shared" ref="G12:G13" si="5">E12*D12</f>
        <v>0</v>
      </c>
      <c r="H12" s="264">
        <f t="shared" ref="H12:H13" si="6">12/F12</f>
        <v>2</v>
      </c>
      <c r="I12" s="264">
        <f t="shared" ref="I12:I13" si="7">(E12*H12)*(K12/12)</f>
        <v>4</v>
      </c>
      <c r="J12" s="263">
        <f t="shared" ref="J12:J13" si="8">I12*D12</f>
        <v>0</v>
      </c>
      <c r="K12" s="265">
        <v>12</v>
      </c>
      <c r="L12" s="263">
        <f t="shared" ref="L12:L13" si="9">J12/K12</f>
        <v>0</v>
      </c>
    </row>
    <row r="13" spans="1:12" ht="13.5" customHeight="1" thickBot="1" x14ac:dyDescent="0.25">
      <c r="B13" s="259">
        <v>6</v>
      </c>
      <c r="C13" s="260" t="s">
        <v>218</v>
      </c>
      <c r="D13" s="274">
        <v>0</v>
      </c>
      <c r="E13" s="261">
        <v>6</v>
      </c>
      <c r="F13" s="262">
        <v>6</v>
      </c>
      <c r="G13" s="263">
        <f t="shared" si="5"/>
        <v>0</v>
      </c>
      <c r="H13" s="264">
        <f t="shared" si="6"/>
        <v>2</v>
      </c>
      <c r="I13" s="264">
        <f t="shared" si="7"/>
        <v>12</v>
      </c>
      <c r="J13" s="263">
        <f t="shared" si="8"/>
        <v>0</v>
      </c>
      <c r="K13" s="265">
        <v>12</v>
      </c>
      <c r="L13" s="263">
        <f t="shared" si="9"/>
        <v>0</v>
      </c>
    </row>
    <row r="14" spans="1:12" ht="13.5" customHeight="1" thickBot="1" x14ac:dyDescent="0.25">
      <c r="B14" s="259">
        <v>7</v>
      </c>
      <c r="C14" s="260" t="s">
        <v>228</v>
      </c>
      <c r="D14" s="274">
        <v>0</v>
      </c>
      <c r="E14" s="261">
        <v>4</v>
      </c>
      <c r="F14" s="262">
        <v>6</v>
      </c>
      <c r="G14" s="263">
        <f t="shared" si="0"/>
        <v>0</v>
      </c>
      <c r="H14" s="264">
        <f t="shared" si="1"/>
        <v>2</v>
      </c>
      <c r="I14" s="264">
        <f t="shared" si="2"/>
        <v>8</v>
      </c>
      <c r="J14" s="263">
        <f t="shared" si="3"/>
        <v>0</v>
      </c>
      <c r="K14" s="265">
        <v>12</v>
      </c>
      <c r="L14" s="263">
        <f t="shared" si="4"/>
        <v>0</v>
      </c>
    </row>
    <row r="15" spans="1:12" ht="13.5" customHeight="1" thickBot="1" x14ac:dyDescent="0.25">
      <c r="B15" s="311"/>
      <c r="C15" s="312" t="s">
        <v>229</v>
      </c>
      <c r="D15" s="274">
        <v>0</v>
      </c>
      <c r="E15" s="261">
        <v>2</v>
      </c>
      <c r="F15" s="262">
        <v>6</v>
      </c>
      <c r="G15" s="263">
        <f t="shared" ref="G15:G18" si="10">E15*D15</f>
        <v>0</v>
      </c>
      <c r="H15" s="264">
        <f t="shared" ref="H15:H18" si="11">12/F15</f>
        <v>2</v>
      </c>
      <c r="I15" s="264">
        <f t="shared" ref="I15:I18" si="12">(E15*H15)*(K15/12)</f>
        <v>4.333333333333333</v>
      </c>
      <c r="J15" s="263">
        <f t="shared" ref="J15:J18" si="13">I15*D15</f>
        <v>0</v>
      </c>
      <c r="K15" s="265">
        <v>13</v>
      </c>
      <c r="L15" s="263">
        <f t="shared" ref="L15:L18" si="14">J15/K15</f>
        <v>0</v>
      </c>
    </row>
    <row r="16" spans="1:12" ht="13.5" customHeight="1" thickBot="1" x14ac:dyDescent="0.25">
      <c r="B16" s="311"/>
      <c r="C16" s="312" t="s">
        <v>232</v>
      </c>
      <c r="D16" s="274">
        <v>0</v>
      </c>
      <c r="E16" s="261">
        <v>1</v>
      </c>
      <c r="F16" s="262">
        <v>6</v>
      </c>
      <c r="G16" s="263">
        <f t="shared" si="10"/>
        <v>0</v>
      </c>
      <c r="H16" s="264">
        <f t="shared" si="11"/>
        <v>2</v>
      </c>
      <c r="I16" s="264">
        <f t="shared" si="12"/>
        <v>2.3333333333333335</v>
      </c>
      <c r="J16" s="263">
        <f t="shared" si="13"/>
        <v>0</v>
      </c>
      <c r="K16" s="265">
        <v>14</v>
      </c>
      <c r="L16" s="263">
        <f t="shared" si="14"/>
        <v>0</v>
      </c>
    </row>
    <row r="17" spans="2:12" ht="13.5" customHeight="1" thickBot="1" x14ac:dyDescent="0.25">
      <c r="B17" s="311"/>
      <c r="C17" s="312" t="s">
        <v>230</v>
      </c>
      <c r="D17" s="274">
        <v>0</v>
      </c>
      <c r="E17" s="261">
        <v>1</v>
      </c>
      <c r="F17" s="262">
        <v>6</v>
      </c>
      <c r="G17" s="263">
        <f t="shared" si="10"/>
        <v>0</v>
      </c>
      <c r="H17" s="264">
        <f t="shared" si="11"/>
        <v>2</v>
      </c>
      <c r="I17" s="264">
        <f t="shared" si="12"/>
        <v>2.5</v>
      </c>
      <c r="J17" s="263">
        <f t="shared" si="13"/>
        <v>0</v>
      </c>
      <c r="K17" s="265">
        <v>15</v>
      </c>
      <c r="L17" s="263">
        <f t="shared" si="14"/>
        <v>0</v>
      </c>
    </row>
    <row r="18" spans="2:12" ht="13.5" customHeight="1" thickBot="1" x14ac:dyDescent="0.25">
      <c r="B18" s="311"/>
      <c r="C18" s="312" t="s">
        <v>231</v>
      </c>
      <c r="D18" s="274">
        <v>0</v>
      </c>
      <c r="E18" s="261">
        <v>1</v>
      </c>
      <c r="F18" s="262">
        <v>6</v>
      </c>
      <c r="G18" s="263">
        <f t="shared" si="10"/>
        <v>0</v>
      </c>
      <c r="H18" s="264">
        <f t="shared" si="11"/>
        <v>2</v>
      </c>
      <c r="I18" s="264">
        <f t="shared" si="12"/>
        <v>2.6666666666666665</v>
      </c>
      <c r="J18" s="263">
        <f t="shared" si="13"/>
        <v>0</v>
      </c>
      <c r="K18" s="265">
        <v>16</v>
      </c>
      <c r="L18" s="263">
        <f t="shared" si="14"/>
        <v>0</v>
      </c>
    </row>
    <row r="19" spans="2:12" ht="21" customHeight="1" thickBot="1" x14ac:dyDescent="0.25">
      <c r="B19" s="334" t="s">
        <v>190</v>
      </c>
      <c r="C19" s="335"/>
      <c r="D19" s="335"/>
      <c r="E19" s="335"/>
      <c r="F19" s="335"/>
      <c r="G19" s="335"/>
      <c r="H19" s="335"/>
      <c r="I19" s="335"/>
      <c r="J19" s="335"/>
      <c r="K19" s="336"/>
      <c r="L19" s="267">
        <f>SUM(L8:L14)</f>
        <v>0</v>
      </c>
    </row>
  </sheetData>
  <mergeCells count="4">
    <mergeCell ref="B3:L3"/>
    <mergeCell ref="B4:L4"/>
    <mergeCell ref="B6:L6"/>
    <mergeCell ref="B19:K19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C166" sqref="C166:I166"/>
    </sheetView>
  </sheetViews>
  <sheetFormatPr defaultRowHeight="12" x14ac:dyDescent="0.2"/>
  <cols>
    <col min="1" max="1" width="3.85546875" style="143" customWidth="1"/>
    <col min="2" max="2" width="11.140625" style="143" customWidth="1"/>
    <col min="3" max="3" width="13.28515625" style="143" customWidth="1"/>
    <col min="4" max="4" width="10.140625" style="143" customWidth="1"/>
    <col min="5" max="5" width="12.42578125" style="143" customWidth="1"/>
    <col min="6" max="6" width="11.28515625" style="143" customWidth="1"/>
    <col min="7" max="7" width="9.85546875" style="143" customWidth="1"/>
    <col min="8" max="8" width="13.42578125" style="143" customWidth="1"/>
    <col min="9" max="9" width="20.7109375" style="175" customWidth="1"/>
    <col min="10" max="10" width="2.5703125" style="143" customWidth="1"/>
    <col min="11" max="11" width="13.42578125" style="143" hidden="1" customWidth="1"/>
    <col min="12" max="12" width="10.85546875" style="143" hidden="1" customWidth="1"/>
    <col min="13" max="13" width="10.5703125" style="143" hidden="1" customWidth="1"/>
    <col min="14" max="14" width="11.140625" style="143" hidden="1" customWidth="1"/>
    <col min="15" max="15" width="12.140625" style="143" hidden="1" customWidth="1"/>
    <col min="16" max="16" width="11.85546875" style="143" hidden="1" customWidth="1"/>
    <col min="17" max="17" width="10.5703125" style="143" hidden="1" customWidth="1"/>
    <col min="18" max="18" width="0" style="143" hidden="1" customWidth="1"/>
    <col min="19" max="19" width="10.28515625" style="143" bestFit="1" customWidth="1"/>
    <col min="20" max="20" width="11.85546875" style="143" bestFit="1" customWidth="1"/>
    <col min="21" max="21" width="10.28515625" style="143" bestFit="1" customWidth="1"/>
    <col min="22" max="16384" width="9.140625" style="143"/>
  </cols>
  <sheetData>
    <row r="1" spans="1:9" ht="12.75" thickBot="1" x14ac:dyDescent="0.25">
      <c r="A1" s="226"/>
      <c r="B1" s="226"/>
      <c r="C1" s="226"/>
      <c r="D1" s="226"/>
      <c r="E1" s="226"/>
      <c r="F1" s="226"/>
      <c r="G1" s="226"/>
      <c r="H1" s="226"/>
      <c r="I1" s="227"/>
    </row>
    <row r="2" spans="1:9" ht="23.25" customHeight="1" thickBot="1" x14ac:dyDescent="0.25">
      <c r="A2" s="406" t="s">
        <v>184</v>
      </c>
      <c r="B2" s="406"/>
      <c r="C2" s="406"/>
      <c r="D2" s="406"/>
      <c r="E2" s="406"/>
      <c r="F2" s="406"/>
      <c r="G2" s="406"/>
      <c r="H2" s="406"/>
      <c r="I2" s="406"/>
    </row>
    <row r="3" spans="1:9" ht="21" thickBot="1" x14ac:dyDescent="0.25">
      <c r="A3" s="407" t="s">
        <v>93</v>
      </c>
      <c r="B3" s="407"/>
      <c r="C3" s="407"/>
      <c r="D3" s="407"/>
      <c r="E3" s="407"/>
      <c r="F3" s="407"/>
      <c r="G3" s="407"/>
      <c r="H3" s="407"/>
      <c r="I3" s="407"/>
    </row>
    <row r="4" spans="1:9" ht="17.25" customHeight="1" thickBot="1" x14ac:dyDescent="0.25">
      <c r="A4" s="408"/>
      <c r="B4" s="408"/>
      <c r="C4" s="408"/>
      <c r="D4" s="408"/>
      <c r="E4" s="408"/>
      <c r="F4" s="408"/>
      <c r="G4" s="408"/>
      <c r="H4" s="408"/>
      <c r="I4" s="408"/>
    </row>
    <row r="5" spans="1:9" ht="15.75" customHeight="1" thickBot="1" x14ac:dyDescent="0.25">
      <c r="A5" s="345" t="s">
        <v>109</v>
      </c>
      <c r="B5" s="345"/>
      <c r="C5" s="345"/>
      <c r="D5" s="345"/>
      <c r="E5" s="345"/>
      <c r="F5" s="345"/>
      <c r="G5" s="345"/>
      <c r="H5" s="345"/>
      <c r="I5" s="345"/>
    </row>
    <row r="6" spans="1:9" ht="15.75" customHeight="1" thickBot="1" x14ac:dyDescent="0.25">
      <c r="A6" s="306" t="s">
        <v>3</v>
      </c>
      <c r="B6" s="339" t="s">
        <v>1</v>
      </c>
      <c r="C6" s="339"/>
      <c r="D6" s="339"/>
      <c r="E6" s="339"/>
      <c r="F6" s="339"/>
      <c r="G6" s="339"/>
      <c r="H6" s="320" t="s">
        <v>182</v>
      </c>
      <c r="I6" s="320"/>
    </row>
    <row r="7" spans="1:9" ht="15.75" customHeight="1" thickBot="1" x14ac:dyDescent="0.25">
      <c r="A7" s="306" t="s">
        <v>4</v>
      </c>
      <c r="B7" s="339" t="s">
        <v>2</v>
      </c>
      <c r="C7" s="339"/>
      <c r="D7" s="339"/>
      <c r="E7" s="339"/>
      <c r="F7" s="339"/>
      <c r="G7" s="339"/>
      <c r="H7" s="404" t="s">
        <v>192</v>
      </c>
      <c r="I7" s="404"/>
    </row>
    <row r="8" spans="1:9" ht="16.149999999999999" customHeight="1" thickBot="1" x14ac:dyDescent="0.25">
      <c r="A8" s="306" t="s">
        <v>5</v>
      </c>
      <c r="B8" s="339" t="s">
        <v>90</v>
      </c>
      <c r="C8" s="339"/>
      <c r="D8" s="339"/>
      <c r="E8" s="339"/>
      <c r="F8" s="339"/>
      <c r="G8" s="339"/>
      <c r="H8" s="405" t="s">
        <v>193</v>
      </c>
      <c r="I8" s="320"/>
    </row>
    <row r="9" spans="1:9" ht="16.149999999999999" customHeight="1" thickBot="1" x14ac:dyDescent="0.25">
      <c r="A9" s="205"/>
      <c r="B9" s="205"/>
      <c r="C9" s="205"/>
      <c r="D9" s="205"/>
      <c r="E9" s="205"/>
      <c r="F9" s="206"/>
      <c r="G9" s="206"/>
      <c r="H9" s="206"/>
      <c r="I9" s="207"/>
    </row>
    <row r="10" spans="1:9" ht="15.75" customHeight="1" thickBot="1" x14ac:dyDescent="0.25">
      <c r="A10" s="345" t="s">
        <v>110</v>
      </c>
      <c r="B10" s="345"/>
      <c r="C10" s="345"/>
      <c r="D10" s="345"/>
      <c r="E10" s="345"/>
      <c r="F10" s="345"/>
      <c r="G10" s="345"/>
      <c r="H10" s="345"/>
      <c r="I10" s="345"/>
    </row>
    <row r="11" spans="1:9" ht="15.75" customHeight="1" thickBot="1" x14ac:dyDescent="0.25">
      <c r="A11" s="306" t="s">
        <v>3</v>
      </c>
      <c r="B11" s="339" t="s">
        <v>86</v>
      </c>
      <c r="C11" s="339"/>
      <c r="D11" s="339"/>
      <c r="E11" s="339"/>
      <c r="F11" s="339"/>
      <c r="G11" s="339"/>
      <c r="H11" s="405" t="s">
        <v>193</v>
      </c>
      <c r="I11" s="320"/>
    </row>
    <row r="12" spans="1:9" ht="15.75" customHeight="1" thickBot="1" x14ac:dyDescent="0.25">
      <c r="A12" s="306" t="s">
        <v>4</v>
      </c>
      <c r="B12" s="339" t="s">
        <v>87</v>
      </c>
      <c r="C12" s="339"/>
      <c r="D12" s="339"/>
      <c r="E12" s="339"/>
      <c r="F12" s="339"/>
      <c r="G12" s="339"/>
      <c r="H12" s="403" t="s">
        <v>202</v>
      </c>
      <c r="I12" s="403"/>
    </row>
    <row r="13" spans="1:9" ht="13.5" customHeight="1" thickBot="1" x14ac:dyDescent="0.25">
      <c r="A13" s="306" t="s">
        <v>5</v>
      </c>
      <c r="B13" s="339" t="s">
        <v>88</v>
      </c>
      <c r="C13" s="339"/>
      <c r="D13" s="339"/>
      <c r="E13" s="339"/>
      <c r="F13" s="339"/>
      <c r="G13" s="339"/>
      <c r="H13" s="403" t="s">
        <v>152</v>
      </c>
      <c r="I13" s="403"/>
    </row>
    <row r="14" spans="1:9" ht="15.75" customHeight="1" thickBot="1" x14ac:dyDescent="0.25">
      <c r="A14" s="306" t="s">
        <v>6</v>
      </c>
      <c r="B14" s="339" t="s">
        <v>89</v>
      </c>
      <c r="C14" s="339"/>
      <c r="D14" s="339"/>
      <c r="E14" s="339"/>
      <c r="F14" s="339"/>
      <c r="G14" s="339"/>
      <c r="H14" s="403">
        <v>12</v>
      </c>
      <c r="I14" s="403"/>
    </row>
    <row r="15" spans="1:9" ht="15.75" customHeight="1" thickBot="1" x14ac:dyDescent="0.25">
      <c r="A15" s="208"/>
      <c r="B15" s="209"/>
      <c r="C15" s="209"/>
      <c r="D15" s="209"/>
      <c r="E15" s="209"/>
      <c r="F15" s="209"/>
      <c r="G15" s="209"/>
      <c r="H15" s="210"/>
      <c r="I15" s="210"/>
    </row>
    <row r="16" spans="1:9" ht="15.75" customHeight="1" thickBot="1" x14ac:dyDescent="0.25">
      <c r="A16" s="345" t="s">
        <v>111</v>
      </c>
      <c r="B16" s="345"/>
      <c r="C16" s="345"/>
      <c r="D16" s="345"/>
      <c r="E16" s="345"/>
      <c r="F16" s="345"/>
      <c r="G16" s="345"/>
      <c r="H16" s="345"/>
      <c r="I16" s="345"/>
    </row>
    <row r="17" spans="1:256" ht="13.5" customHeight="1" thickBot="1" x14ac:dyDescent="0.25">
      <c r="A17" s="306" t="s">
        <v>3</v>
      </c>
      <c r="B17" s="339" t="s">
        <v>91</v>
      </c>
      <c r="C17" s="339"/>
      <c r="D17" s="400" t="s">
        <v>195</v>
      </c>
      <c r="E17" s="400"/>
      <c r="F17" s="400"/>
      <c r="G17" s="400"/>
      <c r="H17" s="400"/>
      <c r="I17" s="400"/>
    </row>
    <row r="18" spans="1:256" s="153" customFormat="1" ht="15" customHeight="1" thickBot="1" x14ac:dyDescent="0.25">
      <c r="A18" s="306" t="s">
        <v>4</v>
      </c>
      <c r="B18" s="339" t="s">
        <v>92</v>
      </c>
      <c r="C18" s="339"/>
      <c r="D18" s="401" t="s">
        <v>194</v>
      </c>
      <c r="E18" s="401"/>
      <c r="F18" s="401"/>
      <c r="G18" s="401"/>
      <c r="H18" s="401"/>
      <c r="I18" s="401"/>
    </row>
    <row r="19" spans="1:256" s="153" customFormat="1" ht="15.75" thickBot="1" x14ac:dyDescent="0.25">
      <c r="A19" s="211"/>
      <c r="B19" s="211"/>
      <c r="C19" s="211"/>
      <c r="D19" s="211"/>
      <c r="E19" s="211"/>
      <c r="F19" s="211"/>
      <c r="G19" s="211"/>
      <c r="H19" s="211"/>
      <c r="I19" s="211"/>
    </row>
    <row r="20" spans="1:256" s="303" customFormat="1" ht="21.75" customHeight="1" thickBot="1" x14ac:dyDescent="0.25">
      <c r="A20" s="402" t="s">
        <v>112</v>
      </c>
      <c r="B20" s="402"/>
      <c r="C20" s="402"/>
      <c r="D20" s="402"/>
      <c r="E20" s="402"/>
      <c r="F20" s="402"/>
      <c r="G20" s="402"/>
      <c r="H20" s="402"/>
      <c r="I20" s="402"/>
      <c r="J20" s="396"/>
      <c r="K20" s="396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  <c r="AE20" s="396"/>
      <c r="AF20" s="396"/>
      <c r="AG20" s="396"/>
      <c r="AH20" s="396"/>
      <c r="AI20" s="396"/>
      <c r="AJ20" s="396"/>
      <c r="AK20" s="396"/>
      <c r="AL20" s="396"/>
      <c r="AM20" s="396"/>
      <c r="AN20" s="396"/>
      <c r="AO20" s="396"/>
      <c r="AP20" s="396"/>
      <c r="AQ20" s="396"/>
      <c r="AR20" s="396"/>
      <c r="AS20" s="396"/>
      <c r="AT20" s="396"/>
      <c r="AU20" s="396"/>
      <c r="AV20" s="396"/>
      <c r="AW20" s="396"/>
      <c r="AX20" s="396"/>
      <c r="AY20" s="396"/>
      <c r="AZ20" s="396"/>
      <c r="BA20" s="396"/>
      <c r="BB20" s="396"/>
      <c r="BC20" s="396"/>
      <c r="BD20" s="396"/>
      <c r="BE20" s="396"/>
      <c r="BF20" s="396"/>
      <c r="BG20" s="396"/>
      <c r="BH20" s="396"/>
      <c r="BI20" s="396"/>
      <c r="BJ20" s="396"/>
      <c r="BK20" s="396"/>
      <c r="BL20" s="396"/>
      <c r="BM20" s="396"/>
      <c r="BN20" s="396"/>
      <c r="BO20" s="396"/>
      <c r="BP20" s="396"/>
      <c r="BQ20" s="396"/>
      <c r="BR20" s="396"/>
      <c r="BS20" s="396"/>
      <c r="BT20" s="396"/>
      <c r="BU20" s="396"/>
      <c r="BV20" s="396"/>
      <c r="BW20" s="396"/>
      <c r="BX20" s="396"/>
      <c r="BY20" s="396"/>
      <c r="BZ20" s="396"/>
      <c r="CA20" s="396"/>
      <c r="CB20" s="396"/>
      <c r="CC20" s="396"/>
      <c r="CD20" s="396"/>
      <c r="CE20" s="396"/>
      <c r="CF20" s="396"/>
      <c r="CG20" s="396"/>
      <c r="CH20" s="396"/>
      <c r="CI20" s="396"/>
      <c r="CJ20" s="396"/>
      <c r="CK20" s="396"/>
      <c r="CL20" s="396"/>
      <c r="CM20" s="396"/>
      <c r="CN20" s="396"/>
      <c r="CO20" s="396"/>
      <c r="CP20" s="396"/>
      <c r="CQ20" s="396"/>
      <c r="CR20" s="396"/>
      <c r="CS20" s="396"/>
      <c r="CT20" s="396"/>
      <c r="CU20" s="396"/>
      <c r="CV20" s="396"/>
      <c r="CW20" s="396"/>
      <c r="CX20" s="396"/>
      <c r="CY20" s="396"/>
      <c r="CZ20" s="396"/>
      <c r="DA20" s="396"/>
      <c r="DB20" s="396"/>
      <c r="DC20" s="396"/>
      <c r="DD20" s="396"/>
      <c r="DE20" s="396"/>
      <c r="DF20" s="396"/>
      <c r="DG20" s="396"/>
      <c r="DH20" s="396"/>
      <c r="DI20" s="396"/>
      <c r="DJ20" s="396"/>
      <c r="DK20" s="396"/>
      <c r="DL20" s="396"/>
      <c r="DM20" s="396"/>
      <c r="DN20" s="396"/>
      <c r="DO20" s="396"/>
      <c r="DP20" s="396"/>
      <c r="DQ20" s="396"/>
      <c r="DR20" s="396"/>
      <c r="DS20" s="396"/>
      <c r="DT20" s="396"/>
      <c r="DU20" s="396"/>
      <c r="DV20" s="396"/>
      <c r="DW20" s="396"/>
      <c r="DX20" s="396"/>
      <c r="DY20" s="396"/>
      <c r="DZ20" s="396"/>
      <c r="EA20" s="396"/>
      <c r="EB20" s="396"/>
      <c r="EC20" s="396"/>
      <c r="ED20" s="396"/>
      <c r="EE20" s="396"/>
      <c r="EF20" s="396"/>
      <c r="EG20" s="396"/>
      <c r="EH20" s="396"/>
      <c r="EI20" s="396"/>
      <c r="EJ20" s="396"/>
      <c r="EK20" s="396"/>
      <c r="EL20" s="396"/>
      <c r="EM20" s="396"/>
      <c r="EN20" s="396"/>
      <c r="EO20" s="396"/>
      <c r="EP20" s="396"/>
      <c r="EQ20" s="396"/>
      <c r="ER20" s="396"/>
      <c r="ES20" s="396"/>
      <c r="ET20" s="396"/>
      <c r="EU20" s="396"/>
      <c r="EV20" s="396"/>
      <c r="EW20" s="396"/>
      <c r="EX20" s="396"/>
      <c r="EY20" s="396"/>
      <c r="EZ20" s="396"/>
      <c r="FA20" s="396"/>
      <c r="FB20" s="396"/>
      <c r="FC20" s="396"/>
      <c r="FD20" s="396"/>
      <c r="FE20" s="396"/>
      <c r="FF20" s="396"/>
      <c r="FG20" s="396"/>
      <c r="FH20" s="396"/>
      <c r="FI20" s="396"/>
      <c r="FJ20" s="396"/>
      <c r="FK20" s="396"/>
      <c r="FL20" s="396"/>
      <c r="FM20" s="396"/>
      <c r="FN20" s="396"/>
      <c r="FO20" s="396"/>
      <c r="FP20" s="396"/>
      <c r="FQ20" s="396"/>
      <c r="FR20" s="396"/>
      <c r="FS20" s="396"/>
      <c r="FT20" s="396"/>
      <c r="FU20" s="396"/>
      <c r="FV20" s="396"/>
      <c r="FW20" s="396"/>
      <c r="FX20" s="396"/>
      <c r="FY20" s="396"/>
      <c r="FZ20" s="396"/>
      <c r="GA20" s="396"/>
      <c r="GB20" s="396"/>
      <c r="GC20" s="396"/>
      <c r="GD20" s="396"/>
      <c r="GE20" s="396"/>
      <c r="GF20" s="396"/>
      <c r="GG20" s="396"/>
      <c r="GH20" s="396"/>
      <c r="GI20" s="396"/>
      <c r="GJ20" s="396"/>
      <c r="GK20" s="396"/>
      <c r="GL20" s="396"/>
      <c r="GM20" s="396"/>
      <c r="GN20" s="396"/>
      <c r="GO20" s="396"/>
      <c r="GP20" s="396"/>
      <c r="GQ20" s="396"/>
      <c r="GR20" s="396"/>
      <c r="GS20" s="396"/>
      <c r="GT20" s="396"/>
      <c r="GU20" s="396"/>
      <c r="GV20" s="396"/>
      <c r="GW20" s="396"/>
      <c r="GX20" s="396"/>
      <c r="GY20" s="396"/>
      <c r="GZ20" s="396"/>
      <c r="HA20" s="396"/>
      <c r="HB20" s="396"/>
      <c r="HC20" s="396"/>
      <c r="HD20" s="396"/>
      <c r="HE20" s="396"/>
      <c r="HF20" s="396"/>
      <c r="HG20" s="396"/>
      <c r="HH20" s="396"/>
      <c r="HI20" s="396"/>
      <c r="HJ20" s="396"/>
      <c r="HK20" s="396"/>
      <c r="HL20" s="396"/>
      <c r="HM20" s="396"/>
      <c r="HN20" s="396"/>
      <c r="HO20" s="396"/>
      <c r="HP20" s="396"/>
      <c r="HQ20" s="396"/>
      <c r="HR20" s="396"/>
      <c r="HS20" s="396"/>
      <c r="HT20" s="396"/>
      <c r="HU20" s="396"/>
      <c r="HV20" s="396"/>
      <c r="HW20" s="396"/>
      <c r="HX20" s="396"/>
      <c r="HY20" s="396"/>
      <c r="HZ20" s="396"/>
      <c r="IA20" s="396"/>
      <c r="IB20" s="396"/>
      <c r="IC20" s="396"/>
      <c r="ID20" s="396"/>
      <c r="IE20" s="396"/>
      <c r="IF20" s="396"/>
      <c r="IG20" s="396"/>
      <c r="IH20" s="396"/>
      <c r="II20" s="396"/>
      <c r="IJ20" s="396"/>
      <c r="IK20" s="396"/>
      <c r="IL20" s="396"/>
      <c r="IM20" s="396"/>
      <c r="IN20" s="396"/>
      <c r="IO20" s="396"/>
      <c r="IP20" s="396"/>
      <c r="IQ20" s="396"/>
      <c r="IR20" s="396"/>
      <c r="IS20" s="396"/>
      <c r="IT20" s="396"/>
      <c r="IU20" s="396"/>
      <c r="IV20" s="396"/>
    </row>
    <row r="21" spans="1:256" ht="15.75" customHeight="1" thickBot="1" x14ac:dyDescent="0.25">
      <c r="A21" s="306">
        <v>1</v>
      </c>
      <c r="B21" s="339" t="s">
        <v>7</v>
      </c>
      <c r="C21" s="339"/>
      <c r="D21" s="339"/>
      <c r="E21" s="339"/>
      <c r="F21" s="339"/>
      <c r="G21" s="339"/>
      <c r="H21" s="397" t="s">
        <v>177</v>
      </c>
      <c r="I21" s="397"/>
    </row>
    <row r="22" spans="1:256" ht="15.75" customHeight="1" thickBot="1" x14ac:dyDescent="0.25">
      <c r="A22" s="306">
        <v>2</v>
      </c>
      <c r="B22" s="339" t="s">
        <v>8</v>
      </c>
      <c r="C22" s="339"/>
      <c r="D22" s="339"/>
      <c r="E22" s="339"/>
      <c r="F22" s="339"/>
      <c r="G22" s="339"/>
      <c r="H22" s="398" t="s">
        <v>222</v>
      </c>
      <c r="I22" s="398"/>
    </row>
    <row r="23" spans="1:256" ht="15.75" customHeight="1" thickBot="1" x14ac:dyDescent="0.25">
      <c r="A23" s="306">
        <v>3</v>
      </c>
      <c r="B23" s="339" t="s">
        <v>94</v>
      </c>
      <c r="C23" s="339"/>
      <c r="D23" s="339"/>
      <c r="E23" s="339"/>
      <c r="F23" s="339"/>
      <c r="G23" s="339"/>
      <c r="H23" s="399">
        <v>0</v>
      </c>
      <c r="I23" s="399"/>
    </row>
    <row r="24" spans="1:256" ht="15.75" customHeight="1" thickBot="1" x14ac:dyDescent="0.25">
      <c r="A24" s="306">
        <v>4</v>
      </c>
      <c r="B24" s="339" t="s">
        <v>9</v>
      </c>
      <c r="C24" s="339"/>
      <c r="D24" s="339"/>
      <c r="E24" s="339"/>
      <c r="F24" s="339"/>
      <c r="G24" s="339"/>
      <c r="H24" s="395" t="s">
        <v>221</v>
      </c>
      <c r="I24" s="395"/>
    </row>
    <row r="25" spans="1:256" ht="15.75" customHeight="1" thickBot="1" x14ac:dyDescent="0.25">
      <c r="A25" s="306">
        <v>5</v>
      </c>
      <c r="B25" s="339" t="s">
        <v>10</v>
      </c>
      <c r="C25" s="339"/>
      <c r="D25" s="339"/>
      <c r="E25" s="339"/>
      <c r="F25" s="339"/>
      <c r="G25" s="339"/>
      <c r="H25" s="395" t="s">
        <v>193</v>
      </c>
      <c r="I25" s="395"/>
    </row>
    <row r="26" spans="1:256" ht="15.75" customHeight="1" thickBot="1" x14ac:dyDescent="0.25">
      <c r="A26" s="306">
        <v>6</v>
      </c>
      <c r="B26" s="339" t="s">
        <v>127</v>
      </c>
      <c r="C26" s="339"/>
      <c r="D26" s="339"/>
      <c r="E26" s="339"/>
      <c r="F26" s="339"/>
      <c r="G26" s="339"/>
      <c r="H26" s="395" t="s">
        <v>200</v>
      </c>
      <c r="I26" s="395"/>
    </row>
    <row r="27" spans="1:256" ht="13.5" thickBot="1" x14ac:dyDescent="0.25">
      <c r="A27" s="392"/>
      <c r="B27" s="392"/>
      <c r="C27" s="392"/>
      <c r="D27" s="392"/>
      <c r="E27" s="392"/>
      <c r="F27" s="392"/>
      <c r="G27" s="392"/>
      <c r="H27" s="392"/>
      <c r="I27" s="392"/>
    </row>
    <row r="28" spans="1:256" ht="12.75" thickBot="1" x14ac:dyDescent="0.25">
      <c r="A28" s="393" t="s">
        <v>155</v>
      </c>
      <c r="B28" s="393"/>
      <c r="C28" s="393"/>
      <c r="D28" s="393"/>
      <c r="E28" s="393"/>
      <c r="F28" s="393"/>
      <c r="G28" s="393"/>
      <c r="H28" s="393"/>
      <c r="I28" s="393"/>
    </row>
    <row r="29" spans="1:256" ht="12.75" thickBot="1" x14ac:dyDescent="0.25">
      <c r="A29" s="394" t="s">
        <v>156</v>
      </c>
      <c r="B29" s="394"/>
      <c r="C29" s="394"/>
      <c r="D29" s="394"/>
      <c r="E29" s="394"/>
      <c r="F29" s="394"/>
      <c r="G29" s="394"/>
      <c r="H29" s="394"/>
      <c r="I29" s="394"/>
    </row>
    <row r="30" spans="1:256" ht="13.5" thickBot="1" x14ac:dyDescent="0.25">
      <c r="A30" s="212"/>
      <c r="B30" s="212"/>
      <c r="C30" s="212"/>
      <c r="D30" s="212"/>
      <c r="E30" s="212"/>
      <c r="F30" s="212"/>
      <c r="G30" s="212"/>
      <c r="H30" s="212"/>
      <c r="I30" s="212"/>
    </row>
    <row r="31" spans="1:256" ht="23.1" customHeight="1" thickBot="1" x14ac:dyDescent="0.25">
      <c r="A31" s="362" t="s">
        <v>11</v>
      </c>
      <c r="B31" s="362"/>
      <c r="C31" s="362"/>
      <c r="D31" s="362"/>
      <c r="E31" s="362"/>
      <c r="F31" s="362"/>
      <c r="G31" s="362"/>
      <c r="H31" s="362"/>
      <c r="I31" s="362"/>
    </row>
    <row r="32" spans="1:256" s="146" customFormat="1" ht="26.25" customHeight="1" thickBot="1" x14ac:dyDescent="0.25">
      <c r="A32" s="304">
        <v>1</v>
      </c>
      <c r="B32" s="360" t="s">
        <v>12</v>
      </c>
      <c r="C32" s="360"/>
      <c r="D32" s="360"/>
      <c r="E32" s="360"/>
      <c r="F32" s="360"/>
      <c r="G32" s="360"/>
      <c r="H32" s="360"/>
      <c r="I32" s="154" t="s">
        <v>102</v>
      </c>
    </row>
    <row r="33" spans="1:15" ht="13.5" thickBot="1" x14ac:dyDescent="0.25">
      <c r="A33" s="306" t="s">
        <v>3</v>
      </c>
      <c r="B33" s="381" t="s">
        <v>95</v>
      </c>
      <c r="C33" s="381"/>
      <c r="D33" s="381"/>
      <c r="E33" s="381"/>
      <c r="F33" s="381"/>
      <c r="G33" s="381"/>
      <c r="H33" s="381"/>
      <c r="I33" s="230">
        <v>0</v>
      </c>
    </row>
    <row r="34" spans="1:15" ht="15.75" customHeight="1" thickBot="1" x14ac:dyDescent="0.25">
      <c r="A34" s="306" t="s">
        <v>4</v>
      </c>
      <c r="B34" s="390" t="s">
        <v>113</v>
      </c>
      <c r="C34" s="390"/>
      <c r="D34" s="390"/>
      <c r="E34" s="390"/>
      <c r="F34" s="390"/>
      <c r="G34" s="390"/>
      <c r="H34" s="136">
        <v>0</v>
      </c>
      <c r="I34" s="240">
        <f>H34*I33</f>
        <v>0</v>
      </c>
    </row>
    <row r="35" spans="1:15" ht="15.75" customHeight="1" thickBot="1" x14ac:dyDescent="0.25">
      <c r="A35" s="306" t="s">
        <v>5</v>
      </c>
      <c r="B35" s="339" t="s">
        <v>96</v>
      </c>
      <c r="C35" s="339"/>
      <c r="D35" s="339"/>
      <c r="E35" s="136">
        <v>0</v>
      </c>
      <c r="F35" s="391" t="s">
        <v>108</v>
      </c>
      <c r="G35" s="391"/>
      <c r="H35" s="229">
        <v>0</v>
      </c>
      <c r="I35" s="240">
        <f>H35*E35</f>
        <v>0</v>
      </c>
    </row>
    <row r="36" spans="1:15" ht="15.75" customHeight="1" thickBot="1" x14ac:dyDescent="0.25">
      <c r="A36" s="306" t="s">
        <v>6</v>
      </c>
      <c r="B36" s="339" t="s">
        <v>114</v>
      </c>
      <c r="C36" s="339"/>
      <c r="D36" s="339"/>
      <c r="E36" s="339"/>
      <c r="F36" s="339"/>
      <c r="G36" s="339"/>
      <c r="H36" s="339"/>
      <c r="I36" s="230"/>
    </row>
    <row r="37" spans="1:15" ht="15.75" customHeight="1" thickBot="1" x14ac:dyDescent="0.25">
      <c r="A37" s="306" t="s">
        <v>13</v>
      </c>
      <c r="B37" s="339" t="s">
        <v>115</v>
      </c>
      <c r="C37" s="339"/>
      <c r="D37" s="339"/>
      <c r="E37" s="339"/>
      <c r="F37" s="339"/>
      <c r="G37" s="339"/>
      <c r="H37" s="339"/>
      <c r="I37" s="230"/>
    </row>
    <row r="38" spans="1:15" ht="15.75" customHeight="1" thickBot="1" x14ac:dyDescent="0.25">
      <c r="A38" s="306" t="s">
        <v>14</v>
      </c>
      <c r="B38" s="339" t="s">
        <v>116</v>
      </c>
      <c r="C38" s="339"/>
      <c r="D38" s="339"/>
      <c r="E38" s="339"/>
      <c r="F38" s="339"/>
      <c r="G38" s="339"/>
      <c r="H38" s="339"/>
      <c r="I38" s="230"/>
    </row>
    <row r="39" spans="1:15" ht="15.75" customHeight="1" thickBot="1" x14ac:dyDescent="0.25">
      <c r="A39" s="306" t="s">
        <v>15</v>
      </c>
      <c r="B39" s="339" t="s">
        <v>16</v>
      </c>
      <c r="C39" s="339"/>
      <c r="D39" s="339"/>
      <c r="E39" s="339"/>
      <c r="F39" s="339"/>
      <c r="G39" s="339"/>
      <c r="H39" s="339"/>
      <c r="I39" s="230"/>
    </row>
    <row r="40" spans="1:15" ht="15.75" thickBot="1" x14ac:dyDescent="0.25">
      <c r="A40" s="387" t="s">
        <v>85</v>
      </c>
      <c r="B40" s="387"/>
      <c r="C40" s="387"/>
      <c r="D40" s="387"/>
      <c r="E40" s="387"/>
      <c r="F40" s="387"/>
      <c r="G40" s="387"/>
      <c r="H40" s="387"/>
      <c r="I40" s="201">
        <f>SUM(I33:I39)</f>
        <v>0</v>
      </c>
    </row>
    <row r="41" spans="1:15" ht="15.75" customHeight="1" thickBot="1" x14ac:dyDescent="0.25">
      <c r="A41" s="213"/>
      <c r="B41" s="213"/>
      <c r="C41" s="213"/>
      <c r="D41" s="213"/>
      <c r="E41" s="213"/>
      <c r="F41" s="213"/>
      <c r="G41" s="213"/>
      <c r="H41" s="213"/>
      <c r="I41" s="214"/>
    </row>
    <row r="42" spans="1:15" ht="15.75" customHeight="1" thickBot="1" x14ac:dyDescent="0.25">
      <c r="A42" s="388" t="s">
        <v>157</v>
      </c>
      <c r="B42" s="388"/>
      <c r="C42" s="388"/>
      <c r="D42" s="388"/>
      <c r="E42" s="388"/>
      <c r="F42" s="388"/>
      <c r="G42" s="388"/>
      <c r="H42" s="388"/>
      <c r="I42" s="388"/>
    </row>
    <row r="43" spans="1:15" ht="13.5" thickBot="1" x14ac:dyDescent="0.25">
      <c r="A43" s="389"/>
      <c r="B43" s="389"/>
      <c r="C43" s="389"/>
      <c r="D43" s="389"/>
      <c r="E43" s="389"/>
      <c r="F43" s="389"/>
      <c r="G43" s="389"/>
      <c r="H43" s="389"/>
      <c r="I43" s="389"/>
    </row>
    <row r="44" spans="1:15" ht="21.75" customHeight="1" thickBot="1" x14ac:dyDescent="0.25">
      <c r="A44" s="357" t="s">
        <v>17</v>
      </c>
      <c r="B44" s="357"/>
      <c r="C44" s="357"/>
      <c r="D44" s="357"/>
      <c r="E44" s="357"/>
      <c r="F44" s="357"/>
      <c r="G44" s="357"/>
      <c r="H44" s="357"/>
      <c r="I44" s="357"/>
    </row>
    <row r="45" spans="1:15" ht="15" thickBot="1" x14ac:dyDescent="0.25">
      <c r="A45" s="380" t="s">
        <v>100</v>
      </c>
      <c r="B45" s="380"/>
      <c r="C45" s="380"/>
      <c r="D45" s="380"/>
      <c r="E45" s="380"/>
      <c r="F45" s="380"/>
      <c r="G45" s="380"/>
      <c r="H45" s="380"/>
      <c r="I45" s="380"/>
    </row>
    <row r="46" spans="1:15" ht="26.25" customHeight="1" thickBot="1" x14ac:dyDescent="0.25">
      <c r="A46" s="307" t="s">
        <v>18</v>
      </c>
      <c r="B46" s="385" t="s">
        <v>99</v>
      </c>
      <c r="C46" s="385"/>
      <c r="D46" s="385"/>
      <c r="E46" s="385"/>
      <c r="F46" s="385"/>
      <c r="G46" s="385"/>
      <c r="H46" s="154" t="s">
        <v>22</v>
      </c>
      <c r="I46" s="155" t="s">
        <v>19</v>
      </c>
      <c r="K46" s="185" t="s">
        <v>119</v>
      </c>
      <c r="L46" s="185" t="s">
        <v>120</v>
      </c>
      <c r="M46" s="185" t="s">
        <v>66</v>
      </c>
      <c r="N46" s="185" t="s">
        <v>68</v>
      </c>
      <c r="O46" s="185" t="s">
        <v>118</v>
      </c>
    </row>
    <row r="47" spans="1:15" ht="18.600000000000001" customHeight="1" thickBot="1" x14ac:dyDescent="0.25">
      <c r="A47" s="156" t="s">
        <v>3</v>
      </c>
      <c r="B47" s="361" t="s">
        <v>98</v>
      </c>
      <c r="C47" s="361"/>
      <c r="D47" s="361"/>
      <c r="E47" s="361"/>
      <c r="F47" s="361"/>
      <c r="G47" s="361"/>
      <c r="H47" s="130">
        <f>ROUND(1/12,4)</f>
        <v>8.3299999999999999E-2</v>
      </c>
      <c r="I47" s="183">
        <f>ROUND($I$40/12,2)</f>
        <v>0</v>
      </c>
      <c r="K47" s="186">
        <f>I47*H$65+I47</f>
        <v>0</v>
      </c>
      <c r="L47" s="186">
        <f>K47*H$152</f>
        <v>0</v>
      </c>
      <c r="M47" s="186">
        <f>(K47+L47)*H$154</f>
        <v>0</v>
      </c>
      <c r="N47" s="186">
        <f>((K47+L47+M47)/(1-H$156))*H$156</f>
        <v>0</v>
      </c>
      <c r="O47" s="186">
        <f>SUM(K47:N47)</f>
        <v>0</v>
      </c>
    </row>
    <row r="48" spans="1:15" ht="18" customHeight="1" thickBot="1" x14ac:dyDescent="0.25">
      <c r="A48" s="156" t="s">
        <v>4</v>
      </c>
      <c r="B48" s="361" t="s">
        <v>97</v>
      </c>
      <c r="C48" s="386"/>
      <c r="D48" s="386"/>
      <c r="E48" s="386"/>
      <c r="F48" s="386"/>
      <c r="G48" s="386"/>
      <c r="H48" s="130">
        <f>ROUND((1/3)/12,4)</f>
        <v>2.7799999999999998E-2</v>
      </c>
      <c r="I48" s="183">
        <f>ROUND(($I$40/3)/12,2)</f>
        <v>0</v>
      </c>
      <c r="K48" s="186">
        <f>I48*H$65+I48</f>
        <v>0</v>
      </c>
      <c r="L48" s="186">
        <f>K48*H$152</f>
        <v>0</v>
      </c>
      <c r="M48" s="186">
        <f>(K48+L48)*H$154</f>
        <v>0</v>
      </c>
      <c r="N48" s="186">
        <f>((K48+L48+M48)/(1-H$156))*H$156</f>
        <v>0</v>
      </c>
      <c r="O48" s="186">
        <f>SUM(K48:N48)</f>
        <v>0</v>
      </c>
    </row>
    <row r="49" spans="1:21" ht="13.5" customHeight="1" thickBot="1" x14ac:dyDescent="0.25">
      <c r="A49" s="352" t="s">
        <v>85</v>
      </c>
      <c r="B49" s="352"/>
      <c r="C49" s="352"/>
      <c r="D49" s="352"/>
      <c r="E49" s="352"/>
      <c r="F49" s="352"/>
      <c r="G49" s="352"/>
      <c r="H49" s="352"/>
      <c r="I49" s="202">
        <f>SUM(I47:I48)</f>
        <v>0</v>
      </c>
      <c r="K49" s="186">
        <f>I49*H$65+I49</f>
        <v>0</v>
      </c>
      <c r="L49" s="186">
        <f>K49*H$152</f>
        <v>0</v>
      </c>
      <c r="M49" s="186">
        <f>(K49+L49)*H$154</f>
        <v>0</v>
      </c>
      <c r="N49" s="186">
        <f>((K49+L49+M49)/(1-H$156))*H$156</f>
        <v>0</v>
      </c>
      <c r="O49" s="186">
        <f>SUM(K49:N49)</f>
        <v>0</v>
      </c>
    </row>
    <row r="50" spans="1:21" ht="13.5" thickBot="1" x14ac:dyDescent="0.25">
      <c r="A50" s="156" t="s">
        <v>5</v>
      </c>
      <c r="B50" s="339" t="s">
        <v>123</v>
      </c>
      <c r="C50" s="339"/>
      <c r="D50" s="339"/>
      <c r="E50" s="339"/>
      <c r="F50" s="339"/>
      <c r="G50" s="339"/>
      <c r="H50" s="339"/>
      <c r="I50" s="177">
        <f>H65*I49</f>
        <v>0</v>
      </c>
      <c r="O50" s="187"/>
    </row>
    <row r="51" spans="1:21" ht="13.5" thickBot="1" x14ac:dyDescent="0.25">
      <c r="A51" s="352" t="s">
        <v>85</v>
      </c>
      <c r="B51" s="352"/>
      <c r="C51" s="352"/>
      <c r="D51" s="352"/>
      <c r="E51" s="352"/>
      <c r="F51" s="352"/>
      <c r="G51" s="352"/>
      <c r="H51" s="352"/>
      <c r="I51" s="200">
        <f>ROUND(SUM(I49:I50),2)</f>
        <v>0</v>
      </c>
      <c r="O51" s="187"/>
    </row>
    <row r="52" spans="1:21" s="157" customFormat="1" ht="15.75" customHeight="1" thickBot="1" x14ac:dyDescent="0.25">
      <c r="A52" s="382"/>
      <c r="B52" s="382"/>
      <c r="C52" s="382"/>
      <c r="D52" s="382"/>
      <c r="E52" s="382"/>
      <c r="F52" s="382"/>
      <c r="G52" s="382"/>
      <c r="H52" s="382"/>
      <c r="I52" s="382"/>
    </row>
    <row r="53" spans="1:21" s="157" customFormat="1" ht="47.25" customHeight="1" thickBot="1" x14ac:dyDescent="0.25">
      <c r="A53" s="363" t="s">
        <v>158</v>
      </c>
      <c r="B53" s="363"/>
      <c r="C53" s="363"/>
      <c r="D53" s="363"/>
      <c r="E53" s="363"/>
      <c r="F53" s="363"/>
      <c r="G53" s="363"/>
      <c r="H53" s="363"/>
      <c r="I53" s="363"/>
      <c r="S53" s="241"/>
      <c r="T53" s="241"/>
      <c r="U53" s="241"/>
    </row>
    <row r="54" spans="1:21" s="157" customFormat="1" ht="11.85" customHeight="1" thickBot="1" x14ac:dyDescent="0.25">
      <c r="A54" s="383"/>
      <c r="B54" s="383"/>
      <c r="C54" s="383"/>
      <c r="D54" s="383"/>
      <c r="E54" s="383"/>
      <c r="F54" s="383"/>
      <c r="G54" s="383"/>
      <c r="H54" s="383"/>
      <c r="I54" s="383"/>
    </row>
    <row r="55" spans="1:21" s="145" customFormat="1" ht="32.25" customHeight="1" thickBot="1" x14ac:dyDescent="0.25">
      <c r="A55" s="384" t="s">
        <v>122</v>
      </c>
      <c r="B55" s="384"/>
      <c r="C55" s="384"/>
      <c r="D55" s="384"/>
      <c r="E55" s="384"/>
      <c r="F55" s="384"/>
      <c r="G55" s="384"/>
      <c r="H55" s="384"/>
      <c r="I55" s="384"/>
      <c r="S55" s="194"/>
      <c r="T55" s="194"/>
    </row>
    <row r="56" spans="1:21" s="145" customFormat="1" ht="30" customHeight="1" thickBot="1" x14ac:dyDescent="0.25">
      <c r="A56" s="308" t="s">
        <v>20</v>
      </c>
      <c r="B56" s="360" t="s">
        <v>21</v>
      </c>
      <c r="C56" s="360"/>
      <c r="D56" s="360"/>
      <c r="E56" s="360"/>
      <c r="F56" s="360"/>
      <c r="G56" s="360"/>
      <c r="H56" s="304" t="s">
        <v>22</v>
      </c>
      <c r="I56" s="304" t="s">
        <v>23</v>
      </c>
      <c r="T56" s="194"/>
    </row>
    <row r="57" spans="1:21" s="145" customFormat="1" ht="15.75" customHeight="1" thickBot="1" x14ac:dyDescent="0.25">
      <c r="A57" s="156" t="s">
        <v>3</v>
      </c>
      <c r="B57" s="339" t="s">
        <v>24</v>
      </c>
      <c r="C57" s="339"/>
      <c r="D57" s="339"/>
      <c r="E57" s="339"/>
      <c r="F57" s="339"/>
      <c r="G57" s="339"/>
      <c r="H57" s="131">
        <v>0.2</v>
      </c>
      <c r="I57" s="183">
        <f>ROUND(($I$40)*H57,2)</f>
        <v>0</v>
      </c>
    </row>
    <row r="58" spans="1:21" s="145" customFormat="1" ht="15.75" customHeight="1" thickBot="1" x14ac:dyDescent="0.25">
      <c r="A58" s="156" t="s">
        <v>4</v>
      </c>
      <c r="B58" s="339" t="s">
        <v>25</v>
      </c>
      <c r="C58" s="339"/>
      <c r="D58" s="339"/>
      <c r="E58" s="339"/>
      <c r="F58" s="339"/>
      <c r="G58" s="339"/>
      <c r="H58" s="131">
        <v>2.5000000000000001E-2</v>
      </c>
      <c r="I58" s="183">
        <f t="shared" ref="I58:I64" si="0">ROUND(($I$40)*H58,2)</f>
        <v>0</v>
      </c>
    </row>
    <row r="59" spans="1:21" s="145" customFormat="1" ht="13.5" thickBot="1" x14ac:dyDescent="0.25">
      <c r="A59" s="156" t="s">
        <v>5</v>
      </c>
      <c r="B59" s="381" t="s">
        <v>101</v>
      </c>
      <c r="C59" s="381"/>
      <c r="D59" s="158" t="s">
        <v>26</v>
      </c>
      <c r="E59" s="159">
        <v>0.03</v>
      </c>
      <c r="F59" s="158" t="s">
        <v>27</v>
      </c>
      <c r="G59" s="184">
        <v>1</v>
      </c>
      <c r="H59" s="131">
        <f>ROUND((E59*G59),6)</f>
        <v>0.03</v>
      </c>
      <c r="I59" s="183">
        <f t="shared" si="0"/>
        <v>0</v>
      </c>
    </row>
    <row r="60" spans="1:21" s="145" customFormat="1" ht="15.75" customHeight="1" thickBot="1" x14ac:dyDescent="0.25">
      <c r="A60" s="156" t="s">
        <v>6</v>
      </c>
      <c r="B60" s="339" t="s">
        <v>28</v>
      </c>
      <c r="C60" s="339"/>
      <c r="D60" s="339"/>
      <c r="E60" s="339"/>
      <c r="F60" s="339"/>
      <c r="G60" s="339"/>
      <c r="H60" s="131">
        <v>1.4999999999999999E-2</v>
      </c>
      <c r="I60" s="183">
        <f t="shared" si="0"/>
        <v>0</v>
      </c>
    </row>
    <row r="61" spans="1:21" s="145" customFormat="1" ht="15.75" customHeight="1" thickBot="1" x14ac:dyDescent="0.25">
      <c r="A61" s="156" t="s">
        <v>13</v>
      </c>
      <c r="B61" s="339" t="s">
        <v>29</v>
      </c>
      <c r="C61" s="339"/>
      <c r="D61" s="339"/>
      <c r="E61" s="339"/>
      <c r="F61" s="339"/>
      <c r="G61" s="339"/>
      <c r="H61" s="131">
        <v>0.01</v>
      </c>
      <c r="I61" s="183">
        <f t="shared" si="0"/>
        <v>0</v>
      </c>
    </row>
    <row r="62" spans="1:21" s="145" customFormat="1" ht="15.75" customHeight="1" thickBot="1" x14ac:dyDescent="0.25">
      <c r="A62" s="156" t="s">
        <v>14</v>
      </c>
      <c r="B62" s="339" t="s">
        <v>30</v>
      </c>
      <c r="C62" s="339"/>
      <c r="D62" s="339"/>
      <c r="E62" s="339"/>
      <c r="F62" s="339"/>
      <c r="G62" s="339"/>
      <c r="H62" s="131">
        <v>6.0000000000000001E-3</v>
      </c>
      <c r="I62" s="183">
        <f t="shared" si="0"/>
        <v>0</v>
      </c>
    </row>
    <row r="63" spans="1:21" ht="20.45" customHeight="1" thickBot="1" x14ac:dyDescent="0.25">
      <c r="A63" s="156" t="s">
        <v>15</v>
      </c>
      <c r="B63" s="339" t="s">
        <v>31</v>
      </c>
      <c r="C63" s="339"/>
      <c r="D63" s="339"/>
      <c r="E63" s="339"/>
      <c r="F63" s="339"/>
      <c r="G63" s="339"/>
      <c r="H63" s="131">
        <v>2E-3</v>
      </c>
      <c r="I63" s="183">
        <f t="shared" si="0"/>
        <v>0</v>
      </c>
    </row>
    <row r="64" spans="1:21" ht="15.75" customHeight="1" thickBot="1" x14ac:dyDescent="0.25">
      <c r="A64" s="156" t="s">
        <v>32</v>
      </c>
      <c r="B64" s="339" t="s">
        <v>33</v>
      </c>
      <c r="C64" s="339"/>
      <c r="D64" s="339"/>
      <c r="E64" s="339"/>
      <c r="F64" s="339"/>
      <c r="G64" s="339"/>
      <c r="H64" s="131">
        <v>0.08</v>
      </c>
      <c r="I64" s="183">
        <f t="shared" si="0"/>
        <v>0</v>
      </c>
    </row>
    <row r="65" spans="1:9" ht="15.75" customHeight="1" thickBot="1" x14ac:dyDescent="0.25">
      <c r="A65" s="352" t="s">
        <v>85</v>
      </c>
      <c r="B65" s="352"/>
      <c r="C65" s="352"/>
      <c r="D65" s="352"/>
      <c r="E65" s="352"/>
      <c r="F65" s="352"/>
      <c r="G65" s="352"/>
      <c r="H65" s="197">
        <f>SUM(H57:H64)</f>
        <v>0.36800000000000005</v>
      </c>
      <c r="I65" s="198">
        <f>SUM(I57:I64)</f>
        <v>0</v>
      </c>
    </row>
    <row r="66" spans="1:9" ht="15.75" customHeight="1" thickBot="1" x14ac:dyDescent="0.25">
      <c r="A66" s="215"/>
      <c r="B66" s="215"/>
      <c r="C66" s="215"/>
      <c r="D66" s="215"/>
      <c r="E66" s="215"/>
      <c r="F66" s="215"/>
      <c r="G66" s="215"/>
      <c r="H66" s="216"/>
      <c r="I66" s="217"/>
    </row>
    <row r="67" spans="1:9" ht="64.5" customHeight="1" thickBot="1" x14ac:dyDescent="0.25">
      <c r="A67" s="363" t="s">
        <v>159</v>
      </c>
      <c r="B67" s="363"/>
      <c r="C67" s="363"/>
      <c r="D67" s="363"/>
      <c r="E67" s="363"/>
      <c r="F67" s="363"/>
      <c r="G67" s="363"/>
      <c r="H67" s="363"/>
      <c r="I67" s="363"/>
    </row>
    <row r="68" spans="1:9" ht="18.600000000000001" customHeight="1" thickBot="1" x14ac:dyDescent="0.25">
      <c r="A68" s="380" t="s">
        <v>34</v>
      </c>
      <c r="B68" s="380"/>
      <c r="C68" s="380"/>
      <c r="D68" s="380"/>
      <c r="E68" s="380"/>
      <c r="F68" s="380"/>
      <c r="G68" s="380"/>
      <c r="H68" s="380"/>
      <c r="I68" s="380"/>
    </row>
    <row r="69" spans="1:9" ht="18.75" customHeight="1" thickBot="1" x14ac:dyDescent="0.25">
      <c r="A69" s="308" t="s">
        <v>35</v>
      </c>
      <c r="B69" s="360" t="s">
        <v>36</v>
      </c>
      <c r="C69" s="360"/>
      <c r="D69" s="360"/>
      <c r="E69" s="360"/>
      <c r="F69" s="360"/>
      <c r="G69" s="360"/>
      <c r="H69" s="360"/>
      <c r="I69" s="304" t="s">
        <v>19</v>
      </c>
    </row>
    <row r="70" spans="1:9" ht="15.75" customHeight="1" thickBot="1" x14ac:dyDescent="0.25">
      <c r="A70" s="156" t="s">
        <v>3</v>
      </c>
      <c r="B70" s="339" t="s">
        <v>196</v>
      </c>
      <c r="C70" s="339"/>
      <c r="D70" s="339"/>
      <c r="E70" s="339"/>
      <c r="F70" s="339"/>
      <c r="G70" s="339"/>
      <c r="H70" s="339"/>
      <c r="I70" s="183">
        <f>IF(ROUND((H73*H71*H72)-(I33*H74),2)&lt;0,0,ROUND((H71*H72*H73)-(I33*H74),2))</f>
        <v>0</v>
      </c>
    </row>
    <row r="71" spans="1:9" ht="25.9" customHeight="1" thickBot="1" x14ac:dyDescent="0.25">
      <c r="A71" s="156"/>
      <c r="B71" s="378" t="s">
        <v>103</v>
      </c>
      <c r="C71" s="378"/>
      <c r="D71" s="378"/>
      <c r="E71" s="378"/>
      <c r="F71" s="378"/>
      <c r="G71" s="378"/>
      <c r="H71" s="231">
        <v>0</v>
      </c>
      <c r="I71" s="173"/>
    </row>
    <row r="72" spans="1:9" ht="17.25" customHeight="1" thickBot="1" x14ac:dyDescent="0.25">
      <c r="A72" s="156"/>
      <c r="B72" s="378" t="s">
        <v>104</v>
      </c>
      <c r="C72" s="378"/>
      <c r="D72" s="378"/>
      <c r="E72" s="378"/>
      <c r="F72" s="378"/>
      <c r="G72" s="378"/>
      <c r="H72" s="232">
        <v>2</v>
      </c>
      <c r="I72" s="173"/>
    </row>
    <row r="73" spans="1:9" ht="15.6" customHeight="1" thickBot="1" x14ac:dyDescent="0.25">
      <c r="A73" s="156"/>
      <c r="B73" s="378" t="s">
        <v>105</v>
      </c>
      <c r="C73" s="378"/>
      <c r="D73" s="378"/>
      <c r="E73" s="378"/>
      <c r="F73" s="378"/>
      <c r="G73" s="378"/>
      <c r="H73" s="232">
        <v>21</v>
      </c>
      <c r="I73" s="173"/>
    </row>
    <row r="74" spans="1:9" ht="15.6" customHeight="1" thickBot="1" x14ac:dyDescent="0.25">
      <c r="A74" s="156"/>
      <c r="B74" s="379" t="s">
        <v>126</v>
      </c>
      <c r="C74" s="379"/>
      <c r="D74" s="379"/>
      <c r="E74" s="379"/>
      <c r="F74" s="379"/>
      <c r="G74" s="379"/>
      <c r="H74" s="137">
        <v>0.06</v>
      </c>
      <c r="I74" s="162"/>
    </row>
    <row r="75" spans="1:9" ht="15.75" customHeight="1" thickBot="1" x14ac:dyDescent="0.25">
      <c r="A75" s="156" t="s">
        <v>4</v>
      </c>
      <c r="B75" s="339" t="s">
        <v>197</v>
      </c>
      <c r="C75" s="339"/>
      <c r="D75" s="339"/>
      <c r="E75" s="339"/>
      <c r="F75" s="339"/>
      <c r="G75" s="339"/>
      <c r="H75" s="339"/>
      <c r="I75" s="183">
        <f>ROUND(H77*H76*(1-H78),2)</f>
        <v>0</v>
      </c>
    </row>
    <row r="76" spans="1:9" ht="15.75" customHeight="1" thickBot="1" x14ac:dyDescent="0.25">
      <c r="A76" s="156"/>
      <c r="B76" s="377" t="s">
        <v>125</v>
      </c>
      <c r="C76" s="377"/>
      <c r="D76" s="377"/>
      <c r="E76" s="377"/>
      <c r="F76" s="377"/>
      <c r="G76" s="377"/>
      <c r="H76" s="231">
        <v>0</v>
      </c>
      <c r="I76" s="173"/>
    </row>
    <row r="77" spans="1:9" ht="15.75" customHeight="1" thickBot="1" x14ac:dyDescent="0.25">
      <c r="A77" s="160"/>
      <c r="B77" s="377" t="s">
        <v>125</v>
      </c>
      <c r="C77" s="377"/>
      <c r="D77" s="377"/>
      <c r="E77" s="377"/>
      <c r="F77" s="377"/>
      <c r="G77" s="377"/>
      <c r="H77" s="232">
        <v>21</v>
      </c>
      <c r="I77" s="173"/>
    </row>
    <row r="78" spans="1:9" ht="15.75" customHeight="1" thickBot="1" x14ac:dyDescent="0.25">
      <c r="A78" s="160"/>
      <c r="B78" s="377" t="s">
        <v>38</v>
      </c>
      <c r="C78" s="377"/>
      <c r="D78" s="377"/>
      <c r="E78" s="377"/>
      <c r="F78" s="377"/>
      <c r="G78" s="377"/>
      <c r="H78" s="138">
        <v>0</v>
      </c>
      <c r="I78" s="173"/>
    </row>
    <row r="79" spans="1:9" ht="15.75" customHeight="1" thickBot="1" x14ac:dyDescent="0.25">
      <c r="A79" s="156" t="s">
        <v>5</v>
      </c>
      <c r="B79" s="339" t="s">
        <v>138</v>
      </c>
      <c r="C79" s="339"/>
      <c r="D79" s="339"/>
      <c r="E79" s="339"/>
      <c r="F79" s="339"/>
      <c r="G79" s="339"/>
      <c r="H79" s="339"/>
      <c r="I79" s="230">
        <v>0</v>
      </c>
    </row>
    <row r="80" spans="1:9" ht="15.75" customHeight="1" thickBot="1" x14ac:dyDescent="0.25">
      <c r="A80" s="156" t="s">
        <v>6</v>
      </c>
      <c r="B80" s="361" t="s">
        <v>153</v>
      </c>
      <c r="C80" s="361"/>
      <c r="D80" s="361"/>
      <c r="E80" s="361"/>
      <c r="F80" s="361"/>
      <c r="G80" s="361"/>
      <c r="H80" s="361"/>
      <c r="I80" s="230">
        <v>0</v>
      </c>
    </row>
    <row r="81" spans="1:20" ht="13.5" customHeight="1" thickBot="1" x14ac:dyDescent="0.25">
      <c r="A81" s="156" t="s">
        <v>13</v>
      </c>
      <c r="B81" s="339" t="s">
        <v>154</v>
      </c>
      <c r="C81" s="339"/>
      <c r="D81" s="339"/>
      <c r="E81" s="339"/>
      <c r="F81" s="339"/>
      <c r="G81" s="339"/>
      <c r="H81" s="339"/>
      <c r="I81" s="230">
        <v>0</v>
      </c>
    </row>
    <row r="82" spans="1:20" ht="13.5" customHeight="1" thickBot="1" x14ac:dyDescent="0.25">
      <c r="A82" s="156" t="s">
        <v>14</v>
      </c>
      <c r="B82" s="339"/>
      <c r="C82" s="339"/>
      <c r="D82" s="339"/>
      <c r="E82" s="339"/>
      <c r="F82" s="339"/>
      <c r="G82" s="339"/>
      <c r="H82" s="339"/>
      <c r="I82" s="230">
        <v>0</v>
      </c>
    </row>
    <row r="83" spans="1:20" ht="15.75" customHeight="1" thickBot="1" x14ac:dyDescent="0.25">
      <c r="A83" s="156" t="s">
        <v>15</v>
      </c>
      <c r="B83" s="361"/>
      <c r="C83" s="361"/>
      <c r="D83" s="361"/>
      <c r="E83" s="361"/>
      <c r="F83" s="361"/>
      <c r="G83" s="361"/>
      <c r="H83" s="361"/>
      <c r="I83" s="230">
        <v>0</v>
      </c>
    </row>
    <row r="84" spans="1:20" ht="17.25" customHeight="1" thickBot="1" x14ac:dyDescent="0.25">
      <c r="A84" s="352" t="s">
        <v>85</v>
      </c>
      <c r="B84" s="352"/>
      <c r="C84" s="352"/>
      <c r="D84" s="352"/>
      <c r="E84" s="352"/>
      <c r="F84" s="352"/>
      <c r="G84" s="352"/>
      <c r="H84" s="352"/>
      <c r="I84" s="198">
        <f>SUM(I70:I83)</f>
        <v>0</v>
      </c>
    </row>
    <row r="85" spans="1:20" ht="15.75" customHeight="1" thickBot="1" x14ac:dyDescent="0.25">
      <c r="A85" s="375"/>
      <c r="B85" s="375"/>
      <c r="C85" s="375"/>
      <c r="D85" s="375"/>
      <c r="E85" s="375"/>
      <c r="F85" s="375"/>
      <c r="G85" s="375"/>
      <c r="H85" s="375"/>
      <c r="I85" s="375"/>
    </row>
    <row r="86" spans="1:20" ht="36.6" customHeight="1" thickBot="1" x14ac:dyDescent="0.25">
      <c r="A86" s="365" t="s">
        <v>160</v>
      </c>
      <c r="B86" s="365"/>
      <c r="C86" s="365"/>
      <c r="D86" s="365"/>
      <c r="E86" s="365"/>
      <c r="F86" s="365"/>
      <c r="G86" s="365"/>
      <c r="H86" s="365"/>
      <c r="I86" s="365"/>
    </row>
    <row r="87" spans="1:20" ht="15.75" customHeight="1" thickBot="1" x14ac:dyDescent="0.25">
      <c r="A87" s="376"/>
      <c r="B87" s="376"/>
      <c r="C87" s="376"/>
      <c r="D87" s="376"/>
      <c r="E87" s="376"/>
      <c r="F87" s="376"/>
      <c r="G87" s="376"/>
      <c r="H87" s="376"/>
      <c r="I87" s="376"/>
    </row>
    <row r="88" spans="1:20" ht="22.35" customHeight="1" thickBot="1" x14ac:dyDescent="0.25">
      <c r="A88" s="362" t="s">
        <v>39</v>
      </c>
      <c r="B88" s="362"/>
      <c r="C88" s="362"/>
      <c r="D88" s="362"/>
      <c r="E88" s="362"/>
      <c r="F88" s="362"/>
      <c r="G88" s="362"/>
      <c r="H88" s="362"/>
      <c r="I88" s="362"/>
    </row>
    <row r="89" spans="1:20" ht="29.25" customHeight="1" thickBot="1" x14ac:dyDescent="0.25">
      <c r="A89" s="304">
        <v>2</v>
      </c>
      <c r="B89" s="360" t="s">
        <v>40</v>
      </c>
      <c r="C89" s="360"/>
      <c r="D89" s="360"/>
      <c r="E89" s="360"/>
      <c r="F89" s="360"/>
      <c r="G89" s="360"/>
      <c r="H89" s="360"/>
      <c r="I89" s="304" t="s">
        <v>19</v>
      </c>
      <c r="K89" s="192"/>
      <c r="L89" s="192"/>
      <c r="M89" s="192"/>
      <c r="N89" s="192"/>
      <c r="O89" s="192"/>
    </row>
    <row r="90" spans="1:20" ht="22.35" customHeight="1" thickBot="1" x14ac:dyDescent="0.25">
      <c r="A90" s="161" t="s">
        <v>18</v>
      </c>
      <c r="B90" s="373" t="s">
        <v>106</v>
      </c>
      <c r="C90" s="373"/>
      <c r="D90" s="373"/>
      <c r="E90" s="373"/>
      <c r="F90" s="373"/>
      <c r="G90" s="373"/>
      <c r="H90" s="373"/>
      <c r="I90" s="182">
        <f>I51</f>
        <v>0</v>
      </c>
      <c r="K90" s="190"/>
      <c r="L90" s="190"/>
      <c r="M90" s="190"/>
      <c r="N90" s="190"/>
      <c r="O90" s="190"/>
    </row>
    <row r="91" spans="1:20" ht="19.350000000000001" customHeight="1" thickBot="1" x14ac:dyDescent="0.25">
      <c r="A91" s="161" t="s">
        <v>20</v>
      </c>
      <c r="B91" s="373" t="s">
        <v>21</v>
      </c>
      <c r="C91" s="373"/>
      <c r="D91" s="373"/>
      <c r="E91" s="373"/>
      <c r="F91" s="373"/>
      <c r="G91" s="373"/>
      <c r="H91" s="373"/>
      <c r="I91" s="182">
        <f>I65</f>
        <v>0</v>
      </c>
      <c r="K91" s="190"/>
      <c r="L91" s="190"/>
      <c r="M91" s="190"/>
      <c r="N91" s="190"/>
      <c r="O91" s="190"/>
    </row>
    <row r="92" spans="1:20" ht="22.35" customHeight="1" thickBot="1" x14ac:dyDescent="0.25">
      <c r="A92" s="161" t="s">
        <v>35</v>
      </c>
      <c r="B92" s="373" t="s">
        <v>36</v>
      </c>
      <c r="C92" s="373"/>
      <c r="D92" s="373"/>
      <c r="E92" s="373"/>
      <c r="F92" s="373"/>
      <c r="G92" s="373"/>
      <c r="H92" s="373"/>
      <c r="I92" s="182">
        <f>I84</f>
        <v>0</v>
      </c>
      <c r="K92" s="190"/>
      <c r="L92" s="190"/>
      <c r="M92" s="190"/>
      <c r="N92" s="190"/>
      <c r="O92" s="190"/>
    </row>
    <row r="93" spans="1:20" ht="13.5" thickBot="1" x14ac:dyDescent="0.25">
      <c r="A93" s="352" t="s">
        <v>85</v>
      </c>
      <c r="B93" s="352"/>
      <c r="C93" s="352"/>
      <c r="D93" s="352"/>
      <c r="E93" s="352"/>
      <c r="F93" s="352"/>
      <c r="G93" s="352"/>
      <c r="H93" s="352"/>
      <c r="I93" s="203">
        <f>SUM(I90+I91+I92)</f>
        <v>0</v>
      </c>
      <c r="K93" s="190"/>
    </row>
    <row r="94" spans="1:20" ht="15.75" customHeight="1" thickBot="1" x14ac:dyDescent="0.25">
      <c r="A94" s="374"/>
      <c r="B94" s="374"/>
      <c r="C94" s="374"/>
      <c r="D94" s="374"/>
      <c r="E94" s="374"/>
      <c r="F94" s="374"/>
      <c r="G94" s="374"/>
      <c r="H94" s="374"/>
      <c r="I94" s="374"/>
    </row>
    <row r="95" spans="1:20" s="145" customFormat="1" ht="26.25" customHeight="1" thickBot="1" x14ac:dyDescent="0.25">
      <c r="A95" s="357" t="s">
        <v>41</v>
      </c>
      <c r="B95" s="357"/>
      <c r="C95" s="357"/>
      <c r="D95" s="357"/>
      <c r="E95" s="357"/>
      <c r="F95" s="357"/>
      <c r="G95" s="357"/>
      <c r="H95" s="357"/>
      <c r="I95" s="357"/>
    </row>
    <row r="96" spans="1:20" s="145" customFormat="1" ht="35.25" customHeight="1" thickBot="1" x14ac:dyDescent="0.25">
      <c r="A96" s="367" t="s">
        <v>170</v>
      </c>
      <c r="B96" s="368"/>
      <c r="C96" s="368"/>
      <c r="D96" s="368"/>
      <c r="E96" s="368"/>
      <c r="F96" s="368"/>
      <c r="G96" s="368"/>
      <c r="H96" s="369"/>
      <c r="I96" s="218">
        <f>I$40+I$47+I$48+(1/12*I$40)</f>
        <v>0</v>
      </c>
      <c r="S96" s="237"/>
      <c r="T96" s="237"/>
    </row>
    <row r="97" spans="1:19" s="145" customFormat="1" ht="16.5" customHeight="1" thickBot="1" x14ac:dyDescent="0.25">
      <c r="A97" s="305"/>
      <c r="B97" s="305"/>
      <c r="C97" s="305"/>
      <c r="D97" s="305"/>
      <c r="E97" s="305"/>
      <c r="F97" s="305"/>
      <c r="G97" s="305"/>
      <c r="H97" s="305"/>
      <c r="I97" s="305"/>
    </row>
    <row r="98" spans="1:19" s="145" customFormat="1" ht="28.7" customHeight="1" thickBot="1" x14ac:dyDescent="0.25">
      <c r="A98" s="308">
        <v>3</v>
      </c>
      <c r="B98" s="358" t="s">
        <v>42</v>
      </c>
      <c r="C98" s="358"/>
      <c r="D98" s="358"/>
      <c r="E98" s="358"/>
      <c r="F98" s="358"/>
      <c r="G98" s="358"/>
      <c r="H98" s="304" t="s">
        <v>22</v>
      </c>
      <c r="I98" s="308" t="s">
        <v>43</v>
      </c>
      <c r="K98" s="185" t="s">
        <v>121</v>
      </c>
      <c r="L98" s="185" t="s">
        <v>120</v>
      </c>
      <c r="M98" s="185" t="s">
        <v>66</v>
      </c>
      <c r="N98" s="185" t="s">
        <v>68</v>
      </c>
      <c r="O98" s="185" t="s">
        <v>118</v>
      </c>
    </row>
    <row r="99" spans="1:19" s="145" customFormat="1" ht="58.5" customHeight="1" thickBot="1" x14ac:dyDescent="0.25">
      <c r="A99" s="156" t="s">
        <v>3</v>
      </c>
      <c r="B99" s="339" t="s">
        <v>134</v>
      </c>
      <c r="C99" s="339"/>
      <c r="D99" s="339"/>
      <c r="E99" s="339"/>
      <c r="F99" s="339"/>
      <c r="G99" s="339"/>
      <c r="H99" s="134">
        <f>1/12*0.05</f>
        <v>4.1666666666666666E-3</v>
      </c>
      <c r="I99" s="176">
        <f>ROUND(H99*I$96,2)</f>
        <v>0</v>
      </c>
      <c r="K99" s="186">
        <f t="shared" ref="K99:K104" si="1">I99</f>
        <v>0</v>
      </c>
      <c r="L99" s="186">
        <f t="shared" ref="L99:L104" si="2">K99*H$152</f>
        <v>0</v>
      </c>
      <c r="M99" s="186">
        <f t="shared" ref="M99:M104" si="3">(K99+L99)*H$154</f>
        <v>0</v>
      </c>
      <c r="N99" s="186">
        <f t="shared" ref="N99:N104" si="4">((K99+L99+M99)/(1-H$156))*H$156</f>
        <v>0</v>
      </c>
      <c r="O99" s="186">
        <f t="shared" ref="O99:O104" si="5">SUM(K99:N99)</f>
        <v>0</v>
      </c>
    </row>
    <row r="100" spans="1:19" s="145" customFormat="1" ht="15.75" customHeight="1" thickBot="1" x14ac:dyDescent="0.25">
      <c r="A100" s="156" t="s">
        <v>4</v>
      </c>
      <c r="B100" s="361" t="s">
        <v>135</v>
      </c>
      <c r="C100" s="361"/>
      <c r="D100" s="361"/>
      <c r="E100" s="361"/>
      <c r="F100" s="361"/>
      <c r="G100" s="361"/>
      <c r="H100" s="130">
        <f>H99*H64</f>
        <v>3.3333333333333332E-4</v>
      </c>
      <c r="I100" s="176">
        <f>ROUND(H100*I$96,2)</f>
        <v>0</v>
      </c>
      <c r="K100" s="186">
        <f t="shared" si="1"/>
        <v>0</v>
      </c>
      <c r="L100" s="186">
        <f t="shared" si="2"/>
        <v>0</v>
      </c>
      <c r="M100" s="186">
        <f t="shared" si="3"/>
        <v>0</v>
      </c>
      <c r="N100" s="186">
        <f t="shared" si="4"/>
        <v>0</v>
      </c>
      <c r="O100" s="186">
        <f t="shared" si="5"/>
        <v>0</v>
      </c>
    </row>
    <row r="101" spans="1:19" s="145" customFormat="1" ht="27.4" customHeight="1" thickBot="1" x14ac:dyDescent="0.25">
      <c r="A101" s="156" t="s">
        <v>5</v>
      </c>
      <c r="B101" s="372" t="s">
        <v>172</v>
      </c>
      <c r="C101" s="372"/>
      <c r="D101" s="372"/>
      <c r="E101" s="372"/>
      <c r="F101" s="372"/>
      <c r="G101" s="372"/>
      <c r="H101" s="134">
        <f>0.4*0.08*0.05</f>
        <v>1.6000000000000001E-3</v>
      </c>
      <c r="I101" s="176">
        <f>ROUND(H101*I$96,2)</f>
        <v>0</v>
      </c>
      <c r="K101" s="186">
        <f t="shared" si="1"/>
        <v>0</v>
      </c>
      <c r="L101" s="186">
        <f t="shared" si="2"/>
        <v>0</v>
      </c>
      <c r="M101" s="186">
        <f t="shared" si="3"/>
        <v>0</v>
      </c>
      <c r="N101" s="186">
        <f t="shared" si="4"/>
        <v>0</v>
      </c>
      <c r="O101" s="186">
        <f t="shared" si="5"/>
        <v>0</v>
      </c>
      <c r="S101" s="238"/>
    </row>
    <row r="102" spans="1:19" s="145" customFormat="1" ht="29.25" customHeight="1" thickBot="1" x14ac:dyDescent="0.25">
      <c r="A102" s="156" t="s">
        <v>6</v>
      </c>
      <c r="B102" s="339" t="s">
        <v>173</v>
      </c>
      <c r="C102" s="339"/>
      <c r="D102" s="339"/>
      <c r="E102" s="339"/>
      <c r="F102" s="339"/>
      <c r="G102" s="339"/>
      <c r="H102" s="134">
        <f>((1/30)*7)/12</f>
        <v>1.9444444444444445E-2</v>
      </c>
      <c r="I102" s="176">
        <f>ROUND(H102*I$40,2)</f>
        <v>0</v>
      </c>
      <c r="K102" s="186">
        <f t="shared" si="1"/>
        <v>0</v>
      </c>
      <c r="L102" s="186">
        <f t="shared" si="2"/>
        <v>0</v>
      </c>
      <c r="M102" s="186">
        <f t="shared" si="3"/>
        <v>0</v>
      </c>
      <c r="N102" s="186">
        <f t="shared" si="4"/>
        <v>0</v>
      </c>
      <c r="O102" s="186">
        <f t="shared" si="5"/>
        <v>0</v>
      </c>
    </row>
    <row r="103" spans="1:19" s="145" customFormat="1" ht="17.25" customHeight="1" thickBot="1" x14ac:dyDescent="0.25">
      <c r="A103" s="156" t="s">
        <v>13</v>
      </c>
      <c r="B103" s="361" t="s">
        <v>124</v>
      </c>
      <c r="C103" s="361"/>
      <c r="D103" s="361"/>
      <c r="E103" s="361"/>
      <c r="F103" s="361"/>
      <c r="G103" s="361"/>
      <c r="H103" s="130">
        <f>H102*H65</f>
        <v>7.1555555555555565E-3</v>
      </c>
      <c r="I103" s="176">
        <f>ROUND(H103*I$96,2)</f>
        <v>0</v>
      </c>
      <c r="K103" s="186">
        <f t="shared" si="1"/>
        <v>0</v>
      </c>
      <c r="L103" s="186">
        <f t="shared" si="2"/>
        <v>0</v>
      </c>
      <c r="M103" s="186">
        <f t="shared" si="3"/>
        <v>0</v>
      </c>
      <c r="N103" s="186">
        <f t="shared" si="4"/>
        <v>0</v>
      </c>
      <c r="O103" s="186">
        <f t="shared" si="5"/>
        <v>0</v>
      </c>
    </row>
    <row r="104" spans="1:19" s="145" customFormat="1" ht="35.25" customHeight="1" thickBot="1" x14ac:dyDescent="0.25">
      <c r="A104" s="156" t="s">
        <v>14</v>
      </c>
      <c r="B104" s="339" t="s">
        <v>174</v>
      </c>
      <c r="C104" s="339"/>
      <c r="D104" s="339"/>
      <c r="E104" s="339"/>
      <c r="F104" s="339"/>
      <c r="G104" s="339"/>
      <c r="H104" s="134">
        <f>0.4*0.08*0.95</f>
        <v>3.04E-2</v>
      </c>
      <c r="I104" s="176">
        <f>ROUND(H104*I$96,2)</f>
        <v>0</v>
      </c>
      <c r="K104" s="186">
        <f t="shared" si="1"/>
        <v>0</v>
      </c>
      <c r="L104" s="186">
        <f t="shared" si="2"/>
        <v>0</v>
      </c>
      <c r="M104" s="186">
        <f t="shared" si="3"/>
        <v>0</v>
      </c>
      <c r="N104" s="186">
        <f t="shared" si="4"/>
        <v>0</v>
      </c>
      <c r="O104" s="186">
        <f t="shared" si="5"/>
        <v>0</v>
      </c>
    </row>
    <row r="105" spans="1:19" s="145" customFormat="1" ht="15.75" customHeight="1" thickBot="1" x14ac:dyDescent="0.25">
      <c r="A105" s="352" t="s">
        <v>85</v>
      </c>
      <c r="B105" s="352"/>
      <c r="C105" s="352"/>
      <c r="D105" s="352"/>
      <c r="E105" s="352"/>
      <c r="F105" s="352"/>
      <c r="G105" s="352"/>
      <c r="H105" s="352"/>
      <c r="I105" s="203">
        <f>SUM(I99:I104)</f>
        <v>0</v>
      </c>
      <c r="O105" s="194">
        <f>SUM(O99:O104)</f>
        <v>0</v>
      </c>
    </row>
    <row r="106" spans="1:19" s="145" customFormat="1" ht="15.75" customHeight="1" thickBot="1" x14ac:dyDescent="0.25">
      <c r="A106" s="371"/>
      <c r="B106" s="371"/>
      <c r="C106" s="371"/>
      <c r="D106" s="371"/>
      <c r="E106" s="371"/>
      <c r="F106" s="371"/>
      <c r="G106" s="371"/>
      <c r="H106" s="371"/>
      <c r="I106" s="371"/>
    </row>
    <row r="107" spans="1:19" ht="24" customHeight="1" thickBot="1" x14ac:dyDescent="0.25">
      <c r="A107" s="362" t="s">
        <v>44</v>
      </c>
      <c r="B107" s="362"/>
      <c r="C107" s="362"/>
      <c r="D107" s="362"/>
      <c r="E107" s="362"/>
      <c r="F107" s="362"/>
      <c r="G107" s="362"/>
      <c r="H107" s="362"/>
      <c r="I107" s="362"/>
    </row>
    <row r="108" spans="1:19" ht="54" customHeight="1" thickBot="1" x14ac:dyDescent="0.25">
      <c r="A108" s="363" t="s">
        <v>161</v>
      </c>
      <c r="B108" s="363"/>
      <c r="C108" s="363"/>
      <c r="D108" s="363"/>
      <c r="E108" s="363"/>
      <c r="F108" s="363"/>
      <c r="G108" s="363"/>
      <c r="H108" s="363"/>
      <c r="I108" s="363"/>
    </row>
    <row r="109" spans="1:19" ht="15" customHeight="1" thickBot="1" x14ac:dyDescent="0.25">
      <c r="A109" s="228"/>
      <c r="B109" s="228"/>
      <c r="C109" s="228"/>
      <c r="D109" s="228"/>
      <c r="E109" s="228"/>
      <c r="F109" s="228"/>
      <c r="G109" s="228"/>
      <c r="H109" s="228"/>
      <c r="I109" s="309"/>
    </row>
    <row r="110" spans="1:19" ht="38.25" customHeight="1" thickBot="1" x14ac:dyDescent="0.25">
      <c r="A110" s="367" t="s">
        <v>171</v>
      </c>
      <c r="B110" s="368"/>
      <c r="C110" s="368"/>
      <c r="D110" s="368"/>
      <c r="E110" s="368"/>
      <c r="F110" s="368"/>
      <c r="G110" s="368"/>
      <c r="H110" s="369"/>
      <c r="I110" s="218">
        <f>I$40+I$47+I$48+(1/12*I$40)</f>
        <v>0</v>
      </c>
      <c r="K110" s="144"/>
      <c r="S110" s="189"/>
    </row>
    <row r="111" spans="1:19" ht="24" customHeight="1" thickBot="1" x14ac:dyDescent="0.25">
      <c r="A111" s="370" t="s">
        <v>45</v>
      </c>
      <c r="B111" s="370"/>
      <c r="C111" s="370"/>
      <c r="D111" s="370"/>
      <c r="E111" s="370"/>
      <c r="F111" s="370"/>
      <c r="G111" s="370"/>
      <c r="H111" s="370"/>
      <c r="I111" s="370"/>
    </row>
    <row r="112" spans="1:19" ht="15.75" customHeight="1" thickBot="1" x14ac:dyDescent="0.3">
      <c r="A112" s="163" t="s">
        <v>46</v>
      </c>
      <c r="B112" s="358" t="s">
        <v>47</v>
      </c>
      <c r="C112" s="358"/>
      <c r="D112" s="358"/>
      <c r="E112" s="358"/>
      <c r="F112" s="358"/>
      <c r="G112" s="358"/>
      <c r="H112" s="219" t="s">
        <v>22</v>
      </c>
      <c r="I112" s="196" t="s">
        <v>19</v>
      </c>
      <c r="K112" s="185" t="s">
        <v>119</v>
      </c>
      <c r="L112" s="185" t="s">
        <v>120</v>
      </c>
      <c r="M112" s="185" t="s">
        <v>66</v>
      </c>
      <c r="N112" s="185" t="s">
        <v>68</v>
      </c>
      <c r="O112" s="185" t="s">
        <v>118</v>
      </c>
    </row>
    <row r="113" spans="1:21" ht="15.75" customHeight="1" thickBot="1" x14ac:dyDescent="0.25">
      <c r="A113" s="164" t="s">
        <v>3</v>
      </c>
      <c r="B113" s="361" t="s">
        <v>167</v>
      </c>
      <c r="C113" s="361"/>
      <c r="D113" s="361"/>
      <c r="E113" s="361"/>
      <c r="F113" s="361"/>
      <c r="G113" s="361"/>
      <c r="H113" s="130">
        <f>1/12</f>
        <v>8.3333333333333329E-2</v>
      </c>
      <c r="I113" s="176">
        <f>H113*I$110</f>
        <v>0</v>
      </c>
      <c r="K113" s="186">
        <f t="shared" ref="K113:K119" si="6">I113*H$65+I113</f>
        <v>0</v>
      </c>
      <c r="L113" s="186">
        <f t="shared" ref="L113:L119" si="7">K113*H$152</f>
        <v>0</v>
      </c>
      <c r="M113" s="186">
        <f t="shared" ref="M113:M119" si="8">(K113+L113)*H$154</f>
        <v>0</v>
      </c>
      <c r="N113" s="186">
        <f t="shared" ref="N113:N119" si="9">((K113+L113+M113)/(1-H$156))*H$156</f>
        <v>0</v>
      </c>
      <c r="O113" s="186">
        <f>SUM(K113:N113)</f>
        <v>0</v>
      </c>
      <c r="P113" s="187"/>
    </row>
    <row r="114" spans="1:21" ht="15.75" customHeight="1" thickBot="1" x14ac:dyDescent="0.25">
      <c r="A114" s="164" t="s">
        <v>4</v>
      </c>
      <c r="B114" s="361" t="s">
        <v>168</v>
      </c>
      <c r="C114" s="361"/>
      <c r="D114" s="361"/>
      <c r="E114" s="361"/>
      <c r="F114" s="361"/>
      <c r="G114" s="361"/>
      <c r="H114" s="135">
        <f>((1/30)*2.96)/12</f>
        <v>8.2222222222222228E-3</v>
      </c>
      <c r="I114" s="176">
        <f>H114*I$110</f>
        <v>0</v>
      </c>
      <c r="K114" s="186">
        <f t="shared" si="6"/>
        <v>0</v>
      </c>
      <c r="L114" s="186">
        <f t="shared" si="7"/>
        <v>0</v>
      </c>
      <c r="M114" s="186">
        <f t="shared" si="8"/>
        <v>0</v>
      </c>
      <c r="N114" s="186">
        <f t="shared" si="9"/>
        <v>0</v>
      </c>
      <c r="O114" s="186">
        <f t="shared" ref="O114:O119" si="10">SUM(K114:N114)</f>
        <v>0</v>
      </c>
    </row>
    <row r="115" spans="1:21" ht="15.75" customHeight="1" thickBot="1" x14ac:dyDescent="0.25">
      <c r="A115" s="164" t="s">
        <v>5</v>
      </c>
      <c r="B115" s="361" t="s">
        <v>166</v>
      </c>
      <c r="C115" s="361"/>
      <c r="D115" s="361"/>
      <c r="E115" s="361"/>
      <c r="F115" s="361"/>
      <c r="G115" s="361"/>
      <c r="H115" s="130">
        <f>(((1/30)*5)/12)*0.015</f>
        <v>2.0833333333333332E-4</v>
      </c>
      <c r="I115" s="176">
        <f>H115*I$110</f>
        <v>0</v>
      </c>
      <c r="K115" s="186">
        <f t="shared" si="6"/>
        <v>0</v>
      </c>
      <c r="L115" s="186">
        <f t="shared" si="7"/>
        <v>0</v>
      </c>
      <c r="M115" s="186">
        <f t="shared" si="8"/>
        <v>0</v>
      </c>
      <c r="N115" s="186">
        <f t="shared" si="9"/>
        <v>0</v>
      </c>
      <c r="O115" s="186">
        <f t="shared" si="10"/>
        <v>0</v>
      </c>
    </row>
    <row r="116" spans="1:21" ht="15.75" customHeight="1" thickBot="1" x14ac:dyDescent="0.25">
      <c r="A116" s="164" t="s">
        <v>6</v>
      </c>
      <c r="B116" s="361" t="s">
        <v>165</v>
      </c>
      <c r="C116" s="361"/>
      <c r="D116" s="361"/>
      <c r="E116" s="361"/>
      <c r="F116" s="361"/>
      <c r="G116" s="361"/>
      <c r="H116" s="130">
        <f>(((1/30)*15)/12)*0.0078</f>
        <v>3.2499999999999999E-4</v>
      </c>
      <c r="I116" s="176">
        <f>H116*I$110</f>
        <v>0</v>
      </c>
      <c r="K116" s="186">
        <f t="shared" si="6"/>
        <v>0</v>
      </c>
      <c r="L116" s="186">
        <f t="shared" si="7"/>
        <v>0</v>
      </c>
      <c r="M116" s="186">
        <f t="shared" si="8"/>
        <v>0</v>
      </c>
      <c r="N116" s="186">
        <f t="shared" si="9"/>
        <v>0</v>
      </c>
      <c r="O116" s="186">
        <f t="shared" si="10"/>
        <v>0</v>
      </c>
    </row>
    <row r="117" spans="1:21" ht="15.75" customHeight="1" thickBot="1" x14ac:dyDescent="0.25">
      <c r="A117" s="164" t="s">
        <v>13</v>
      </c>
      <c r="B117" s="339" t="s">
        <v>164</v>
      </c>
      <c r="C117" s="339"/>
      <c r="D117" s="339"/>
      <c r="E117" s="339"/>
      <c r="F117" s="339"/>
      <c r="G117" s="339"/>
      <c r="H117" s="134">
        <f>(1/12)*(4/12)*0.02</f>
        <v>5.5555555555555556E-4</v>
      </c>
      <c r="I117" s="176">
        <f>(I$40+(I$40*1/3))*H117</f>
        <v>0</v>
      </c>
      <c r="K117" s="186">
        <f t="shared" si="6"/>
        <v>0</v>
      </c>
      <c r="L117" s="186">
        <f t="shared" si="7"/>
        <v>0</v>
      </c>
      <c r="M117" s="186">
        <f t="shared" si="8"/>
        <v>0</v>
      </c>
      <c r="N117" s="186">
        <f t="shared" si="9"/>
        <v>0</v>
      </c>
      <c r="O117" s="186">
        <f t="shared" si="10"/>
        <v>0</v>
      </c>
      <c r="T117" s="187"/>
      <c r="U117" s="187"/>
    </row>
    <row r="118" spans="1:21" ht="15.75" customHeight="1" thickBot="1" x14ac:dyDescent="0.25">
      <c r="A118" s="165" t="s">
        <v>14</v>
      </c>
      <c r="B118" s="361" t="s">
        <v>169</v>
      </c>
      <c r="C118" s="361"/>
      <c r="D118" s="361"/>
      <c r="E118" s="361"/>
      <c r="F118" s="361"/>
      <c r="G118" s="361"/>
      <c r="H118" s="130">
        <f>((1/30)*5)/12</f>
        <v>1.3888888888888888E-2</v>
      </c>
      <c r="I118" s="176">
        <f>H118*I$110</f>
        <v>0</v>
      </c>
      <c r="K118" s="186">
        <f t="shared" si="6"/>
        <v>0</v>
      </c>
      <c r="L118" s="186">
        <f t="shared" si="7"/>
        <v>0</v>
      </c>
      <c r="M118" s="186">
        <f t="shared" si="8"/>
        <v>0</v>
      </c>
      <c r="N118" s="186">
        <f t="shared" si="9"/>
        <v>0</v>
      </c>
      <c r="O118" s="186">
        <f t="shared" si="10"/>
        <v>0</v>
      </c>
    </row>
    <row r="119" spans="1:21" ht="15.75" customHeight="1" thickBot="1" x14ac:dyDescent="0.25">
      <c r="A119" s="165" t="s">
        <v>15</v>
      </c>
      <c r="B119" s="361" t="s">
        <v>107</v>
      </c>
      <c r="C119" s="361"/>
      <c r="D119" s="361"/>
      <c r="E119" s="361"/>
      <c r="F119" s="361"/>
      <c r="G119" s="361"/>
      <c r="H119" s="130"/>
      <c r="I119" s="177"/>
      <c r="K119" s="186">
        <f t="shared" si="6"/>
        <v>0</v>
      </c>
      <c r="L119" s="186">
        <f t="shared" si="7"/>
        <v>0</v>
      </c>
      <c r="M119" s="186">
        <f t="shared" si="8"/>
        <v>0</v>
      </c>
      <c r="N119" s="186">
        <f t="shared" si="9"/>
        <v>0</v>
      </c>
      <c r="O119" s="186">
        <f t="shared" si="10"/>
        <v>0</v>
      </c>
    </row>
    <row r="120" spans="1:21" ht="15.75" customHeight="1" thickBot="1" x14ac:dyDescent="0.25">
      <c r="A120" s="352" t="s">
        <v>85</v>
      </c>
      <c r="B120" s="352"/>
      <c r="C120" s="352"/>
      <c r="D120" s="352"/>
      <c r="E120" s="352"/>
      <c r="F120" s="352"/>
      <c r="G120" s="352"/>
      <c r="H120" s="352"/>
      <c r="I120" s="202">
        <f>SUM(I113:I118)</f>
        <v>0</v>
      </c>
      <c r="K120" s="190"/>
      <c r="L120" s="190"/>
      <c r="M120" s="190"/>
      <c r="N120" s="190"/>
      <c r="O120" s="190"/>
    </row>
    <row r="121" spans="1:21" ht="18" customHeight="1" thickBot="1" x14ac:dyDescent="0.25">
      <c r="A121" s="165" t="s">
        <v>32</v>
      </c>
      <c r="B121" s="364" t="s">
        <v>48</v>
      </c>
      <c r="C121" s="364"/>
      <c r="D121" s="364"/>
      <c r="E121" s="364"/>
      <c r="F121" s="364"/>
      <c r="G121" s="364"/>
      <c r="H121" s="364"/>
      <c r="I121" s="171">
        <f>ROUND(H65*I120,2)</f>
        <v>0</v>
      </c>
      <c r="K121" s="191"/>
      <c r="L121" s="191"/>
      <c r="M121" s="191"/>
      <c r="N121" s="191"/>
      <c r="O121" s="191"/>
    </row>
    <row r="122" spans="1:21" ht="14.25" customHeight="1" thickBot="1" x14ac:dyDescent="0.25">
      <c r="A122" s="352" t="s">
        <v>85</v>
      </c>
      <c r="B122" s="352"/>
      <c r="C122" s="352"/>
      <c r="D122" s="352"/>
      <c r="E122" s="352"/>
      <c r="F122" s="352"/>
      <c r="G122" s="352"/>
      <c r="H122" s="352"/>
      <c r="I122" s="200">
        <f>SUM(I120:I121)</f>
        <v>0</v>
      </c>
      <c r="K122" s="152"/>
      <c r="L122" s="152"/>
      <c r="M122" s="152"/>
      <c r="N122" s="152"/>
      <c r="Q122" s="188"/>
    </row>
    <row r="123" spans="1:21" s="145" customFormat="1" ht="15.75" customHeight="1" thickBot="1" x14ac:dyDescent="0.25">
      <c r="A123" s="220"/>
      <c r="B123" s="220"/>
      <c r="C123" s="220"/>
      <c r="D123" s="220"/>
      <c r="E123" s="220"/>
      <c r="F123" s="220"/>
      <c r="G123" s="220"/>
      <c r="H123" s="220"/>
      <c r="I123" s="221"/>
      <c r="K123" s="157"/>
      <c r="L123" s="157"/>
      <c r="M123" s="157"/>
      <c r="N123" s="157"/>
      <c r="Q123" s="204"/>
    </row>
    <row r="124" spans="1:21" ht="23.65" customHeight="1" thickBot="1" x14ac:dyDescent="0.25">
      <c r="A124" s="365" t="s">
        <v>162</v>
      </c>
      <c r="B124" s="365"/>
      <c r="C124" s="365"/>
      <c r="D124" s="365"/>
      <c r="E124" s="365"/>
      <c r="F124" s="365"/>
      <c r="G124" s="365"/>
      <c r="H124" s="365"/>
      <c r="I124" s="365"/>
      <c r="Q124" s="189"/>
    </row>
    <row r="125" spans="1:21" ht="15.75" customHeight="1" thickBot="1" x14ac:dyDescent="0.25">
      <c r="A125" s="343"/>
      <c r="B125" s="343"/>
      <c r="C125" s="343"/>
      <c r="D125" s="343"/>
      <c r="E125" s="343"/>
      <c r="F125" s="343"/>
      <c r="G125" s="343"/>
      <c r="H125" s="343"/>
      <c r="I125" s="343"/>
      <c r="Q125" s="189"/>
    </row>
    <row r="126" spans="1:21" ht="20.45" customHeight="1" thickBot="1" x14ac:dyDescent="0.25">
      <c r="A126" s="366" t="s">
        <v>49</v>
      </c>
      <c r="B126" s="366"/>
      <c r="C126" s="366"/>
      <c r="D126" s="366"/>
      <c r="E126" s="366"/>
      <c r="F126" s="366"/>
      <c r="G126" s="366"/>
      <c r="H126" s="366"/>
      <c r="I126" s="366"/>
      <c r="Q126" s="189"/>
    </row>
    <row r="127" spans="1:21" ht="25.5" customHeight="1" thickBot="1" x14ac:dyDescent="0.25">
      <c r="A127" s="308" t="s">
        <v>50</v>
      </c>
      <c r="B127" s="358" t="s">
        <v>51</v>
      </c>
      <c r="C127" s="358"/>
      <c r="D127" s="358"/>
      <c r="E127" s="358"/>
      <c r="F127" s="358"/>
      <c r="G127" s="358"/>
      <c r="H127" s="358"/>
      <c r="I127" s="166" t="s">
        <v>19</v>
      </c>
      <c r="Q127" s="189"/>
    </row>
    <row r="128" spans="1:21" ht="13.7" customHeight="1" thickBot="1" x14ac:dyDescent="0.25">
      <c r="A128" s="156" t="s">
        <v>3</v>
      </c>
      <c r="B128" s="361" t="s">
        <v>175</v>
      </c>
      <c r="C128" s="361"/>
      <c r="D128" s="361"/>
      <c r="E128" s="361"/>
      <c r="F128" s="361"/>
      <c r="G128" s="361"/>
      <c r="H128" s="361"/>
      <c r="I128" s="172">
        <v>0</v>
      </c>
    </row>
    <row r="129" spans="1:17" ht="16.149999999999999" customHeight="1" thickBot="1" x14ac:dyDescent="0.25">
      <c r="A129" s="352" t="s">
        <v>85</v>
      </c>
      <c r="B129" s="352"/>
      <c r="C129" s="352"/>
      <c r="D129" s="352"/>
      <c r="E129" s="352"/>
      <c r="F129" s="352"/>
      <c r="G129" s="352"/>
      <c r="H129" s="352"/>
      <c r="I129" s="200">
        <f>SUM(I128)</f>
        <v>0</v>
      </c>
      <c r="Q129" s="189"/>
    </row>
    <row r="130" spans="1:17" ht="15.75" customHeight="1" thickBot="1" x14ac:dyDescent="0.25">
      <c r="A130" s="343"/>
      <c r="B130" s="343"/>
      <c r="C130" s="343"/>
      <c r="D130" s="343"/>
      <c r="E130" s="343"/>
      <c r="F130" s="343"/>
      <c r="G130" s="343"/>
      <c r="H130" s="343"/>
      <c r="I130" s="343"/>
    </row>
    <row r="131" spans="1:17" ht="23.65" customHeight="1" thickBot="1" x14ac:dyDescent="0.25">
      <c r="A131" s="363" t="s">
        <v>163</v>
      </c>
      <c r="B131" s="363"/>
      <c r="C131" s="363"/>
      <c r="D131" s="363"/>
      <c r="E131" s="363"/>
      <c r="F131" s="363"/>
      <c r="G131" s="363"/>
      <c r="H131" s="363"/>
      <c r="I131" s="363"/>
    </row>
    <row r="132" spans="1:17" ht="15.75" customHeight="1" thickBot="1" x14ac:dyDescent="0.25">
      <c r="A132" s="342"/>
      <c r="B132" s="342"/>
      <c r="C132" s="342"/>
      <c r="D132" s="342"/>
      <c r="E132" s="342"/>
      <c r="F132" s="342"/>
      <c r="G132" s="342"/>
      <c r="H132" s="342"/>
      <c r="I132" s="342"/>
    </row>
    <row r="133" spans="1:17" ht="23.65" customHeight="1" thickBot="1" x14ac:dyDescent="0.25">
      <c r="A133" s="362" t="s">
        <v>52</v>
      </c>
      <c r="B133" s="362"/>
      <c r="C133" s="362"/>
      <c r="D133" s="362"/>
      <c r="E133" s="362"/>
      <c r="F133" s="362"/>
      <c r="G133" s="362"/>
      <c r="H133" s="362"/>
      <c r="I133" s="362"/>
    </row>
    <row r="134" spans="1:17" ht="27.95" customHeight="1" thickBot="1" x14ac:dyDescent="0.25">
      <c r="A134" s="304">
        <v>4</v>
      </c>
      <c r="B134" s="358" t="s">
        <v>53</v>
      </c>
      <c r="C134" s="358"/>
      <c r="D134" s="358"/>
      <c r="E134" s="358"/>
      <c r="F134" s="358"/>
      <c r="G134" s="358"/>
      <c r="H134" s="358"/>
      <c r="I134" s="166" t="s">
        <v>19</v>
      </c>
    </row>
    <row r="135" spans="1:17" ht="19.899999999999999" customHeight="1" thickBot="1" x14ac:dyDescent="0.25">
      <c r="A135" s="306" t="s">
        <v>46</v>
      </c>
      <c r="B135" s="361" t="s">
        <v>47</v>
      </c>
      <c r="C135" s="361"/>
      <c r="D135" s="361"/>
      <c r="E135" s="361"/>
      <c r="F135" s="361"/>
      <c r="G135" s="361"/>
      <c r="H135" s="361"/>
      <c r="I135" s="176">
        <f>I122</f>
        <v>0</v>
      </c>
    </row>
    <row r="136" spans="1:17" ht="19.899999999999999" customHeight="1" thickBot="1" x14ac:dyDescent="0.25">
      <c r="A136" s="306" t="s">
        <v>54</v>
      </c>
      <c r="B136" s="361" t="s">
        <v>51</v>
      </c>
      <c r="C136" s="361"/>
      <c r="D136" s="361"/>
      <c r="E136" s="361"/>
      <c r="F136" s="361"/>
      <c r="G136" s="361"/>
      <c r="H136" s="361"/>
      <c r="I136" s="176">
        <f>I129</f>
        <v>0</v>
      </c>
    </row>
    <row r="137" spans="1:17" ht="19.899999999999999" customHeight="1" thickBot="1" x14ac:dyDescent="0.25">
      <c r="A137" s="352" t="s">
        <v>85</v>
      </c>
      <c r="B137" s="352"/>
      <c r="C137" s="352"/>
      <c r="D137" s="352"/>
      <c r="E137" s="352"/>
      <c r="F137" s="352"/>
      <c r="G137" s="352"/>
      <c r="H137" s="352"/>
      <c r="I137" s="200">
        <f>SUM(I135+I136)</f>
        <v>0</v>
      </c>
    </row>
    <row r="138" spans="1:17" ht="9.4" customHeight="1" thickBot="1" x14ac:dyDescent="0.25">
      <c r="A138" s="343"/>
      <c r="B138" s="343"/>
      <c r="C138" s="343"/>
      <c r="D138" s="343"/>
      <c r="E138" s="343"/>
      <c r="F138" s="343"/>
      <c r="G138" s="343"/>
      <c r="H138" s="343"/>
      <c r="I138" s="343"/>
    </row>
    <row r="139" spans="1:17" ht="30" customHeight="1" thickBot="1" x14ac:dyDescent="0.25">
      <c r="A139" s="362" t="s">
        <v>55</v>
      </c>
      <c r="B139" s="362"/>
      <c r="C139" s="362"/>
      <c r="D139" s="362"/>
      <c r="E139" s="362"/>
      <c r="F139" s="362"/>
      <c r="G139" s="362"/>
      <c r="H139" s="362"/>
      <c r="I139" s="362"/>
    </row>
    <row r="140" spans="1:17" ht="25.5" customHeight="1" thickBot="1" x14ac:dyDescent="0.25">
      <c r="A140" s="308">
        <v>5</v>
      </c>
      <c r="B140" s="360" t="s">
        <v>56</v>
      </c>
      <c r="C140" s="360"/>
      <c r="D140" s="360"/>
      <c r="E140" s="360"/>
      <c r="F140" s="360"/>
      <c r="G140" s="360"/>
      <c r="H140" s="360"/>
      <c r="I140" s="308" t="s">
        <v>19</v>
      </c>
    </row>
    <row r="141" spans="1:17" ht="17.25" customHeight="1" thickBot="1" x14ac:dyDescent="0.25">
      <c r="A141" s="156" t="s">
        <v>3</v>
      </c>
      <c r="B141" s="339" t="s">
        <v>131</v>
      </c>
      <c r="C141" s="339"/>
      <c r="D141" s="339"/>
      <c r="E141" s="339"/>
      <c r="F141" s="339"/>
      <c r="G141" s="339"/>
      <c r="H141" s="339"/>
      <c r="I141" s="239">
        <v>0</v>
      </c>
    </row>
    <row r="142" spans="1:17" ht="15.75" customHeight="1" thickBot="1" x14ac:dyDescent="0.25">
      <c r="A142" s="156" t="s">
        <v>4</v>
      </c>
      <c r="B142" s="339" t="s">
        <v>57</v>
      </c>
      <c r="C142" s="339"/>
      <c r="D142" s="339"/>
      <c r="E142" s="339"/>
      <c r="F142" s="339"/>
      <c r="G142" s="339"/>
      <c r="H142" s="339"/>
      <c r="I142" s="239">
        <v>0</v>
      </c>
    </row>
    <row r="143" spans="1:17" ht="15.75" customHeight="1" thickBot="1" x14ac:dyDescent="0.25">
      <c r="A143" s="156" t="s">
        <v>5</v>
      </c>
      <c r="B143" s="361" t="s">
        <v>58</v>
      </c>
      <c r="C143" s="361"/>
      <c r="D143" s="361"/>
      <c r="E143" s="361"/>
      <c r="F143" s="361"/>
      <c r="G143" s="361"/>
      <c r="H143" s="361"/>
      <c r="I143" s="239">
        <v>0</v>
      </c>
    </row>
    <row r="144" spans="1:17" ht="15.75" customHeight="1" thickBot="1" x14ac:dyDescent="0.25">
      <c r="A144" s="156" t="s">
        <v>13</v>
      </c>
      <c r="B144" s="339" t="s">
        <v>59</v>
      </c>
      <c r="C144" s="339"/>
      <c r="D144" s="339"/>
      <c r="E144" s="339"/>
      <c r="F144" s="339"/>
      <c r="G144" s="339"/>
      <c r="H144" s="339"/>
      <c r="I144" s="239">
        <v>0</v>
      </c>
    </row>
    <row r="145" spans="1:14" ht="15.75" customHeight="1" thickBot="1" x14ac:dyDescent="0.25">
      <c r="A145" s="352" t="s">
        <v>85</v>
      </c>
      <c r="B145" s="352"/>
      <c r="C145" s="352"/>
      <c r="D145" s="352"/>
      <c r="E145" s="352"/>
      <c r="F145" s="352"/>
      <c r="G145" s="352"/>
      <c r="H145" s="352"/>
      <c r="I145" s="199">
        <f>SUM(I141:I144)</f>
        <v>0</v>
      </c>
    </row>
    <row r="146" spans="1:14" ht="15.75" customHeight="1" thickBot="1" x14ac:dyDescent="0.25">
      <c r="A146" s="355"/>
      <c r="B146" s="355"/>
      <c r="C146" s="355"/>
      <c r="D146" s="355"/>
      <c r="E146" s="355"/>
      <c r="F146" s="355"/>
      <c r="G146" s="355"/>
      <c r="H146" s="355"/>
      <c r="I146" s="355"/>
    </row>
    <row r="147" spans="1:14" ht="17.25" customHeight="1" thickBot="1" x14ac:dyDescent="0.25">
      <c r="A147" s="356" t="s">
        <v>130</v>
      </c>
      <c r="B147" s="356"/>
      <c r="C147" s="356"/>
      <c r="D147" s="356"/>
      <c r="E147" s="356"/>
      <c r="F147" s="356"/>
      <c r="G147" s="356"/>
      <c r="H147" s="356"/>
      <c r="I147" s="356"/>
    </row>
    <row r="148" spans="1:14" ht="15.75" customHeight="1" thickBot="1" x14ac:dyDescent="0.25">
      <c r="A148" s="310"/>
      <c r="B148" s="222"/>
      <c r="C148" s="222"/>
      <c r="D148" s="222"/>
      <c r="E148" s="222"/>
      <c r="F148" s="222"/>
      <c r="G148" s="222"/>
      <c r="H148" s="222"/>
      <c r="I148" s="223"/>
    </row>
    <row r="149" spans="1:14" s="145" customFormat="1" ht="25.5" customHeight="1" thickBot="1" x14ac:dyDescent="0.25">
      <c r="A149" s="357" t="s">
        <v>60</v>
      </c>
      <c r="B149" s="357"/>
      <c r="C149" s="357"/>
      <c r="D149" s="357"/>
      <c r="E149" s="357"/>
      <c r="F149" s="357"/>
      <c r="G149" s="357"/>
      <c r="H149" s="357"/>
      <c r="I149" s="357"/>
    </row>
    <row r="150" spans="1:14" ht="32.25" customHeight="1" thickBot="1" x14ac:dyDescent="0.25">
      <c r="A150" s="308">
        <v>6</v>
      </c>
      <c r="B150" s="358" t="s">
        <v>61</v>
      </c>
      <c r="C150" s="358"/>
      <c r="D150" s="358"/>
      <c r="E150" s="358"/>
      <c r="F150" s="358"/>
      <c r="G150" s="358"/>
      <c r="H150" s="304" t="s">
        <v>22</v>
      </c>
      <c r="I150" s="167" t="s">
        <v>62</v>
      </c>
    </row>
    <row r="151" spans="1:14" ht="47.25" customHeight="1" thickBot="1" x14ac:dyDescent="0.25">
      <c r="A151" s="359" t="s">
        <v>63</v>
      </c>
      <c r="B151" s="359"/>
      <c r="C151" s="359"/>
      <c r="D151" s="359"/>
      <c r="E151" s="359"/>
      <c r="F151" s="359"/>
      <c r="G151" s="359"/>
      <c r="H151" s="359"/>
      <c r="I151" s="174">
        <f>SUM(I40+I93+I105+I137+I145)</f>
        <v>0</v>
      </c>
    </row>
    <row r="152" spans="1:14" ht="15.75" customHeight="1" thickBot="1" x14ac:dyDescent="0.25">
      <c r="A152" s="168" t="s">
        <v>3</v>
      </c>
      <c r="B152" s="354" t="s">
        <v>64</v>
      </c>
      <c r="C152" s="354"/>
      <c r="D152" s="354"/>
      <c r="E152" s="354"/>
      <c r="F152" s="354"/>
      <c r="G152" s="354"/>
      <c r="H152" s="132">
        <v>0</v>
      </c>
      <c r="I152" s="181">
        <f>ROUND(H152*I151,2)</f>
        <v>0</v>
      </c>
    </row>
    <row r="153" spans="1:14" ht="53.25" customHeight="1" thickBot="1" x14ac:dyDescent="0.25">
      <c r="A153" s="353" t="s">
        <v>65</v>
      </c>
      <c r="B153" s="353"/>
      <c r="C153" s="353"/>
      <c r="D153" s="353"/>
      <c r="E153" s="353"/>
      <c r="F153" s="353"/>
      <c r="G153" s="353"/>
      <c r="H153" s="353"/>
      <c r="I153" s="174">
        <f>SUM(I40+I93+I105+I137+I145+I152)</f>
        <v>0</v>
      </c>
      <c r="N153" s="169"/>
    </row>
    <row r="154" spans="1:14" ht="15.75" customHeight="1" thickBot="1" x14ac:dyDescent="0.25">
      <c r="A154" s="168" t="s">
        <v>4</v>
      </c>
      <c r="B154" s="354" t="s">
        <v>66</v>
      </c>
      <c r="C154" s="354"/>
      <c r="D154" s="354"/>
      <c r="E154" s="354"/>
      <c r="F154" s="354"/>
      <c r="G154" s="354"/>
      <c r="H154" s="139">
        <v>0</v>
      </c>
      <c r="I154" s="181">
        <f>ROUND(H154*I153,2)</f>
        <v>0</v>
      </c>
    </row>
    <row r="155" spans="1:14" ht="52.5" customHeight="1" thickBot="1" x14ac:dyDescent="0.25">
      <c r="A155" s="353" t="s">
        <v>67</v>
      </c>
      <c r="B155" s="353"/>
      <c r="C155" s="353"/>
      <c r="D155" s="353"/>
      <c r="E155" s="353"/>
      <c r="F155" s="353"/>
      <c r="G155" s="353"/>
      <c r="H155" s="353"/>
      <c r="I155" s="174">
        <f>SUM(I40+I93+I105+I137+I145+I152+I154)</f>
        <v>0</v>
      </c>
    </row>
    <row r="156" spans="1:14" ht="15.75" customHeight="1" thickBot="1" x14ac:dyDescent="0.25">
      <c r="A156" s="168" t="s">
        <v>5</v>
      </c>
      <c r="B156" s="354" t="s">
        <v>68</v>
      </c>
      <c r="C156" s="354"/>
      <c r="D156" s="354"/>
      <c r="E156" s="354"/>
      <c r="F156" s="354"/>
      <c r="G156" s="354"/>
      <c r="H156" s="131">
        <f>SUM(H158,H159,H160,H161,H162)</f>
        <v>0</v>
      </c>
      <c r="I156" s="181"/>
    </row>
    <row r="157" spans="1:14" ht="15.75" customHeight="1" thickBot="1" x14ac:dyDescent="0.25">
      <c r="A157" s="156"/>
      <c r="B157" s="354" t="s">
        <v>69</v>
      </c>
      <c r="C157" s="354"/>
      <c r="D157" s="354"/>
      <c r="E157" s="354"/>
      <c r="F157" s="354"/>
      <c r="G157" s="354"/>
      <c r="H157" s="354"/>
      <c r="I157" s="181">
        <f>SUM(I158:I159)</f>
        <v>0</v>
      </c>
    </row>
    <row r="158" spans="1:14" ht="17.25" customHeight="1" thickBot="1" x14ac:dyDescent="0.25">
      <c r="A158" s="156"/>
      <c r="B158" s="350" t="s">
        <v>235</v>
      </c>
      <c r="C158" s="350"/>
      <c r="D158" s="350"/>
      <c r="E158" s="350"/>
      <c r="F158" s="350"/>
      <c r="G158" s="350"/>
      <c r="H158" s="133">
        <v>0</v>
      </c>
      <c r="I158" s="183">
        <f>ROUND(($I$155/(1-$H$165))*H158,2)</f>
        <v>0</v>
      </c>
    </row>
    <row r="159" spans="1:14" ht="16.5" customHeight="1" thickBot="1" x14ac:dyDescent="0.25">
      <c r="A159" s="156"/>
      <c r="B159" s="350" t="s">
        <v>236</v>
      </c>
      <c r="C159" s="350"/>
      <c r="D159" s="350"/>
      <c r="E159" s="350"/>
      <c r="F159" s="350"/>
      <c r="G159" s="350"/>
      <c r="H159" s="133">
        <v>0</v>
      </c>
      <c r="I159" s="183">
        <f>ROUND(($I$155/(1-$H$165))*H159,2)</f>
        <v>0</v>
      </c>
    </row>
    <row r="160" spans="1:14" ht="18" customHeight="1" thickBot="1" x14ac:dyDescent="0.25">
      <c r="A160" s="156"/>
      <c r="B160" s="351" t="s">
        <v>70</v>
      </c>
      <c r="C160" s="351"/>
      <c r="D160" s="351"/>
      <c r="E160" s="351"/>
      <c r="F160" s="351"/>
      <c r="G160" s="351"/>
      <c r="H160" s="351"/>
      <c r="I160" s="181" t="s">
        <v>37</v>
      </c>
    </row>
    <row r="161" spans="1:18" ht="18" customHeight="1" thickBot="1" x14ac:dyDescent="0.25">
      <c r="A161" s="156"/>
      <c r="B161" s="351" t="s">
        <v>71</v>
      </c>
      <c r="C161" s="351"/>
      <c r="D161" s="351"/>
      <c r="E161" s="351"/>
      <c r="F161" s="351"/>
      <c r="G161" s="351"/>
      <c r="H161" s="351"/>
      <c r="I161" s="181">
        <f>SUM(I162)</f>
        <v>0</v>
      </c>
    </row>
    <row r="162" spans="1:18" ht="15" customHeight="1" thickBot="1" x14ac:dyDescent="0.25">
      <c r="A162" s="156"/>
      <c r="B162" s="350" t="s">
        <v>128</v>
      </c>
      <c r="C162" s="350"/>
      <c r="D162" s="350"/>
      <c r="E162" s="350"/>
      <c r="F162" s="350"/>
      <c r="G162" s="350"/>
      <c r="H162" s="133">
        <v>0</v>
      </c>
      <c r="I162" s="183">
        <f>ROUND(($I$155/(1-$H$165))*H162,2)</f>
        <v>0</v>
      </c>
    </row>
    <row r="163" spans="1:18" ht="15.75" customHeight="1" thickBot="1" x14ac:dyDescent="0.25">
      <c r="A163" s="352" t="s">
        <v>85</v>
      </c>
      <c r="B163" s="352"/>
      <c r="C163" s="352"/>
      <c r="D163" s="352"/>
      <c r="E163" s="352"/>
      <c r="F163" s="352"/>
      <c r="G163" s="352"/>
      <c r="H163" s="352"/>
      <c r="I163" s="198">
        <f>SUM(I152+I154+I158+I159+I162)</f>
        <v>0</v>
      </c>
    </row>
    <row r="164" spans="1:18" ht="6.75" customHeight="1" thickBot="1" x14ac:dyDescent="0.25">
      <c r="A164" s="343"/>
      <c r="B164" s="343"/>
      <c r="C164" s="343"/>
      <c r="D164" s="343"/>
      <c r="E164" s="343"/>
      <c r="F164" s="343"/>
      <c r="G164" s="343"/>
      <c r="H164" s="343"/>
      <c r="I164" s="343"/>
    </row>
    <row r="165" spans="1:18" ht="15.75" customHeight="1" thickBot="1" x14ac:dyDescent="0.25">
      <c r="A165" s="346" t="s">
        <v>72</v>
      </c>
      <c r="B165" s="346"/>
      <c r="C165" s="346"/>
      <c r="D165" s="346"/>
      <c r="E165" s="346"/>
      <c r="F165" s="346"/>
      <c r="G165" s="346"/>
      <c r="H165" s="140">
        <f>SUM(H158:H162)</f>
        <v>0</v>
      </c>
      <c r="I165" s="141">
        <f>SUM(I161,I157)</f>
        <v>0</v>
      </c>
    </row>
    <row r="166" spans="1:18" ht="12.75" customHeight="1" thickBot="1" x14ac:dyDescent="0.25">
      <c r="A166" s="347" t="s">
        <v>73</v>
      </c>
      <c r="B166" s="347"/>
      <c r="C166" s="348" t="s">
        <v>74</v>
      </c>
      <c r="D166" s="348"/>
      <c r="E166" s="348"/>
      <c r="F166" s="348"/>
      <c r="G166" s="348"/>
      <c r="H166" s="348"/>
      <c r="I166" s="348"/>
    </row>
    <row r="167" spans="1:18" ht="12" customHeight="1" thickBot="1" x14ac:dyDescent="0.25">
      <c r="A167" s="347"/>
      <c r="B167" s="347"/>
      <c r="C167" s="348" t="s">
        <v>75</v>
      </c>
      <c r="D167" s="348"/>
      <c r="E167" s="348"/>
      <c r="F167" s="348"/>
      <c r="G167" s="348"/>
      <c r="H167" s="348"/>
      <c r="I167" s="348"/>
    </row>
    <row r="168" spans="1:18" ht="13.5" customHeight="1" thickBot="1" x14ac:dyDescent="0.25">
      <c r="A168" s="347"/>
      <c r="B168" s="347"/>
      <c r="C168" s="348" t="s">
        <v>76</v>
      </c>
      <c r="D168" s="348"/>
      <c r="E168" s="348"/>
      <c r="F168" s="348"/>
      <c r="G168" s="348"/>
      <c r="H168" s="348"/>
      <c r="I168" s="348"/>
    </row>
    <row r="169" spans="1:18" ht="13.5" thickBot="1" x14ac:dyDescent="0.25">
      <c r="A169" s="349"/>
      <c r="B169" s="349"/>
      <c r="C169" s="349"/>
      <c r="D169" s="349"/>
      <c r="E169" s="349"/>
      <c r="F169" s="349"/>
      <c r="G169" s="349"/>
      <c r="H169" s="349"/>
      <c r="I169" s="349"/>
    </row>
    <row r="170" spans="1:18" ht="26.1" customHeight="1" thickBot="1" x14ac:dyDescent="0.25">
      <c r="A170" s="342" t="s">
        <v>129</v>
      </c>
      <c r="B170" s="342"/>
      <c r="C170" s="342"/>
      <c r="D170" s="342"/>
      <c r="E170" s="342"/>
      <c r="F170" s="342"/>
      <c r="G170" s="342"/>
      <c r="H170" s="342"/>
      <c r="I170" s="342"/>
    </row>
    <row r="171" spans="1:18" ht="13.5" thickBot="1" x14ac:dyDescent="0.25">
      <c r="A171" s="343"/>
      <c r="B171" s="343"/>
      <c r="C171" s="343"/>
      <c r="D171" s="343"/>
      <c r="E171" s="343"/>
      <c r="F171" s="343"/>
      <c r="G171" s="343"/>
      <c r="H171" s="343"/>
      <c r="I171" s="343"/>
    </row>
    <row r="172" spans="1:18" ht="21.2" customHeight="1" thickBot="1" x14ac:dyDescent="0.25">
      <c r="A172" s="344" t="s">
        <v>0</v>
      </c>
      <c r="B172" s="344"/>
      <c r="C172" s="344"/>
      <c r="D172" s="344"/>
      <c r="E172" s="344"/>
      <c r="F172" s="344"/>
      <c r="G172" s="344"/>
      <c r="H172" s="344"/>
      <c r="I172" s="344"/>
    </row>
    <row r="173" spans="1:18" ht="15" customHeight="1" thickBot="1" x14ac:dyDescent="0.25">
      <c r="A173" s="345" t="s">
        <v>77</v>
      </c>
      <c r="B173" s="345"/>
      <c r="C173" s="345"/>
      <c r="D173" s="345"/>
      <c r="E173" s="345"/>
      <c r="F173" s="345"/>
      <c r="G173" s="345"/>
      <c r="H173" s="345"/>
      <c r="I173" s="154" t="s">
        <v>19</v>
      </c>
      <c r="Q173" s="195" t="s">
        <v>117</v>
      </c>
    </row>
    <row r="174" spans="1:18" ht="15" customHeight="1" thickBot="1" x14ac:dyDescent="0.25">
      <c r="A174" s="170" t="s">
        <v>3</v>
      </c>
      <c r="B174" s="339" t="s">
        <v>78</v>
      </c>
      <c r="C174" s="339"/>
      <c r="D174" s="339"/>
      <c r="E174" s="339"/>
      <c r="F174" s="339"/>
      <c r="G174" s="339"/>
      <c r="H174" s="339"/>
      <c r="I174" s="178">
        <f>I40</f>
        <v>0</v>
      </c>
      <c r="K174" s="147"/>
      <c r="O174" s="193">
        <f>I40</f>
        <v>0</v>
      </c>
      <c r="P174" s="193">
        <v>0</v>
      </c>
      <c r="Q174" s="193">
        <v>0</v>
      </c>
    </row>
    <row r="175" spans="1:18" ht="15" customHeight="1" thickBot="1" x14ac:dyDescent="0.25">
      <c r="A175" s="170" t="s">
        <v>4</v>
      </c>
      <c r="B175" s="339" t="s">
        <v>17</v>
      </c>
      <c r="C175" s="339"/>
      <c r="D175" s="339"/>
      <c r="E175" s="339"/>
      <c r="F175" s="339"/>
      <c r="G175" s="339"/>
      <c r="H175" s="339"/>
      <c r="I175" s="178">
        <f>I93</f>
        <v>0</v>
      </c>
      <c r="O175" s="193">
        <f>I93-P175</f>
        <v>0</v>
      </c>
      <c r="P175" s="193">
        <f>I90</f>
        <v>0</v>
      </c>
      <c r="Q175" s="193">
        <f>O49</f>
        <v>0</v>
      </c>
      <c r="R175" s="189"/>
    </row>
    <row r="176" spans="1:18" ht="15" customHeight="1" thickBot="1" x14ac:dyDescent="0.25">
      <c r="A176" s="170" t="s">
        <v>5</v>
      </c>
      <c r="B176" s="339" t="s">
        <v>79</v>
      </c>
      <c r="C176" s="339"/>
      <c r="D176" s="339"/>
      <c r="E176" s="339"/>
      <c r="F176" s="339"/>
      <c r="G176" s="339"/>
      <c r="H176" s="339"/>
      <c r="I176" s="178">
        <f>I105</f>
        <v>0</v>
      </c>
      <c r="O176" s="193">
        <v>0</v>
      </c>
      <c r="P176" s="193">
        <f>I105</f>
        <v>0</v>
      </c>
      <c r="Q176" s="193">
        <f>O105</f>
        <v>0</v>
      </c>
      <c r="R176" s="189"/>
    </row>
    <row r="177" spans="1:18" ht="15" customHeight="1" thickBot="1" x14ac:dyDescent="0.25">
      <c r="A177" s="170" t="s">
        <v>6</v>
      </c>
      <c r="B177" s="339" t="s">
        <v>80</v>
      </c>
      <c r="C177" s="339"/>
      <c r="D177" s="339"/>
      <c r="E177" s="339"/>
      <c r="F177" s="339"/>
      <c r="G177" s="339"/>
      <c r="H177" s="339"/>
      <c r="I177" s="178">
        <f>I137</f>
        <v>0</v>
      </c>
      <c r="O177" s="193">
        <v>0</v>
      </c>
      <c r="P177" s="193">
        <f>I137</f>
        <v>0</v>
      </c>
      <c r="Q177" s="193">
        <f>O120</f>
        <v>0</v>
      </c>
      <c r="R177" s="189"/>
    </row>
    <row r="178" spans="1:18" ht="15" customHeight="1" thickBot="1" x14ac:dyDescent="0.25">
      <c r="A178" s="170" t="s">
        <v>13</v>
      </c>
      <c r="B178" s="339" t="s">
        <v>81</v>
      </c>
      <c r="C178" s="339"/>
      <c r="D178" s="339"/>
      <c r="E178" s="339"/>
      <c r="F178" s="339"/>
      <c r="G178" s="339"/>
      <c r="H178" s="339"/>
      <c r="I178" s="178">
        <f>I145</f>
        <v>0</v>
      </c>
      <c r="O178" s="193">
        <f>0</f>
        <v>0</v>
      </c>
      <c r="P178" s="193">
        <v>0</v>
      </c>
      <c r="Q178" s="193">
        <v>0</v>
      </c>
      <c r="R178" s="189"/>
    </row>
    <row r="179" spans="1:18" ht="15" customHeight="1" thickBot="1" x14ac:dyDescent="0.25">
      <c r="A179" s="340" t="s">
        <v>82</v>
      </c>
      <c r="B179" s="340"/>
      <c r="C179" s="340"/>
      <c r="D179" s="340"/>
      <c r="E179" s="340"/>
      <c r="F179" s="340"/>
      <c r="G179" s="340"/>
      <c r="H179" s="340"/>
      <c r="I179" s="179">
        <f>SUM(I174:I178)</f>
        <v>0</v>
      </c>
      <c r="K179" s="185" t="s">
        <v>120</v>
      </c>
      <c r="L179" s="185" t="s">
        <v>66</v>
      </c>
      <c r="M179" s="185" t="s">
        <v>68</v>
      </c>
      <c r="N179" s="185" t="s">
        <v>118</v>
      </c>
      <c r="O179" s="193">
        <f>SUM(O174:O178)</f>
        <v>0</v>
      </c>
      <c r="P179" s="193">
        <f>SUM(P174:P178)</f>
        <v>0</v>
      </c>
      <c r="Q179" s="193" t="e">
        <f ca="1">SUM(Q174:Q180)</f>
        <v>#REF!</v>
      </c>
      <c r="R179" s="189"/>
    </row>
    <row r="180" spans="1:18" ht="15" customHeight="1" thickBot="1" x14ac:dyDescent="0.25">
      <c r="A180" s="170" t="s">
        <v>14</v>
      </c>
      <c r="B180" s="339" t="s">
        <v>83</v>
      </c>
      <c r="C180" s="339"/>
      <c r="D180" s="339"/>
      <c r="E180" s="339"/>
      <c r="F180" s="339"/>
      <c r="G180" s="339"/>
      <c r="H180" s="339"/>
      <c r="I180" s="178">
        <f>I163</f>
        <v>0</v>
      </c>
      <c r="K180" s="186">
        <f>O179*H$152</f>
        <v>0</v>
      </c>
      <c r="L180" s="186">
        <f>(O179+K180)*H154</f>
        <v>0</v>
      </c>
      <c r="M180" s="186">
        <f>(O179+K180+L180)/(1-H156)*H156</f>
        <v>0</v>
      </c>
      <c r="N180" s="186">
        <f>SUM(K180:M180)</f>
        <v>0</v>
      </c>
      <c r="O180" s="193">
        <f>N180</f>
        <v>0</v>
      </c>
      <c r="P180" s="193">
        <f>N181</f>
        <v>0</v>
      </c>
      <c r="Q180" s="193">
        <v>0</v>
      </c>
      <c r="R180" s="189"/>
    </row>
    <row r="181" spans="1:18" ht="15" customHeight="1" thickBot="1" x14ac:dyDescent="0.25">
      <c r="A181" s="341" t="s">
        <v>84</v>
      </c>
      <c r="B181" s="341"/>
      <c r="C181" s="341"/>
      <c r="D181" s="341"/>
      <c r="E181" s="341"/>
      <c r="F181" s="341"/>
      <c r="G181" s="341"/>
      <c r="H181" s="341"/>
      <c r="I181" s="180">
        <f>SUM(I179:I180)</f>
        <v>0</v>
      </c>
      <c r="K181" s="186">
        <f>P179*H152</f>
        <v>0</v>
      </c>
      <c r="L181" s="186">
        <f>(P179+K181)*H154</f>
        <v>0</v>
      </c>
      <c r="M181" s="186">
        <f>(P179+K181+L181)/(1-H156)*H156</f>
        <v>0</v>
      </c>
      <c r="N181" s="186">
        <f>SUM(K181:M181)</f>
        <v>0</v>
      </c>
      <c r="O181" s="188">
        <f>SUM(O179:O180)</f>
        <v>0</v>
      </c>
      <c r="P181" s="193">
        <f>SUM(P179:P180)</f>
        <v>0</v>
      </c>
      <c r="R181" s="189">
        <f>Q181-P181</f>
        <v>0</v>
      </c>
    </row>
    <row r="182" spans="1:18" ht="15" hidden="1" customHeight="1" x14ac:dyDescent="0.2">
      <c r="A182" s="205"/>
      <c r="B182" s="205"/>
      <c r="C182" s="205"/>
      <c r="D182" s="205"/>
      <c r="E182" s="205"/>
      <c r="F182" s="205"/>
      <c r="G182" s="205"/>
      <c r="H182" s="224"/>
      <c r="I182" s="225"/>
      <c r="J182" s="148"/>
      <c r="K182" s="149"/>
      <c r="L182" s="150"/>
      <c r="M182" s="151"/>
      <c r="N182" s="186">
        <f>SUM(K182:M182)</f>
        <v>0</v>
      </c>
    </row>
    <row r="183" spans="1:18" ht="12.4" customHeight="1" thickBot="1" x14ac:dyDescent="0.25">
      <c r="A183" s="337" t="s">
        <v>132</v>
      </c>
      <c r="B183" s="338"/>
      <c r="C183" s="236" t="str">
        <f>IF(I181=0,"",I181/I40)</f>
        <v/>
      </c>
      <c r="D183" s="234"/>
      <c r="E183" s="234"/>
      <c r="F183" s="234"/>
      <c r="G183" s="234"/>
      <c r="H183" s="235"/>
      <c r="I183" s="233" t="str">
        <f>IF(I181=0,"",I181/I40)</f>
        <v/>
      </c>
      <c r="K183" s="193">
        <f>P175*H152</f>
        <v>0</v>
      </c>
      <c r="L183" s="193">
        <f>(P175+K183)*H154</f>
        <v>0</v>
      </c>
      <c r="M183" s="193">
        <f>(P175+K183+L183)/(1-H156)*H156</f>
        <v>0</v>
      </c>
      <c r="N183" s="186">
        <f>SUM(K183:M183)</f>
        <v>0</v>
      </c>
    </row>
    <row r="184" spans="1:18" ht="12.75" x14ac:dyDescent="0.2">
      <c r="K184" s="193"/>
      <c r="L184" s="193"/>
      <c r="M184" s="193"/>
      <c r="N184" s="193">
        <f>P175+N183</f>
        <v>0</v>
      </c>
    </row>
    <row r="185" spans="1:18" ht="12.75" x14ac:dyDescent="0.2">
      <c r="K185" s="193"/>
      <c r="L185" s="193"/>
      <c r="M185" s="193"/>
      <c r="N185" s="193"/>
    </row>
    <row r="186" spans="1:18" x14ac:dyDescent="0.2">
      <c r="P186" s="189"/>
    </row>
  </sheetData>
  <mergeCells count="219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H165" sqref="H165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406" t="s">
        <v>184</v>
      </c>
      <c r="B2" s="406"/>
      <c r="C2" s="406"/>
      <c r="D2" s="406"/>
      <c r="E2" s="406"/>
      <c r="F2" s="406"/>
      <c r="G2" s="406"/>
      <c r="H2" s="406"/>
      <c r="I2" s="406"/>
    </row>
    <row r="3" spans="1:9" ht="21" thickBot="1" x14ac:dyDescent="0.25">
      <c r="A3" s="407" t="s">
        <v>93</v>
      </c>
      <c r="B3" s="407"/>
      <c r="C3" s="407"/>
      <c r="D3" s="407"/>
      <c r="E3" s="407"/>
      <c r="F3" s="407"/>
      <c r="G3" s="407"/>
      <c r="H3" s="407"/>
      <c r="I3" s="407"/>
    </row>
    <row r="4" spans="1:9" ht="17.25" customHeight="1" thickBot="1" x14ac:dyDescent="0.25">
      <c r="A4" s="408"/>
      <c r="B4" s="408"/>
      <c r="C4" s="408"/>
      <c r="D4" s="408"/>
      <c r="E4" s="408"/>
      <c r="F4" s="408"/>
      <c r="G4" s="408"/>
      <c r="H4" s="408"/>
      <c r="I4" s="408"/>
    </row>
    <row r="5" spans="1:9" ht="15.75" customHeight="1" thickBot="1" x14ac:dyDescent="0.25">
      <c r="A5" s="345" t="s">
        <v>109</v>
      </c>
      <c r="B5" s="345"/>
      <c r="C5" s="345"/>
      <c r="D5" s="345"/>
      <c r="E5" s="345"/>
      <c r="F5" s="345"/>
      <c r="G5" s="345"/>
      <c r="H5" s="345"/>
      <c r="I5" s="345"/>
    </row>
    <row r="6" spans="1:9" ht="15.75" customHeight="1" thickBot="1" x14ac:dyDescent="0.25">
      <c r="A6" s="117" t="s">
        <v>3</v>
      </c>
      <c r="B6" s="339" t="s">
        <v>1</v>
      </c>
      <c r="C6" s="339"/>
      <c r="D6" s="339"/>
      <c r="E6" s="339"/>
      <c r="F6" s="339"/>
      <c r="G6" s="339"/>
      <c r="H6" s="320" t="s">
        <v>182</v>
      </c>
      <c r="I6" s="320"/>
    </row>
    <row r="7" spans="1:9" ht="15.75" customHeight="1" thickBot="1" x14ac:dyDescent="0.25">
      <c r="A7" s="117" t="s">
        <v>4</v>
      </c>
      <c r="B7" s="339" t="s">
        <v>2</v>
      </c>
      <c r="C7" s="339"/>
      <c r="D7" s="339"/>
      <c r="E7" s="339"/>
      <c r="F7" s="339"/>
      <c r="G7" s="339"/>
      <c r="H7" s="404" t="s">
        <v>192</v>
      </c>
      <c r="I7" s="404"/>
    </row>
    <row r="8" spans="1:9" ht="16.149999999999999" customHeight="1" thickBot="1" x14ac:dyDescent="0.25">
      <c r="A8" s="117" t="s">
        <v>5</v>
      </c>
      <c r="B8" s="339" t="s">
        <v>90</v>
      </c>
      <c r="C8" s="339"/>
      <c r="D8" s="339"/>
      <c r="E8" s="339"/>
      <c r="F8" s="339"/>
      <c r="G8" s="339"/>
      <c r="H8" s="405" t="s">
        <v>193</v>
      </c>
      <c r="I8" s="320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345" t="s">
        <v>110</v>
      </c>
      <c r="B10" s="345"/>
      <c r="C10" s="345"/>
      <c r="D10" s="345"/>
      <c r="E10" s="345"/>
      <c r="F10" s="345"/>
      <c r="G10" s="345"/>
      <c r="H10" s="345"/>
      <c r="I10" s="345"/>
    </row>
    <row r="11" spans="1:9" ht="15.75" customHeight="1" thickBot="1" x14ac:dyDescent="0.25">
      <c r="A11" s="117" t="s">
        <v>3</v>
      </c>
      <c r="B11" s="339" t="s">
        <v>86</v>
      </c>
      <c r="C11" s="339"/>
      <c r="D11" s="339"/>
      <c r="E11" s="339"/>
      <c r="F11" s="339"/>
      <c r="G11" s="339"/>
      <c r="H11" s="405" t="s">
        <v>193</v>
      </c>
      <c r="I11" s="320"/>
    </row>
    <row r="12" spans="1:9" ht="15.75" customHeight="1" thickBot="1" x14ac:dyDescent="0.25">
      <c r="A12" s="117" t="s">
        <v>4</v>
      </c>
      <c r="B12" s="339" t="s">
        <v>87</v>
      </c>
      <c r="C12" s="339"/>
      <c r="D12" s="339"/>
      <c r="E12" s="339"/>
      <c r="F12" s="339"/>
      <c r="G12" s="339"/>
      <c r="H12" s="403" t="s">
        <v>202</v>
      </c>
      <c r="I12" s="403"/>
    </row>
    <row r="13" spans="1:9" ht="13.5" customHeight="1" thickBot="1" x14ac:dyDescent="0.25">
      <c r="A13" s="117" t="s">
        <v>5</v>
      </c>
      <c r="B13" s="339" t="s">
        <v>88</v>
      </c>
      <c r="C13" s="339"/>
      <c r="D13" s="339"/>
      <c r="E13" s="339"/>
      <c r="F13" s="339"/>
      <c r="G13" s="339"/>
      <c r="H13" s="403" t="s">
        <v>152</v>
      </c>
      <c r="I13" s="403"/>
    </row>
    <row r="14" spans="1:9" ht="15.75" customHeight="1" thickBot="1" x14ac:dyDescent="0.25">
      <c r="A14" s="117" t="s">
        <v>6</v>
      </c>
      <c r="B14" s="339" t="s">
        <v>89</v>
      </c>
      <c r="C14" s="339"/>
      <c r="D14" s="339"/>
      <c r="E14" s="339"/>
      <c r="F14" s="339"/>
      <c r="G14" s="339"/>
      <c r="H14" s="403">
        <v>12</v>
      </c>
      <c r="I14" s="403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345" t="s">
        <v>111</v>
      </c>
      <c r="B16" s="345"/>
      <c r="C16" s="345"/>
      <c r="D16" s="345"/>
      <c r="E16" s="345"/>
      <c r="F16" s="345"/>
      <c r="G16" s="345"/>
      <c r="H16" s="345"/>
      <c r="I16" s="345"/>
    </row>
    <row r="17" spans="1:256" ht="13.5" customHeight="1" thickBot="1" x14ac:dyDescent="0.25">
      <c r="A17" s="117" t="s">
        <v>3</v>
      </c>
      <c r="B17" s="339" t="s">
        <v>91</v>
      </c>
      <c r="C17" s="339"/>
      <c r="D17" s="400" t="s">
        <v>195</v>
      </c>
      <c r="E17" s="400"/>
      <c r="F17" s="400"/>
      <c r="G17" s="400"/>
      <c r="H17" s="400"/>
      <c r="I17" s="400"/>
    </row>
    <row r="18" spans="1:256" s="11" customFormat="1" ht="15" customHeight="1" thickBot="1" x14ac:dyDescent="0.25">
      <c r="A18" s="117" t="s">
        <v>4</v>
      </c>
      <c r="B18" s="339" t="s">
        <v>92</v>
      </c>
      <c r="C18" s="339"/>
      <c r="D18" s="401" t="s">
        <v>194</v>
      </c>
      <c r="E18" s="401"/>
      <c r="F18" s="401"/>
      <c r="G18" s="401"/>
      <c r="H18" s="401"/>
      <c r="I18" s="401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42" customFormat="1" ht="21.75" customHeight="1" thickBot="1" x14ac:dyDescent="0.25">
      <c r="A20" s="402" t="s">
        <v>112</v>
      </c>
      <c r="B20" s="402"/>
      <c r="C20" s="402"/>
      <c r="D20" s="402"/>
      <c r="E20" s="402"/>
      <c r="F20" s="402"/>
      <c r="G20" s="402"/>
      <c r="H20" s="402"/>
      <c r="I20" s="402"/>
      <c r="J20" s="396"/>
      <c r="K20" s="396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  <c r="AE20" s="396"/>
      <c r="AF20" s="396"/>
      <c r="AG20" s="396"/>
      <c r="AH20" s="396"/>
      <c r="AI20" s="396"/>
      <c r="AJ20" s="396"/>
      <c r="AK20" s="396"/>
      <c r="AL20" s="396"/>
      <c r="AM20" s="396"/>
      <c r="AN20" s="396"/>
      <c r="AO20" s="396"/>
      <c r="AP20" s="396"/>
      <c r="AQ20" s="396"/>
      <c r="AR20" s="396"/>
      <c r="AS20" s="396"/>
      <c r="AT20" s="396"/>
      <c r="AU20" s="396"/>
      <c r="AV20" s="396"/>
      <c r="AW20" s="396"/>
      <c r="AX20" s="396"/>
      <c r="AY20" s="396"/>
      <c r="AZ20" s="396"/>
      <c r="BA20" s="396"/>
      <c r="BB20" s="396"/>
      <c r="BC20" s="396"/>
      <c r="BD20" s="396"/>
      <c r="BE20" s="396"/>
      <c r="BF20" s="396"/>
      <c r="BG20" s="396"/>
      <c r="BH20" s="396"/>
      <c r="BI20" s="396"/>
      <c r="BJ20" s="396"/>
      <c r="BK20" s="396"/>
      <c r="BL20" s="396"/>
      <c r="BM20" s="396"/>
      <c r="BN20" s="396"/>
      <c r="BO20" s="396"/>
      <c r="BP20" s="396"/>
      <c r="BQ20" s="396"/>
      <c r="BR20" s="396"/>
      <c r="BS20" s="396"/>
      <c r="BT20" s="396"/>
      <c r="BU20" s="396"/>
      <c r="BV20" s="396"/>
      <c r="BW20" s="396"/>
      <c r="BX20" s="396"/>
      <c r="BY20" s="396"/>
      <c r="BZ20" s="396"/>
      <c r="CA20" s="396"/>
      <c r="CB20" s="396"/>
      <c r="CC20" s="396"/>
      <c r="CD20" s="396"/>
      <c r="CE20" s="396"/>
      <c r="CF20" s="396"/>
      <c r="CG20" s="396"/>
      <c r="CH20" s="396"/>
      <c r="CI20" s="396"/>
      <c r="CJ20" s="396"/>
      <c r="CK20" s="396"/>
      <c r="CL20" s="396"/>
      <c r="CM20" s="396"/>
      <c r="CN20" s="396"/>
      <c r="CO20" s="396"/>
      <c r="CP20" s="396"/>
      <c r="CQ20" s="396"/>
      <c r="CR20" s="396"/>
      <c r="CS20" s="396"/>
      <c r="CT20" s="396"/>
      <c r="CU20" s="396"/>
      <c r="CV20" s="396"/>
      <c r="CW20" s="396"/>
      <c r="CX20" s="396"/>
      <c r="CY20" s="396"/>
      <c r="CZ20" s="396"/>
      <c r="DA20" s="396"/>
      <c r="DB20" s="396"/>
      <c r="DC20" s="396"/>
      <c r="DD20" s="396"/>
      <c r="DE20" s="396"/>
      <c r="DF20" s="396"/>
      <c r="DG20" s="396"/>
      <c r="DH20" s="396"/>
      <c r="DI20" s="396"/>
      <c r="DJ20" s="396"/>
      <c r="DK20" s="396"/>
      <c r="DL20" s="396"/>
      <c r="DM20" s="396"/>
      <c r="DN20" s="396"/>
      <c r="DO20" s="396"/>
      <c r="DP20" s="396"/>
      <c r="DQ20" s="396"/>
      <c r="DR20" s="396"/>
      <c r="DS20" s="396"/>
      <c r="DT20" s="396"/>
      <c r="DU20" s="396"/>
      <c r="DV20" s="396"/>
      <c r="DW20" s="396"/>
      <c r="DX20" s="396"/>
      <c r="DY20" s="396"/>
      <c r="DZ20" s="396"/>
      <c r="EA20" s="396"/>
      <c r="EB20" s="396"/>
      <c r="EC20" s="396"/>
      <c r="ED20" s="396"/>
      <c r="EE20" s="396"/>
      <c r="EF20" s="396"/>
      <c r="EG20" s="396"/>
      <c r="EH20" s="396"/>
      <c r="EI20" s="396"/>
      <c r="EJ20" s="396"/>
      <c r="EK20" s="396"/>
      <c r="EL20" s="396"/>
      <c r="EM20" s="396"/>
      <c r="EN20" s="396"/>
      <c r="EO20" s="396"/>
      <c r="EP20" s="396"/>
      <c r="EQ20" s="396"/>
      <c r="ER20" s="396"/>
      <c r="ES20" s="396"/>
      <c r="ET20" s="396"/>
      <c r="EU20" s="396"/>
      <c r="EV20" s="396"/>
      <c r="EW20" s="396"/>
      <c r="EX20" s="396"/>
      <c r="EY20" s="396"/>
      <c r="EZ20" s="396"/>
      <c r="FA20" s="396"/>
      <c r="FB20" s="396"/>
      <c r="FC20" s="396"/>
      <c r="FD20" s="396"/>
      <c r="FE20" s="396"/>
      <c r="FF20" s="396"/>
      <c r="FG20" s="396"/>
      <c r="FH20" s="396"/>
      <c r="FI20" s="396"/>
      <c r="FJ20" s="396"/>
      <c r="FK20" s="396"/>
      <c r="FL20" s="396"/>
      <c r="FM20" s="396"/>
      <c r="FN20" s="396"/>
      <c r="FO20" s="396"/>
      <c r="FP20" s="396"/>
      <c r="FQ20" s="396"/>
      <c r="FR20" s="396"/>
      <c r="FS20" s="396"/>
      <c r="FT20" s="396"/>
      <c r="FU20" s="396"/>
      <c r="FV20" s="396"/>
      <c r="FW20" s="396"/>
      <c r="FX20" s="396"/>
      <c r="FY20" s="396"/>
      <c r="FZ20" s="396"/>
      <c r="GA20" s="396"/>
      <c r="GB20" s="396"/>
      <c r="GC20" s="396"/>
      <c r="GD20" s="396"/>
      <c r="GE20" s="396"/>
      <c r="GF20" s="396"/>
      <c r="GG20" s="396"/>
      <c r="GH20" s="396"/>
      <c r="GI20" s="396"/>
      <c r="GJ20" s="396"/>
      <c r="GK20" s="396"/>
      <c r="GL20" s="396"/>
      <c r="GM20" s="396"/>
      <c r="GN20" s="396"/>
      <c r="GO20" s="396"/>
      <c r="GP20" s="396"/>
      <c r="GQ20" s="396"/>
      <c r="GR20" s="396"/>
      <c r="GS20" s="396"/>
      <c r="GT20" s="396"/>
      <c r="GU20" s="396"/>
      <c r="GV20" s="396"/>
      <c r="GW20" s="396"/>
      <c r="GX20" s="396"/>
      <c r="GY20" s="396"/>
      <c r="GZ20" s="396"/>
      <c r="HA20" s="396"/>
      <c r="HB20" s="396"/>
      <c r="HC20" s="396"/>
      <c r="HD20" s="396"/>
      <c r="HE20" s="396"/>
      <c r="HF20" s="396"/>
      <c r="HG20" s="396"/>
      <c r="HH20" s="396"/>
      <c r="HI20" s="396"/>
      <c r="HJ20" s="396"/>
      <c r="HK20" s="396"/>
      <c r="HL20" s="396"/>
      <c r="HM20" s="396"/>
      <c r="HN20" s="396"/>
      <c r="HO20" s="396"/>
      <c r="HP20" s="396"/>
      <c r="HQ20" s="396"/>
      <c r="HR20" s="396"/>
      <c r="HS20" s="396"/>
      <c r="HT20" s="396"/>
      <c r="HU20" s="396"/>
      <c r="HV20" s="396"/>
      <c r="HW20" s="396"/>
      <c r="HX20" s="396"/>
      <c r="HY20" s="396"/>
      <c r="HZ20" s="396"/>
      <c r="IA20" s="396"/>
      <c r="IB20" s="396"/>
      <c r="IC20" s="396"/>
      <c r="ID20" s="396"/>
      <c r="IE20" s="396"/>
      <c r="IF20" s="396"/>
      <c r="IG20" s="396"/>
      <c r="IH20" s="396"/>
      <c r="II20" s="396"/>
      <c r="IJ20" s="396"/>
      <c r="IK20" s="396"/>
      <c r="IL20" s="396"/>
      <c r="IM20" s="396"/>
      <c r="IN20" s="396"/>
      <c r="IO20" s="396"/>
      <c r="IP20" s="396"/>
      <c r="IQ20" s="396"/>
      <c r="IR20" s="396"/>
      <c r="IS20" s="396"/>
      <c r="IT20" s="396"/>
      <c r="IU20" s="396"/>
      <c r="IV20" s="396"/>
    </row>
    <row r="21" spans="1:256" ht="15.75" customHeight="1" thickBot="1" x14ac:dyDescent="0.25">
      <c r="A21" s="117">
        <v>1</v>
      </c>
      <c r="B21" s="339" t="s">
        <v>7</v>
      </c>
      <c r="C21" s="339"/>
      <c r="D21" s="339"/>
      <c r="E21" s="339"/>
      <c r="F21" s="339"/>
      <c r="G21" s="339"/>
      <c r="H21" s="397" t="s">
        <v>177</v>
      </c>
      <c r="I21" s="397"/>
    </row>
    <row r="22" spans="1:256" ht="15.75" customHeight="1" thickBot="1" x14ac:dyDescent="0.25">
      <c r="A22" s="117">
        <v>2</v>
      </c>
      <c r="B22" s="339" t="s">
        <v>8</v>
      </c>
      <c r="C22" s="339"/>
      <c r="D22" s="339"/>
      <c r="E22" s="339"/>
      <c r="F22" s="339"/>
      <c r="G22" s="339"/>
      <c r="H22" s="398" t="s">
        <v>215</v>
      </c>
      <c r="I22" s="398"/>
    </row>
    <row r="23" spans="1:256" ht="15.75" customHeight="1" thickBot="1" x14ac:dyDescent="0.25">
      <c r="A23" s="117">
        <v>3</v>
      </c>
      <c r="B23" s="339" t="s">
        <v>94</v>
      </c>
      <c r="C23" s="339"/>
      <c r="D23" s="339"/>
      <c r="E23" s="339"/>
      <c r="F23" s="339"/>
      <c r="G23" s="339"/>
      <c r="H23" s="399">
        <v>0</v>
      </c>
      <c r="I23" s="399"/>
    </row>
    <row r="24" spans="1:256" ht="15.75" customHeight="1" thickBot="1" x14ac:dyDescent="0.25">
      <c r="A24" s="117">
        <v>4</v>
      </c>
      <c r="B24" s="339" t="s">
        <v>9</v>
      </c>
      <c r="C24" s="339"/>
      <c r="D24" s="339"/>
      <c r="E24" s="339"/>
      <c r="F24" s="339"/>
      <c r="G24" s="339"/>
      <c r="H24" s="395" t="s">
        <v>216</v>
      </c>
      <c r="I24" s="395"/>
    </row>
    <row r="25" spans="1:256" ht="15.75" customHeight="1" thickBot="1" x14ac:dyDescent="0.25">
      <c r="A25" s="117">
        <v>5</v>
      </c>
      <c r="B25" s="339" t="s">
        <v>10</v>
      </c>
      <c r="C25" s="339"/>
      <c r="D25" s="339"/>
      <c r="E25" s="339"/>
      <c r="F25" s="339"/>
      <c r="G25" s="339"/>
      <c r="H25" s="395" t="s">
        <v>193</v>
      </c>
      <c r="I25" s="395"/>
    </row>
    <row r="26" spans="1:256" ht="15.75" customHeight="1" thickBot="1" x14ac:dyDescent="0.25">
      <c r="A26" s="117">
        <v>6</v>
      </c>
      <c r="B26" s="339" t="s">
        <v>127</v>
      </c>
      <c r="C26" s="339"/>
      <c r="D26" s="339"/>
      <c r="E26" s="339"/>
      <c r="F26" s="339"/>
      <c r="G26" s="339"/>
      <c r="H26" s="395" t="s">
        <v>200</v>
      </c>
      <c r="I26" s="395"/>
    </row>
    <row r="27" spans="1:256" ht="13.5" thickBot="1" x14ac:dyDescent="0.25">
      <c r="A27" s="392"/>
      <c r="B27" s="392"/>
      <c r="C27" s="392"/>
      <c r="D27" s="392"/>
      <c r="E27" s="392"/>
      <c r="F27" s="392"/>
      <c r="G27" s="392"/>
      <c r="H27" s="392"/>
      <c r="I27" s="392"/>
    </row>
    <row r="28" spans="1:256" ht="12.75" thickBot="1" x14ac:dyDescent="0.25">
      <c r="A28" s="393" t="s">
        <v>155</v>
      </c>
      <c r="B28" s="393"/>
      <c r="C28" s="393"/>
      <c r="D28" s="393"/>
      <c r="E28" s="393"/>
      <c r="F28" s="393"/>
      <c r="G28" s="393"/>
      <c r="H28" s="393"/>
      <c r="I28" s="393"/>
    </row>
    <row r="29" spans="1:256" ht="12.75" thickBot="1" x14ac:dyDescent="0.25">
      <c r="A29" s="394" t="s">
        <v>156</v>
      </c>
      <c r="B29" s="394"/>
      <c r="C29" s="394"/>
      <c r="D29" s="394"/>
      <c r="E29" s="394"/>
      <c r="F29" s="394"/>
      <c r="G29" s="394"/>
      <c r="H29" s="394"/>
      <c r="I29" s="394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362" t="s">
        <v>11</v>
      </c>
      <c r="B31" s="362"/>
      <c r="C31" s="362"/>
      <c r="D31" s="362"/>
      <c r="E31" s="362"/>
      <c r="F31" s="362"/>
      <c r="G31" s="362"/>
      <c r="H31" s="362"/>
      <c r="I31" s="362"/>
    </row>
    <row r="32" spans="1:256" s="4" customFormat="1" ht="26.25" customHeight="1" thickBot="1" x14ac:dyDescent="0.25">
      <c r="A32" s="92">
        <v>1</v>
      </c>
      <c r="B32" s="360" t="s">
        <v>12</v>
      </c>
      <c r="C32" s="360"/>
      <c r="D32" s="360"/>
      <c r="E32" s="360"/>
      <c r="F32" s="360"/>
      <c r="G32" s="360"/>
      <c r="H32" s="360"/>
      <c r="I32" s="12" t="s">
        <v>102</v>
      </c>
    </row>
    <row r="33" spans="1:15" ht="13.5" thickBot="1" x14ac:dyDescent="0.25">
      <c r="A33" s="93" t="s">
        <v>3</v>
      </c>
      <c r="B33" s="381" t="s">
        <v>95</v>
      </c>
      <c r="C33" s="381"/>
      <c r="D33" s="381"/>
      <c r="E33" s="381"/>
      <c r="F33" s="381"/>
      <c r="G33" s="381"/>
      <c r="H33" s="381"/>
      <c r="I33" s="102">
        <v>0</v>
      </c>
    </row>
    <row r="34" spans="1:15" ht="15.75" customHeight="1" thickBot="1" x14ac:dyDescent="0.25">
      <c r="A34" s="93" t="s">
        <v>4</v>
      </c>
      <c r="B34" s="390" t="s">
        <v>113</v>
      </c>
      <c r="C34" s="390"/>
      <c r="D34" s="390"/>
      <c r="E34" s="390"/>
      <c r="F34" s="390"/>
      <c r="G34" s="390"/>
      <c r="H34" s="100">
        <v>0</v>
      </c>
      <c r="I34" s="115">
        <f>H34*I33</f>
        <v>0</v>
      </c>
    </row>
    <row r="35" spans="1:15" ht="15.75" customHeight="1" thickBot="1" x14ac:dyDescent="0.25">
      <c r="A35" s="93" t="s">
        <v>5</v>
      </c>
      <c r="B35" s="339" t="s">
        <v>96</v>
      </c>
      <c r="C35" s="339"/>
      <c r="D35" s="339"/>
      <c r="E35" s="100">
        <v>0</v>
      </c>
      <c r="F35" s="391" t="s">
        <v>108</v>
      </c>
      <c r="G35" s="391"/>
      <c r="H35" s="101">
        <v>0</v>
      </c>
      <c r="I35" s="115">
        <f>H35*E35</f>
        <v>0</v>
      </c>
    </row>
    <row r="36" spans="1:15" ht="15.75" customHeight="1" thickBot="1" x14ac:dyDescent="0.25">
      <c r="A36" s="93" t="s">
        <v>6</v>
      </c>
      <c r="B36" s="339" t="s">
        <v>114</v>
      </c>
      <c r="C36" s="339"/>
      <c r="D36" s="339"/>
      <c r="E36" s="339"/>
      <c r="F36" s="339"/>
      <c r="G36" s="339"/>
      <c r="H36" s="339"/>
      <c r="I36" s="102"/>
    </row>
    <row r="37" spans="1:15" ht="15.75" customHeight="1" thickBot="1" x14ac:dyDescent="0.25">
      <c r="A37" s="93" t="s">
        <v>13</v>
      </c>
      <c r="B37" s="339" t="s">
        <v>115</v>
      </c>
      <c r="C37" s="339"/>
      <c r="D37" s="339"/>
      <c r="E37" s="339"/>
      <c r="F37" s="339"/>
      <c r="G37" s="339"/>
      <c r="H37" s="339"/>
      <c r="I37" s="102"/>
    </row>
    <row r="38" spans="1:15" ht="15.75" customHeight="1" thickBot="1" x14ac:dyDescent="0.25">
      <c r="A38" s="93" t="s">
        <v>14</v>
      </c>
      <c r="B38" s="339" t="s">
        <v>116</v>
      </c>
      <c r="C38" s="339"/>
      <c r="D38" s="339"/>
      <c r="E38" s="339"/>
      <c r="F38" s="339"/>
      <c r="G38" s="339"/>
      <c r="H38" s="339"/>
      <c r="I38" s="102"/>
    </row>
    <row r="39" spans="1:15" ht="15.75" customHeight="1" thickBot="1" x14ac:dyDescent="0.25">
      <c r="A39" s="93" t="s">
        <v>15</v>
      </c>
      <c r="B39" s="339" t="s">
        <v>16</v>
      </c>
      <c r="C39" s="339"/>
      <c r="D39" s="339"/>
      <c r="E39" s="339"/>
      <c r="F39" s="339"/>
      <c r="G39" s="339"/>
      <c r="H39" s="339"/>
      <c r="I39" s="102"/>
    </row>
    <row r="40" spans="1:15" ht="15.75" thickBot="1" x14ac:dyDescent="0.25">
      <c r="A40" s="387" t="s">
        <v>85</v>
      </c>
      <c r="B40" s="387"/>
      <c r="C40" s="387"/>
      <c r="D40" s="387"/>
      <c r="E40" s="387"/>
      <c r="F40" s="387"/>
      <c r="G40" s="387"/>
      <c r="H40" s="387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388" t="s">
        <v>157</v>
      </c>
      <c r="B42" s="388"/>
      <c r="C42" s="388"/>
      <c r="D42" s="388"/>
      <c r="E42" s="388"/>
      <c r="F42" s="388"/>
      <c r="G42" s="388"/>
      <c r="H42" s="388"/>
      <c r="I42" s="388"/>
    </row>
    <row r="43" spans="1:15" ht="13.5" thickBot="1" x14ac:dyDescent="0.25">
      <c r="A43" s="389"/>
      <c r="B43" s="389"/>
      <c r="C43" s="389"/>
      <c r="D43" s="389"/>
      <c r="E43" s="389"/>
      <c r="F43" s="389"/>
      <c r="G43" s="389"/>
      <c r="H43" s="389"/>
      <c r="I43" s="389"/>
    </row>
    <row r="44" spans="1:15" ht="21.75" customHeight="1" thickBot="1" x14ac:dyDescent="0.25">
      <c r="A44" s="357" t="s">
        <v>17</v>
      </c>
      <c r="B44" s="357"/>
      <c r="C44" s="357"/>
      <c r="D44" s="357"/>
      <c r="E44" s="357"/>
      <c r="F44" s="357"/>
      <c r="G44" s="357"/>
      <c r="H44" s="357"/>
      <c r="I44" s="357"/>
    </row>
    <row r="45" spans="1:15" ht="15" thickBot="1" x14ac:dyDescent="0.25">
      <c r="A45" s="380" t="s">
        <v>100</v>
      </c>
      <c r="B45" s="380"/>
      <c r="C45" s="380"/>
      <c r="D45" s="380"/>
      <c r="E45" s="380"/>
      <c r="F45" s="380"/>
      <c r="G45" s="380"/>
      <c r="H45" s="380"/>
      <c r="I45" s="380"/>
    </row>
    <row r="46" spans="1:15" ht="26.25" customHeight="1" thickBot="1" x14ac:dyDescent="0.25">
      <c r="A46" s="94" t="s">
        <v>18</v>
      </c>
      <c r="B46" s="385" t="s">
        <v>99</v>
      </c>
      <c r="C46" s="385"/>
      <c r="D46" s="385"/>
      <c r="E46" s="385"/>
      <c r="F46" s="385"/>
      <c r="G46" s="385"/>
      <c r="H46" s="12" t="s">
        <v>22</v>
      </c>
      <c r="I46" s="13" t="s">
        <v>19</v>
      </c>
      <c r="K46" s="47" t="s">
        <v>119</v>
      </c>
      <c r="L46" s="47" t="s">
        <v>120</v>
      </c>
      <c r="M46" s="47" t="s">
        <v>66</v>
      </c>
      <c r="N46" s="47" t="s">
        <v>68</v>
      </c>
      <c r="O46" s="47" t="s">
        <v>118</v>
      </c>
    </row>
    <row r="47" spans="1:15" ht="18.600000000000001" customHeight="1" thickBot="1" x14ac:dyDescent="0.25">
      <c r="A47" s="14" t="s">
        <v>3</v>
      </c>
      <c r="B47" s="361" t="s">
        <v>98</v>
      </c>
      <c r="C47" s="361"/>
      <c r="D47" s="361"/>
      <c r="E47" s="361"/>
      <c r="F47" s="361"/>
      <c r="G47" s="361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361" t="s">
        <v>97</v>
      </c>
      <c r="C48" s="386"/>
      <c r="D48" s="386"/>
      <c r="E48" s="386"/>
      <c r="F48" s="386"/>
      <c r="G48" s="386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352" t="s">
        <v>85</v>
      </c>
      <c r="B49" s="352"/>
      <c r="C49" s="352"/>
      <c r="D49" s="352"/>
      <c r="E49" s="352"/>
      <c r="F49" s="352"/>
      <c r="G49" s="352"/>
      <c r="H49" s="352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339" t="s">
        <v>123</v>
      </c>
      <c r="C50" s="339"/>
      <c r="D50" s="339"/>
      <c r="E50" s="339"/>
      <c r="F50" s="339"/>
      <c r="G50" s="339"/>
      <c r="H50" s="339"/>
      <c r="I50" s="37">
        <f>H65*I49</f>
        <v>0</v>
      </c>
      <c r="O50" s="49"/>
    </row>
    <row r="51" spans="1:21" ht="13.5" thickBot="1" x14ac:dyDescent="0.25">
      <c r="A51" s="352" t="s">
        <v>85</v>
      </c>
      <c r="B51" s="352"/>
      <c r="C51" s="352"/>
      <c r="D51" s="352"/>
      <c r="E51" s="352"/>
      <c r="F51" s="352"/>
      <c r="G51" s="352"/>
      <c r="H51" s="352"/>
      <c r="I51" s="64">
        <f>ROUND(SUM(I49:I50),2)</f>
        <v>0</v>
      </c>
      <c r="O51" s="49"/>
    </row>
    <row r="52" spans="1:21" s="16" customFormat="1" ht="15.75" customHeight="1" thickBot="1" x14ac:dyDescent="0.25">
      <c r="A52" s="382"/>
      <c r="B52" s="382"/>
      <c r="C52" s="382"/>
      <c r="D52" s="382"/>
      <c r="E52" s="382"/>
      <c r="F52" s="382"/>
      <c r="G52" s="382"/>
      <c r="H52" s="382"/>
      <c r="I52" s="382"/>
    </row>
    <row r="53" spans="1:21" s="16" customFormat="1" ht="47.25" customHeight="1" thickBot="1" x14ac:dyDescent="0.25">
      <c r="A53" s="363" t="s">
        <v>158</v>
      </c>
      <c r="B53" s="363"/>
      <c r="C53" s="363"/>
      <c r="D53" s="363"/>
      <c r="E53" s="363"/>
      <c r="F53" s="363"/>
      <c r="G53" s="363"/>
      <c r="H53" s="363"/>
      <c r="I53" s="363"/>
      <c r="S53" s="116"/>
      <c r="T53" s="116"/>
      <c r="U53" s="116"/>
    </row>
    <row r="54" spans="1:21" s="16" customFormat="1" ht="11.85" customHeight="1" thickBot="1" x14ac:dyDescent="0.25">
      <c r="A54" s="383"/>
      <c r="B54" s="383"/>
      <c r="C54" s="383"/>
      <c r="D54" s="383"/>
      <c r="E54" s="383"/>
      <c r="F54" s="383"/>
      <c r="G54" s="383"/>
      <c r="H54" s="383"/>
      <c r="I54" s="383"/>
    </row>
    <row r="55" spans="1:21" s="3" customFormat="1" ht="32.25" customHeight="1" thickBot="1" x14ac:dyDescent="0.25">
      <c r="A55" s="384" t="s">
        <v>122</v>
      </c>
      <c r="B55" s="384"/>
      <c r="C55" s="384"/>
      <c r="D55" s="384"/>
      <c r="E55" s="384"/>
      <c r="F55" s="384"/>
      <c r="G55" s="384"/>
      <c r="H55" s="384"/>
      <c r="I55" s="384"/>
      <c r="S55" s="56"/>
      <c r="T55" s="56"/>
    </row>
    <row r="56" spans="1:21" s="3" customFormat="1" ht="30" customHeight="1" thickBot="1" x14ac:dyDescent="0.25">
      <c r="A56" s="97" t="s">
        <v>20</v>
      </c>
      <c r="B56" s="360" t="s">
        <v>21</v>
      </c>
      <c r="C56" s="360"/>
      <c r="D56" s="360"/>
      <c r="E56" s="360"/>
      <c r="F56" s="360"/>
      <c r="G56" s="360"/>
      <c r="H56" s="92" t="s">
        <v>22</v>
      </c>
      <c r="I56" s="92" t="s">
        <v>23</v>
      </c>
      <c r="T56" s="56"/>
    </row>
    <row r="57" spans="1:21" s="3" customFormat="1" ht="15.75" customHeight="1" thickBot="1" x14ac:dyDescent="0.25">
      <c r="A57" s="14" t="s">
        <v>3</v>
      </c>
      <c r="B57" s="339" t="s">
        <v>24</v>
      </c>
      <c r="C57" s="339"/>
      <c r="D57" s="339"/>
      <c r="E57" s="339"/>
      <c r="F57" s="339"/>
      <c r="G57" s="339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339" t="s">
        <v>25</v>
      </c>
      <c r="C58" s="339"/>
      <c r="D58" s="339"/>
      <c r="E58" s="339"/>
      <c r="F58" s="339"/>
      <c r="G58" s="339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381" t="s">
        <v>101</v>
      </c>
      <c r="C59" s="381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339" t="s">
        <v>28</v>
      </c>
      <c r="C60" s="339"/>
      <c r="D60" s="339"/>
      <c r="E60" s="339"/>
      <c r="F60" s="339"/>
      <c r="G60" s="339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339" t="s">
        <v>29</v>
      </c>
      <c r="C61" s="339"/>
      <c r="D61" s="339"/>
      <c r="E61" s="339"/>
      <c r="F61" s="339"/>
      <c r="G61" s="339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339" t="s">
        <v>30</v>
      </c>
      <c r="C62" s="339"/>
      <c r="D62" s="339"/>
      <c r="E62" s="339"/>
      <c r="F62" s="339"/>
      <c r="G62" s="339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339" t="s">
        <v>31</v>
      </c>
      <c r="C63" s="339"/>
      <c r="D63" s="339"/>
      <c r="E63" s="339"/>
      <c r="F63" s="339"/>
      <c r="G63" s="339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339" t="s">
        <v>33</v>
      </c>
      <c r="C64" s="339"/>
      <c r="D64" s="339"/>
      <c r="E64" s="339"/>
      <c r="F64" s="339"/>
      <c r="G64" s="339"/>
      <c r="H64" s="22">
        <v>0.08</v>
      </c>
      <c r="I64" s="43">
        <f t="shared" si="0"/>
        <v>0</v>
      </c>
    </row>
    <row r="65" spans="1:9" ht="15.75" customHeight="1" thickBot="1" x14ac:dyDescent="0.25">
      <c r="A65" s="352" t="s">
        <v>85</v>
      </c>
      <c r="B65" s="352"/>
      <c r="C65" s="352"/>
      <c r="D65" s="352"/>
      <c r="E65" s="352"/>
      <c r="F65" s="352"/>
      <c r="G65" s="352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363" t="s">
        <v>159</v>
      </c>
      <c r="B67" s="363"/>
      <c r="C67" s="363"/>
      <c r="D67" s="363"/>
      <c r="E67" s="363"/>
      <c r="F67" s="363"/>
      <c r="G67" s="363"/>
      <c r="H67" s="363"/>
      <c r="I67" s="363"/>
    </row>
    <row r="68" spans="1:9" ht="18.600000000000001" customHeight="1" thickBot="1" x14ac:dyDescent="0.25">
      <c r="A68" s="380" t="s">
        <v>34</v>
      </c>
      <c r="B68" s="380"/>
      <c r="C68" s="380"/>
      <c r="D68" s="380"/>
      <c r="E68" s="380"/>
      <c r="F68" s="380"/>
      <c r="G68" s="380"/>
      <c r="H68" s="380"/>
      <c r="I68" s="380"/>
    </row>
    <row r="69" spans="1:9" ht="18.75" customHeight="1" thickBot="1" x14ac:dyDescent="0.25">
      <c r="A69" s="97" t="s">
        <v>35</v>
      </c>
      <c r="B69" s="360" t="s">
        <v>36</v>
      </c>
      <c r="C69" s="360"/>
      <c r="D69" s="360"/>
      <c r="E69" s="360"/>
      <c r="F69" s="360"/>
      <c r="G69" s="360"/>
      <c r="H69" s="360"/>
      <c r="I69" s="92" t="s">
        <v>19</v>
      </c>
    </row>
    <row r="70" spans="1:9" ht="15.75" customHeight="1" thickBot="1" x14ac:dyDescent="0.25">
      <c r="A70" s="14" t="s">
        <v>3</v>
      </c>
      <c r="B70" s="339" t="s">
        <v>196</v>
      </c>
      <c r="C70" s="339"/>
      <c r="D70" s="339"/>
      <c r="E70" s="339"/>
      <c r="F70" s="339"/>
      <c r="G70" s="339"/>
      <c r="H70" s="339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378" t="s">
        <v>103</v>
      </c>
      <c r="C71" s="378"/>
      <c r="D71" s="378"/>
      <c r="E71" s="378"/>
      <c r="F71" s="378"/>
      <c r="G71" s="378"/>
      <c r="H71" s="103"/>
      <c r="I71" s="33"/>
    </row>
    <row r="72" spans="1:9" ht="17.25" customHeight="1" thickBot="1" x14ac:dyDescent="0.25">
      <c r="A72" s="14"/>
      <c r="B72" s="378" t="s">
        <v>104</v>
      </c>
      <c r="C72" s="378"/>
      <c r="D72" s="378"/>
      <c r="E72" s="378"/>
      <c r="F72" s="378"/>
      <c r="G72" s="378"/>
      <c r="H72" s="104">
        <v>2</v>
      </c>
      <c r="I72" s="33"/>
    </row>
    <row r="73" spans="1:9" ht="15.6" customHeight="1" thickBot="1" x14ac:dyDescent="0.25">
      <c r="A73" s="14"/>
      <c r="B73" s="378" t="s">
        <v>105</v>
      </c>
      <c r="C73" s="378"/>
      <c r="D73" s="378"/>
      <c r="E73" s="378"/>
      <c r="F73" s="378"/>
      <c r="G73" s="378"/>
      <c r="H73" s="104">
        <v>21</v>
      </c>
      <c r="I73" s="33"/>
    </row>
    <row r="74" spans="1:9" ht="15.6" customHeight="1" thickBot="1" x14ac:dyDescent="0.25">
      <c r="A74" s="14"/>
      <c r="B74" s="379" t="s">
        <v>126</v>
      </c>
      <c r="C74" s="379"/>
      <c r="D74" s="379"/>
      <c r="E74" s="379"/>
      <c r="F74" s="379"/>
      <c r="G74" s="379"/>
      <c r="H74" s="105">
        <v>0.06</v>
      </c>
      <c r="I74" s="21"/>
    </row>
    <row r="75" spans="1:9" ht="15.75" customHeight="1" thickBot="1" x14ac:dyDescent="0.25">
      <c r="A75" s="14" t="s">
        <v>4</v>
      </c>
      <c r="B75" s="339" t="s">
        <v>197</v>
      </c>
      <c r="C75" s="339"/>
      <c r="D75" s="339"/>
      <c r="E75" s="339"/>
      <c r="F75" s="339"/>
      <c r="G75" s="339"/>
      <c r="H75" s="339"/>
      <c r="I75" s="43">
        <f>ROUND(H77*H76*(1-H78),2)</f>
        <v>0</v>
      </c>
    </row>
    <row r="76" spans="1:9" ht="15.75" customHeight="1" thickBot="1" x14ac:dyDescent="0.25">
      <c r="A76" s="14"/>
      <c r="B76" s="377" t="s">
        <v>125</v>
      </c>
      <c r="C76" s="377"/>
      <c r="D76" s="377"/>
      <c r="E76" s="377"/>
      <c r="F76" s="377"/>
      <c r="G76" s="377"/>
      <c r="H76" s="103">
        <v>0</v>
      </c>
      <c r="I76" s="33"/>
    </row>
    <row r="77" spans="1:9" ht="15.75" customHeight="1" thickBot="1" x14ac:dyDescent="0.25">
      <c r="A77" s="19"/>
      <c r="B77" s="377" t="s">
        <v>125</v>
      </c>
      <c r="C77" s="377"/>
      <c r="D77" s="377"/>
      <c r="E77" s="377"/>
      <c r="F77" s="377"/>
      <c r="G77" s="377"/>
      <c r="H77" s="104">
        <v>21</v>
      </c>
      <c r="I77" s="33"/>
    </row>
    <row r="78" spans="1:9" ht="15.75" customHeight="1" thickBot="1" x14ac:dyDescent="0.25">
      <c r="A78" s="19"/>
      <c r="B78" s="377" t="s">
        <v>38</v>
      </c>
      <c r="C78" s="377"/>
      <c r="D78" s="377"/>
      <c r="E78" s="377"/>
      <c r="F78" s="377"/>
      <c r="G78" s="377"/>
      <c r="H78" s="106">
        <v>0</v>
      </c>
      <c r="I78" s="33"/>
    </row>
    <row r="79" spans="1:9" ht="15.75" customHeight="1" thickBot="1" x14ac:dyDescent="0.25">
      <c r="A79" s="14" t="s">
        <v>5</v>
      </c>
      <c r="B79" s="339" t="s">
        <v>138</v>
      </c>
      <c r="C79" s="339"/>
      <c r="D79" s="339"/>
      <c r="E79" s="339"/>
      <c r="F79" s="339"/>
      <c r="G79" s="339"/>
      <c r="H79" s="339"/>
      <c r="I79" s="102">
        <v>0</v>
      </c>
    </row>
    <row r="80" spans="1:9" ht="15.75" customHeight="1" thickBot="1" x14ac:dyDescent="0.25">
      <c r="A80" s="14" t="s">
        <v>6</v>
      </c>
      <c r="B80" s="361" t="s">
        <v>153</v>
      </c>
      <c r="C80" s="361"/>
      <c r="D80" s="361"/>
      <c r="E80" s="361"/>
      <c r="F80" s="361"/>
      <c r="G80" s="361"/>
      <c r="H80" s="361"/>
      <c r="I80" s="102">
        <v>0</v>
      </c>
    </row>
    <row r="81" spans="1:20" ht="13.5" customHeight="1" thickBot="1" x14ac:dyDescent="0.25">
      <c r="A81" s="14" t="s">
        <v>13</v>
      </c>
      <c r="B81" s="339" t="s">
        <v>154</v>
      </c>
      <c r="C81" s="339"/>
      <c r="D81" s="339"/>
      <c r="E81" s="339"/>
      <c r="F81" s="339"/>
      <c r="G81" s="339"/>
      <c r="H81" s="339"/>
      <c r="I81" s="102">
        <v>0</v>
      </c>
    </row>
    <row r="82" spans="1:20" ht="13.5" customHeight="1" thickBot="1" x14ac:dyDescent="0.25">
      <c r="A82" s="14" t="s">
        <v>14</v>
      </c>
      <c r="B82" s="339"/>
      <c r="C82" s="339"/>
      <c r="D82" s="339"/>
      <c r="E82" s="339"/>
      <c r="F82" s="339"/>
      <c r="G82" s="339"/>
      <c r="H82" s="339"/>
      <c r="I82" s="102">
        <v>0</v>
      </c>
    </row>
    <row r="83" spans="1:20" ht="15.75" customHeight="1" thickBot="1" x14ac:dyDescent="0.25">
      <c r="A83" s="14" t="s">
        <v>15</v>
      </c>
      <c r="B83" s="361"/>
      <c r="C83" s="361"/>
      <c r="D83" s="361"/>
      <c r="E83" s="361"/>
      <c r="F83" s="361"/>
      <c r="G83" s="361"/>
      <c r="H83" s="361"/>
      <c r="I83" s="102">
        <v>0</v>
      </c>
    </row>
    <row r="84" spans="1:20" ht="17.25" customHeight="1" thickBot="1" x14ac:dyDescent="0.25">
      <c r="A84" s="352" t="s">
        <v>85</v>
      </c>
      <c r="B84" s="352"/>
      <c r="C84" s="352"/>
      <c r="D84" s="352"/>
      <c r="E84" s="352"/>
      <c r="F84" s="352"/>
      <c r="G84" s="352"/>
      <c r="H84" s="352"/>
      <c r="I84" s="62">
        <f>SUM(I70:I83)</f>
        <v>0</v>
      </c>
    </row>
    <row r="85" spans="1:20" ht="15.75" customHeight="1" thickBot="1" x14ac:dyDescent="0.25">
      <c r="A85" s="375"/>
      <c r="B85" s="375"/>
      <c r="C85" s="375"/>
      <c r="D85" s="375"/>
      <c r="E85" s="375"/>
      <c r="F85" s="375"/>
      <c r="G85" s="375"/>
      <c r="H85" s="375"/>
      <c r="I85" s="375"/>
    </row>
    <row r="86" spans="1:20" ht="36.6" customHeight="1" thickBot="1" x14ac:dyDescent="0.25">
      <c r="A86" s="365" t="s">
        <v>160</v>
      </c>
      <c r="B86" s="365"/>
      <c r="C86" s="365"/>
      <c r="D86" s="365"/>
      <c r="E86" s="365"/>
      <c r="F86" s="365"/>
      <c r="G86" s="365"/>
      <c r="H86" s="365"/>
      <c r="I86" s="365"/>
    </row>
    <row r="87" spans="1:20" ht="15.75" customHeight="1" thickBot="1" x14ac:dyDescent="0.25">
      <c r="A87" s="376"/>
      <c r="B87" s="376"/>
      <c r="C87" s="376"/>
      <c r="D87" s="376"/>
      <c r="E87" s="376"/>
      <c r="F87" s="376"/>
      <c r="G87" s="376"/>
      <c r="H87" s="376"/>
      <c r="I87" s="376"/>
    </row>
    <row r="88" spans="1:20" ht="22.35" customHeight="1" thickBot="1" x14ac:dyDescent="0.25">
      <c r="A88" s="362" t="s">
        <v>39</v>
      </c>
      <c r="B88" s="362"/>
      <c r="C88" s="362"/>
      <c r="D88" s="362"/>
      <c r="E88" s="362"/>
      <c r="F88" s="362"/>
      <c r="G88" s="362"/>
      <c r="H88" s="362"/>
      <c r="I88" s="362"/>
    </row>
    <row r="89" spans="1:20" ht="29.25" customHeight="1" thickBot="1" x14ac:dyDescent="0.25">
      <c r="A89" s="92">
        <v>2</v>
      </c>
      <c r="B89" s="360" t="s">
        <v>40</v>
      </c>
      <c r="C89" s="360"/>
      <c r="D89" s="360"/>
      <c r="E89" s="360"/>
      <c r="F89" s="360"/>
      <c r="G89" s="360"/>
      <c r="H89" s="360"/>
      <c r="I89" s="92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373" t="s">
        <v>106</v>
      </c>
      <c r="C90" s="373"/>
      <c r="D90" s="373"/>
      <c r="E90" s="373"/>
      <c r="F90" s="373"/>
      <c r="G90" s="373"/>
      <c r="H90" s="373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373" t="s">
        <v>21</v>
      </c>
      <c r="C91" s="373"/>
      <c r="D91" s="373"/>
      <c r="E91" s="373"/>
      <c r="F91" s="373"/>
      <c r="G91" s="373"/>
      <c r="H91" s="373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373" t="s">
        <v>36</v>
      </c>
      <c r="C92" s="373"/>
      <c r="D92" s="373"/>
      <c r="E92" s="373"/>
      <c r="F92" s="373"/>
      <c r="G92" s="373"/>
      <c r="H92" s="373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352" t="s">
        <v>85</v>
      </c>
      <c r="B93" s="352"/>
      <c r="C93" s="352"/>
      <c r="D93" s="352"/>
      <c r="E93" s="352"/>
      <c r="F93" s="352"/>
      <c r="G93" s="352"/>
      <c r="H93" s="352"/>
      <c r="I93" s="67">
        <f>SUM(I90+I91+I92)</f>
        <v>0</v>
      </c>
      <c r="K93" s="52"/>
    </row>
    <row r="94" spans="1:20" ht="15.75" customHeight="1" thickBot="1" x14ac:dyDescent="0.25">
      <c r="A94" s="374"/>
      <c r="B94" s="374"/>
      <c r="C94" s="374"/>
      <c r="D94" s="374"/>
      <c r="E94" s="374"/>
      <c r="F94" s="374"/>
      <c r="G94" s="374"/>
      <c r="H94" s="374"/>
      <c r="I94" s="374"/>
    </row>
    <row r="95" spans="1:20" s="3" customFormat="1" ht="26.25" customHeight="1" thickBot="1" x14ac:dyDescent="0.25">
      <c r="A95" s="357" t="s">
        <v>41</v>
      </c>
      <c r="B95" s="357"/>
      <c r="C95" s="357"/>
      <c r="D95" s="357"/>
      <c r="E95" s="357"/>
      <c r="F95" s="357"/>
      <c r="G95" s="357"/>
      <c r="H95" s="357"/>
      <c r="I95" s="357"/>
    </row>
    <row r="96" spans="1:20" s="3" customFormat="1" ht="35.25" customHeight="1" thickBot="1" x14ac:dyDescent="0.25">
      <c r="A96" s="367" t="s">
        <v>170</v>
      </c>
      <c r="B96" s="368"/>
      <c r="C96" s="368"/>
      <c r="D96" s="368"/>
      <c r="E96" s="368"/>
      <c r="F96" s="368"/>
      <c r="G96" s="368"/>
      <c r="H96" s="369"/>
      <c r="I96" s="82">
        <f>I$40+I$47+I$48+(1/12*I$40)</f>
        <v>0</v>
      </c>
      <c r="S96" s="112"/>
      <c r="T96" s="112"/>
    </row>
    <row r="97" spans="1:19" s="3" customFormat="1" ht="16.5" customHeight="1" thickBot="1" x14ac:dyDescent="0.25">
      <c r="A97" s="99"/>
      <c r="B97" s="99"/>
      <c r="C97" s="99"/>
      <c r="D97" s="99"/>
      <c r="E97" s="99"/>
      <c r="F97" s="99"/>
      <c r="G97" s="99"/>
      <c r="H97" s="99"/>
      <c r="I97" s="99"/>
    </row>
    <row r="98" spans="1:19" s="3" customFormat="1" ht="28.7" customHeight="1" thickBot="1" x14ac:dyDescent="0.25">
      <c r="A98" s="97">
        <v>3</v>
      </c>
      <c r="B98" s="358" t="s">
        <v>42</v>
      </c>
      <c r="C98" s="358"/>
      <c r="D98" s="358"/>
      <c r="E98" s="358"/>
      <c r="F98" s="358"/>
      <c r="G98" s="358"/>
      <c r="H98" s="92" t="s">
        <v>22</v>
      </c>
      <c r="I98" s="97" t="s">
        <v>43</v>
      </c>
      <c r="K98" s="47" t="s">
        <v>121</v>
      </c>
      <c r="L98" s="47" t="s">
        <v>120</v>
      </c>
      <c r="M98" s="47" t="s">
        <v>66</v>
      </c>
      <c r="N98" s="47" t="s">
        <v>68</v>
      </c>
      <c r="O98" s="47" t="s">
        <v>118</v>
      </c>
    </row>
    <row r="99" spans="1:19" s="3" customFormat="1" ht="58.5" customHeight="1" thickBot="1" x14ac:dyDescent="0.25">
      <c r="A99" s="14" t="s">
        <v>3</v>
      </c>
      <c r="B99" s="339" t="s">
        <v>134</v>
      </c>
      <c r="C99" s="339"/>
      <c r="D99" s="339"/>
      <c r="E99" s="339"/>
      <c r="F99" s="339"/>
      <c r="G99" s="339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361" t="s">
        <v>135</v>
      </c>
      <c r="C100" s="361"/>
      <c r="D100" s="361"/>
      <c r="E100" s="361"/>
      <c r="F100" s="361"/>
      <c r="G100" s="361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372" t="s">
        <v>172</v>
      </c>
      <c r="C101" s="372"/>
      <c r="D101" s="372"/>
      <c r="E101" s="372"/>
      <c r="F101" s="372"/>
      <c r="G101" s="372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13"/>
    </row>
    <row r="102" spans="1:19" s="3" customFormat="1" ht="29.25" customHeight="1" thickBot="1" x14ac:dyDescent="0.25">
      <c r="A102" s="14" t="s">
        <v>6</v>
      </c>
      <c r="B102" s="339" t="s">
        <v>173</v>
      </c>
      <c r="C102" s="339"/>
      <c r="D102" s="339"/>
      <c r="E102" s="339"/>
      <c r="F102" s="339"/>
      <c r="G102" s="339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361" t="s">
        <v>124</v>
      </c>
      <c r="C103" s="361"/>
      <c r="D103" s="361"/>
      <c r="E103" s="361"/>
      <c r="F103" s="361"/>
      <c r="G103" s="361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339" t="s">
        <v>174</v>
      </c>
      <c r="C104" s="339"/>
      <c r="D104" s="339"/>
      <c r="E104" s="339"/>
      <c r="F104" s="339"/>
      <c r="G104" s="339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352" t="s">
        <v>85</v>
      </c>
      <c r="B105" s="352"/>
      <c r="C105" s="352"/>
      <c r="D105" s="352"/>
      <c r="E105" s="352"/>
      <c r="F105" s="352"/>
      <c r="G105" s="352"/>
      <c r="H105" s="352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371"/>
      <c r="B106" s="371"/>
      <c r="C106" s="371"/>
      <c r="D106" s="371"/>
      <c r="E106" s="371"/>
      <c r="F106" s="371"/>
      <c r="G106" s="371"/>
      <c r="H106" s="371"/>
      <c r="I106" s="371"/>
    </row>
    <row r="107" spans="1:19" ht="24" customHeight="1" thickBot="1" x14ac:dyDescent="0.25">
      <c r="A107" s="362" t="s">
        <v>44</v>
      </c>
      <c r="B107" s="362"/>
      <c r="C107" s="362"/>
      <c r="D107" s="362"/>
      <c r="E107" s="362"/>
      <c r="F107" s="362"/>
      <c r="G107" s="362"/>
      <c r="H107" s="362"/>
      <c r="I107" s="362"/>
    </row>
    <row r="108" spans="1:19" ht="54" customHeight="1" thickBot="1" x14ac:dyDescent="0.25">
      <c r="A108" s="363" t="s">
        <v>161</v>
      </c>
      <c r="B108" s="363"/>
      <c r="C108" s="363"/>
      <c r="D108" s="363"/>
      <c r="E108" s="363"/>
      <c r="F108" s="363"/>
      <c r="G108" s="363"/>
      <c r="H108" s="363"/>
      <c r="I108" s="363"/>
    </row>
    <row r="109" spans="1:19" ht="15" customHeight="1" thickBot="1" x14ac:dyDescent="0.25">
      <c r="A109" s="95"/>
      <c r="B109" s="95"/>
      <c r="C109" s="95"/>
      <c r="D109" s="95"/>
      <c r="E109" s="95"/>
      <c r="F109" s="95"/>
      <c r="G109" s="95"/>
      <c r="H109" s="95"/>
      <c r="I109" s="96"/>
    </row>
    <row r="110" spans="1:19" ht="38.25" customHeight="1" thickBot="1" x14ac:dyDescent="0.25">
      <c r="A110" s="367" t="s">
        <v>171</v>
      </c>
      <c r="B110" s="368"/>
      <c r="C110" s="368"/>
      <c r="D110" s="368"/>
      <c r="E110" s="368"/>
      <c r="F110" s="368"/>
      <c r="G110" s="368"/>
      <c r="H110" s="369"/>
      <c r="I110" s="82">
        <f>I$40+I$47+I$48+(1/12*I$40)</f>
        <v>0</v>
      </c>
      <c r="K110" s="2"/>
      <c r="S110" s="51"/>
    </row>
    <row r="111" spans="1:19" ht="24" customHeight="1" thickBot="1" x14ac:dyDescent="0.25">
      <c r="A111" s="370" t="s">
        <v>45</v>
      </c>
      <c r="B111" s="370"/>
      <c r="C111" s="370"/>
      <c r="D111" s="370"/>
      <c r="E111" s="370"/>
      <c r="F111" s="370"/>
      <c r="G111" s="370"/>
      <c r="H111" s="370"/>
      <c r="I111" s="370"/>
    </row>
    <row r="112" spans="1:19" ht="15.75" customHeight="1" thickBot="1" x14ac:dyDescent="0.3">
      <c r="A112" s="23" t="s">
        <v>46</v>
      </c>
      <c r="B112" s="358" t="s">
        <v>47</v>
      </c>
      <c r="C112" s="358"/>
      <c r="D112" s="358"/>
      <c r="E112" s="358"/>
      <c r="F112" s="358"/>
      <c r="G112" s="358"/>
      <c r="H112" s="83" t="s">
        <v>22</v>
      </c>
      <c r="I112" s="58" t="s">
        <v>19</v>
      </c>
      <c r="K112" s="47" t="s">
        <v>119</v>
      </c>
      <c r="L112" s="47" t="s">
        <v>120</v>
      </c>
      <c r="M112" s="47" t="s">
        <v>66</v>
      </c>
      <c r="N112" s="47" t="s">
        <v>68</v>
      </c>
      <c r="O112" s="47" t="s">
        <v>118</v>
      </c>
    </row>
    <row r="113" spans="1:21" ht="15.75" customHeight="1" thickBot="1" x14ac:dyDescent="0.25">
      <c r="A113" s="24" t="s">
        <v>3</v>
      </c>
      <c r="B113" s="361" t="s">
        <v>167</v>
      </c>
      <c r="C113" s="361"/>
      <c r="D113" s="361"/>
      <c r="E113" s="361"/>
      <c r="F113" s="361"/>
      <c r="G113" s="361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361" t="s">
        <v>168</v>
      </c>
      <c r="C114" s="361"/>
      <c r="D114" s="361"/>
      <c r="E114" s="361"/>
      <c r="F114" s="361"/>
      <c r="G114" s="361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361" t="s">
        <v>166</v>
      </c>
      <c r="C115" s="361"/>
      <c r="D115" s="361"/>
      <c r="E115" s="361"/>
      <c r="F115" s="361"/>
      <c r="G115" s="361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361" t="s">
        <v>165</v>
      </c>
      <c r="C116" s="361"/>
      <c r="D116" s="361"/>
      <c r="E116" s="361"/>
      <c r="F116" s="361"/>
      <c r="G116" s="361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339" t="s">
        <v>164</v>
      </c>
      <c r="C117" s="339"/>
      <c r="D117" s="339"/>
      <c r="E117" s="339"/>
      <c r="F117" s="339"/>
      <c r="G117" s="339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361" t="s">
        <v>169</v>
      </c>
      <c r="C118" s="361"/>
      <c r="D118" s="361"/>
      <c r="E118" s="361"/>
      <c r="F118" s="361"/>
      <c r="G118" s="361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361" t="s">
        <v>107</v>
      </c>
      <c r="C119" s="361"/>
      <c r="D119" s="361"/>
      <c r="E119" s="361"/>
      <c r="F119" s="361"/>
      <c r="G119" s="361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352" t="s">
        <v>85</v>
      </c>
      <c r="B120" s="352"/>
      <c r="C120" s="352"/>
      <c r="D120" s="352"/>
      <c r="E120" s="352"/>
      <c r="F120" s="352"/>
      <c r="G120" s="352"/>
      <c r="H120" s="352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364" t="s">
        <v>48</v>
      </c>
      <c r="C121" s="364"/>
      <c r="D121" s="364"/>
      <c r="E121" s="364"/>
      <c r="F121" s="364"/>
      <c r="G121" s="364"/>
      <c r="H121" s="364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352" t="s">
        <v>85</v>
      </c>
      <c r="B122" s="352"/>
      <c r="C122" s="352"/>
      <c r="D122" s="352"/>
      <c r="E122" s="352"/>
      <c r="F122" s="352"/>
      <c r="G122" s="352"/>
      <c r="H122" s="352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5.7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365" t="s">
        <v>162</v>
      </c>
      <c r="B124" s="365"/>
      <c r="C124" s="365"/>
      <c r="D124" s="365"/>
      <c r="E124" s="365"/>
      <c r="F124" s="365"/>
      <c r="G124" s="365"/>
      <c r="H124" s="365"/>
      <c r="I124" s="365"/>
      <c r="Q124" s="51"/>
    </row>
    <row r="125" spans="1:21" ht="15.75" customHeight="1" thickBot="1" x14ac:dyDescent="0.25">
      <c r="A125" s="343"/>
      <c r="B125" s="343"/>
      <c r="C125" s="343"/>
      <c r="D125" s="343"/>
      <c r="E125" s="343"/>
      <c r="F125" s="343"/>
      <c r="G125" s="343"/>
      <c r="H125" s="343"/>
      <c r="I125" s="343"/>
      <c r="Q125" s="51"/>
    </row>
    <row r="126" spans="1:21" ht="20.45" customHeight="1" thickBot="1" x14ac:dyDescent="0.25">
      <c r="A126" s="366" t="s">
        <v>49</v>
      </c>
      <c r="B126" s="366"/>
      <c r="C126" s="366"/>
      <c r="D126" s="366"/>
      <c r="E126" s="366"/>
      <c r="F126" s="366"/>
      <c r="G126" s="366"/>
      <c r="H126" s="366"/>
      <c r="I126" s="366"/>
      <c r="Q126" s="51"/>
    </row>
    <row r="127" spans="1:21" ht="25.5" customHeight="1" thickBot="1" x14ac:dyDescent="0.25">
      <c r="A127" s="97" t="s">
        <v>50</v>
      </c>
      <c r="B127" s="358" t="s">
        <v>51</v>
      </c>
      <c r="C127" s="358"/>
      <c r="D127" s="358"/>
      <c r="E127" s="358"/>
      <c r="F127" s="358"/>
      <c r="G127" s="358"/>
      <c r="H127" s="358"/>
      <c r="I127" s="26" t="s">
        <v>19</v>
      </c>
      <c r="Q127" s="51"/>
    </row>
    <row r="128" spans="1:21" ht="13.7" customHeight="1" thickBot="1" x14ac:dyDescent="0.25">
      <c r="A128" s="14" t="s">
        <v>3</v>
      </c>
      <c r="B128" s="361" t="s">
        <v>175</v>
      </c>
      <c r="C128" s="361"/>
      <c r="D128" s="361"/>
      <c r="E128" s="361"/>
      <c r="F128" s="361"/>
      <c r="G128" s="361"/>
      <c r="H128" s="361"/>
      <c r="I128" s="32">
        <v>0</v>
      </c>
    </row>
    <row r="129" spans="1:17" ht="16.149999999999999" customHeight="1" thickBot="1" x14ac:dyDescent="0.25">
      <c r="A129" s="352" t="s">
        <v>85</v>
      </c>
      <c r="B129" s="352"/>
      <c r="C129" s="352"/>
      <c r="D129" s="352"/>
      <c r="E129" s="352"/>
      <c r="F129" s="352"/>
      <c r="G129" s="352"/>
      <c r="H129" s="352"/>
      <c r="I129" s="64">
        <f>SUM(I128)</f>
        <v>0</v>
      </c>
      <c r="Q129" s="51"/>
    </row>
    <row r="130" spans="1:17" ht="15.75" customHeight="1" thickBot="1" x14ac:dyDescent="0.25">
      <c r="A130" s="343"/>
      <c r="B130" s="343"/>
      <c r="C130" s="343"/>
      <c r="D130" s="343"/>
      <c r="E130" s="343"/>
      <c r="F130" s="343"/>
      <c r="G130" s="343"/>
      <c r="H130" s="343"/>
      <c r="I130" s="343"/>
    </row>
    <row r="131" spans="1:17" ht="23.65" customHeight="1" thickBot="1" x14ac:dyDescent="0.25">
      <c r="A131" s="363" t="s">
        <v>163</v>
      </c>
      <c r="B131" s="363"/>
      <c r="C131" s="363"/>
      <c r="D131" s="363"/>
      <c r="E131" s="363"/>
      <c r="F131" s="363"/>
      <c r="G131" s="363"/>
      <c r="H131" s="363"/>
      <c r="I131" s="363"/>
    </row>
    <row r="132" spans="1:17" ht="15.75" customHeight="1" thickBot="1" x14ac:dyDescent="0.25">
      <c r="A132" s="342"/>
      <c r="B132" s="342"/>
      <c r="C132" s="342"/>
      <c r="D132" s="342"/>
      <c r="E132" s="342"/>
      <c r="F132" s="342"/>
      <c r="G132" s="342"/>
      <c r="H132" s="342"/>
      <c r="I132" s="342"/>
    </row>
    <row r="133" spans="1:17" ht="23.65" customHeight="1" thickBot="1" x14ac:dyDescent="0.25">
      <c r="A133" s="362" t="s">
        <v>52</v>
      </c>
      <c r="B133" s="362"/>
      <c r="C133" s="362"/>
      <c r="D133" s="362"/>
      <c r="E133" s="362"/>
      <c r="F133" s="362"/>
      <c r="G133" s="362"/>
      <c r="H133" s="362"/>
      <c r="I133" s="362"/>
    </row>
    <row r="134" spans="1:17" ht="27.95" customHeight="1" thickBot="1" x14ac:dyDescent="0.25">
      <c r="A134" s="92">
        <v>4</v>
      </c>
      <c r="B134" s="358" t="s">
        <v>53</v>
      </c>
      <c r="C134" s="358"/>
      <c r="D134" s="358"/>
      <c r="E134" s="358"/>
      <c r="F134" s="358"/>
      <c r="G134" s="358"/>
      <c r="H134" s="358"/>
      <c r="I134" s="26" t="s">
        <v>19</v>
      </c>
    </row>
    <row r="135" spans="1:17" ht="19.899999999999999" customHeight="1" thickBot="1" x14ac:dyDescent="0.25">
      <c r="A135" s="93" t="s">
        <v>46</v>
      </c>
      <c r="B135" s="361" t="s">
        <v>47</v>
      </c>
      <c r="C135" s="361"/>
      <c r="D135" s="361"/>
      <c r="E135" s="361"/>
      <c r="F135" s="361"/>
      <c r="G135" s="361"/>
      <c r="H135" s="361"/>
      <c r="I135" s="36">
        <f>I122</f>
        <v>0</v>
      </c>
    </row>
    <row r="136" spans="1:17" ht="19.899999999999999" customHeight="1" thickBot="1" x14ac:dyDescent="0.25">
      <c r="A136" s="93" t="s">
        <v>54</v>
      </c>
      <c r="B136" s="361" t="s">
        <v>51</v>
      </c>
      <c r="C136" s="361"/>
      <c r="D136" s="361"/>
      <c r="E136" s="361"/>
      <c r="F136" s="361"/>
      <c r="G136" s="361"/>
      <c r="H136" s="361"/>
      <c r="I136" s="36">
        <f>I129</f>
        <v>0</v>
      </c>
    </row>
    <row r="137" spans="1:17" ht="19.899999999999999" customHeight="1" thickBot="1" x14ac:dyDescent="0.25">
      <c r="A137" s="352" t="s">
        <v>85</v>
      </c>
      <c r="B137" s="352"/>
      <c r="C137" s="352"/>
      <c r="D137" s="352"/>
      <c r="E137" s="352"/>
      <c r="F137" s="352"/>
      <c r="G137" s="352"/>
      <c r="H137" s="352"/>
      <c r="I137" s="64">
        <f>SUM(I135+I136)</f>
        <v>0</v>
      </c>
    </row>
    <row r="138" spans="1:17" ht="9.4" customHeight="1" thickBot="1" x14ac:dyDescent="0.25">
      <c r="A138" s="343"/>
      <c r="B138" s="343"/>
      <c r="C138" s="343"/>
      <c r="D138" s="343"/>
      <c r="E138" s="343"/>
      <c r="F138" s="343"/>
      <c r="G138" s="343"/>
      <c r="H138" s="343"/>
      <c r="I138" s="343"/>
    </row>
    <row r="139" spans="1:17" ht="30" customHeight="1" thickBot="1" x14ac:dyDescent="0.25">
      <c r="A139" s="362" t="s">
        <v>55</v>
      </c>
      <c r="B139" s="362"/>
      <c r="C139" s="362"/>
      <c r="D139" s="362"/>
      <c r="E139" s="362"/>
      <c r="F139" s="362"/>
      <c r="G139" s="362"/>
      <c r="H139" s="362"/>
      <c r="I139" s="362"/>
    </row>
    <row r="140" spans="1:17" ht="25.5" customHeight="1" thickBot="1" x14ac:dyDescent="0.25">
      <c r="A140" s="97">
        <v>5</v>
      </c>
      <c r="B140" s="360" t="s">
        <v>56</v>
      </c>
      <c r="C140" s="360"/>
      <c r="D140" s="360"/>
      <c r="E140" s="360"/>
      <c r="F140" s="360"/>
      <c r="G140" s="360"/>
      <c r="H140" s="360"/>
      <c r="I140" s="97" t="s">
        <v>19</v>
      </c>
    </row>
    <row r="141" spans="1:17" ht="17.25" customHeight="1" thickBot="1" x14ac:dyDescent="0.25">
      <c r="A141" s="14" t="s">
        <v>3</v>
      </c>
      <c r="B141" s="339" t="s">
        <v>131</v>
      </c>
      <c r="C141" s="339"/>
      <c r="D141" s="339"/>
      <c r="E141" s="339"/>
      <c r="F141" s="339"/>
      <c r="G141" s="339"/>
      <c r="H141" s="339"/>
      <c r="I141" s="114">
        <f>'UNIFORMES - COPEIRAGEM'!L19</f>
        <v>0</v>
      </c>
    </row>
    <row r="142" spans="1:17" ht="15.75" customHeight="1" thickBot="1" x14ac:dyDescent="0.25">
      <c r="A142" s="14" t="s">
        <v>4</v>
      </c>
      <c r="B142" s="339" t="s">
        <v>57</v>
      </c>
      <c r="C142" s="339"/>
      <c r="D142" s="339"/>
      <c r="E142" s="339"/>
      <c r="F142" s="339"/>
      <c r="G142" s="339"/>
      <c r="H142" s="339"/>
      <c r="I142" s="114">
        <v>0</v>
      </c>
    </row>
    <row r="143" spans="1:17" ht="15.75" customHeight="1" thickBot="1" x14ac:dyDescent="0.25">
      <c r="A143" s="14" t="s">
        <v>5</v>
      </c>
      <c r="B143" s="361" t="s">
        <v>58</v>
      </c>
      <c r="C143" s="361"/>
      <c r="D143" s="361"/>
      <c r="E143" s="361"/>
      <c r="F143" s="361"/>
      <c r="G143" s="361"/>
      <c r="H143" s="361"/>
      <c r="I143" s="114">
        <v>0</v>
      </c>
    </row>
    <row r="144" spans="1:17" ht="15.75" customHeight="1" thickBot="1" x14ac:dyDescent="0.25">
      <c r="A144" s="14" t="s">
        <v>13</v>
      </c>
      <c r="B144" s="339" t="s">
        <v>59</v>
      </c>
      <c r="C144" s="339"/>
      <c r="D144" s="339"/>
      <c r="E144" s="339"/>
      <c r="F144" s="339"/>
      <c r="G144" s="339"/>
      <c r="H144" s="339"/>
      <c r="I144" s="239">
        <v>0</v>
      </c>
    </row>
    <row r="145" spans="1:14" ht="15.75" customHeight="1" thickBot="1" x14ac:dyDescent="0.25">
      <c r="A145" s="352" t="s">
        <v>85</v>
      </c>
      <c r="B145" s="352"/>
      <c r="C145" s="352"/>
      <c r="D145" s="352"/>
      <c r="E145" s="352"/>
      <c r="F145" s="352"/>
      <c r="G145" s="352"/>
      <c r="H145" s="352"/>
      <c r="I145" s="63">
        <f>SUM(I141:I144)</f>
        <v>0</v>
      </c>
    </row>
    <row r="146" spans="1:14" ht="15.75" customHeight="1" thickBot="1" x14ac:dyDescent="0.25">
      <c r="A146" s="355"/>
      <c r="B146" s="355"/>
      <c r="C146" s="355"/>
      <c r="D146" s="355"/>
      <c r="E146" s="355"/>
      <c r="F146" s="355"/>
      <c r="G146" s="355"/>
      <c r="H146" s="355"/>
      <c r="I146" s="355"/>
    </row>
    <row r="147" spans="1:14" ht="17.25" customHeight="1" thickBot="1" x14ac:dyDescent="0.25">
      <c r="A147" s="356" t="s">
        <v>130</v>
      </c>
      <c r="B147" s="356"/>
      <c r="C147" s="356"/>
      <c r="D147" s="356"/>
      <c r="E147" s="356"/>
      <c r="F147" s="356"/>
      <c r="G147" s="356"/>
      <c r="H147" s="356"/>
      <c r="I147" s="356"/>
    </row>
    <row r="148" spans="1:14" ht="15.75" customHeight="1" thickBot="1" x14ac:dyDescent="0.25">
      <c r="A148" s="9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357" t="s">
        <v>60</v>
      </c>
      <c r="B149" s="357"/>
      <c r="C149" s="357"/>
      <c r="D149" s="357"/>
      <c r="E149" s="357"/>
      <c r="F149" s="357"/>
      <c r="G149" s="357"/>
      <c r="H149" s="357"/>
      <c r="I149" s="357"/>
    </row>
    <row r="150" spans="1:14" ht="32.25" customHeight="1" thickBot="1" x14ac:dyDescent="0.25">
      <c r="A150" s="97">
        <v>6</v>
      </c>
      <c r="B150" s="358" t="s">
        <v>61</v>
      </c>
      <c r="C150" s="358"/>
      <c r="D150" s="358"/>
      <c r="E150" s="358"/>
      <c r="F150" s="358"/>
      <c r="G150" s="358"/>
      <c r="H150" s="92" t="s">
        <v>22</v>
      </c>
      <c r="I150" s="27" t="s">
        <v>62</v>
      </c>
    </row>
    <row r="151" spans="1:14" ht="47.25" customHeight="1" thickBot="1" x14ac:dyDescent="0.25">
      <c r="A151" s="359" t="s">
        <v>63</v>
      </c>
      <c r="B151" s="359"/>
      <c r="C151" s="359"/>
      <c r="D151" s="359"/>
      <c r="E151" s="359"/>
      <c r="F151" s="359"/>
      <c r="G151" s="359"/>
      <c r="H151" s="359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354" t="s">
        <v>64</v>
      </c>
      <c r="C152" s="354"/>
      <c r="D152" s="354"/>
      <c r="E152" s="354"/>
      <c r="F152" s="354"/>
      <c r="G152" s="354"/>
      <c r="H152" s="45">
        <v>0</v>
      </c>
      <c r="I152" s="41">
        <f>ROUND(H152*I151,2)</f>
        <v>0</v>
      </c>
    </row>
    <row r="153" spans="1:14" ht="53.25" customHeight="1" thickBot="1" x14ac:dyDescent="0.25">
      <c r="A153" s="353" t="s">
        <v>65</v>
      </c>
      <c r="B153" s="353"/>
      <c r="C153" s="353"/>
      <c r="D153" s="353"/>
      <c r="E153" s="353"/>
      <c r="F153" s="353"/>
      <c r="G153" s="353"/>
      <c r="H153" s="353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354" t="s">
        <v>66</v>
      </c>
      <c r="C154" s="354"/>
      <c r="D154" s="354"/>
      <c r="E154" s="354"/>
      <c r="F154" s="354"/>
      <c r="G154" s="354"/>
      <c r="H154" s="107">
        <v>0</v>
      </c>
      <c r="I154" s="41">
        <f>ROUND(H154*I153,2)</f>
        <v>0</v>
      </c>
    </row>
    <row r="155" spans="1:14" ht="52.5" customHeight="1" thickBot="1" x14ac:dyDescent="0.25">
      <c r="A155" s="353" t="s">
        <v>67</v>
      </c>
      <c r="B155" s="353"/>
      <c r="C155" s="353"/>
      <c r="D155" s="353"/>
      <c r="E155" s="353"/>
      <c r="F155" s="353"/>
      <c r="G155" s="353"/>
      <c r="H155" s="353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354" t="s">
        <v>68</v>
      </c>
      <c r="C156" s="354"/>
      <c r="D156" s="354"/>
      <c r="E156" s="354"/>
      <c r="F156" s="354"/>
      <c r="G156" s="354"/>
      <c r="H156" s="22">
        <f>SUM(H158,H159,H160,H161,H162)</f>
        <v>0</v>
      </c>
      <c r="I156" s="41"/>
    </row>
    <row r="157" spans="1:14" ht="15.75" customHeight="1" thickBot="1" x14ac:dyDescent="0.25">
      <c r="A157" s="14"/>
      <c r="B157" s="354" t="s">
        <v>69</v>
      </c>
      <c r="C157" s="354"/>
      <c r="D157" s="354"/>
      <c r="E157" s="354"/>
      <c r="F157" s="354"/>
      <c r="G157" s="354"/>
      <c r="H157" s="354"/>
      <c r="I157" s="41">
        <f>SUM(I158:I159)</f>
        <v>0</v>
      </c>
    </row>
    <row r="158" spans="1:14" ht="17.25" customHeight="1" thickBot="1" x14ac:dyDescent="0.25">
      <c r="A158" s="14"/>
      <c r="B158" s="350" t="s">
        <v>235</v>
      </c>
      <c r="C158" s="350"/>
      <c r="D158" s="350"/>
      <c r="E158" s="350"/>
      <c r="F158" s="350"/>
      <c r="G158" s="350"/>
      <c r="H158" s="46">
        <v>0</v>
      </c>
      <c r="I158" s="43">
        <f>ROUND(($I$155/(1-$H$165))*H158,2)</f>
        <v>0</v>
      </c>
    </row>
    <row r="159" spans="1:14" ht="16.5" customHeight="1" thickBot="1" x14ac:dyDescent="0.25">
      <c r="A159" s="14"/>
      <c r="B159" s="350" t="s">
        <v>236</v>
      </c>
      <c r="C159" s="350"/>
      <c r="D159" s="350"/>
      <c r="E159" s="350"/>
      <c r="F159" s="350"/>
      <c r="G159" s="350"/>
      <c r="H159" s="46">
        <v>0</v>
      </c>
      <c r="I159" s="43">
        <f>ROUND(($I$155/(1-$H$165))*H159,2)</f>
        <v>0</v>
      </c>
    </row>
    <row r="160" spans="1:14" ht="18" customHeight="1" thickBot="1" x14ac:dyDescent="0.25">
      <c r="A160" s="14"/>
      <c r="B160" s="351" t="s">
        <v>70</v>
      </c>
      <c r="C160" s="351"/>
      <c r="D160" s="351"/>
      <c r="E160" s="351"/>
      <c r="F160" s="351"/>
      <c r="G160" s="351"/>
      <c r="H160" s="351"/>
      <c r="I160" s="41" t="s">
        <v>37</v>
      </c>
    </row>
    <row r="161" spans="1:18" ht="18" customHeight="1" thickBot="1" x14ac:dyDescent="0.25">
      <c r="A161" s="14"/>
      <c r="B161" s="351" t="s">
        <v>71</v>
      </c>
      <c r="C161" s="351"/>
      <c r="D161" s="351"/>
      <c r="E161" s="351"/>
      <c r="F161" s="351"/>
      <c r="G161" s="351"/>
      <c r="H161" s="351"/>
      <c r="I161" s="41">
        <f>SUM(I162)</f>
        <v>0</v>
      </c>
    </row>
    <row r="162" spans="1:18" ht="15" customHeight="1" thickBot="1" x14ac:dyDescent="0.25">
      <c r="A162" s="14"/>
      <c r="B162" s="350" t="s">
        <v>128</v>
      </c>
      <c r="C162" s="350"/>
      <c r="D162" s="350"/>
      <c r="E162" s="350"/>
      <c r="F162" s="350"/>
      <c r="G162" s="350"/>
      <c r="H162" s="46">
        <v>0</v>
      </c>
      <c r="I162" s="43">
        <f>ROUND(($I$155/(1-$H$165))*H162,2)</f>
        <v>0</v>
      </c>
    </row>
    <row r="163" spans="1:18" ht="15.75" customHeight="1" thickBot="1" x14ac:dyDescent="0.25">
      <c r="A163" s="352" t="s">
        <v>85</v>
      </c>
      <c r="B163" s="352"/>
      <c r="C163" s="352"/>
      <c r="D163" s="352"/>
      <c r="E163" s="352"/>
      <c r="F163" s="352"/>
      <c r="G163" s="352"/>
      <c r="H163" s="352"/>
      <c r="I163" s="62">
        <f>SUM(I152+I154+I158+I159+I162)</f>
        <v>0</v>
      </c>
    </row>
    <row r="164" spans="1:18" ht="6.75" customHeight="1" thickBot="1" x14ac:dyDescent="0.25">
      <c r="A164" s="343"/>
      <c r="B164" s="343"/>
      <c r="C164" s="343"/>
      <c r="D164" s="343"/>
      <c r="E164" s="343"/>
      <c r="F164" s="343"/>
      <c r="G164" s="343"/>
      <c r="H164" s="343"/>
      <c r="I164" s="343"/>
    </row>
    <row r="165" spans="1:18" ht="15.75" customHeight="1" thickBot="1" x14ac:dyDescent="0.25">
      <c r="A165" s="346" t="s">
        <v>72</v>
      </c>
      <c r="B165" s="346"/>
      <c r="C165" s="346"/>
      <c r="D165" s="346"/>
      <c r="E165" s="346"/>
      <c r="F165" s="346"/>
      <c r="G165" s="346"/>
      <c r="H165" s="140">
        <f>SUM(H158:H162)</f>
        <v>0</v>
      </c>
      <c r="I165" s="141">
        <f>SUM(I161,I157)</f>
        <v>0</v>
      </c>
    </row>
    <row r="166" spans="1:18" ht="12.75" customHeight="1" thickBot="1" x14ac:dyDescent="0.25">
      <c r="A166" s="347" t="s">
        <v>73</v>
      </c>
      <c r="B166" s="347"/>
      <c r="C166" s="348" t="s">
        <v>74</v>
      </c>
      <c r="D166" s="348"/>
      <c r="E166" s="348"/>
      <c r="F166" s="348"/>
      <c r="G166" s="348"/>
      <c r="H166" s="348"/>
      <c r="I166" s="348"/>
    </row>
    <row r="167" spans="1:18" ht="12" customHeight="1" thickBot="1" x14ac:dyDescent="0.25">
      <c r="A167" s="347"/>
      <c r="B167" s="347"/>
      <c r="C167" s="348" t="s">
        <v>75</v>
      </c>
      <c r="D167" s="348"/>
      <c r="E167" s="348"/>
      <c r="F167" s="348"/>
      <c r="G167" s="348"/>
      <c r="H167" s="348"/>
      <c r="I167" s="348"/>
    </row>
    <row r="168" spans="1:18" ht="13.5" customHeight="1" thickBot="1" x14ac:dyDescent="0.25">
      <c r="A168" s="347"/>
      <c r="B168" s="347"/>
      <c r="C168" s="348" t="s">
        <v>76</v>
      </c>
      <c r="D168" s="348"/>
      <c r="E168" s="348"/>
      <c r="F168" s="348"/>
      <c r="G168" s="348"/>
      <c r="H168" s="348"/>
      <c r="I168" s="348"/>
    </row>
    <row r="169" spans="1:18" ht="13.5" thickBot="1" x14ac:dyDescent="0.25">
      <c r="A169" s="349"/>
      <c r="B169" s="349"/>
      <c r="C169" s="349"/>
      <c r="D169" s="349"/>
      <c r="E169" s="349"/>
      <c r="F169" s="349"/>
      <c r="G169" s="349"/>
      <c r="H169" s="349"/>
      <c r="I169" s="349"/>
    </row>
    <row r="170" spans="1:18" ht="26.1" customHeight="1" thickBot="1" x14ac:dyDescent="0.25">
      <c r="A170" s="342" t="s">
        <v>129</v>
      </c>
      <c r="B170" s="342"/>
      <c r="C170" s="342"/>
      <c r="D170" s="342"/>
      <c r="E170" s="342"/>
      <c r="F170" s="342"/>
      <c r="G170" s="342"/>
      <c r="H170" s="342"/>
      <c r="I170" s="342"/>
    </row>
    <row r="171" spans="1:18" ht="13.5" thickBot="1" x14ac:dyDescent="0.25">
      <c r="A171" s="343"/>
      <c r="B171" s="343"/>
      <c r="C171" s="343"/>
      <c r="D171" s="343"/>
      <c r="E171" s="343"/>
      <c r="F171" s="343"/>
      <c r="G171" s="343"/>
      <c r="H171" s="343"/>
      <c r="I171" s="343"/>
    </row>
    <row r="172" spans="1:18" ht="21.2" customHeight="1" thickBot="1" x14ac:dyDescent="0.25">
      <c r="A172" s="344" t="s">
        <v>0</v>
      </c>
      <c r="B172" s="344"/>
      <c r="C172" s="344"/>
      <c r="D172" s="344"/>
      <c r="E172" s="344"/>
      <c r="F172" s="344"/>
      <c r="G172" s="344"/>
      <c r="H172" s="344"/>
      <c r="I172" s="344"/>
    </row>
    <row r="173" spans="1:18" ht="15" customHeight="1" thickBot="1" x14ac:dyDescent="0.25">
      <c r="A173" s="345" t="s">
        <v>77</v>
      </c>
      <c r="B173" s="345"/>
      <c r="C173" s="345"/>
      <c r="D173" s="345"/>
      <c r="E173" s="345"/>
      <c r="F173" s="345"/>
      <c r="G173" s="345"/>
      <c r="H173" s="345"/>
      <c r="I173" s="12" t="s">
        <v>19</v>
      </c>
      <c r="Q173" s="57" t="s">
        <v>117</v>
      </c>
    </row>
    <row r="174" spans="1:18" ht="15" customHeight="1" thickBot="1" x14ac:dyDescent="0.25">
      <c r="A174" s="30" t="s">
        <v>3</v>
      </c>
      <c r="B174" s="339" t="s">
        <v>78</v>
      </c>
      <c r="C174" s="339"/>
      <c r="D174" s="339"/>
      <c r="E174" s="339"/>
      <c r="F174" s="339"/>
      <c r="G174" s="339"/>
      <c r="H174" s="339"/>
      <c r="I174" s="38">
        <f>I40</f>
        <v>0</v>
      </c>
      <c r="K174" s="5"/>
      <c r="O174" s="55">
        <f>I40</f>
        <v>0</v>
      </c>
      <c r="P174" s="55">
        <v>0</v>
      </c>
      <c r="Q174" s="55">
        <v>0</v>
      </c>
    </row>
    <row r="175" spans="1:18" ht="15" customHeight="1" thickBot="1" x14ac:dyDescent="0.25">
      <c r="A175" s="30" t="s">
        <v>4</v>
      </c>
      <c r="B175" s="339" t="s">
        <v>17</v>
      </c>
      <c r="C175" s="339"/>
      <c r="D175" s="339"/>
      <c r="E175" s="339"/>
      <c r="F175" s="339"/>
      <c r="G175" s="339"/>
      <c r="H175" s="339"/>
      <c r="I175" s="38">
        <f>I93</f>
        <v>0</v>
      </c>
      <c r="O175" s="55">
        <f>I93-P175</f>
        <v>0</v>
      </c>
      <c r="P175" s="55">
        <f>I90</f>
        <v>0</v>
      </c>
      <c r="Q175" s="55">
        <f>O49</f>
        <v>0</v>
      </c>
      <c r="R175" s="51"/>
    </row>
    <row r="176" spans="1:18" ht="15" customHeight="1" thickBot="1" x14ac:dyDescent="0.25">
      <c r="A176" s="30" t="s">
        <v>5</v>
      </c>
      <c r="B176" s="339" t="s">
        <v>79</v>
      </c>
      <c r="C176" s="339"/>
      <c r="D176" s="339"/>
      <c r="E176" s="339"/>
      <c r="F176" s="339"/>
      <c r="G176" s="339"/>
      <c r="H176" s="339"/>
      <c r="I176" s="38">
        <f>I105</f>
        <v>0</v>
      </c>
      <c r="O176" s="55">
        <v>0</v>
      </c>
      <c r="P176" s="55">
        <f>I105</f>
        <v>0</v>
      </c>
      <c r="Q176" s="55">
        <f>O105</f>
        <v>0</v>
      </c>
      <c r="R176" s="51"/>
    </row>
    <row r="177" spans="1:18" ht="15" customHeight="1" thickBot="1" x14ac:dyDescent="0.25">
      <c r="A177" s="30" t="s">
        <v>6</v>
      </c>
      <c r="B177" s="339" t="s">
        <v>80</v>
      </c>
      <c r="C177" s="339"/>
      <c r="D177" s="339"/>
      <c r="E177" s="339"/>
      <c r="F177" s="339"/>
      <c r="G177" s="339"/>
      <c r="H177" s="339"/>
      <c r="I177" s="38">
        <f>I137</f>
        <v>0</v>
      </c>
      <c r="O177" s="55">
        <v>0</v>
      </c>
      <c r="P177" s="55">
        <f>I137</f>
        <v>0</v>
      </c>
      <c r="Q177" s="55">
        <f>O120</f>
        <v>0</v>
      </c>
      <c r="R177" s="51"/>
    </row>
    <row r="178" spans="1:18" ht="15" customHeight="1" thickBot="1" x14ac:dyDescent="0.25">
      <c r="A178" s="30" t="s">
        <v>13</v>
      </c>
      <c r="B178" s="339" t="s">
        <v>81</v>
      </c>
      <c r="C178" s="339"/>
      <c r="D178" s="339"/>
      <c r="E178" s="339"/>
      <c r="F178" s="339"/>
      <c r="G178" s="339"/>
      <c r="H178" s="339"/>
      <c r="I178" s="38">
        <f>I145</f>
        <v>0</v>
      </c>
      <c r="O178" s="55">
        <f>0</f>
        <v>0</v>
      </c>
      <c r="P178" s="55">
        <v>0</v>
      </c>
      <c r="Q178" s="55">
        <v>0</v>
      </c>
      <c r="R178" s="51"/>
    </row>
    <row r="179" spans="1:18" ht="15" customHeight="1" thickBot="1" x14ac:dyDescent="0.25">
      <c r="A179" s="340" t="s">
        <v>82</v>
      </c>
      <c r="B179" s="340"/>
      <c r="C179" s="340"/>
      <c r="D179" s="340"/>
      <c r="E179" s="340"/>
      <c r="F179" s="340"/>
      <c r="G179" s="340"/>
      <c r="H179" s="340"/>
      <c r="I179" s="39">
        <f>SUM(I174:I178)</f>
        <v>0</v>
      </c>
      <c r="K179" s="47" t="s">
        <v>120</v>
      </c>
      <c r="L179" s="47" t="s">
        <v>66</v>
      </c>
      <c r="M179" s="47" t="s">
        <v>68</v>
      </c>
      <c r="N179" s="47" t="s">
        <v>118</v>
      </c>
      <c r="O179" s="55">
        <f>SUM(O174:O178)</f>
        <v>0</v>
      </c>
      <c r="P179" s="55">
        <f>SUM(P174:P178)</f>
        <v>0</v>
      </c>
      <c r="Q179" s="55" t="e">
        <f ca="1">SUM(Q174:Q180)</f>
        <v>#REF!</v>
      </c>
      <c r="R179" s="51"/>
    </row>
    <row r="180" spans="1:18" ht="15" customHeight="1" thickBot="1" x14ac:dyDescent="0.25">
      <c r="A180" s="30" t="s">
        <v>14</v>
      </c>
      <c r="B180" s="339" t="s">
        <v>83</v>
      </c>
      <c r="C180" s="339"/>
      <c r="D180" s="339"/>
      <c r="E180" s="339"/>
      <c r="F180" s="339"/>
      <c r="G180" s="339"/>
      <c r="H180" s="339"/>
      <c r="I180" s="38">
        <f>I163</f>
        <v>0</v>
      </c>
      <c r="K180" s="48">
        <f>O179*H$152</f>
        <v>0</v>
      </c>
      <c r="L180" s="48">
        <f>(O179+K180)*H154</f>
        <v>0</v>
      </c>
      <c r="M180" s="48">
        <f>(O179+K180+L180)/(1-H156)*H156</f>
        <v>0</v>
      </c>
      <c r="N180" s="48">
        <f>SUM(K180:M180)</f>
        <v>0</v>
      </c>
      <c r="O180" s="55">
        <f>N180</f>
        <v>0</v>
      </c>
      <c r="P180" s="55">
        <f>N181</f>
        <v>0</v>
      </c>
      <c r="Q180" s="55">
        <v>0</v>
      </c>
      <c r="R180" s="51"/>
    </row>
    <row r="181" spans="1:18" ht="15" customHeight="1" thickBot="1" x14ac:dyDescent="0.25">
      <c r="A181" s="341" t="s">
        <v>84</v>
      </c>
      <c r="B181" s="341"/>
      <c r="C181" s="341"/>
      <c r="D181" s="341"/>
      <c r="E181" s="341"/>
      <c r="F181" s="341"/>
      <c r="G181" s="341"/>
      <c r="H181" s="341"/>
      <c r="I181" s="40">
        <f>SUM(I179:I180)</f>
        <v>0</v>
      </c>
      <c r="K181" s="48">
        <f>P179*H152</f>
        <v>0</v>
      </c>
      <c r="L181" s="48">
        <f>(P179+K181)*H154</f>
        <v>0</v>
      </c>
      <c r="M181" s="48">
        <f>(P179+K181+L181)/(1-H156)*H156</f>
        <v>0</v>
      </c>
      <c r="N181" s="48">
        <f>SUM(K181:M181)</f>
        <v>0</v>
      </c>
      <c r="O181" s="50">
        <f>SUM(O179:O180)</f>
        <v>0</v>
      </c>
      <c r="P181" s="55">
        <f>SUM(P179:P180)</f>
        <v>0</v>
      </c>
      <c r="R181" s="51">
        <f>Q181-P181</f>
        <v>0</v>
      </c>
    </row>
    <row r="182" spans="1:18" ht="15" hidden="1" customHeight="1" x14ac:dyDescent="0.2">
      <c r="A182" s="69"/>
      <c r="B182" s="69"/>
      <c r="C182" s="69"/>
      <c r="D182" s="69"/>
      <c r="E182" s="69"/>
      <c r="F182" s="69"/>
      <c r="G182" s="69"/>
      <c r="H182" s="88"/>
      <c r="I182" s="89"/>
      <c r="J182" s="6"/>
      <c r="K182" s="7"/>
      <c r="L182" s="8"/>
      <c r="M182" s="9"/>
      <c r="N182" s="48">
        <f>SUM(K182:M182)</f>
        <v>0</v>
      </c>
    </row>
    <row r="183" spans="1:18" ht="12.4" customHeight="1" thickBot="1" x14ac:dyDescent="0.25">
      <c r="A183" s="337" t="s">
        <v>132</v>
      </c>
      <c r="B183" s="338"/>
      <c r="C183" s="111" t="str">
        <f>IF(I181=0,"",I181/I40)</f>
        <v/>
      </c>
      <c r="D183" s="109"/>
      <c r="E183" s="109"/>
      <c r="F183" s="109"/>
      <c r="G183" s="109"/>
      <c r="H183" s="110"/>
      <c r="I183" s="108" t="str">
        <f>IF(I181=0,"",I181/I40)</f>
        <v/>
      </c>
      <c r="K183" s="55">
        <f>P175*H152</f>
        <v>0</v>
      </c>
      <c r="L183" s="55">
        <f>(P175+K183)*H154</f>
        <v>0</v>
      </c>
      <c r="M183" s="55">
        <f>(P175+K183+L183)/(1-H156)*H156</f>
        <v>0</v>
      </c>
      <c r="N183" s="48">
        <f>SUM(K183:M183)</f>
        <v>0</v>
      </c>
    </row>
    <row r="184" spans="1:18" ht="12.75" x14ac:dyDescent="0.2">
      <c r="K184" s="55"/>
      <c r="L184" s="55"/>
      <c r="M184" s="55"/>
      <c r="N184" s="55">
        <f>P175+N183</f>
        <v>0</v>
      </c>
    </row>
    <row r="185" spans="1:18" ht="12.75" x14ac:dyDescent="0.2">
      <c r="K185" s="55"/>
      <c r="L185" s="55"/>
      <c r="M185" s="55"/>
      <c r="N185" s="55"/>
    </row>
    <row r="186" spans="1:18" x14ac:dyDescent="0.2">
      <c r="P186" s="51"/>
    </row>
  </sheetData>
  <mergeCells count="219"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02:G102"/>
    <mergeCell ref="B103:G103"/>
    <mergeCell ref="B104:G104"/>
    <mergeCell ref="A105:H105"/>
    <mergeCell ref="A106:I106"/>
    <mergeCell ref="A107:I107"/>
    <mergeCell ref="A94:I94"/>
    <mergeCell ref="A95:I95"/>
    <mergeCell ref="B98:G98"/>
    <mergeCell ref="B99:G99"/>
    <mergeCell ref="B100:G100"/>
    <mergeCell ref="B101:G101"/>
    <mergeCell ref="A96:H96"/>
    <mergeCell ref="A88:I88"/>
    <mergeCell ref="B89:H89"/>
    <mergeCell ref="B90:H90"/>
    <mergeCell ref="B91:H91"/>
    <mergeCell ref="B92:H92"/>
    <mergeCell ref="A93:H93"/>
    <mergeCell ref="B82:H82"/>
    <mergeCell ref="B83:H83"/>
    <mergeCell ref="A84:H84"/>
    <mergeCell ref="A85:I85"/>
    <mergeCell ref="A86:I86"/>
    <mergeCell ref="A87:I87"/>
    <mergeCell ref="B76:G76"/>
    <mergeCell ref="B77:G77"/>
    <mergeCell ref="B78:G78"/>
    <mergeCell ref="B79:H79"/>
    <mergeCell ref="B80:H80"/>
    <mergeCell ref="B81:H81"/>
    <mergeCell ref="B70:H70"/>
    <mergeCell ref="B71:G71"/>
    <mergeCell ref="B72:G72"/>
    <mergeCell ref="B73:G73"/>
    <mergeCell ref="B74:G74"/>
    <mergeCell ref="B75:H75"/>
    <mergeCell ref="B64:G64"/>
    <mergeCell ref="A65:G65"/>
    <mergeCell ref="A67:I67"/>
    <mergeCell ref="A68:I68"/>
    <mergeCell ref="B69:H69"/>
    <mergeCell ref="B58:G58"/>
    <mergeCell ref="B59:C59"/>
    <mergeCell ref="B60:G60"/>
    <mergeCell ref="B61:G61"/>
    <mergeCell ref="B62:G62"/>
    <mergeCell ref="B63:G63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  <ignoredErrors>
    <ignoredError sqref="I14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C167" sqref="C167:I167"/>
    </sheetView>
  </sheetViews>
  <sheetFormatPr defaultRowHeight="12" x14ac:dyDescent="0.2"/>
  <cols>
    <col min="1" max="1" width="3.85546875" style="143" customWidth="1"/>
    <col min="2" max="2" width="11.140625" style="143" customWidth="1"/>
    <col min="3" max="3" width="13.28515625" style="143" customWidth="1"/>
    <col min="4" max="4" width="10.140625" style="143" customWidth="1"/>
    <col min="5" max="5" width="12.42578125" style="143" customWidth="1"/>
    <col min="6" max="6" width="11.28515625" style="143" customWidth="1"/>
    <col min="7" max="7" width="9.85546875" style="143" customWidth="1"/>
    <col min="8" max="8" width="13.42578125" style="143" customWidth="1"/>
    <col min="9" max="9" width="20.7109375" style="175" customWidth="1"/>
    <col min="10" max="10" width="2.5703125" style="143" customWidth="1"/>
    <col min="11" max="11" width="13.42578125" style="143" hidden="1" customWidth="1"/>
    <col min="12" max="12" width="10.85546875" style="143" hidden="1" customWidth="1"/>
    <col min="13" max="13" width="10.5703125" style="143" hidden="1" customWidth="1"/>
    <col min="14" max="14" width="11.140625" style="143" hidden="1" customWidth="1"/>
    <col min="15" max="15" width="12.140625" style="143" hidden="1" customWidth="1"/>
    <col min="16" max="16" width="11.85546875" style="143" hidden="1" customWidth="1"/>
    <col min="17" max="17" width="10.5703125" style="143" hidden="1" customWidth="1"/>
    <col min="18" max="18" width="0" style="143" hidden="1" customWidth="1"/>
    <col min="19" max="19" width="10.28515625" style="143" bestFit="1" customWidth="1"/>
    <col min="20" max="20" width="11.85546875" style="143" bestFit="1" customWidth="1"/>
    <col min="21" max="21" width="10.28515625" style="143" bestFit="1" customWidth="1"/>
    <col min="22" max="16384" width="9.140625" style="143"/>
  </cols>
  <sheetData>
    <row r="1" spans="1:9" ht="12.75" thickBot="1" x14ac:dyDescent="0.25">
      <c r="A1" s="226"/>
      <c r="B1" s="226"/>
      <c r="C1" s="226"/>
      <c r="D1" s="226"/>
      <c r="E1" s="226"/>
      <c r="F1" s="226"/>
      <c r="G1" s="226"/>
      <c r="H1" s="226"/>
      <c r="I1" s="227"/>
    </row>
    <row r="2" spans="1:9" ht="23.25" customHeight="1" thickBot="1" x14ac:dyDescent="0.25">
      <c r="A2" s="406" t="s">
        <v>184</v>
      </c>
      <c r="B2" s="406"/>
      <c r="C2" s="406"/>
      <c r="D2" s="406"/>
      <c r="E2" s="406"/>
      <c r="F2" s="406"/>
      <c r="G2" s="406"/>
      <c r="H2" s="406"/>
      <c r="I2" s="406"/>
    </row>
    <row r="3" spans="1:9" ht="21" thickBot="1" x14ac:dyDescent="0.25">
      <c r="A3" s="407" t="s">
        <v>93</v>
      </c>
      <c r="B3" s="407"/>
      <c r="C3" s="407"/>
      <c r="D3" s="407"/>
      <c r="E3" s="407"/>
      <c r="F3" s="407"/>
      <c r="G3" s="407"/>
      <c r="H3" s="407"/>
      <c r="I3" s="407"/>
    </row>
    <row r="4" spans="1:9" ht="17.25" customHeight="1" thickBot="1" x14ac:dyDescent="0.25">
      <c r="A4" s="408"/>
      <c r="B4" s="408"/>
      <c r="C4" s="408"/>
      <c r="D4" s="408"/>
      <c r="E4" s="408"/>
      <c r="F4" s="408"/>
      <c r="G4" s="408"/>
      <c r="H4" s="408"/>
      <c r="I4" s="408"/>
    </row>
    <row r="5" spans="1:9" ht="15.75" customHeight="1" thickBot="1" x14ac:dyDescent="0.25">
      <c r="A5" s="345" t="s">
        <v>109</v>
      </c>
      <c r="B5" s="345"/>
      <c r="C5" s="345"/>
      <c r="D5" s="345"/>
      <c r="E5" s="345"/>
      <c r="F5" s="345"/>
      <c r="G5" s="345"/>
      <c r="H5" s="345"/>
      <c r="I5" s="345"/>
    </row>
    <row r="6" spans="1:9" ht="15.75" customHeight="1" thickBot="1" x14ac:dyDescent="0.25">
      <c r="A6" s="243" t="s">
        <v>3</v>
      </c>
      <c r="B6" s="339" t="s">
        <v>1</v>
      </c>
      <c r="C6" s="339"/>
      <c r="D6" s="339"/>
      <c r="E6" s="339"/>
      <c r="F6" s="339"/>
      <c r="G6" s="339"/>
      <c r="H6" s="320" t="s">
        <v>182</v>
      </c>
      <c r="I6" s="320"/>
    </row>
    <row r="7" spans="1:9" ht="15.75" customHeight="1" thickBot="1" x14ac:dyDescent="0.25">
      <c r="A7" s="243" t="s">
        <v>4</v>
      </c>
      <c r="B7" s="339" t="s">
        <v>2</v>
      </c>
      <c r="C7" s="339"/>
      <c r="D7" s="339"/>
      <c r="E7" s="339"/>
      <c r="F7" s="339"/>
      <c r="G7" s="339"/>
      <c r="H7" s="404" t="s">
        <v>192</v>
      </c>
      <c r="I7" s="404"/>
    </row>
    <row r="8" spans="1:9" ht="16.149999999999999" customHeight="1" thickBot="1" x14ac:dyDescent="0.25">
      <c r="A8" s="243" t="s">
        <v>5</v>
      </c>
      <c r="B8" s="339" t="s">
        <v>90</v>
      </c>
      <c r="C8" s="339"/>
      <c r="D8" s="339"/>
      <c r="E8" s="339"/>
      <c r="F8" s="339"/>
      <c r="G8" s="339"/>
      <c r="H8" s="405" t="s">
        <v>193</v>
      </c>
      <c r="I8" s="320"/>
    </row>
    <row r="9" spans="1:9" ht="16.149999999999999" customHeight="1" thickBot="1" x14ac:dyDescent="0.25">
      <c r="A9" s="205"/>
      <c r="B9" s="205"/>
      <c r="C9" s="205"/>
      <c r="D9" s="205"/>
      <c r="E9" s="205"/>
      <c r="F9" s="206"/>
      <c r="G9" s="206"/>
      <c r="H9" s="206"/>
      <c r="I9" s="207"/>
    </row>
    <row r="10" spans="1:9" ht="15.75" customHeight="1" thickBot="1" x14ac:dyDescent="0.25">
      <c r="A10" s="345" t="s">
        <v>110</v>
      </c>
      <c r="B10" s="345"/>
      <c r="C10" s="345"/>
      <c r="D10" s="345"/>
      <c r="E10" s="345"/>
      <c r="F10" s="345"/>
      <c r="G10" s="345"/>
      <c r="H10" s="345"/>
      <c r="I10" s="345"/>
    </row>
    <row r="11" spans="1:9" ht="15.75" customHeight="1" thickBot="1" x14ac:dyDescent="0.25">
      <c r="A11" s="243" t="s">
        <v>3</v>
      </c>
      <c r="B11" s="339" t="s">
        <v>86</v>
      </c>
      <c r="C11" s="339"/>
      <c r="D11" s="339"/>
      <c r="E11" s="339"/>
      <c r="F11" s="339"/>
      <c r="G11" s="339"/>
      <c r="H11" s="405" t="s">
        <v>193</v>
      </c>
      <c r="I11" s="320"/>
    </row>
    <row r="12" spans="1:9" ht="15.75" customHeight="1" thickBot="1" x14ac:dyDescent="0.25">
      <c r="A12" s="243" t="s">
        <v>4</v>
      </c>
      <c r="B12" s="339" t="s">
        <v>87</v>
      </c>
      <c r="C12" s="339"/>
      <c r="D12" s="339"/>
      <c r="E12" s="339"/>
      <c r="F12" s="339"/>
      <c r="G12" s="339"/>
      <c r="H12" s="403" t="s">
        <v>202</v>
      </c>
      <c r="I12" s="403"/>
    </row>
    <row r="13" spans="1:9" ht="13.5" customHeight="1" thickBot="1" x14ac:dyDescent="0.25">
      <c r="A13" s="243" t="s">
        <v>5</v>
      </c>
      <c r="B13" s="339" t="s">
        <v>88</v>
      </c>
      <c r="C13" s="339"/>
      <c r="D13" s="339"/>
      <c r="E13" s="339"/>
      <c r="F13" s="339"/>
      <c r="G13" s="339"/>
      <c r="H13" s="403" t="s">
        <v>152</v>
      </c>
      <c r="I13" s="403"/>
    </row>
    <row r="14" spans="1:9" ht="15.75" customHeight="1" thickBot="1" x14ac:dyDescent="0.25">
      <c r="A14" s="243" t="s">
        <v>6</v>
      </c>
      <c r="B14" s="339" t="s">
        <v>89</v>
      </c>
      <c r="C14" s="339"/>
      <c r="D14" s="339"/>
      <c r="E14" s="339"/>
      <c r="F14" s="339"/>
      <c r="G14" s="339"/>
      <c r="H14" s="403">
        <v>12</v>
      </c>
      <c r="I14" s="403"/>
    </row>
    <row r="15" spans="1:9" ht="15.75" customHeight="1" thickBot="1" x14ac:dyDescent="0.25">
      <c r="A15" s="208"/>
      <c r="B15" s="209"/>
      <c r="C15" s="209"/>
      <c r="D15" s="209"/>
      <c r="E15" s="209"/>
      <c r="F15" s="209"/>
      <c r="G15" s="209"/>
      <c r="H15" s="210"/>
      <c r="I15" s="210"/>
    </row>
    <row r="16" spans="1:9" ht="15.75" customHeight="1" thickBot="1" x14ac:dyDescent="0.25">
      <c r="A16" s="345" t="s">
        <v>111</v>
      </c>
      <c r="B16" s="345"/>
      <c r="C16" s="345"/>
      <c r="D16" s="345"/>
      <c r="E16" s="345"/>
      <c r="F16" s="345"/>
      <c r="G16" s="345"/>
      <c r="H16" s="345"/>
      <c r="I16" s="345"/>
    </row>
    <row r="17" spans="1:256" ht="13.5" customHeight="1" thickBot="1" x14ac:dyDescent="0.25">
      <c r="A17" s="243" t="s">
        <v>3</v>
      </c>
      <c r="B17" s="339" t="s">
        <v>91</v>
      </c>
      <c r="C17" s="339"/>
      <c r="D17" s="400" t="s">
        <v>195</v>
      </c>
      <c r="E17" s="400"/>
      <c r="F17" s="400"/>
      <c r="G17" s="400"/>
      <c r="H17" s="400"/>
      <c r="I17" s="400"/>
    </row>
    <row r="18" spans="1:256" s="153" customFormat="1" ht="15" customHeight="1" thickBot="1" x14ac:dyDescent="0.25">
      <c r="A18" s="243" t="s">
        <v>4</v>
      </c>
      <c r="B18" s="339" t="s">
        <v>92</v>
      </c>
      <c r="C18" s="339"/>
      <c r="D18" s="401" t="s">
        <v>194</v>
      </c>
      <c r="E18" s="401"/>
      <c r="F18" s="401"/>
      <c r="G18" s="401"/>
      <c r="H18" s="401"/>
      <c r="I18" s="401"/>
    </row>
    <row r="19" spans="1:256" s="153" customFormat="1" ht="15.75" thickBot="1" x14ac:dyDescent="0.25">
      <c r="A19" s="211"/>
      <c r="B19" s="211"/>
      <c r="C19" s="211"/>
      <c r="D19" s="211"/>
      <c r="E19" s="211"/>
      <c r="F19" s="211"/>
      <c r="G19" s="211"/>
      <c r="H19" s="211"/>
      <c r="I19" s="211"/>
    </row>
    <row r="20" spans="1:256" s="242" customFormat="1" ht="21.75" customHeight="1" thickBot="1" x14ac:dyDescent="0.25">
      <c r="A20" s="402" t="s">
        <v>112</v>
      </c>
      <c r="B20" s="402"/>
      <c r="C20" s="402"/>
      <c r="D20" s="402"/>
      <c r="E20" s="402"/>
      <c r="F20" s="402"/>
      <c r="G20" s="402"/>
      <c r="H20" s="402"/>
      <c r="I20" s="402"/>
      <c r="J20" s="396"/>
      <c r="K20" s="396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  <c r="AE20" s="396"/>
      <c r="AF20" s="396"/>
      <c r="AG20" s="396"/>
      <c r="AH20" s="396"/>
      <c r="AI20" s="396"/>
      <c r="AJ20" s="396"/>
      <c r="AK20" s="396"/>
      <c r="AL20" s="396"/>
      <c r="AM20" s="396"/>
      <c r="AN20" s="396"/>
      <c r="AO20" s="396"/>
      <c r="AP20" s="396"/>
      <c r="AQ20" s="396"/>
      <c r="AR20" s="396"/>
      <c r="AS20" s="396"/>
      <c r="AT20" s="396"/>
      <c r="AU20" s="396"/>
      <c r="AV20" s="396"/>
      <c r="AW20" s="396"/>
      <c r="AX20" s="396"/>
      <c r="AY20" s="396"/>
      <c r="AZ20" s="396"/>
      <c r="BA20" s="396"/>
      <c r="BB20" s="396"/>
      <c r="BC20" s="396"/>
      <c r="BD20" s="396"/>
      <c r="BE20" s="396"/>
      <c r="BF20" s="396"/>
      <c r="BG20" s="396"/>
      <c r="BH20" s="396"/>
      <c r="BI20" s="396"/>
      <c r="BJ20" s="396"/>
      <c r="BK20" s="396"/>
      <c r="BL20" s="396"/>
      <c r="BM20" s="396"/>
      <c r="BN20" s="396"/>
      <c r="BO20" s="396"/>
      <c r="BP20" s="396"/>
      <c r="BQ20" s="396"/>
      <c r="BR20" s="396"/>
      <c r="BS20" s="396"/>
      <c r="BT20" s="396"/>
      <c r="BU20" s="396"/>
      <c r="BV20" s="396"/>
      <c r="BW20" s="396"/>
      <c r="BX20" s="396"/>
      <c r="BY20" s="396"/>
      <c r="BZ20" s="396"/>
      <c r="CA20" s="396"/>
      <c r="CB20" s="396"/>
      <c r="CC20" s="396"/>
      <c r="CD20" s="396"/>
      <c r="CE20" s="396"/>
      <c r="CF20" s="396"/>
      <c r="CG20" s="396"/>
      <c r="CH20" s="396"/>
      <c r="CI20" s="396"/>
      <c r="CJ20" s="396"/>
      <c r="CK20" s="396"/>
      <c r="CL20" s="396"/>
      <c r="CM20" s="396"/>
      <c r="CN20" s="396"/>
      <c r="CO20" s="396"/>
      <c r="CP20" s="396"/>
      <c r="CQ20" s="396"/>
      <c r="CR20" s="396"/>
      <c r="CS20" s="396"/>
      <c r="CT20" s="396"/>
      <c r="CU20" s="396"/>
      <c r="CV20" s="396"/>
      <c r="CW20" s="396"/>
      <c r="CX20" s="396"/>
      <c r="CY20" s="396"/>
      <c r="CZ20" s="396"/>
      <c r="DA20" s="396"/>
      <c r="DB20" s="396"/>
      <c r="DC20" s="396"/>
      <c r="DD20" s="396"/>
      <c r="DE20" s="396"/>
      <c r="DF20" s="396"/>
      <c r="DG20" s="396"/>
      <c r="DH20" s="396"/>
      <c r="DI20" s="396"/>
      <c r="DJ20" s="396"/>
      <c r="DK20" s="396"/>
      <c r="DL20" s="396"/>
      <c r="DM20" s="396"/>
      <c r="DN20" s="396"/>
      <c r="DO20" s="396"/>
      <c r="DP20" s="396"/>
      <c r="DQ20" s="396"/>
      <c r="DR20" s="396"/>
      <c r="DS20" s="396"/>
      <c r="DT20" s="396"/>
      <c r="DU20" s="396"/>
      <c r="DV20" s="396"/>
      <c r="DW20" s="396"/>
      <c r="DX20" s="396"/>
      <c r="DY20" s="396"/>
      <c r="DZ20" s="396"/>
      <c r="EA20" s="396"/>
      <c r="EB20" s="396"/>
      <c r="EC20" s="396"/>
      <c r="ED20" s="396"/>
      <c r="EE20" s="396"/>
      <c r="EF20" s="396"/>
      <c r="EG20" s="396"/>
      <c r="EH20" s="396"/>
      <c r="EI20" s="396"/>
      <c r="EJ20" s="396"/>
      <c r="EK20" s="396"/>
      <c r="EL20" s="396"/>
      <c r="EM20" s="396"/>
      <c r="EN20" s="396"/>
      <c r="EO20" s="396"/>
      <c r="EP20" s="396"/>
      <c r="EQ20" s="396"/>
      <c r="ER20" s="396"/>
      <c r="ES20" s="396"/>
      <c r="ET20" s="396"/>
      <c r="EU20" s="396"/>
      <c r="EV20" s="396"/>
      <c r="EW20" s="396"/>
      <c r="EX20" s="396"/>
      <c r="EY20" s="396"/>
      <c r="EZ20" s="396"/>
      <c r="FA20" s="396"/>
      <c r="FB20" s="396"/>
      <c r="FC20" s="396"/>
      <c r="FD20" s="396"/>
      <c r="FE20" s="396"/>
      <c r="FF20" s="396"/>
      <c r="FG20" s="396"/>
      <c r="FH20" s="396"/>
      <c r="FI20" s="396"/>
      <c r="FJ20" s="396"/>
      <c r="FK20" s="396"/>
      <c r="FL20" s="396"/>
      <c r="FM20" s="396"/>
      <c r="FN20" s="396"/>
      <c r="FO20" s="396"/>
      <c r="FP20" s="396"/>
      <c r="FQ20" s="396"/>
      <c r="FR20" s="396"/>
      <c r="FS20" s="396"/>
      <c r="FT20" s="396"/>
      <c r="FU20" s="396"/>
      <c r="FV20" s="396"/>
      <c r="FW20" s="396"/>
      <c r="FX20" s="396"/>
      <c r="FY20" s="396"/>
      <c r="FZ20" s="396"/>
      <c r="GA20" s="396"/>
      <c r="GB20" s="396"/>
      <c r="GC20" s="396"/>
      <c r="GD20" s="396"/>
      <c r="GE20" s="396"/>
      <c r="GF20" s="396"/>
      <c r="GG20" s="396"/>
      <c r="GH20" s="396"/>
      <c r="GI20" s="396"/>
      <c r="GJ20" s="396"/>
      <c r="GK20" s="396"/>
      <c r="GL20" s="396"/>
      <c r="GM20" s="396"/>
      <c r="GN20" s="396"/>
      <c r="GO20" s="396"/>
      <c r="GP20" s="396"/>
      <c r="GQ20" s="396"/>
      <c r="GR20" s="396"/>
      <c r="GS20" s="396"/>
      <c r="GT20" s="396"/>
      <c r="GU20" s="396"/>
      <c r="GV20" s="396"/>
      <c r="GW20" s="396"/>
      <c r="GX20" s="396"/>
      <c r="GY20" s="396"/>
      <c r="GZ20" s="396"/>
      <c r="HA20" s="396"/>
      <c r="HB20" s="396"/>
      <c r="HC20" s="396"/>
      <c r="HD20" s="396"/>
      <c r="HE20" s="396"/>
      <c r="HF20" s="396"/>
      <c r="HG20" s="396"/>
      <c r="HH20" s="396"/>
      <c r="HI20" s="396"/>
      <c r="HJ20" s="396"/>
      <c r="HK20" s="396"/>
      <c r="HL20" s="396"/>
      <c r="HM20" s="396"/>
      <c r="HN20" s="396"/>
      <c r="HO20" s="396"/>
      <c r="HP20" s="396"/>
      <c r="HQ20" s="396"/>
      <c r="HR20" s="396"/>
      <c r="HS20" s="396"/>
      <c r="HT20" s="396"/>
      <c r="HU20" s="396"/>
      <c r="HV20" s="396"/>
      <c r="HW20" s="396"/>
      <c r="HX20" s="396"/>
      <c r="HY20" s="396"/>
      <c r="HZ20" s="396"/>
      <c r="IA20" s="396"/>
      <c r="IB20" s="396"/>
      <c r="IC20" s="396"/>
      <c r="ID20" s="396"/>
      <c r="IE20" s="396"/>
      <c r="IF20" s="396"/>
      <c r="IG20" s="396"/>
      <c r="IH20" s="396"/>
      <c r="II20" s="396"/>
      <c r="IJ20" s="396"/>
      <c r="IK20" s="396"/>
      <c r="IL20" s="396"/>
      <c r="IM20" s="396"/>
      <c r="IN20" s="396"/>
      <c r="IO20" s="396"/>
      <c r="IP20" s="396"/>
      <c r="IQ20" s="396"/>
      <c r="IR20" s="396"/>
      <c r="IS20" s="396"/>
      <c r="IT20" s="396"/>
      <c r="IU20" s="396"/>
      <c r="IV20" s="396"/>
    </row>
    <row r="21" spans="1:256" ht="15.75" customHeight="1" thickBot="1" x14ac:dyDescent="0.25">
      <c r="A21" s="243">
        <v>1</v>
      </c>
      <c r="B21" s="339" t="s">
        <v>7</v>
      </c>
      <c r="C21" s="339"/>
      <c r="D21" s="339"/>
      <c r="E21" s="339"/>
      <c r="F21" s="339"/>
      <c r="G21" s="339"/>
      <c r="H21" s="397" t="s">
        <v>177</v>
      </c>
      <c r="I21" s="397"/>
    </row>
    <row r="22" spans="1:256" ht="15.75" customHeight="1" thickBot="1" x14ac:dyDescent="0.25">
      <c r="A22" s="243">
        <v>2</v>
      </c>
      <c r="B22" s="339" t="s">
        <v>8</v>
      </c>
      <c r="C22" s="339"/>
      <c r="D22" s="339"/>
      <c r="E22" s="339"/>
      <c r="F22" s="339"/>
      <c r="G22" s="339"/>
      <c r="H22" s="409" t="s">
        <v>179</v>
      </c>
      <c r="I22" s="410"/>
    </row>
    <row r="23" spans="1:256" ht="15.75" customHeight="1" thickBot="1" x14ac:dyDescent="0.25">
      <c r="A23" s="243">
        <v>3</v>
      </c>
      <c r="B23" s="339" t="s">
        <v>94</v>
      </c>
      <c r="C23" s="339"/>
      <c r="D23" s="339"/>
      <c r="E23" s="339"/>
      <c r="F23" s="339"/>
      <c r="G23" s="339"/>
      <c r="H23" s="399">
        <v>0</v>
      </c>
      <c r="I23" s="399"/>
    </row>
    <row r="24" spans="1:256" ht="15.75" customHeight="1" thickBot="1" x14ac:dyDescent="0.25">
      <c r="A24" s="243">
        <v>4</v>
      </c>
      <c r="B24" s="339" t="s">
        <v>9</v>
      </c>
      <c r="C24" s="339"/>
      <c r="D24" s="339"/>
      <c r="E24" s="339"/>
      <c r="F24" s="339"/>
      <c r="G24" s="339"/>
      <c r="H24" s="395" t="s">
        <v>178</v>
      </c>
      <c r="I24" s="395"/>
    </row>
    <row r="25" spans="1:256" ht="15.75" customHeight="1" thickBot="1" x14ac:dyDescent="0.25">
      <c r="A25" s="243">
        <v>5</v>
      </c>
      <c r="B25" s="339" t="s">
        <v>10</v>
      </c>
      <c r="C25" s="339"/>
      <c r="D25" s="339"/>
      <c r="E25" s="339"/>
      <c r="F25" s="339"/>
      <c r="G25" s="339"/>
      <c r="H25" s="395" t="s">
        <v>193</v>
      </c>
      <c r="I25" s="395"/>
    </row>
    <row r="26" spans="1:256" ht="15.75" customHeight="1" thickBot="1" x14ac:dyDescent="0.25">
      <c r="A26" s="243">
        <v>6</v>
      </c>
      <c r="B26" s="339" t="s">
        <v>127</v>
      </c>
      <c r="C26" s="339"/>
      <c r="D26" s="339"/>
      <c r="E26" s="339"/>
      <c r="F26" s="339"/>
      <c r="G26" s="339"/>
      <c r="H26" s="395" t="s">
        <v>200</v>
      </c>
      <c r="I26" s="395"/>
    </row>
    <row r="27" spans="1:256" ht="13.5" thickBot="1" x14ac:dyDescent="0.25">
      <c r="A27" s="392"/>
      <c r="B27" s="392"/>
      <c r="C27" s="392"/>
      <c r="D27" s="392"/>
      <c r="E27" s="392"/>
      <c r="F27" s="392"/>
      <c r="G27" s="392"/>
      <c r="H27" s="392"/>
      <c r="I27" s="392"/>
    </row>
    <row r="28" spans="1:256" ht="12.75" thickBot="1" x14ac:dyDescent="0.25">
      <c r="A28" s="393" t="s">
        <v>155</v>
      </c>
      <c r="B28" s="393"/>
      <c r="C28" s="393"/>
      <c r="D28" s="393"/>
      <c r="E28" s="393"/>
      <c r="F28" s="393"/>
      <c r="G28" s="393"/>
      <c r="H28" s="393"/>
      <c r="I28" s="393"/>
    </row>
    <row r="29" spans="1:256" ht="12.75" thickBot="1" x14ac:dyDescent="0.25">
      <c r="A29" s="394" t="s">
        <v>156</v>
      </c>
      <c r="B29" s="394"/>
      <c r="C29" s="394"/>
      <c r="D29" s="394"/>
      <c r="E29" s="394"/>
      <c r="F29" s="394"/>
      <c r="G29" s="394"/>
      <c r="H29" s="394"/>
      <c r="I29" s="394"/>
    </row>
    <row r="30" spans="1:256" ht="13.5" thickBot="1" x14ac:dyDescent="0.25">
      <c r="A30" s="212"/>
      <c r="B30" s="212"/>
      <c r="C30" s="212"/>
      <c r="D30" s="212"/>
      <c r="E30" s="212"/>
      <c r="F30" s="212"/>
      <c r="G30" s="212"/>
      <c r="H30" s="212"/>
      <c r="I30" s="212"/>
    </row>
    <row r="31" spans="1:256" ht="23.1" customHeight="1" thickBot="1" x14ac:dyDescent="0.25">
      <c r="A31" s="362" t="s">
        <v>11</v>
      </c>
      <c r="B31" s="362"/>
      <c r="C31" s="362"/>
      <c r="D31" s="362"/>
      <c r="E31" s="362"/>
      <c r="F31" s="362"/>
      <c r="G31" s="362"/>
      <c r="H31" s="362"/>
      <c r="I31" s="362"/>
    </row>
    <row r="32" spans="1:256" s="146" customFormat="1" ht="26.25" customHeight="1" thickBot="1" x14ac:dyDescent="0.25">
      <c r="A32" s="244">
        <v>1</v>
      </c>
      <c r="B32" s="360" t="s">
        <v>12</v>
      </c>
      <c r="C32" s="360"/>
      <c r="D32" s="360"/>
      <c r="E32" s="360"/>
      <c r="F32" s="360"/>
      <c r="G32" s="360"/>
      <c r="H32" s="360"/>
      <c r="I32" s="154" t="s">
        <v>102</v>
      </c>
    </row>
    <row r="33" spans="1:15" ht="13.5" thickBot="1" x14ac:dyDescent="0.25">
      <c r="A33" s="243" t="s">
        <v>3</v>
      </c>
      <c r="B33" s="381" t="s">
        <v>95</v>
      </c>
      <c r="C33" s="381"/>
      <c r="D33" s="381"/>
      <c r="E33" s="381"/>
      <c r="F33" s="381"/>
      <c r="G33" s="381"/>
      <c r="H33" s="381"/>
      <c r="I33" s="230">
        <v>0</v>
      </c>
    </row>
    <row r="34" spans="1:15" ht="15.75" customHeight="1" thickBot="1" x14ac:dyDescent="0.25">
      <c r="A34" s="243" t="s">
        <v>4</v>
      </c>
      <c r="B34" s="390" t="s">
        <v>113</v>
      </c>
      <c r="C34" s="390"/>
      <c r="D34" s="390"/>
      <c r="E34" s="390"/>
      <c r="F34" s="390"/>
      <c r="G34" s="390"/>
      <c r="H34" s="136">
        <v>0</v>
      </c>
      <c r="I34" s="240">
        <f>H34*I33</f>
        <v>0</v>
      </c>
    </row>
    <row r="35" spans="1:15" ht="15.75" customHeight="1" thickBot="1" x14ac:dyDescent="0.25">
      <c r="A35" s="243" t="s">
        <v>5</v>
      </c>
      <c r="B35" s="339" t="s">
        <v>96</v>
      </c>
      <c r="C35" s="339"/>
      <c r="D35" s="339"/>
      <c r="E35" s="136">
        <v>0</v>
      </c>
      <c r="F35" s="391" t="s">
        <v>108</v>
      </c>
      <c r="G35" s="391"/>
      <c r="H35" s="229">
        <v>0</v>
      </c>
      <c r="I35" s="240">
        <f>H35*E35</f>
        <v>0</v>
      </c>
    </row>
    <row r="36" spans="1:15" ht="15.75" customHeight="1" thickBot="1" x14ac:dyDescent="0.25">
      <c r="A36" s="243" t="s">
        <v>6</v>
      </c>
      <c r="B36" s="339" t="s">
        <v>114</v>
      </c>
      <c r="C36" s="339"/>
      <c r="D36" s="339"/>
      <c r="E36" s="339"/>
      <c r="F36" s="339"/>
      <c r="G36" s="339"/>
      <c r="H36" s="339"/>
      <c r="I36" s="230"/>
    </row>
    <row r="37" spans="1:15" ht="15.75" customHeight="1" thickBot="1" x14ac:dyDescent="0.25">
      <c r="A37" s="243" t="s">
        <v>13</v>
      </c>
      <c r="B37" s="339" t="s">
        <v>115</v>
      </c>
      <c r="C37" s="339"/>
      <c r="D37" s="339"/>
      <c r="E37" s="339"/>
      <c r="F37" s="339"/>
      <c r="G37" s="339"/>
      <c r="H37" s="339"/>
      <c r="I37" s="230"/>
    </row>
    <row r="38" spans="1:15" ht="15.75" customHeight="1" thickBot="1" x14ac:dyDescent="0.25">
      <c r="A38" s="243" t="s">
        <v>14</v>
      </c>
      <c r="B38" s="339" t="s">
        <v>220</v>
      </c>
      <c r="C38" s="339"/>
      <c r="D38" s="339"/>
      <c r="E38" s="339"/>
      <c r="F38" s="339"/>
      <c r="G38" s="339"/>
      <c r="H38" s="339"/>
      <c r="I38" s="230">
        <f>((I33/220)*1.5)*44</f>
        <v>0</v>
      </c>
    </row>
    <row r="39" spans="1:15" ht="15.75" customHeight="1" thickBot="1" x14ac:dyDescent="0.25">
      <c r="A39" s="243" t="s">
        <v>15</v>
      </c>
      <c r="B39" s="339" t="s">
        <v>16</v>
      </c>
      <c r="C39" s="339"/>
      <c r="D39" s="339"/>
      <c r="E39" s="339"/>
      <c r="F39" s="339"/>
      <c r="G39" s="339"/>
      <c r="H39" s="339"/>
      <c r="I39" s="230"/>
    </row>
    <row r="40" spans="1:15" ht="15.75" thickBot="1" x14ac:dyDescent="0.25">
      <c r="A40" s="387" t="s">
        <v>85</v>
      </c>
      <c r="B40" s="387"/>
      <c r="C40" s="387"/>
      <c r="D40" s="387"/>
      <c r="E40" s="387"/>
      <c r="F40" s="387"/>
      <c r="G40" s="387"/>
      <c r="H40" s="387"/>
      <c r="I40" s="201">
        <f>SUM(I33:I39)</f>
        <v>0</v>
      </c>
    </row>
    <row r="41" spans="1:15" ht="15.75" customHeight="1" thickBot="1" x14ac:dyDescent="0.25">
      <c r="A41" s="213"/>
      <c r="B41" s="213"/>
      <c r="C41" s="213"/>
      <c r="D41" s="213"/>
      <c r="E41" s="213"/>
      <c r="F41" s="213"/>
      <c r="G41" s="213"/>
      <c r="H41" s="213"/>
      <c r="I41" s="214"/>
    </row>
    <row r="42" spans="1:15" ht="15.75" customHeight="1" thickBot="1" x14ac:dyDescent="0.25">
      <c r="A42" s="388" t="s">
        <v>157</v>
      </c>
      <c r="B42" s="388"/>
      <c r="C42" s="388"/>
      <c r="D42" s="388"/>
      <c r="E42" s="388"/>
      <c r="F42" s="388"/>
      <c r="G42" s="388"/>
      <c r="H42" s="388"/>
      <c r="I42" s="388"/>
    </row>
    <row r="43" spans="1:15" ht="13.5" thickBot="1" x14ac:dyDescent="0.25">
      <c r="A43" s="389"/>
      <c r="B43" s="389"/>
      <c r="C43" s="389"/>
      <c r="D43" s="389"/>
      <c r="E43" s="389"/>
      <c r="F43" s="389"/>
      <c r="G43" s="389"/>
      <c r="H43" s="389"/>
      <c r="I43" s="389"/>
    </row>
    <row r="44" spans="1:15" ht="21.75" customHeight="1" thickBot="1" x14ac:dyDescent="0.25">
      <c r="A44" s="357" t="s">
        <v>17</v>
      </c>
      <c r="B44" s="357"/>
      <c r="C44" s="357"/>
      <c r="D44" s="357"/>
      <c r="E44" s="357"/>
      <c r="F44" s="357"/>
      <c r="G44" s="357"/>
      <c r="H44" s="357"/>
      <c r="I44" s="357"/>
    </row>
    <row r="45" spans="1:15" ht="15" thickBot="1" x14ac:dyDescent="0.25">
      <c r="A45" s="380" t="s">
        <v>100</v>
      </c>
      <c r="B45" s="380"/>
      <c r="C45" s="380"/>
      <c r="D45" s="380"/>
      <c r="E45" s="380"/>
      <c r="F45" s="380"/>
      <c r="G45" s="380"/>
      <c r="H45" s="380"/>
      <c r="I45" s="380"/>
    </row>
    <row r="46" spans="1:15" ht="26.25" customHeight="1" thickBot="1" x14ac:dyDescent="0.25">
      <c r="A46" s="245" t="s">
        <v>18</v>
      </c>
      <c r="B46" s="385" t="s">
        <v>99</v>
      </c>
      <c r="C46" s="385"/>
      <c r="D46" s="385"/>
      <c r="E46" s="385"/>
      <c r="F46" s="385"/>
      <c r="G46" s="385"/>
      <c r="H46" s="154" t="s">
        <v>22</v>
      </c>
      <c r="I46" s="155" t="s">
        <v>19</v>
      </c>
      <c r="K46" s="185" t="s">
        <v>119</v>
      </c>
      <c r="L46" s="185" t="s">
        <v>120</v>
      </c>
      <c r="M46" s="185" t="s">
        <v>66</v>
      </c>
      <c r="N46" s="185" t="s">
        <v>68</v>
      </c>
      <c r="O46" s="185" t="s">
        <v>118</v>
      </c>
    </row>
    <row r="47" spans="1:15" ht="18.600000000000001" customHeight="1" thickBot="1" x14ac:dyDescent="0.25">
      <c r="A47" s="156" t="s">
        <v>3</v>
      </c>
      <c r="B47" s="361" t="s">
        <v>98</v>
      </c>
      <c r="C47" s="361"/>
      <c r="D47" s="361"/>
      <c r="E47" s="361"/>
      <c r="F47" s="361"/>
      <c r="G47" s="361"/>
      <c r="H47" s="130">
        <f>ROUND(1/12,4)</f>
        <v>8.3299999999999999E-2</v>
      </c>
      <c r="I47" s="183">
        <f>ROUND($I$40/12,2)</f>
        <v>0</v>
      </c>
      <c r="K47" s="186">
        <f>I47*H$65+I47</f>
        <v>0</v>
      </c>
      <c r="L47" s="186">
        <f>K47*H$152</f>
        <v>0</v>
      </c>
      <c r="M47" s="186">
        <f>(K47+L47)*H$154</f>
        <v>0</v>
      </c>
      <c r="N47" s="186">
        <f>((K47+L47+M47)/(1-H$156))*H$156</f>
        <v>0</v>
      </c>
      <c r="O47" s="186">
        <f>SUM(K47:N47)</f>
        <v>0</v>
      </c>
    </row>
    <row r="48" spans="1:15" ht="18" customHeight="1" thickBot="1" x14ac:dyDescent="0.25">
      <c r="A48" s="156" t="s">
        <v>4</v>
      </c>
      <c r="B48" s="361" t="s">
        <v>97</v>
      </c>
      <c r="C48" s="386"/>
      <c r="D48" s="386"/>
      <c r="E48" s="386"/>
      <c r="F48" s="386"/>
      <c r="G48" s="386"/>
      <c r="H48" s="130">
        <f>ROUND((1/3)/12,4)</f>
        <v>2.7799999999999998E-2</v>
      </c>
      <c r="I48" s="183">
        <f>ROUND(($I$40/3)/12,2)</f>
        <v>0</v>
      </c>
      <c r="K48" s="186">
        <f>I48*H$65+I48</f>
        <v>0</v>
      </c>
      <c r="L48" s="186">
        <f>K48*H$152</f>
        <v>0</v>
      </c>
      <c r="M48" s="186">
        <f>(K48+L48)*H$154</f>
        <v>0</v>
      </c>
      <c r="N48" s="186">
        <f>((K48+L48+M48)/(1-H$156))*H$156</f>
        <v>0</v>
      </c>
      <c r="O48" s="186">
        <f>SUM(K48:N48)</f>
        <v>0</v>
      </c>
    </row>
    <row r="49" spans="1:21" ht="13.5" customHeight="1" thickBot="1" x14ac:dyDescent="0.25">
      <c r="A49" s="352" t="s">
        <v>85</v>
      </c>
      <c r="B49" s="352"/>
      <c r="C49" s="352"/>
      <c r="D49" s="352"/>
      <c r="E49" s="352"/>
      <c r="F49" s="352"/>
      <c r="G49" s="352"/>
      <c r="H49" s="352"/>
      <c r="I49" s="202">
        <f>SUM(I47:I48)</f>
        <v>0</v>
      </c>
      <c r="K49" s="186">
        <f>I49*H$65+I49</f>
        <v>0</v>
      </c>
      <c r="L49" s="186">
        <f>K49*H$152</f>
        <v>0</v>
      </c>
      <c r="M49" s="186">
        <f>(K49+L49)*H$154</f>
        <v>0</v>
      </c>
      <c r="N49" s="186">
        <f>((K49+L49+M49)/(1-H$156))*H$156</f>
        <v>0</v>
      </c>
      <c r="O49" s="186">
        <f>SUM(K49:N49)</f>
        <v>0</v>
      </c>
    </row>
    <row r="50" spans="1:21" ht="13.5" thickBot="1" x14ac:dyDescent="0.25">
      <c r="A50" s="156" t="s">
        <v>5</v>
      </c>
      <c r="B50" s="339" t="s">
        <v>123</v>
      </c>
      <c r="C50" s="339"/>
      <c r="D50" s="339"/>
      <c r="E50" s="339"/>
      <c r="F50" s="339"/>
      <c r="G50" s="339"/>
      <c r="H50" s="339"/>
      <c r="I50" s="177">
        <f>H65*I49</f>
        <v>0</v>
      </c>
      <c r="O50" s="187"/>
    </row>
    <row r="51" spans="1:21" ht="13.5" thickBot="1" x14ac:dyDescent="0.25">
      <c r="A51" s="352" t="s">
        <v>85</v>
      </c>
      <c r="B51" s="352"/>
      <c r="C51" s="352"/>
      <c r="D51" s="352"/>
      <c r="E51" s="352"/>
      <c r="F51" s="352"/>
      <c r="G51" s="352"/>
      <c r="H51" s="352"/>
      <c r="I51" s="200">
        <f>ROUND(SUM(I49:I50),2)</f>
        <v>0</v>
      </c>
      <c r="O51" s="187"/>
    </row>
    <row r="52" spans="1:21" s="157" customFormat="1" ht="15.75" customHeight="1" thickBot="1" x14ac:dyDescent="0.25">
      <c r="A52" s="382"/>
      <c r="B52" s="382"/>
      <c r="C52" s="382"/>
      <c r="D52" s="382"/>
      <c r="E52" s="382"/>
      <c r="F52" s="382"/>
      <c r="G52" s="382"/>
      <c r="H52" s="382"/>
      <c r="I52" s="382"/>
    </row>
    <row r="53" spans="1:21" s="157" customFormat="1" ht="47.25" customHeight="1" thickBot="1" x14ac:dyDescent="0.25">
      <c r="A53" s="363" t="s">
        <v>158</v>
      </c>
      <c r="B53" s="363"/>
      <c r="C53" s="363"/>
      <c r="D53" s="363"/>
      <c r="E53" s="363"/>
      <c r="F53" s="363"/>
      <c r="G53" s="363"/>
      <c r="H53" s="363"/>
      <c r="I53" s="363"/>
      <c r="S53" s="241"/>
      <c r="T53" s="241"/>
      <c r="U53" s="241"/>
    </row>
    <row r="54" spans="1:21" s="157" customFormat="1" ht="11.85" customHeight="1" thickBot="1" x14ac:dyDescent="0.25">
      <c r="A54" s="383"/>
      <c r="B54" s="383"/>
      <c r="C54" s="383"/>
      <c r="D54" s="383"/>
      <c r="E54" s="383"/>
      <c r="F54" s="383"/>
      <c r="G54" s="383"/>
      <c r="H54" s="383"/>
      <c r="I54" s="383"/>
    </row>
    <row r="55" spans="1:21" s="145" customFormat="1" ht="32.25" customHeight="1" thickBot="1" x14ac:dyDescent="0.25">
      <c r="A55" s="384" t="s">
        <v>122</v>
      </c>
      <c r="B55" s="384"/>
      <c r="C55" s="384"/>
      <c r="D55" s="384"/>
      <c r="E55" s="384"/>
      <c r="F55" s="384"/>
      <c r="G55" s="384"/>
      <c r="H55" s="384"/>
      <c r="I55" s="384"/>
      <c r="S55" s="194"/>
      <c r="T55" s="194"/>
    </row>
    <row r="56" spans="1:21" s="145" customFormat="1" ht="30" customHeight="1" thickBot="1" x14ac:dyDescent="0.25">
      <c r="A56" s="247" t="s">
        <v>20</v>
      </c>
      <c r="B56" s="360" t="s">
        <v>21</v>
      </c>
      <c r="C56" s="360"/>
      <c r="D56" s="360"/>
      <c r="E56" s="360"/>
      <c r="F56" s="360"/>
      <c r="G56" s="360"/>
      <c r="H56" s="244" t="s">
        <v>22</v>
      </c>
      <c r="I56" s="244" t="s">
        <v>23</v>
      </c>
      <c r="T56" s="194"/>
    </row>
    <row r="57" spans="1:21" s="145" customFormat="1" ht="15.75" customHeight="1" thickBot="1" x14ac:dyDescent="0.25">
      <c r="A57" s="156" t="s">
        <v>3</v>
      </c>
      <c r="B57" s="339" t="s">
        <v>24</v>
      </c>
      <c r="C57" s="339"/>
      <c r="D57" s="339"/>
      <c r="E57" s="339"/>
      <c r="F57" s="339"/>
      <c r="G57" s="339"/>
      <c r="H57" s="131">
        <v>0.2</v>
      </c>
      <c r="I57" s="183">
        <f>ROUND(($I$40)*H57,2)</f>
        <v>0</v>
      </c>
    </row>
    <row r="58" spans="1:21" s="145" customFormat="1" ht="15.75" customHeight="1" thickBot="1" x14ac:dyDescent="0.25">
      <c r="A58" s="156" t="s">
        <v>4</v>
      </c>
      <c r="B58" s="339" t="s">
        <v>25</v>
      </c>
      <c r="C58" s="339"/>
      <c r="D58" s="339"/>
      <c r="E58" s="339"/>
      <c r="F58" s="339"/>
      <c r="G58" s="339"/>
      <c r="H58" s="131">
        <v>2.5000000000000001E-2</v>
      </c>
      <c r="I58" s="183">
        <f t="shared" ref="I58:I64" si="0">ROUND(($I$40)*H58,2)</f>
        <v>0</v>
      </c>
    </row>
    <row r="59" spans="1:21" s="145" customFormat="1" ht="13.5" thickBot="1" x14ac:dyDescent="0.25">
      <c r="A59" s="156" t="s">
        <v>5</v>
      </c>
      <c r="B59" s="381" t="s">
        <v>101</v>
      </c>
      <c r="C59" s="381"/>
      <c r="D59" s="158" t="s">
        <v>26</v>
      </c>
      <c r="E59" s="159">
        <v>0.03</v>
      </c>
      <c r="F59" s="158" t="s">
        <v>27</v>
      </c>
      <c r="G59" s="184">
        <v>1</v>
      </c>
      <c r="H59" s="131">
        <f>ROUND((E59*G59),6)</f>
        <v>0.03</v>
      </c>
      <c r="I59" s="183">
        <f t="shared" si="0"/>
        <v>0</v>
      </c>
    </row>
    <row r="60" spans="1:21" s="145" customFormat="1" ht="15.75" customHeight="1" thickBot="1" x14ac:dyDescent="0.25">
      <c r="A60" s="156" t="s">
        <v>6</v>
      </c>
      <c r="B60" s="339" t="s">
        <v>28</v>
      </c>
      <c r="C60" s="339"/>
      <c r="D60" s="339"/>
      <c r="E60" s="339"/>
      <c r="F60" s="339"/>
      <c r="G60" s="339"/>
      <c r="H60" s="131">
        <v>1.4999999999999999E-2</v>
      </c>
      <c r="I60" s="183">
        <f t="shared" si="0"/>
        <v>0</v>
      </c>
    </row>
    <row r="61" spans="1:21" s="145" customFormat="1" ht="15.75" customHeight="1" thickBot="1" x14ac:dyDescent="0.25">
      <c r="A61" s="156" t="s">
        <v>13</v>
      </c>
      <c r="B61" s="339" t="s">
        <v>29</v>
      </c>
      <c r="C61" s="339"/>
      <c r="D61" s="339"/>
      <c r="E61" s="339"/>
      <c r="F61" s="339"/>
      <c r="G61" s="339"/>
      <c r="H61" s="131">
        <v>0.01</v>
      </c>
      <c r="I61" s="183">
        <f t="shared" si="0"/>
        <v>0</v>
      </c>
    </row>
    <row r="62" spans="1:21" s="145" customFormat="1" ht="15.75" customHeight="1" thickBot="1" x14ac:dyDescent="0.25">
      <c r="A62" s="156" t="s">
        <v>14</v>
      </c>
      <c r="B62" s="339" t="s">
        <v>30</v>
      </c>
      <c r="C62" s="339"/>
      <c r="D62" s="339"/>
      <c r="E62" s="339"/>
      <c r="F62" s="339"/>
      <c r="G62" s="339"/>
      <c r="H62" s="131">
        <v>6.0000000000000001E-3</v>
      </c>
      <c r="I62" s="183">
        <f t="shared" si="0"/>
        <v>0</v>
      </c>
    </row>
    <row r="63" spans="1:21" ht="20.45" customHeight="1" thickBot="1" x14ac:dyDescent="0.25">
      <c r="A63" s="156" t="s">
        <v>15</v>
      </c>
      <c r="B63" s="339" t="s">
        <v>31</v>
      </c>
      <c r="C63" s="339"/>
      <c r="D63" s="339"/>
      <c r="E63" s="339"/>
      <c r="F63" s="339"/>
      <c r="G63" s="339"/>
      <c r="H63" s="131">
        <v>2E-3</v>
      </c>
      <c r="I63" s="183">
        <f t="shared" si="0"/>
        <v>0</v>
      </c>
    </row>
    <row r="64" spans="1:21" ht="15.75" customHeight="1" thickBot="1" x14ac:dyDescent="0.25">
      <c r="A64" s="156" t="s">
        <v>32</v>
      </c>
      <c r="B64" s="339" t="s">
        <v>33</v>
      </c>
      <c r="C64" s="339"/>
      <c r="D64" s="339"/>
      <c r="E64" s="339"/>
      <c r="F64" s="339"/>
      <c r="G64" s="339"/>
      <c r="H64" s="131">
        <v>0.08</v>
      </c>
      <c r="I64" s="183">
        <f t="shared" si="0"/>
        <v>0</v>
      </c>
    </row>
    <row r="65" spans="1:9" ht="15.75" customHeight="1" thickBot="1" x14ac:dyDescent="0.25">
      <c r="A65" s="352" t="s">
        <v>85</v>
      </c>
      <c r="B65" s="352"/>
      <c r="C65" s="352"/>
      <c r="D65" s="352"/>
      <c r="E65" s="352"/>
      <c r="F65" s="352"/>
      <c r="G65" s="352"/>
      <c r="H65" s="197">
        <f>SUM(H57:H64)</f>
        <v>0.36800000000000005</v>
      </c>
      <c r="I65" s="198">
        <f>SUM(I57:I64)</f>
        <v>0</v>
      </c>
    </row>
    <row r="66" spans="1:9" ht="15.75" customHeight="1" thickBot="1" x14ac:dyDescent="0.25">
      <c r="A66" s="215"/>
      <c r="B66" s="215"/>
      <c r="C66" s="215"/>
      <c r="D66" s="215"/>
      <c r="E66" s="215"/>
      <c r="F66" s="215"/>
      <c r="G66" s="215"/>
      <c r="H66" s="216"/>
      <c r="I66" s="217"/>
    </row>
    <row r="67" spans="1:9" ht="64.5" customHeight="1" thickBot="1" x14ac:dyDescent="0.25">
      <c r="A67" s="363" t="s">
        <v>159</v>
      </c>
      <c r="B67" s="363"/>
      <c r="C67" s="363"/>
      <c r="D67" s="363"/>
      <c r="E67" s="363"/>
      <c r="F67" s="363"/>
      <c r="G67" s="363"/>
      <c r="H67" s="363"/>
      <c r="I67" s="363"/>
    </row>
    <row r="68" spans="1:9" ht="18.600000000000001" customHeight="1" thickBot="1" x14ac:dyDescent="0.25">
      <c r="A68" s="380" t="s">
        <v>34</v>
      </c>
      <c r="B68" s="380"/>
      <c r="C68" s="380"/>
      <c r="D68" s="380"/>
      <c r="E68" s="380"/>
      <c r="F68" s="380"/>
      <c r="G68" s="380"/>
      <c r="H68" s="380"/>
      <c r="I68" s="380"/>
    </row>
    <row r="69" spans="1:9" ht="18.75" customHeight="1" thickBot="1" x14ac:dyDescent="0.25">
      <c r="A69" s="247" t="s">
        <v>35</v>
      </c>
      <c r="B69" s="360" t="s">
        <v>36</v>
      </c>
      <c r="C69" s="360"/>
      <c r="D69" s="360"/>
      <c r="E69" s="360"/>
      <c r="F69" s="360"/>
      <c r="G69" s="360"/>
      <c r="H69" s="360"/>
      <c r="I69" s="244" t="s">
        <v>19</v>
      </c>
    </row>
    <row r="70" spans="1:9" ht="15.75" customHeight="1" thickBot="1" x14ac:dyDescent="0.25">
      <c r="A70" s="156" t="s">
        <v>3</v>
      </c>
      <c r="B70" s="339" t="s">
        <v>196</v>
      </c>
      <c r="C70" s="339"/>
      <c r="D70" s="339"/>
      <c r="E70" s="339"/>
      <c r="F70" s="339"/>
      <c r="G70" s="339"/>
      <c r="H70" s="339"/>
      <c r="I70" s="183">
        <f>IF(ROUND((H73*H71*H72)-(I33*H74),2)&lt;0,0,ROUND((H71*H72*H73)-(I33*H74),2))</f>
        <v>0</v>
      </c>
    </row>
    <row r="71" spans="1:9" ht="25.9" customHeight="1" thickBot="1" x14ac:dyDescent="0.25">
      <c r="A71" s="156"/>
      <c r="B71" s="378" t="s">
        <v>103</v>
      </c>
      <c r="C71" s="378"/>
      <c r="D71" s="378"/>
      <c r="E71" s="378"/>
      <c r="F71" s="378"/>
      <c r="G71" s="378"/>
      <c r="H71" s="231">
        <v>0</v>
      </c>
      <c r="I71" s="173"/>
    </row>
    <row r="72" spans="1:9" ht="17.25" customHeight="1" thickBot="1" x14ac:dyDescent="0.25">
      <c r="A72" s="156"/>
      <c r="B72" s="378" t="s">
        <v>104</v>
      </c>
      <c r="C72" s="378"/>
      <c r="D72" s="378"/>
      <c r="E72" s="378"/>
      <c r="F72" s="378"/>
      <c r="G72" s="378"/>
      <c r="H72" s="232">
        <v>2</v>
      </c>
      <c r="I72" s="173"/>
    </row>
    <row r="73" spans="1:9" ht="15.6" customHeight="1" thickBot="1" x14ac:dyDescent="0.25">
      <c r="A73" s="156"/>
      <c r="B73" s="378" t="s">
        <v>105</v>
      </c>
      <c r="C73" s="378"/>
      <c r="D73" s="378"/>
      <c r="E73" s="378"/>
      <c r="F73" s="378"/>
      <c r="G73" s="378"/>
      <c r="H73" s="232">
        <v>21</v>
      </c>
      <c r="I73" s="173"/>
    </row>
    <row r="74" spans="1:9" ht="15.6" customHeight="1" thickBot="1" x14ac:dyDescent="0.25">
      <c r="A74" s="156"/>
      <c r="B74" s="379" t="s">
        <v>126</v>
      </c>
      <c r="C74" s="379"/>
      <c r="D74" s="379"/>
      <c r="E74" s="379"/>
      <c r="F74" s="379"/>
      <c r="G74" s="379"/>
      <c r="H74" s="137">
        <v>0</v>
      </c>
      <c r="I74" s="162"/>
    </row>
    <row r="75" spans="1:9" ht="15.75" customHeight="1" thickBot="1" x14ac:dyDescent="0.25">
      <c r="A75" s="156" t="s">
        <v>4</v>
      </c>
      <c r="B75" s="339" t="s">
        <v>197</v>
      </c>
      <c r="C75" s="339"/>
      <c r="D75" s="339"/>
      <c r="E75" s="339"/>
      <c r="F75" s="339"/>
      <c r="G75" s="339"/>
      <c r="H75" s="339"/>
      <c r="I75" s="183">
        <f>ROUND(H77*H76*(1-H78),2)</f>
        <v>0</v>
      </c>
    </row>
    <row r="76" spans="1:9" ht="15.75" customHeight="1" thickBot="1" x14ac:dyDescent="0.25">
      <c r="A76" s="156"/>
      <c r="B76" s="377" t="s">
        <v>125</v>
      </c>
      <c r="C76" s="377"/>
      <c r="D76" s="377"/>
      <c r="E76" s="377"/>
      <c r="F76" s="377"/>
      <c r="G76" s="377"/>
      <c r="H76" s="231">
        <v>0</v>
      </c>
      <c r="I76" s="173"/>
    </row>
    <row r="77" spans="1:9" ht="15.75" customHeight="1" thickBot="1" x14ac:dyDescent="0.25">
      <c r="A77" s="160"/>
      <c r="B77" s="377" t="s">
        <v>125</v>
      </c>
      <c r="C77" s="377"/>
      <c r="D77" s="377"/>
      <c r="E77" s="377"/>
      <c r="F77" s="377"/>
      <c r="G77" s="377"/>
      <c r="H77" s="232">
        <v>21</v>
      </c>
      <c r="I77" s="173"/>
    </row>
    <row r="78" spans="1:9" ht="15.75" customHeight="1" thickBot="1" x14ac:dyDescent="0.25">
      <c r="A78" s="160"/>
      <c r="B78" s="377" t="s">
        <v>38</v>
      </c>
      <c r="C78" s="377"/>
      <c r="D78" s="377"/>
      <c r="E78" s="377"/>
      <c r="F78" s="377"/>
      <c r="G78" s="377"/>
      <c r="H78" s="138">
        <v>0</v>
      </c>
      <c r="I78" s="173"/>
    </row>
    <row r="79" spans="1:9" ht="15.75" customHeight="1" thickBot="1" x14ac:dyDescent="0.25">
      <c r="A79" s="156" t="s">
        <v>5</v>
      </c>
      <c r="B79" s="339" t="s">
        <v>138</v>
      </c>
      <c r="C79" s="339"/>
      <c r="D79" s="339"/>
      <c r="E79" s="339"/>
      <c r="F79" s="339"/>
      <c r="G79" s="339"/>
      <c r="H79" s="339"/>
      <c r="I79" s="230">
        <v>0</v>
      </c>
    </row>
    <row r="80" spans="1:9" ht="15.75" customHeight="1" thickBot="1" x14ac:dyDescent="0.25">
      <c r="A80" s="156" t="s">
        <v>6</v>
      </c>
      <c r="B80" s="361" t="s">
        <v>153</v>
      </c>
      <c r="C80" s="361"/>
      <c r="D80" s="361"/>
      <c r="E80" s="361"/>
      <c r="F80" s="361"/>
      <c r="G80" s="361"/>
      <c r="H80" s="361"/>
      <c r="I80" s="230">
        <v>0</v>
      </c>
    </row>
    <row r="81" spans="1:20" ht="13.5" customHeight="1" thickBot="1" x14ac:dyDescent="0.25">
      <c r="A81" s="156" t="s">
        <v>13</v>
      </c>
      <c r="B81" s="339" t="s">
        <v>154</v>
      </c>
      <c r="C81" s="339"/>
      <c r="D81" s="339"/>
      <c r="E81" s="339"/>
      <c r="F81" s="339"/>
      <c r="G81" s="339"/>
      <c r="H81" s="339"/>
      <c r="I81" s="230">
        <v>0</v>
      </c>
    </row>
    <row r="82" spans="1:20" ht="13.5" customHeight="1" thickBot="1" x14ac:dyDescent="0.25">
      <c r="A82" s="156" t="s">
        <v>14</v>
      </c>
      <c r="B82" s="339"/>
      <c r="C82" s="339"/>
      <c r="D82" s="339"/>
      <c r="E82" s="339"/>
      <c r="F82" s="339"/>
      <c r="G82" s="339"/>
      <c r="H82" s="339"/>
      <c r="I82" s="230">
        <v>0</v>
      </c>
    </row>
    <row r="83" spans="1:20" ht="15.75" customHeight="1" thickBot="1" x14ac:dyDescent="0.25">
      <c r="A83" s="156" t="s">
        <v>15</v>
      </c>
      <c r="B83" s="361"/>
      <c r="C83" s="361"/>
      <c r="D83" s="361"/>
      <c r="E83" s="361"/>
      <c r="F83" s="361"/>
      <c r="G83" s="361"/>
      <c r="H83" s="361"/>
      <c r="I83" s="230">
        <v>0</v>
      </c>
    </row>
    <row r="84" spans="1:20" ht="17.25" customHeight="1" thickBot="1" x14ac:dyDescent="0.25">
      <c r="A84" s="352" t="s">
        <v>85</v>
      </c>
      <c r="B84" s="352"/>
      <c r="C84" s="352"/>
      <c r="D84" s="352"/>
      <c r="E84" s="352"/>
      <c r="F84" s="352"/>
      <c r="G84" s="352"/>
      <c r="H84" s="352"/>
      <c r="I84" s="198">
        <f>SUM(I70:I83)</f>
        <v>0</v>
      </c>
    </row>
    <row r="85" spans="1:20" ht="15.75" customHeight="1" thickBot="1" x14ac:dyDescent="0.25">
      <c r="A85" s="375"/>
      <c r="B85" s="375"/>
      <c r="C85" s="375"/>
      <c r="D85" s="375"/>
      <c r="E85" s="375"/>
      <c r="F85" s="375"/>
      <c r="G85" s="375"/>
      <c r="H85" s="375"/>
      <c r="I85" s="375"/>
    </row>
    <row r="86" spans="1:20" ht="36.6" customHeight="1" thickBot="1" x14ac:dyDescent="0.25">
      <c r="A86" s="365" t="s">
        <v>160</v>
      </c>
      <c r="B86" s="365"/>
      <c r="C86" s="365"/>
      <c r="D86" s="365"/>
      <c r="E86" s="365"/>
      <c r="F86" s="365"/>
      <c r="G86" s="365"/>
      <c r="H86" s="365"/>
      <c r="I86" s="365"/>
    </row>
    <row r="87" spans="1:20" ht="15.75" customHeight="1" thickBot="1" x14ac:dyDescent="0.25">
      <c r="A87" s="376"/>
      <c r="B87" s="376"/>
      <c r="C87" s="376"/>
      <c r="D87" s="376"/>
      <c r="E87" s="376"/>
      <c r="F87" s="376"/>
      <c r="G87" s="376"/>
      <c r="H87" s="376"/>
      <c r="I87" s="376"/>
    </row>
    <row r="88" spans="1:20" ht="22.35" customHeight="1" thickBot="1" x14ac:dyDescent="0.25">
      <c r="A88" s="362" t="s">
        <v>39</v>
      </c>
      <c r="B88" s="362"/>
      <c r="C88" s="362"/>
      <c r="D88" s="362"/>
      <c r="E88" s="362"/>
      <c r="F88" s="362"/>
      <c r="G88" s="362"/>
      <c r="H88" s="362"/>
      <c r="I88" s="362"/>
    </row>
    <row r="89" spans="1:20" ht="29.25" customHeight="1" thickBot="1" x14ac:dyDescent="0.25">
      <c r="A89" s="244">
        <v>2</v>
      </c>
      <c r="B89" s="360" t="s">
        <v>40</v>
      </c>
      <c r="C89" s="360"/>
      <c r="D89" s="360"/>
      <c r="E89" s="360"/>
      <c r="F89" s="360"/>
      <c r="G89" s="360"/>
      <c r="H89" s="360"/>
      <c r="I89" s="244" t="s">
        <v>19</v>
      </c>
      <c r="K89" s="192"/>
      <c r="L89" s="192"/>
      <c r="M89" s="192"/>
      <c r="N89" s="192"/>
      <c r="O89" s="192"/>
    </row>
    <row r="90" spans="1:20" ht="22.35" customHeight="1" thickBot="1" x14ac:dyDescent="0.25">
      <c r="A90" s="161" t="s">
        <v>18</v>
      </c>
      <c r="B90" s="373" t="s">
        <v>106</v>
      </c>
      <c r="C90" s="373"/>
      <c r="D90" s="373"/>
      <c r="E90" s="373"/>
      <c r="F90" s="373"/>
      <c r="G90" s="373"/>
      <c r="H90" s="373"/>
      <c r="I90" s="182">
        <f>I51</f>
        <v>0</v>
      </c>
      <c r="K90" s="190"/>
      <c r="L90" s="190"/>
      <c r="M90" s="190"/>
      <c r="N90" s="190"/>
      <c r="O90" s="190"/>
    </row>
    <row r="91" spans="1:20" ht="19.350000000000001" customHeight="1" thickBot="1" x14ac:dyDescent="0.25">
      <c r="A91" s="161" t="s">
        <v>20</v>
      </c>
      <c r="B91" s="373" t="s">
        <v>21</v>
      </c>
      <c r="C91" s="373"/>
      <c r="D91" s="373"/>
      <c r="E91" s="373"/>
      <c r="F91" s="373"/>
      <c r="G91" s="373"/>
      <c r="H91" s="373"/>
      <c r="I91" s="182">
        <f>I65</f>
        <v>0</v>
      </c>
      <c r="K91" s="190"/>
      <c r="L91" s="190"/>
      <c r="M91" s="190"/>
      <c r="N91" s="190"/>
      <c r="O91" s="190"/>
    </row>
    <row r="92" spans="1:20" ht="22.35" customHeight="1" thickBot="1" x14ac:dyDescent="0.25">
      <c r="A92" s="161" t="s">
        <v>35</v>
      </c>
      <c r="B92" s="373" t="s">
        <v>36</v>
      </c>
      <c r="C92" s="373"/>
      <c r="D92" s="373"/>
      <c r="E92" s="373"/>
      <c r="F92" s="373"/>
      <c r="G92" s="373"/>
      <c r="H92" s="373"/>
      <c r="I92" s="182">
        <f>I84</f>
        <v>0</v>
      </c>
      <c r="K92" s="190"/>
      <c r="L92" s="190"/>
      <c r="M92" s="190"/>
      <c r="N92" s="190"/>
      <c r="O92" s="190"/>
    </row>
    <row r="93" spans="1:20" ht="13.5" thickBot="1" x14ac:dyDescent="0.25">
      <c r="A93" s="352" t="s">
        <v>85</v>
      </c>
      <c r="B93" s="352"/>
      <c r="C93" s="352"/>
      <c r="D93" s="352"/>
      <c r="E93" s="352"/>
      <c r="F93" s="352"/>
      <c r="G93" s="352"/>
      <c r="H93" s="352"/>
      <c r="I93" s="203">
        <f>SUM(I90+I91+I92)</f>
        <v>0</v>
      </c>
      <c r="K93" s="190"/>
    </row>
    <row r="94" spans="1:20" ht="15.75" customHeight="1" thickBot="1" x14ac:dyDescent="0.25">
      <c r="A94" s="374"/>
      <c r="B94" s="374"/>
      <c r="C94" s="374"/>
      <c r="D94" s="374"/>
      <c r="E94" s="374"/>
      <c r="F94" s="374"/>
      <c r="G94" s="374"/>
      <c r="H94" s="374"/>
      <c r="I94" s="374"/>
    </row>
    <row r="95" spans="1:20" s="145" customFormat="1" ht="26.25" customHeight="1" thickBot="1" x14ac:dyDescent="0.25">
      <c r="A95" s="357" t="s">
        <v>41</v>
      </c>
      <c r="B95" s="357"/>
      <c r="C95" s="357"/>
      <c r="D95" s="357"/>
      <c r="E95" s="357"/>
      <c r="F95" s="357"/>
      <c r="G95" s="357"/>
      <c r="H95" s="357"/>
      <c r="I95" s="357"/>
    </row>
    <row r="96" spans="1:20" s="145" customFormat="1" ht="35.25" customHeight="1" thickBot="1" x14ac:dyDescent="0.25">
      <c r="A96" s="367" t="s">
        <v>170</v>
      </c>
      <c r="B96" s="368"/>
      <c r="C96" s="368"/>
      <c r="D96" s="368"/>
      <c r="E96" s="368"/>
      <c r="F96" s="368"/>
      <c r="G96" s="368"/>
      <c r="H96" s="369"/>
      <c r="I96" s="218">
        <f>I$40+I$47+I$48+(1/12*I$40)</f>
        <v>0</v>
      </c>
      <c r="S96" s="237"/>
      <c r="T96" s="237"/>
    </row>
    <row r="97" spans="1:19" s="145" customFormat="1" ht="16.5" customHeight="1" thickBot="1" x14ac:dyDescent="0.25">
      <c r="A97" s="246"/>
      <c r="B97" s="246"/>
      <c r="C97" s="246"/>
      <c r="D97" s="246"/>
      <c r="E97" s="246"/>
      <c r="F97" s="246"/>
      <c r="G97" s="246"/>
      <c r="H97" s="246"/>
      <c r="I97" s="246"/>
    </row>
    <row r="98" spans="1:19" s="145" customFormat="1" ht="28.7" customHeight="1" thickBot="1" x14ac:dyDescent="0.25">
      <c r="A98" s="247">
        <v>3</v>
      </c>
      <c r="B98" s="358" t="s">
        <v>42</v>
      </c>
      <c r="C98" s="358"/>
      <c r="D98" s="358"/>
      <c r="E98" s="358"/>
      <c r="F98" s="358"/>
      <c r="G98" s="358"/>
      <c r="H98" s="244" t="s">
        <v>22</v>
      </c>
      <c r="I98" s="247" t="s">
        <v>43</v>
      </c>
      <c r="K98" s="185" t="s">
        <v>121</v>
      </c>
      <c r="L98" s="185" t="s">
        <v>120</v>
      </c>
      <c r="M98" s="185" t="s">
        <v>66</v>
      </c>
      <c r="N98" s="185" t="s">
        <v>68</v>
      </c>
      <c r="O98" s="185" t="s">
        <v>118</v>
      </c>
    </row>
    <row r="99" spans="1:19" s="145" customFormat="1" ht="58.5" customHeight="1" thickBot="1" x14ac:dyDescent="0.25">
      <c r="A99" s="156" t="s">
        <v>3</v>
      </c>
      <c r="B99" s="339" t="s">
        <v>134</v>
      </c>
      <c r="C99" s="339"/>
      <c r="D99" s="339"/>
      <c r="E99" s="339"/>
      <c r="F99" s="339"/>
      <c r="G99" s="339"/>
      <c r="H99" s="134">
        <f>1/12*0.05</f>
        <v>4.1666666666666666E-3</v>
      </c>
      <c r="I99" s="176">
        <f>ROUND(H99*I$96,2)</f>
        <v>0</v>
      </c>
      <c r="K99" s="186">
        <f t="shared" ref="K99:K104" si="1">I99</f>
        <v>0</v>
      </c>
      <c r="L99" s="186">
        <f t="shared" ref="L99:L104" si="2">K99*H$152</f>
        <v>0</v>
      </c>
      <c r="M99" s="186">
        <f t="shared" ref="M99:M104" si="3">(K99+L99)*H$154</f>
        <v>0</v>
      </c>
      <c r="N99" s="186">
        <f t="shared" ref="N99:N104" si="4">((K99+L99+M99)/(1-H$156))*H$156</f>
        <v>0</v>
      </c>
      <c r="O99" s="186">
        <f t="shared" ref="O99:O104" si="5">SUM(K99:N99)</f>
        <v>0</v>
      </c>
    </row>
    <row r="100" spans="1:19" s="145" customFormat="1" ht="15.75" customHeight="1" thickBot="1" x14ac:dyDescent="0.25">
      <c r="A100" s="156" t="s">
        <v>4</v>
      </c>
      <c r="B100" s="361" t="s">
        <v>135</v>
      </c>
      <c r="C100" s="361"/>
      <c r="D100" s="361"/>
      <c r="E100" s="361"/>
      <c r="F100" s="361"/>
      <c r="G100" s="361"/>
      <c r="H100" s="130">
        <f>H99*H64</f>
        <v>3.3333333333333332E-4</v>
      </c>
      <c r="I100" s="176">
        <f>ROUND(H100*I$96,2)</f>
        <v>0</v>
      </c>
      <c r="K100" s="186">
        <f t="shared" si="1"/>
        <v>0</v>
      </c>
      <c r="L100" s="186">
        <f t="shared" si="2"/>
        <v>0</v>
      </c>
      <c r="M100" s="186">
        <f t="shared" si="3"/>
        <v>0</v>
      </c>
      <c r="N100" s="186">
        <f t="shared" si="4"/>
        <v>0</v>
      </c>
      <c r="O100" s="186">
        <f t="shared" si="5"/>
        <v>0</v>
      </c>
    </row>
    <row r="101" spans="1:19" s="145" customFormat="1" ht="27.4" customHeight="1" thickBot="1" x14ac:dyDescent="0.25">
      <c r="A101" s="156" t="s">
        <v>5</v>
      </c>
      <c r="B101" s="372" t="s">
        <v>172</v>
      </c>
      <c r="C101" s="372"/>
      <c r="D101" s="372"/>
      <c r="E101" s="372"/>
      <c r="F101" s="372"/>
      <c r="G101" s="372"/>
      <c r="H101" s="134">
        <f>0.4*0.08*0.05</f>
        <v>1.6000000000000001E-3</v>
      </c>
      <c r="I101" s="176">
        <f>ROUND(H101*I$96,2)</f>
        <v>0</v>
      </c>
      <c r="K101" s="186">
        <f t="shared" si="1"/>
        <v>0</v>
      </c>
      <c r="L101" s="186">
        <f t="shared" si="2"/>
        <v>0</v>
      </c>
      <c r="M101" s="186">
        <f t="shared" si="3"/>
        <v>0</v>
      </c>
      <c r="N101" s="186">
        <f t="shared" si="4"/>
        <v>0</v>
      </c>
      <c r="O101" s="186">
        <f t="shared" si="5"/>
        <v>0</v>
      </c>
      <c r="S101" s="238"/>
    </row>
    <row r="102" spans="1:19" s="145" customFormat="1" ht="29.25" customHeight="1" thickBot="1" x14ac:dyDescent="0.25">
      <c r="A102" s="156" t="s">
        <v>6</v>
      </c>
      <c r="B102" s="339" t="s">
        <v>173</v>
      </c>
      <c r="C102" s="339"/>
      <c r="D102" s="339"/>
      <c r="E102" s="339"/>
      <c r="F102" s="339"/>
      <c r="G102" s="339"/>
      <c r="H102" s="134">
        <f>((1/30)*7)/12</f>
        <v>1.9444444444444445E-2</v>
      </c>
      <c r="I102" s="176">
        <f>ROUND(H102*I$40,2)</f>
        <v>0</v>
      </c>
      <c r="K102" s="186">
        <f t="shared" si="1"/>
        <v>0</v>
      </c>
      <c r="L102" s="186">
        <f t="shared" si="2"/>
        <v>0</v>
      </c>
      <c r="M102" s="186">
        <f t="shared" si="3"/>
        <v>0</v>
      </c>
      <c r="N102" s="186">
        <f t="shared" si="4"/>
        <v>0</v>
      </c>
      <c r="O102" s="186">
        <f t="shared" si="5"/>
        <v>0</v>
      </c>
    </row>
    <row r="103" spans="1:19" s="145" customFormat="1" ht="17.25" customHeight="1" thickBot="1" x14ac:dyDescent="0.25">
      <c r="A103" s="156" t="s">
        <v>13</v>
      </c>
      <c r="B103" s="361" t="s">
        <v>124</v>
      </c>
      <c r="C103" s="361"/>
      <c r="D103" s="361"/>
      <c r="E103" s="361"/>
      <c r="F103" s="361"/>
      <c r="G103" s="361"/>
      <c r="H103" s="130">
        <f>H102*H65</f>
        <v>7.1555555555555565E-3</v>
      </c>
      <c r="I103" s="176">
        <f>ROUND(H103*I$96,2)</f>
        <v>0</v>
      </c>
      <c r="K103" s="186">
        <f t="shared" si="1"/>
        <v>0</v>
      </c>
      <c r="L103" s="186">
        <f t="shared" si="2"/>
        <v>0</v>
      </c>
      <c r="M103" s="186">
        <f t="shared" si="3"/>
        <v>0</v>
      </c>
      <c r="N103" s="186">
        <f t="shared" si="4"/>
        <v>0</v>
      </c>
      <c r="O103" s="186">
        <f t="shared" si="5"/>
        <v>0</v>
      </c>
    </row>
    <row r="104" spans="1:19" s="145" customFormat="1" ht="35.25" customHeight="1" thickBot="1" x14ac:dyDescent="0.25">
      <c r="A104" s="156" t="s">
        <v>14</v>
      </c>
      <c r="B104" s="339" t="s">
        <v>174</v>
      </c>
      <c r="C104" s="339"/>
      <c r="D104" s="339"/>
      <c r="E104" s="339"/>
      <c r="F104" s="339"/>
      <c r="G104" s="339"/>
      <c r="H104" s="134">
        <f>0.4*0.08*0.95</f>
        <v>3.04E-2</v>
      </c>
      <c r="I104" s="176">
        <f>ROUND(H104*I$96,2)</f>
        <v>0</v>
      </c>
      <c r="K104" s="186">
        <f t="shared" si="1"/>
        <v>0</v>
      </c>
      <c r="L104" s="186">
        <f t="shared" si="2"/>
        <v>0</v>
      </c>
      <c r="M104" s="186">
        <f t="shared" si="3"/>
        <v>0</v>
      </c>
      <c r="N104" s="186">
        <f t="shared" si="4"/>
        <v>0</v>
      </c>
      <c r="O104" s="186">
        <f t="shared" si="5"/>
        <v>0</v>
      </c>
    </row>
    <row r="105" spans="1:19" s="145" customFormat="1" ht="15.75" customHeight="1" thickBot="1" x14ac:dyDescent="0.25">
      <c r="A105" s="352" t="s">
        <v>85</v>
      </c>
      <c r="B105" s="352"/>
      <c r="C105" s="352"/>
      <c r="D105" s="352"/>
      <c r="E105" s="352"/>
      <c r="F105" s="352"/>
      <c r="G105" s="352"/>
      <c r="H105" s="352"/>
      <c r="I105" s="203">
        <f>SUM(I99:I104)</f>
        <v>0</v>
      </c>
      <c r="O105" s="194">
        <f>SUM(O99:O104)</f>
        <v>0</v>
      </c>
    </row>
    <row r="106" spans="1:19" s="145" customFormat="1" ht="15.75" customHeight="1" thickBot="1" x14ac:dyDescent="0.25">
      <c r="A106" s="371"/>
      <c r="B106" s="371"/>
      <c r="C106" s="371"/>
      <c r="D106" s="371"/>
      <c r="E106" s="371"/>
      <c r="F106" s="371"/>
      <c r="G106" s="371"/>
      <c r="H106" s="371"/>
      <c r="I106" s="371"/>
    </row>
    <row r="107" spans="1:19" ht="24" customHeight="1" thickBot="1" x14ac:dyDescent="0.25">
      <c r="A107" s="362" t="s">
        <v>44</v>
      </c>
      <c r="B107" s="362"/>
      <c r="C107" s="362"/>
      <c r="D107" s="362"/>
      <c r="E107" s="362"/>
      <c r="F107" s="362"/>
      <c r="G107" s="362"/>
      <c r="H107" s="362"/>
      <c r="I107" s="362"/>
    </row>
    <row r="108" spans="1:19" ht="54" customHeight="1" thickBot="1" x14ac:dyDescent="0.25">
      <c r="A108" s="363" t="s">
        <v>161</v>
      </c>
      <c r="B108" s="363"/>
      <c r="C108" s="363"/>
      <c r="D108" s="363"/>
      <c r="E108" s="363"/>
      <c r="F108" s="363"/>
      <c r="G108" s="363"/>
      <c r="H108" s="363"/>
      <c r="I108" s="363"/>
    </row>
    <row r="109" spans="1:19" ht="15" customHeight="1" thickBot="1" x14ac:dyDescent="0.25">
      <c r="A109" s="228"/>
      <c r="B109" s="228"/>
      <c r="C109" s="228"/>
      <c r="D109" s="228"/>
      <c r="E109" s="228"/>
      <c r="F109" s="228"/>
      <c r="G109" s="228"/>
      <c r="H109" s="228"/>
      <c r="I109" s="248"/>
    </row>
    <row r="110" spans="1:19" ht="38.25" customHeight="1" thickBot="1" x14ac:dyDescent="0.25">
      <c r="A110" s="367" t="s">
        <v>171</v>
      </c>
      <c r="B110" s="368"/>
      <c r="C110" s="368"/>
      <c r="D110" s="368"/>
      <c r="E110" s="368"/>
      <c r="F110" s="368"/>
      <c r="G110" s="368"/>
      <c r="H110" s="369"/>
      <c r="I110" s="218">
        <f>I$40+I$47+I$48+(1/12*I$40)</f>
        <v>0</v>
      </c>
      <c r="K110" s="144"/>
      <c r="S110" s="189"/>
    </row>
    <row r="111" spans="1:19" ht="24" customHeight="1" thickBot="1" x14ac:dyDescent="0.25">
      <c r="A111" s="370" t="s">
        <v>45</v>
      </c>
      <c r="B111" s="370"/>
      <c r="C111" s="370"/>
      <c r="D111" s="370"/>
      <c r="E111" s="370"/>
      <c r="F111" s="370"/>
      <c r="G111" s="370"/>
      <c r="H111" s="370"/>
      <c r="I111" s="370"/>
    </row>
    <row r="112" spans="1:19" ht="15.75" customHeight="1" thickBot="1" x14ac:dyDescent="0.3">
      <c r="A112" s="163" t="s">
        <v>46</v>
      </c>
      <c r="B112" s="358" t="s">
        <v>47</v>
      </c>
      <c r="C112" s="358"/>
      <c r="D112" s="358"/>
      <c r="E112" s="358"/>
      <c r="F112" s="358"/>
      <c r="G112" s="358"/>
      <c r="H112" s="219" t="s">
        <v>22</v>
      </c>
      <c r="I112" s="196" t="s">
        <v>19</v>
      </c>
      <c r="K112" s="185" t="s">
        <v>119</v>
      </c>
      <c r="L112" s="185" t="s">
        <v>120</v>
      </c>
      <c r="M112" s="185" t="s">
        <v>66</v>
      </c>
      <c r="N112" s="185" t="s">
        <v>68</v>
      </c>
      <c r="O112" s="185" t="s">
        <v>118</v>
      </c>
    </row>
    <row r="113" spans="1:21" ht="15.75" customHeight="1" thickBot="1" x14ac:dyDescent="0.25">
      <c r="A113" s="164" t="s">
        <v>3</v>
      </c>
      <c r="B113" s="361" t="s">
        <v>167</v>
      </c>
      <c r="C113" s="361"/>
      <c r="D113" s="361"/>
      <c r="E113" s="361"/>
      <c r="F113" s="361"/>
      <c r="G113" s="361"/>
      <c r="H113" s="130">
        <f>1/12</f>
        <v>8.3333333333333329E-2</v>
      </c>
      <c r="I113" s="176">
        <f>H113*I$110</f>
        <v>0</v>
      </c>
      <c r="K113" s="186">
        <f t="shared" ref="K113:K119" si="6">I113*H$65+I113</f>
        <v>0</v>
      </c>
      <c r="L113" s="186">
        <f t="shared" ref="L113:L119" si="7">K113*H$152</f>
        <v>0</v>
      </c>
      <c r="M113" s="186">
        <f t="shared" ref="M113:M119" si="8">(K113+L113)*H$154</f>
        <v>0</v>
      </c>
      <c r="N113" s="186">
        <f t="shared" ref="N113:N119" si="9">((K113+L113+M113)/(1-H$156))*H$156</f>
        <v>0</v>
      </c>
      <c r="O113" s="186">
        <f>SUM(K113:N113)</f>
        <v>0</v>
      </c>
      <c r="P113" s="187"/>
    </row>
    <row r="114" spans="1:21" ht="15.75" customHeight="1" thickBot="1" x14ac:dyDescent="0.25">
      <c r="A114" s="164" t="s">
        <v>4</v>
      </c>
      <c r="B114" s="361" t="s">
        <v>168</v>
      </c>
      <c r="C114" s="361"/>
      <c r="D114" s="361"/>
      <c r="E114" s="361"/>
      <c r="F114" s="361"/>
      <c r="G114" s="361"/>
      <c r="H114" s="135">
        <f>((1/30)*2.96)/12</f>
        <v>8.2222222222222228E-3</v>
      </c>
      <c r="I114" s="176">
        <f>H114*I$110</f>
        <v>0</v>
      </c>
      <c r="K114" s="186">
        <f t="shared" si="6"/>
        <v>0</v>
      </c>
      <c r="L114" s="186">
        <f t="shared" si="7"/>
        <v>0</v>
      </c>
      <c r="M114" s="186">
        <f t="shared" si="8"/>
        <v>0</v>
      </c>
      <c r="N114" s="186">
        <f t="shared" si="9"/>
        <v>0</v>
      </c>
      <c r="O114" s="186">
        <f t="shared" ref="O114:O119" si="10">SUM(K114:N114)</f>
        <v>0</v>
      </c>
    </row>
    <row r="115" spans="1:21" ht="15.75" customHeight="1" thickBot="1" x14ac:dyDescent="0.25">
      <c r="A115" s="164" t="s">
        <v>5</v>
      </c>
      <c r="B115" s="361" t="s">
        <v>166</v>
      </c>
      <c r="C115" s="361"/>
      <c r="D115" s="361"/>
      <c r="E115" s="361"/>
      <c r="F115" s="361"/>
      <c r="G115" s="361"/>
      <c r="H115" s="130">
        <f>(((1/30)*5)/12)*0.015</f>
        <v>2.0833333333333332E-4</v>
      </c>
      <c r="I115" s="176">
        <f>H115*I$110</f>
        <v>0</v>
      </c>
      <c r="K115" s="186">
        <f t="shared" si="6"/>
        <v>0</v>
      </c>
      <c r="L115" s="186">
        <f t="shared" si="7"/>
        <v>0</v>
      </c>
      <c r="M115" s="186">
        <f t="shared" si="8"/>
        <v>0</v>
      </c>
      <c r="N115" s="186">
        <f t="shared" si="9"/>
        <v>0</v>
      </c>
      <c r="O115" s="186">
        <f t="shared" si="10"/>
        <v>0</v>
      </c>
    </row>
    <row r="116" spans="1:21" ht="15.75" customHeight="1" thickBot="1" x14ac:dyDescent="0.25">
      <c r="A116" s="164" t="s">
        <v>6</v>
      </c>
      <c r="B116" s="361" t="s">
        <v>165</v>
      </c>
      <c r="C116" s="361"/>
      <c r="D116" s="361"/>
      <c r="E116" s="361"/>
      <c r="F116" s="361"/>
      <c r="G116" s="361"/>
      <c r="H116" s="130">
        <f>(((1/30)*15)/12)*0.0078</f>
        <v>3.2499999999999999E-4</v>
      </c>
      <c r="I116" s="176">
        <f>H116*I$110</f>
        <v>0</v>
      </c>
      <c r="K116" s="186">
        <f t="shared" si="6"/>
        <v>0</v>
      </c>
      <c r="L116" s="186">
        <f t="shared" si="7"/>
        <v>0</v>
      </c>
      <c r="M116" s="186">
        <f t="shared" si="8"/>
        <v>0</v>
      </c>
      <c r="N116" s="186">
        <f t="shared" si="9"/>
        <v>0</v>
      </c>
      <c r="O116" s="186">
        <f t="shared" si="10"/>
        <v>0</v>
      </c>
    </row>
    <row r="117" spans="1:21" ht="15.75" customHeight="1" thickBot="1" x14ac:dyDescent="0.25">
      <c r="A117" s="164" t="s">
        <v>13</v>
      </c>
      <c r="B117" s="339" t="s">
        <v>164</v>
      </c>
      <c r="C117" s="339"/>
      <c r="D117" s="339"/>
      <c r="E117" s="339"/>
      <c r="F117" s="339"/>
      <c r="G117" s="339"/>
      <c r="H117" s="134">
        <f>(1/12)*(4/12)*0.02</f>
        <v>5.5555555555555556E-4</v>
      </c>
      <c r="I117" s="176">
        <f>(I$40+(I$40*1/3))*H117</f>
        <v>0</v>
      </c>
      <c r="K117" s="186">
        <f t="shared" si="6"/>
        <v>0</v>
      </c>
      <c r="L117" s="186">
        <f t="shared" si="7"/>
        <v>0</v>
      </c>
      <c r="M117" s="186">
        <f t="shared" si="8"/>
        <v>0</v>
      </c>
      <c r="N117" s="186">
        <f t="shared" si="9"/>
        <v>0</v>
      </c>
      <c r="O117" s="186">
        <f t="shared" si="10"/>
        <v>0</v>
      </c>
      <c r="T117" s="187"/>
      <c r="U117" s="187"/>
    </row>
    <row r="118" spans="1:21" ht="15.75" customHeight="1" thickBot="1" x14ac:dyDescent="0.25">
      <c r="A118" s="165" t="s">
        <v>14</v>
      </c>
      <c r="B118" s="361" t="s">
        <v>169</v>
      </c>
      <c r="C118" s="361"/>
      <c r="D118" s="361"/>
      <c r="E118" s="361"/>
      <c r="F118" s="361"/>
      <c r="G118" s="361"/>
      <c r="H118" s="130">
        <f>((1/30)*5)/12</f>
        <v>1.3888888888888888E-2</v>
      </c>
      <c r="I118" s="176">
        <f>H118*I$110</f>
        <v>0</v>
      </c>
      <c r="K118" s="186">
        <f t="shared" si="6"/>
        <v>0</v>
      </c>
      <c r="L118" s="186">
        <f t="shared" si="7"/>
        <v>0</v>
      </c>
      <c r="M118" s="186">
        <f t="shared" si="8"/>
        <v>0</v>
      </c>
      <c r="N118" s="186">
        <f t="shared" si="9"/>
        <v>0</v>
      </c>
      <c r="O118" s="186">
        <f t="shared" si="10"/>
        <v>0</v>
      </c>
    </row>
    <row r="119" spans="1:21" ht="15.75" customHeight="1" thickBot="1" x14ac:dyDescent="0.25">
      <c r="A119" s="165" t="s">
        <v>15</v>
      </c>
      <c r="B119" s="361" t="s">
        <v>107</v>
      </c>
      <c r="C119" s="361"/>
      <c r="D119" s="361"/>
      <c r="E119" s="361"/>
      <c r="F119" s="361"/>
      <c r="G119" s="361"/>
      <c r="H119" s="130"/>
      <c r="I119" s="177"/>
      <c r="K119" s="186">
        <f t="shared" si="6"/>
        <v>0</v>
      </c>
      <c r="L119" s="186">
        <f t="shared" si="7"/>
        <v>0</v>
      </c>
      <c r="M119" s="186">
        <f t="shared" si="8"/>
        <v>0</v>
      </c>
      <c r="N119" s="186">
        <f t="shared" si="9"/>
        <v>0</v>
      </c>
      <c r="O119" s="186">
        <f t="shared" si="10"/>
        <v>0</v>
      </c>
    </row>
    <row r="120" spans="1:21" ht="15.75" customHeight="1" thickBot="1" x14ac:dyDescent="0.25">
      <c r="A120" s="352" t="s">
        <v>85</v>
      </c>
      <c r="B120" s="352"/>
      <c r="C120" s="352"/>
      <c r="D120" s="352"/>
      <c r="E120" s="352"/>
      <c r="F120" s="352"/>
      <c r="G120" s="352"/>
      <c r="H120" s="352"/>
      <c r="I120" s="202">
        <f>SUM(I113:I118)</f>
        <v>0</v>
      </c>
      <c r="K120" s="190"/>
      <c r="L120" s="190"/>
      <c r="M120" s="190"/>
      <c r="N120" s="190"/>
      <c r="O120" s="190"/>
    </row>
    <row r="121" spans="1:21" ht="18" customHeight="1" thickBot="1" x14ac:dyDescent="0.25">
      <c r="A121" s="165" t="s">
        <v>32</v>
      </c>
      <c r="B121" s="364" t="s">
        <v>48</v>
      </c>
      <c r="C121" s="364"/>
      <c r="D121" s="364"/>
      <c r="E121" s="364"/>
      <c r="F121" s="364"/>
      <c r="G121" s="364"/>
      <c r="H121" s="364"/>
      <c r="I121" s="171">
        <f>ROUND(H65*I120,2)</f>
        <v>0</v>
      </c>
      <c r="K121" s="191"/>
      <c r="L121" s="191"/>
      <c r="M121" s="191"/>
      <c r="N121" s="191"/>
      <c r="O121" s="191"/>
    </row>
    <row r="122" spans="1:21" ht="14.25" customHeight="1" thickBot="1" x14ac:dyDescent="0.25">
      <c r="A122" s="352" t="s">
        <v>85</v>
      </c>
      <c r="B122" s="352"/>
      <c r="C122" s="352"/>
      <c r="D122" s="352"/>
      <c r="E122" s="352"/>
      <c r="F122" s="352"/>
      <c r="G122" s="352"/>
      <c r="H122" s="352"/>
      <c r="I122" s="200">
        <f>SUM(I120:I121)</f>
        <v>0</v>
      </c>
      <c r="K122" s="152"/>
      <c r="L122" s="152"/>
      <c r="M122" s="152"/>
      <c r="N122" s="152"/>
      <c r="Q122" s="188"/>
    </row>
    <row r="123" spans="1:21" s="145" customFormat="1" ht="15.75" customHeight="1" thickBot="1" x14ac:dyDescent="0.25">
      <c r="A123" s="220"/>
      <c r="B123" s="220"/>
      <c r="C123" s="220"/>
      <c r="D123" s="220"/>
      <c r="E123" s="220"/>
      <c r="F123" s="220"/>
      <c r="G123" s="220"/>
      <c r="H123" s="220"/>
      <c r="I123" s="221"/>
      <c r="K123" s="157"/>
      <c r="L123" s="157"/>
      <c r="M123" s="157"/>
      <c r="N123" s="157"/>
      <c r="Q123" s="204"/>
    </row>
    <row r="124" spans="1:21" ht="23.65" customHeight="1" thickBot="1" x14ac:dyDescent="0.25">
      <c r="A124" s="365" t="s">
        <v>162</v>
      </c>
      <c r="B124" s="365"/>
      <c r="C124" s="365"/>
      <c r="D124" s="365"/>
      <c r="E124" s="365"/>
      <c r="F124" s="365"/>
      <c r="G124" s="365"/>
      <c r="H124" s="365"/>
      <c r="I124" s="365"/>
      <c r="Q124" s="189"/>
    </row>
    <row r="125" spans="1:21" ht="15.75" customHeight="1" thickBot="1" x14ac:dyDescent="0.25">
      <c r="A125" s="343"/>
      <c r="B125" s="343"/>
      <c r="C125" s="343"/>
      <c r="D125" s="343"/>
      <c r="E125" s="343"/>
      <c r="F125" s="343"/>
      <c r="G125" s="343"/>
      <c r="H125" s="343"/>
      <c r="I125" s="343"/>
      <c r="Q125" s="189"/>
    </row>
    <row r="126" spans="1:21" ht="20.45" customHeight="1" thickBot="1" x14ac:dyDescent="0.25">
      <c r="A126" s="366" t="s">
        <v>49</v>
      </c>
      <c r="B126" s="366"/>
      <c r="C126" s="366"/>
      <c r="D126" s="366"/>
      <c r="E126" s="366"/>
      <c r="F126" s="366"/>
      <c r="G126" s="366"/>
      <c r="H126" s="366"/>
      <c r="I126" s="366"/>
      <c r="Q126" s="189"/>
    </row>
    <row r="127" spans="1:21" ht="25.5" customHeight="1" thickBot="1" x14ac:dyDescent="0.25">
      <c r="A127" s="247" t="s">
        <v>50</v>
      </c>
      <c r="B127" s="358" t="s">
        <v>51</v>
      </c>
      <c r="C127" s="358"/>
      <c r="D127" s="358"/>
      <c r="E127" s="358"/>
      <c r="F127" s="358"/>
      <c r="G127" s="358"/>
      <c r="H127" s="358"/>
      <c r="I127" s="166" t="s">
        <v>19</v>
      </c>
      <c r="Q127" s="189"/>
    </row>
    <row r="128" spans="1:21" ht="13.7" customHeight="1" thickBot="1" x14ac:dyDescent="0.25">
      <c r="A128" s="156" t="s">
        <v>3</v>
      </c>
      <c r="B128" s="361" t="s">
        <v>175</v>
      </c>
      <c r="C128" s="361"/>
      <c r="D128" s="361"/>
      <c r="E128" s="361"/>
      <c r="F128" s="361"/>
      <c r="G128" s="361"/>
      <c r="H128" s="361"/>
      <c r="I128" s="172">
        <v>0</v>
      </c>
    </row>
    <row r="129" spans="1:17" ht="16.149999999999999" customHeight="1" thickBot="1" x14ac:dyDescent="0.25">
      <c r="A129" s="352" t="s">
        <v>85</v>
      </c>
      <c r="B129" s="352"/>
      <c r="C129" s="352"/>
      <c r="D129" s="352"/>
      <c r="E129" s="352"/>
      <c r="F129" s="352"/>
      <c r="G129" s="352"/>
      <c r="H129" s="352"/>
      <c r="I129" s="200">
        <f>SUM(I128)</f>
        <v>0</v>
      </c>
      <c r="Q129" s="189"/>
    </row>
    <row r="130" spans="1:17" ht="15.75" customHeight="1" thickBot="1" x14ac:dyDescent="0.25">
      <c r="A130" s="343"/>
      <c r="B130" s="343"/>
      <c r="C130" s="343"/>
      <c r="D130" s="343"/>
      <c r="E130" s="343"/>
      <c r="F130" s="343"/>
      <c r="G130" s="343"/>
      <c r="H130" s="343"/>
      <c r="I130" s="343"/>
    </row>
    <row r="131" spans="1:17" ht="23.65" customHeight="1" thickBot="1" x14ac:dyDescent="0.25">
      <c r="A131" s="363" t="s">
        <v>163</v>
      </c>
      <c r="B131" s="363"/>
      <c r="C131" s="363"/>
      <c r="D131" s="363"/>
      <c r="E131" s="363"/>
      <c r="F131" s="363"/>
      <c r="G131" s="363"/>
      <c r="H131" s="363"/>
      <c r="I131" s="363"/>
    </row>
    <row r="132" spans="1:17" ht="15.75" customHeight="1" thickBot="1" x14ac:dyDescent="0.25">
      <c r="A132" s="342"/>
      <c r="B132" s="342"/>
      <c r="C132" s="342"/>
      <c r="D132" s="342"/>
      <c r="E132" s="342"/>
      <c r="F132" s="342"/>
      <c r="G132" s="342"/>
      <c r="H132" s="342"/>
      <c r="I132" s="342"/>
    </row>
    <row r="133" spans="1:17" ht="23.65" customHeight="1" thickBot="1" x14ac:dyDescent="0.25">
      <c r="A133" s="362" t="s">
        <v>52</v>
      </c>
      <c r="B133" s="362"/>
      <c r="C133" s="362"/>
      <c r="D133" s="362"/>
      <c r="E133" s="362"/>
      <c r="F133" s="362"/>
      <c r="G133" s="362"/>
      <c r="H133" s="362"/>
      <c r="I133" s="362"/>
    </row>
    <row r="134" spans="1:17" ht="27.95" customHeight="1" thickBot="1" x14ac:dyDescent="0.25">
      <c r="A134" s="244">
        <v>4</v>
      </c>
      <c r="B134" s="358" t="s">
        <v>53</v>
      </c>
      <c r="C134" s="358"/>
      <c r="D134" s="358"/>
      <c r="E134" s="358"/>
      <c r="F134" s="358"/>
      <c r="G134" s="358"/>
      <c r="H134" s="358"/>
      <c r="I134" s="166" t="s">
        <v>19</v>
      </c>
    </row>
    <row r="135" spans="1:17" ht="19.899999999999999" customHeight="1" thickBot="1" x14ac:dyDescent="0.25">
      <c r="A135" s="243" t="s">
        <v>46</v>
      </c>
      <c r="B135" s="361" t="s">
        <v>47</v>
      </c>
      <c r="C135" s="361"/>
      <c r="D135" s="361"/>
      <c r="E135" s="361"/>
      <c r="F135" s="361"/>
      <c r="G135" s="361"/>
      <c r="H135" s="361"/>
      <c r="I135" s="176">
        <f>I122</f>
        <v>0</v>
      </c>
    </row>
    <row r="136" spans="1:17" ht="19.899999999999999" customHeight="1" thickBot="1" x14ac:dyDescent="0.25">
      <c r="A136" s="243" t="s">
        <v>54</v>
      </c>
      <c r="B136" s="361" t="s">
        <v>51</v>
      </c>
      <c r="C136" s="361"/>
      <c r="D136" s="361"/>
      <c r="E136" s="361"/>
      <c r="F136" s="361"/>
      <c r="G136" s="361"/>
      <c r="H136" s="361"/>
      <c r="I136" s="176">
        <f>I129</f>
        <v>0</v>
      </c>
    </row>
    <row r="137" spans="1:17" ht="19.899999999999999" customHeight="1" thickBot="1" x14ac:dyDescent="0.25">
      <c r="A137" s="352" t="s">
        <v>85</v>
      </c>
      <c r="B137" s="352"/>
      <c r="C137" s="352"/>
      <c r="D137" s="352"/>
      <c r="E137" s="352"/>
      <c r="F137" s="352"/>
      <c r="G137" s="352"/>
      <c r="H137" s="352"/>
      <c r="I137" s="200">
        <f>SUM(I135+I136)</f>
        <v>0</v>
      </c>
    </row>
    <row r="138" spans="1:17" ht="9.4" customHeight="1" thickBot="1" x14ac:dyDescent="0.25">
      <c r="A138" s="343"/>
      <c r="B138" s="343"/>
      <c r="C138" s="343"/>
      <c r="D138" s="343"/>
      <c r="E138" s="343"/>
      <c r="F138" s="343"/>
      <c r="G138" s="343"/>
      <c r="H138" s="343"/>
      <c r="I138" s="343"/>
    </row>
    <row r="139" spans="1:17" ht="30" customHeight="1" thickBot="1" x14ac:dyDescent="0.25">
      <c r="A139" s="362" t="s">
        <v>55</v>
      </c>
      <c r="B139" s="362"/>
      <c r="C139" s="362"/>
      <c r="D139" s="362"/>
      <c r="E139" s="362"/>
      <c r="F139" s="362"/>
      <c r="G139" s="362"/>
      <c r="H139" s="362"/>
      <c r="I139" s="362"/>
    </row>
    <row r="140" spans="1:17" ht="25.5" customHeight="1" thickBot="1" x14ac:dyDescent="0.25">
      <c r="A140" s="247">
        <v>5</v>
      </c>
      <c r="B140" s="360" t="s">
        <v>56</v>
      </c>
      <c r="C140" s="360"/>
      <c r="D140" s="360"/>
      <c r="E140" s="360"/>
      <c r="F140" s="360"/>
      <c r="G140" s="360"/>
      <c r="H140" s="360"/>
      <c r="I140" s="247" t="s">
        <v>19</v>
      </c>
    </row>
    <row r="141" spans="1:17" ht="17.25" customHeight="1" thickBot="1" x14ac:dyDescent="0.25">
      <c r="A141" s="156" t="s">
        <v>3</v>
      </c>
      <c r="B141" s="339" t="s">
        <v>131</v>
      </c>
      <c r="C141" s="339"/>
      <c r="D141" s="339"/>
      <c r="E141" s="339"/>
      <c r="F141" s="339"/>
      <c r="G141" s="339"/>
      <c r="H141" s="339"/>
      <c r="I141" s="239">
        <f>'UNIFORMES - MOTORISTA'!L15</f>
        <v>0</v>
      </c>
    </row>
    <row r="142" spans="1:17" ht="15.75" customHeight="1" thickBot="1" x14ac:dyDescent="0.25">
      <c r="A142" s="156" t="s">
        <v>4</v>
      </c>
      <c r="B142" s="339" t="s">
        <v>57</v>
      </c>
      <c r="C142" s="339"/>
      <c r="D142" s="339"/>
      <c r="E142" s="339"/>
      <c r="F142" s="339"/>
      <c r="G142" s="339"/>
      <c r="H142" s="339"/>
      <c r="I142" s="239">
        <v>0</v>
      </c>
    </row>
    <row r="143" spans="1:17" ht="15.75" customHeight="1" thickBot="1" x14ac:dyDescent="0.25">
      <c r="A143" s="156" t="s">
        <v>5</v>
      </c>
      <c r="B143" s="361" t="s">
        <v>58</v>
      </c>
      <c r="C143" s="361"/>
      <c r="D143" s="361"/>
      <c r="E143" s="361"/>
      <c r="F143" s="361"/>
      <c r="G143" s="361"/>
      <c r="H143" s="361"/>
      <c r="I143" s="239">
        <v>0</v>
      </c>
    </row>
    <row r="144" spans="1:17" ht="15.75" customHeight="1" thickBot="1" x14ac:dyDescent="0.25">
      <c r="A144" s="156" t="s">
        <v>13</v>
      </c>
      <c r="B144" s="339" t="s">
        <v>59</v>
      </c>
      <c r="C144" s="339"/>
      <c r="D144" s="339"/>
      <c r="E144" s="339"/>
      <c r="F144" s="339"/>
      <c r="G144" s="339"/>
      <c r="H144" s="339"/>
      <c r="I144" s="239">
        <v>0</v>
      </c>
    </row>
    <row r="145" spans="1:14" ht="15.75" customHeight="1" thickBot="1" x14ac:dyDescent="0.25">
      <c r="A145" s="352" t="s">
        <v>85</v>
      </c>
      <c r="B145" s="352"/>
      <c r="C145" s="352"/>
      <c r="D145" s="352"/>
      <c r="E145" s="352"/>
      <c r="F145" s="352"/>
      <c r="G145" s="352"/>
      <c r="H145" s="352"/>
      <c r="I145" s="199">
        <f>SUM(I141:I144)</f>
        <v>0</v>
      </c>
    </row>
    <row r="146" spans="1:14" ht="15.75" customHeight="1" thickBot="1" x14ac:dyDescent="0.25">
      <c r="A146" s="355"/>
      <c r="B146" s="355"/>
      <c r="C146" s="355"/>
      <c r="D146" s="355"/>
      <c r="E146" s="355"/>
      <c r="F146" s="355"/>
      <c r="G146" s="355"/>
      <c r="H146" s="355"/>
      <c r="I146" s="355"/>
    </row>
    <row r="147" spans="1:14" ht="17.25" customHeight="1" thickBot="1" x14ac:dyDescent="0.25">
      <c r="A147" s="356" t="s">
        <v>130</v>
      </c>
      <c r="B147" s="356"/>
      <c r="C147" s="356"/>
      <c r="D147" s="356"/>
      <c r="E147" s="356"/>
      <c r="F147" s="356"/>
      <c r="G147" s="356"/>
      <c r="H147" s="356"/>
      <c r="I147" s="356"/>
    </row>
    <row r="148" spans="1:14" ht="15.75" customHeight="1" thickBot="1" x14ac:dyDescent="0.25">
      <c r="A148" s="249"/>
      <c r="B148" s="222"/>
      <c r="C148" s="222"/>
      <c r="D148" s="222"/>
      <c r="E148" s="222"/>
      <c r="F148" s="222"/>
      <c r="G148" s="222"/>
      <c r="H148" s="222"/>
      <c r="I148" s="223"/>
    </row>
    <row r="149" spans="1:14" s="145" customFormat="1" ht="25.5" customHeight="1" thickBot="1" x14ac:dyDescent="0.25">
      <c r="A149" s="357" t="s">
        <v>60</v>
      </c>
      <c r="B149" s="357"/>
      <c r="C149" s="357"/>
      <c r="D149" s="357"/>
      <c r="E149" s="357"/>
      <c r="F149" s="357"/>
      <c r="G149" s="357"/>
      <c r="H149" s="357"/>
      <c r="I149" s="357"/>
    </row>
    <row r="150" spans="1:14" ht="32.25" customHeight="1" thickBot="1" x14ac:dyDescent="0.25">
      <c r="A150" s="247">
        <v>6</v>
      </c>
      <c r="B150" s="358" t="s">
        <v>61</v>
      </c>
      <c r="C150" s="358"/>
      <c r="D150" s="358"/>
      <c r="E150" s="358"/>
      <c r="F150" s="358"/>
      <c r="G150" s="358"/>
      <c r="H150" s="244" t="s">
        <v>22</v>
      </c>
      <c r="I150" s="167" t="s">
        <v>62</v>
      </c>
    </row>
    <row r="151" spans="1:14" ht="47.25" customHeight="1" thickBot="1" x14ac:dyDescent="0.25">
      <c r="A151" s="359" t="s">
        <v>63</v>
      </c>
      <c r="B151" s="359"/>
      <c r="C151" s="359"/>
      <c r="D151" s="359"/>
      <c r="E151" s="359"/>
      <c r="F151" s="359"/>
      <c r="G151" s="359"/>
      <c r="H151" s="359"/>
      <c r="I151" s="174">
        <f>SUM(I40+I93+I105+I137+I145)</f>
        <v>0</v>
      </c>
    </row>
    <row r="152" spans="1:14" ht="15.75" customHeight="1" thickBot="1" x14ac:dyDescent="0.25">
      <c r="A152" s="168" t="s">
        <v>3</v>
      </c>
      <c r="B152" s="354" t="s">
        <v>64</v>
      </c>
      <c r="C152" s="354"/>
      <c r="D152" s="354"/>
      <c r="E152" s="354"/>
      <c r="F152" s="354"/>
      <c r="G152" s="354"/>
      <c r="H152" s="132">
        <v>0</v>
      </c>
      <c r="I152" s="181">
        <f>ROUND(H152*I151,2)</f>
        <v>0</v>
      </c>
    </row>
    <row r="153" spans="1:14" ht="53.25" customHeight="1" thickBot="1" x14ac:dyDescent="0.25">
      <c r="A153" s="353" t="s">
        <v>65</v>
      </c>
      <c r="B153" s="353"/>
      <c r="C153" s="353"/>
      <c r="D153" s="353"/>
      <c r="E153" s="353"/>
      <c r="F153" s="353"/>
      <c r="G153" s="353"/>
      <c r="H153" s="353"/>
      <c r="I153" s="174">
        <f>SUM(I40+I93+I105+I137+I145+I152)</f>
        <v>0</v>
      </c>
      <c r="N153" s="169"/>
    </row>
    <row r="154" spans="1:14" ht="15.75" customHeight="1" thickBot="1" x14ac:dyDescent="0.25">
      <c r="A154" s="168" t="s">
        <v>4</v>
      </c>
      <c r="B154" s="354" t="s">
        <v>66</v>
      </c>
      <c r="C154" s="354"/>
      <c r="D154" s="354"/>
      <c r="E154" s="354"/>
      <c r="F154" s="354"/>
      <c r="G154" s="354"/>
      <c r="H154" s="139">
        <v>0</v>
      </c>
      <c r="I154" s="181">
        <f>ROUND(H154*I153,2)</f>
        <v>0</v>
      </c>
    </row>
    <row r="155" spans="1:14" ht="52.5" customHeight="1" thickBot="1" x14ac:dyDescent="0.25">
      <c r="A155" s="353" t="s">
        <v>67</v>
      </c>
      <c r="B155" s="353"/>
      <c r="C155" s="353"/>
      <c r="D155" s="353"/>
      <c r="E155" s="353"/>
      <c r="F155" s="353"/>
      <c r="G155" s="353"/>
      <c r="H155" s="353"/>
      <c r="I155" s="174">
        <f>SUM(I40+I93+I105+I137+I145+I152+I154)</f>
        <v>0</v>
      </c>
    </row>
    <row r="156" spans="1:14" ht="15.75" customHeight="1" thickBot="1" x14ac:dyDescent="0.25">
      <c r="A156" s="168" t="s">
        <v>5</v>
      </c>
      <c r="B156" s="354" t="s">
        <v>68</v>
      </c>
      <c r="C156" s="354"/>
      <c r="D156" s="354"/>
      <c r="E156" s="354"/>
      <c r="F156" s="354"/>
      <c r="G156" s="354"/>
      <c r="H156" s="131">
        <f>SUM(H158,H159,H160,H161,H162)</f>
        <v>0</v>
      </c>
      <c r="I156" s="181"/>
    </row>
    <row r="157" spans="1:14" ht="15.75" customHeight="1" thickBot="1" x14ac:dyDescent="0.25">
      <c r="A157" s="156"/>
      <c r="B157" s="354" t="s">
        <v>69</v>
      </c>
      <c r="C157" s="354"/>
      <c r="D157" s="354"/>
      <c r="E157" s="354"/>
      <c r="F157" s="354"/>
      <c r="G157" s="354"/>
      <c r="H157" s="354"/>
      <c r="I157" s="181">
        <f>SUM(I158:I159)</f>
        <v>0</v>
      </c>
    </row>
    <row r="158" spans="1:14" ht="17.25" customHeight="1" thickBot="1" x14ac:dyDescent="0.25">
      <c r="A158" s="156"/>
      <c r="B158" s="350" t="s">
        <v>235</v>
      </c>
      <c r="C158" s="350"/>
      <c r="D158" s="350"/>
      <c r="E158" s="350"/>
      <c r="F158" s="350"/>
      <c r="G158" s="350"/>
      <c r="H158" s="133">
        <v>0</v>
      </c>
      <c r="I158" s="183">
        <f>ROUND(($I$155/(1-$H$165))*H158,2)</f>
        <v>0</v>
      </c>
    </row>
    <row r="159" spans="1:14" ht="16.5" customHeight="1" thickBot="1" x14ac:dyDescent="0.25">
      <c r="A159" s="156"/>
      <c r="B159" s="350" t="s">
        <v>236</v>
      </c>
      <c r="C159" s="350"/>
      <c r="D159" s="350"/>
      <c r="E159" s="350"/>
      <c r="F159" s="350"/>
      <c r="G159" s="350"/>
      <c r="H159" s="133">
        <v>0</v>
      </c>
      <c r="I159" s="183">
        <f>ROUND(($I$155/(1-$H$165))*H159,2)</f>
        <v>0</v>
      </c>
    </row>
    <row r="160" spans="1:14" ht="18" customHeight="1" thickBot="1" x14ac:dyDescent="0.25">
      <c r="A160" s="156"/>
      <c r="B160" s="351" t="s">
        <v>70</v>
      </c>
      <c r="C160" s="351"/>
      <c r="D160" s="351"/>
      <c r="E160" s="351"/>
      <c r="F160" s="351"/>
      <c r="G160" s="351"/>
      <c r="H160" s="351"/>
      <c r="I160" s="181" t="s">
        <v>37</v>
      </c>
    </row>
    <row r="161" spans="1:18" ht="18" customHeight="1" thickBot="1" x14ac:dyDescent="0.25">
      <c r="A161" s="156"/>
      <c r="B161" s="351" t="s">
        <v>71</v>
      </c>
      <c r="C161" s="351"/>
      <c r="D161" s="351"/>
      <c r="E161" s="351"/>
      <c r="F161" s="351"/>
      <c r="G161" s="351"/>
      <c r="H161" s="351"/>
      <c r="I161" s="181">
        <f>SUM(I162)</f>
        <v>0</v>
      </c>
    </row>
    <row r="162" spans="1:18" ht="15" customHeight="1" thickBot="1" x14ac:dyDescent="0.25">
      <c r="A162" s="156"/>
      <c r="B162" s="350" t="s">
        <v>128</v>
      </c>
      <c r="C162" s="350"/>
      <c r="D162" s="350"/>
      <c r="E162" s="350"/>
      <c r="F162" s="350"/>
      <c r="G162" s="350"/>
      <c r="H162" s="133">
        <v>0</v>
      </c>
      <c r="I162" s="183">
        <f>ROUND(($I$155/(1-$H$165))*H162,2)</f>
        <v>0</v>
      </c>
    </row>
    <row r="163" spans="1:18" ht="15.75" customHeight="1" thickBot="1" x14ac:dyDescent="0.25">
      <c r="A163" s="352" t="s">
        <v>85</v>
      </c>
      <c r="B163" s="352"/>
      <c r="C163" s="352"/>
      <c r="D163" s="352"/>
      <c r="E163" s="352"/>
      <c r="F163" s="352"/>
      <c r="G163" s="352"/>
      <c r="H163" s="352"/>
      <c r="I163" s="198">
        <f>SUM(I152+I154+I158+I159+I162)</f>
        <v>0</v>
      </c>
    </row>
    <row r="164" spans="1:18" ht="6.75" customHeight="1" thickBot="1" x14ac:dyDescent="0.25">
      <c r="A164" s="343"/>
      <c r="B164" s="343"/>
      <c r="C164" s="343"/>
      <c r="D164" s="343"/>
      <c r="E164" s="343"/>
      <c r="F164" s="343"/>
      <c r="G164" s="343"/>
      <c r="H164" s="343"/>
      <c r="I164" s="343"/>
    </row>
    <row r="165" spans="1:18" ht="15.75" customHeight="1" thickBot="1" x14ac:dyDescent="0.25">
      <c r="A165" s="346" t="s">
        <v>72</v>
      </c>
      <c r="B165" s="346"/>
      <c r="C165" s="346"/>
      <c r="D165" s="346"/>
      <c r="E165" s="346"/>
      <c r="F165" s="346"/>
      <c r="G165" s="346"/>
      <c r="H165" s="140">
        <f>SUM(H158:H162)</f>
        <v>0</v>
      </c>
      <c r="I165" s="141">
        <f>SUM(I161,I157)</f>
        <v>0</v>
      </c>
    </row>
    <row r="166" spans="1:18" ht="12.75" customHeight="1" thickBot="1" x14ac:dyDescent="0.25">
      <c r="A166" s="347" t="s">
        <v>73</v>
      </c>
      <c r="B166" s="347"/>
      <c r="C166" s="348" t="s">
        <v>74</v>
      </c>
      <c r="D166" s="348"/>
      <c r="E166" s="348"/>
      <c r="F166" s="348"/>
      <c r="G166" s="348"/>
      <c r="H166" s="348"/>
      <c r="I166" s="348"/>
    </row>
    <row r="167" spans="1:18" ht="12" customHeight="1" thickBot="1" x14ac:dyDescent="0.25">
      <c r="A167" s="347"/>
      <c r="B167" s="347"/>
      <c r="C167" s="348" t="s">
        <v>75</v>
      </c>
      <c r="D167" s="348"/>
      <c r="E167" s="348"/>
      <c r="F167" s="348"/>
      <c r="G167" s="348"/>
      <c r="H167" s="348"/>
      <c r="I167" s="348"/>
    </row>
    <row r="168" spans="1:18" ht="13.5" customHeight="1" thickBot="1" x14ac:dyDescent="0.25">
      <c r="A168" s="347"/>
      <c r="B168" s="347"/>
      <c r="C168" s="348" t="s">
        <v>76</v>
      </c>
      <c r="D168" s="348"/>
      <c r="E168" s="348"/>
      <c r="F168" s="348"/>
      <c r="G168" s="348"/>
      <c r="H168" s="348"/>
      <c r="I168" s="348"/>
    </row>
    <row r="169" spans="1:18" ht="13.5" thickBot="1" x14ac:dyDescent="0.25">
      <c r="A169" s="349"/>
      <c r="B169" s="349"/>
      <c r="C169" s="349"/>
      <c r="D169" s="349"/>
      <c r="E169" s="349"/>
      <c r="F169" s="349"/>
      <c r="G169" s="349"/>
      <c r="H169" s="349"/>
      <c r="I169" s="349"/>
    </row>
    <row r="170" spans="1:18" ht="26.1" customHeight="1" thickBot="1" x14ac:dyDescent="0.25">
      <c r="A170" s="342" t="s">
        <v>129</v>
      </c>
      <c r="B170" s="342"/>
      <c r="C170" s="342"/>
      <c r="D170" s="342"/>
      <c r="E170" s="342"/>
      <c r="F170" s="342"/>
      <c r="G170" s="342"/>
      <c r="H170" s="342"/>
      <c r="I170" s="342"/>
    </row>
    <row r="171" spans="1:18" ht="13.5" thickBot="1" x14ac:dyDescent="0.25">
      <c r="A171" s="343"/>
      <c r="B171" s="343"/>
      <c r="C171" s="343"/>
      <c r="D171" s="343"/>
      <c r="E171" s="343"/>
      <c r="F171" s="343"/>
      <c r="G171" s="343"/>
      <c r="H171" s="343"/>
      <c r="I171" s="343"/>
    </row>
    <row r="172" spans="1:18" ht="21.2" customHeight="1" thickBot="1" x14ac:dyDescent="0.25">
      <c r="A172" s="344" t="s">
        <v>0</v>
      </c>
      <c r="B172" s="344"/>
      <c r="C172" s="344"/>
      <c r="D172" s="344"/>
      <c r="E172" s="344"/>
      <c r="F172" s="344"/>
      <c r="G172" s="344"/>
      <c r="H172" s="344"/>
      <c r="I172" s="344"/>
    </row>
    <row r="173" spans="1:18" ht="15" customHeight="1" thickBot="1" x14ac:dyDescent="0.25">
      <c r="A173" s="345" t="s">
        <v>77</v>
      </c>
      <c r="B173" s="345"/>
      <c r="C173" s="345"/>
      <c r="D173" s="345"/>
      <c r="E173" s="345"/>
      <c r="F173" s="345"/>
      <c r="G173" s="345"/>
      <c r="H173" s="345"/>
      <c r="I173" s="154" t="s">
        <v>19</v>
      </c>
      <c r="Q173" s="195" t="s">
        <v>117</v>
      </c>
    </row>
    <row r="174" spans="1:18" ht="15" customHeight="1" thickBot="1" x14ac:dyDescent="0.25">
      <c r="A174" s="170" t="s">
        <v>3</v>
      </c>
      <c r="B174" s="339" t="s">
        <v>78</v>
      </c>
      <c r="C174" s="339"/>
      <c r="D174" s="339"/>
      <c r="E174" s="339"/>
      <c r="F174" s="339"/>
      <c r="G174" s="339"/>
      <c r="H174" s="339"/>
      <c r="I174" s="178">
        <f>I40</f>
        <v>0</v>
      </c>
      <c r="K174" s="147"/>
      <c r="O174" s="193">
        <f>I40</f>
        <v>0</v>
      </c>
      <c r="P174" s="193">
        <v>0</v>
      </c>
      <c r="Q174" s="193">
        <v>0</v>
      </c>
    </row>
    <row r="175" spans="1:18" ht="15" customHeight="1" thickBot="1" x14ac:dyDescent="0.25">
      <c r="A175" s="170" t="s">
        <v>4</v>
      </c>
      <c r="B175" s="339" t="s">
        <v>17</v>
      </c>
      <c r="C175" s="339"/>
      <c r="D175" s="339"/>
      <c r="E175" s="339"/>
      <c r="F175" s="339"/>
      <c r="G175" s="339"/>
      <c r="H175" s="339"/>
      <c r="I175" s="178">
        <f>I93</f>
        <v>0</v>
      </c>
      <c r="O175" s="193">
        <f>I93-P175</f>
        <v>0</v>
      </c>
      <c r="P175" s="193">
        <f>I90</f>
        <v>0</v>
      </c>
      <c r="Q175" s="193">
        <f>O49</f>
        <v>0</v>
      </c>
      <c r="R175" s="189"/>
    </row>
    <row r="176" spans="1:18" ht="15" customHeight="1" thickBot="1" x14ac:dyDescent="0.25">
      <c r="A176" s="170" t="s">
        <v>5</v>
      </c>
      <c r="B176" s="339" t="s">
        <v>79</v>
      </c>
      <c r="C176" s="339"/>
      <c r="D176" s="339"/>
      <c r="E176" s="339"/>
      <c r="F176" s="339"/>
      <c r="G176" s="339"/>
      <c r="H176" s="339"/>
      <c r="I176" s="178">
        <f>I105</f>
        <v>0</v>
      </c>
      <c r="O176" s="193">
        <v>0</v>
      </c>
      <c r="P176" s="193">
        <f>I105</f>
        <v>0</v>
      </c>
      <c r="Q176" s="193">
        <f>O105</f>
        <v>0</v>
      </c>
      <c r="R176" s="189"/>
    </row>
    <row r="177" spans="1:18" ht="15" customHeight="1" thickBot="1" x14ac:dyDescent="0.25">
      <c r="A177" s="170" t="s">
        <v>6</v>
      </c>
      <c r="B177" s="339" t="s">
        <v>80</v>
      </c>
      <c r="C177" s="339"/>
      <c r="D177" s="339"/>
      <c r="E177" s="339"/>
      <c r="F177" s="339"/>
      <c r="G177" s="339"/>
      <c r="H177" s="339"/>
      <c r="I177" s="178">
        <f>I137</f>
        <v>0</v>
      </c>
      <c r="O177" s="193">
        <v>0</v>
      </c>
      <c r="P177" s="193">
        <f>I137</f>
        <v>0</v>
      </c>
      <c r="Q177" s="193">
        <f>O120</f>
        <v>0</v>
      </c>
      <c r="R177" s="189"/>
    </row>
    <row r="178" spans="1:18" ht="15" customHeight="1" thickBot="1" x14ac:dyDescent="0.25">
      <c r="A178" s="170" t="s">
        <v>13</v>
      </c>
      <c r="B178" s="339" t="s">
        <v>81</v>
      </c>
      <c r="C178" s="339"/>
      <c r="D178" s="339"/>
      <c r="E178" s="339"/>
      <c r="F178" s="339"/>
      <c r="G178" s="339"/>
      <c r="H178" s="339"/>
      <c r="I178" s="178">
        <f>I145</f>
        <v>0</v>
      </c>
      <c r="O178" s="193">
        <f>0</f>
        <v>0</v>
      </c>
      <c r="P178" s="193">
        <v>0</v>
      </c>
      <c r="Q178" s="193">
        <v>0</v>
      </c>
      <c r="R178" s="189"/>
    </row>
    <row r="179" spans="1:18" ht="15" customHeight="1" thickBot="1" x14ac:dyDescent="0.25">
      <c r="A179" s="340" t="s">
        <v>82</v>
      </c>
      <c r="B179" s="340"/>
      <c r="C179" s="340"/>
      <c r="D179" s="340"/>
      <c r="E179" s="340"/>
      <c r="F179" s="340"/>
      <c r="G179" s="340"/>
      <c r="H179" s="340"/>
      <c r="I179" s="179">
        <f>SUM(I174:I178)</f>
        <v>0</v>
      </c>
      <c r="K179" s="185" t="s">
        <v>120</v>
      </c>
      <c r="L179" s="185" t="s">
        <v>66</v>
      </c>
      <c r="M179" s="185" t="s">
        <v>68</v>
      </c>
      <c r="N179" s="185" t="s">
        <v>118</v>
      </c>
      <c r="O179" s="193">
        <f>SUM(O174:O178)</f>
        <v>0</v>
      </c>
      <c r="P179" s="193">
        <f>SUM(P174:P178)</f>
        <v>0</v>
      </c>
      <c r="Q179" s="193" t="e">
        <f ca="1">SUM(Q174:Q180)</f>
        <v>#REF!</v>
      </c>
      <c r="R179" s="189"/>
    </row>
    <row r="180" spans="1:18" ht="15" customHeight="1" thickBot="1" x14ac:dyDescent="0.25">
      <c r="A180" s="170" t="s">
        <v>14</v>
      </c>
      <c r="B180" s="339" t="s">
        <v>83</v>
      </c>
      <c r="C180" s="339"/>
      <c r="D180" s="339"/>
      <c r="E180" s="339"/>
      <c r="F180" s="339"/>
      <c r="G180" s="339"/>
      <c r="H180" s="339"/>
      <c r="I180" s="178">
        <f>I163</f>
        <v>0</v>
      </c>
      <c r="K180" s="186">
        <f>O179*H$152</f>
        <v>0</v>
      </c>
      <c r="L180" s="186">
        <f>(O179+K180)*H154</f>
        <v>0</v>
      </c>
      <c r="M180" s="186">
        <f>(O179+K180+L180)/(1-H156)*H156</f>
        <v>0</v>
      </c>
      <c r="N180" s="186">
        <f>SUM(K180:M180)</f>
        <v>0</v>
      </c>
      <c r="O180" s="193">
        <f>N180</f>
        <v>0</v>
      </c>
      <c r="P180" s="193">
        <f>N181</f>
        <v>0</v>
      </c>
      <c r="Q180" s="193">
        <v>0</v>
      </c>
      <c r="R180" s="189"/>
    </row>
    <row r="181" spans="1:18" ht="15" customHeight="1" thickBot="1" x14ac:dyDescent="0.25">
      <c r="A181" s="341" t="s">
        <v>84</v>
      </c>
      <c r="B181" s="341"/>
      <c r="C181" s="341"/>
      <c r="D181" s="341"/>
      <c r="E181" s="341"/>
      <c r="F181" s="341"/>
      <c r="G181" s="341"/>
      <c r="H181" s="341"/>
      <c r="I181" s="180">
        <f>SUM(I179:I180)</f>
        <v>0</v>
      </c>
      <c r="K181" s="186">
        <f>P179*H152</f>
        <v>0</v>
      </c>
      <c r="L181" s="186">
        <f>(P179+K181)*H154</f>
        <v>0</v>
      </c>
      <c r="M181" s="186">
        <f>(P179+K181+L181)/(1-H156)*H156</f>
        <v>0</v>
      </c>
      <c r="N181" s="186">
        <f>SUM(K181:M181)</f>
        <v>0</v>
      </c>
      <c r="O181" s="188">
        <f>SUM(O179:O180)</f>
        <v>0</v>
      </c>
      <c r="P181" s="193">
        <f>SUM(P179:P180)</f>
        <v>0</v>
      </c>
      <c r="R181" s="189">
        <f>Q181-P181</f>
        <v>0</v>
      </c>
    </row>
    <row r="182" spans="1:18" ht="15" hidden="1" customHeight="1" x14ac:dyDescent="0.2">
      <c r="A182" s="205"/>
      <c r="B182" s="205"/>
      <c r="C182" s="205"/>
      <c r="D182" s="205"/>
      <c r="E182" s="205"/>
      <c r="F182" s="205"/>
      <c r="G182" s="205"/>
      <c r="H182" s="224"/>
      <c r="I182" s="225"/>
      <c r="J182" s="148"/>
      <c r="K182" s="149"/>
      <c r="L182" s="150"/>
      <c r="M182" s="151"/>
      <c r="N182" s="186">
        <f>SUM(K182:M182)</f>
        <v>0</v>
      </c>
    </row>
    <row r="183" spans="1:18" ht="12.4" customHeight="1" thickBot="1" x14ac:dyDescent="0.25">
      <c r="A183" s="337" t="s">
        <v>132</v>
      </c>
      <c r="B183" s="338"/>
      <c r="C183" s="236" t="str">
        <f>IF(I181=0,"",I181/I40)</f>
        <v/>
      </c>
      <c r="D183" s="234"/>
      <c r="E183" s="234"/>
      <c r="F183" s="234"/>
      <c r="G183" s="234"/>
      <c r="H183" s="235"/>
      <c r="I183" s="233" t="str">
        <f>IF(I181=0,"",I181/I40)</f>
        <v/>
      </c>
      <c r="K183" s="193">
        <f>P175*H152</f>
        <v>0</v>
      </c>
      <c r="L183" s="193">
        <f>(P175+K183)*H154</f>
        <v>0</v>
      </c>
      <c r="M183" s="193">
        <f>(P175+K183+L183)/(1-H156)*H156</f>
        <v>0</v>
      </c>
      <c r="N183" s="186">
        <f>SUM(K183:M183)</f>
        <v>0</v>
      </c>
    </row>
    <row r="184" spans="1:18" ht="12.75" x14ac:dyDescent="0.2">
      <c r="K184" s="193"/>
      <c r="L184" s="193"/>
      <c r="M184" s="193"/>
      <c r="N184" s="193">
        <f>P175+N183</f>
        <v>0</v>
      </c>
    </row>
    <row r="185" spans="1:18" ht="12.75" x14ac:dyDescent="0.2">
      <c r="K185" s="193"/>
      <c r="L185" s="193"/>
      <c r="M185" s="193"/>
      <c r="N185" s="193"/>
    </row>
    <row r="186" spans="1:18" x14ac:dyDescent="0.2">
      <c r="P186" s="189"/>
    </row>
  </sheetData>
  <mergeCells count="219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"/>
  <sheetViews>
    <sheetView showGridLines="0" view="pageBreakPreview" zoomScale="115" zoomScaleSheetLayoutView="115" workbookViewId="0">
      <selection activeCell="H49" sqref="H49"/>
    </sheetView>
  </sheetViews>
  <sheetFormatPr defaultRowHeight="12" x14ac:dyDescent="0.2"/>
  <cols>
    <col min="1" max="1" width="3.85546875" style="143" customWidth="1"/>
    <col min="2" max="2" width="11.140625" style="143" customWidth="1"/>
    <col min="3" max="3" width="13.28515625" style="143" customWidth="1"/>
    <col min="4" max="4" width="10.140625" style="143" customWidth="1"/>
    <col min="5" max="5" width="12.42578125" style="143" customWidth="1"/>
    <col min="6" max="6" width="11.28515625" style="143" customWidth="1"/>
    <col min="7" max="7" width="9.85546875" style="143" customWidth="1"/>
    <col min="8" max="8" width="13.42578125" style="143" customWidth="1"/>
    <col min="9" max="9" width="20.7109375" style="175" customWidth="1"/>
    <col min="10" max="10" width="2.5703125" style="143" customWidth="1"/>
    <col min="11" max="11" width="13.42578125" style="143" hidden="1" customWidth="1"/>
    <col min="12" max="12" width="10.85546875" style="143" hidden="1" customWidth="1"/>
    <col min="13" max="13" width="10.5703125" style="143" hidden="1" customWidth="1"/>
    <col min="14" max="14" width="11.140625" style="143" hidden="1" customWidth="1"/>
    <col min="15" max="15" width="12.140625" style="143" hidden="1" customWidth="1"/>
    <col min="16" max="16" width="11.85546875" style="143" hidden="1" customWidth="1"/>
    <col min="17" max="17" width="10.5703125" style="143" hidden="1" customWidth="1"/>
    <col min="18" max="18" width="0" style="143" hidden="1" customWidth="1"/>
    <col min="19" max="256" width="9.140625" style="143"/>
    <col min="257" max="257" width="3.85546875" style="143" customWidth="1"/>
    <col min="258" max="258" width="11.140625" style="143" customWidth="1"/>
    <col min="259" max="259" width="13.28515625" style="143" customWidth="1"/>
    <col min="260" max="260" width="10.140625" style="143" customWidth="1"/>
    <col min="261" max="261" width="12.42578125" style="143" customWidth="1"/>
    <col min="262" max="262" width="11.28515625" style="143" customWidth="1"/>
    <col min="263" max="263" width="9.85546875" style="143" customWidth="1"/>
    <col min="264" max="264" width="13.42578125" style="143" customWidth="1"/>
    <col min="265" max="265" width="20.7109375" style="143" customWidth="1"/>
    <col min="266" max="266" width="2.5703125" style="143" customWidth="1"/>
    <col min="267" max="274" width="0" style="143" hidden="1" customWidth="1"/>
    <col min="275" max="512" width="9.140625" style="143"/>
    <col min="513" max="513" width="3.85546875" style="143" customWidth="1"/>
    <col min="514" max="514" width="11.140625" style="143" customWidth="1"/>
    <col min="515" max="515" width="13.28515625" style="143" customWidth="1"/>
    <col min="516" max="516" width="10.140625" style="143" customWidth="1"/>
    <col min="517" max="517" width="12.42578125" style="143" customWidth="1"/>
    <col min="518" max="518" width="11.28515625" style="143" customWidth="1"/>
    <col min="519" max="519" width="9.85546875" style="143" customWidth="1"/>
    <col min="520" max="520" width="13.42578125" style="143" customWidth="1"/>
    <col min="521" max="521" width="20.7109375" style="143" customWidth="1"/>
    <col min="522" max="522" width="2.5703125" style="143" customWidth="1"/>
    <col min="523" max="530" width="0" style="143" hidden="1" customWidth="1"/>
    <col min="531" max="768" width="9.140625" style="143"/>
    <col min="769" max="769" width="3.85546875" style="143" customWidth="1"/>
    <col min="770" max="770" width="11.140625" style="143" customWidth="1"/>
    <col min="771" max="771" width="13.28515625" style="143" customWidth="1"/>
    <col min="772" max="772" width="10.140625" style="143" customWidth="1"/>
    <col min="773" max="773" width="12.42578125" style="143" customWidth="1"/>
    <col min="774" max="774" width="11.28515625" style="143" customWidth="1"/>
    <col min="775" max="775" width="9.85546875" style="143" customWidth="1"/>
    <col min="776" max="776" width="13.42578125" style="143" customWidth="1"/>
    <col min="777" max="777" width="20.7109375" style="143" customWidth="1"/>
    <col min="778" max="778" width="2.5703125" style="143" customWidth="1"/>
    <col min="779" max="786" width="0" style="143" hidden="1" customWidth="1"/>
    <col min="787" max="1024" width="9.140625" style="143"/>
    <col min="1025" max="1025" width="3.85546875" style="143" customWidth="1"/>
    <col min="1026" max="1026" width="11.140625" style="143" customWidth="1"/>
    <col min="1027" max="1027" width="13.28515625" style="143" customWidth="1"/>
    <col min="1028" max="1028" width="10.140625" style="143" customWidth="1"/>
    <col min="1029" max="1029" width="12.42578125" style="143" customWidth="1"/>
    <col min="1030" max="1030" width="11.28515625" style="143" customWidth="1"/>
    <col min="1031" max="1031" width="9.85546875" style="143" customWidth="1"/>
    <col min="1032" max="1032" width="13.42578125" style="143" customWidth="1"/>
    <col min="1033" max="1033" width="20.7109375" style="143" customWidth="1"/>
    <col min="1034" max="1034" width="2.5703125" style="143" customWidth="1"/>
    <col min="1035" max="1042" width="0" style="143" hidden="1" customWidth="1"/>
    <col min="1043" max="1280" width="9.140625" style="143"/>
    <col min="1281" max="1281" width="3.85546875" style="143" customWidth="1"/>
    <col min="1282" max="1282" width="11.140625" style="143" customWidth="1"/>
    <col min="1283" max="1283" width="13.28515625" style="143" customWidth="1"/>
    <col min="1284" max="1284" width="10.140625" style="143" customWidth="1"/>
    <col min="1285" max="1285" width="12.42578125" style="143" customWidth="1"/>
    <col min="1286" max="1286" width="11.28515625" style="143" customWidth="1"/>
    <col min="1287" max="1287" width="9.85546875" style="143" customWidth="1"/>
    <col min="1288" max="1288" width="13.42578125" style="143" customWidth="1"/>
    <col min="1289" max="1289" width="20.7109375" style="143" customWidth="1"/>
    <col min="1290" max="1290" width="2.5703125" style="143" customWidth="1"/>
    <col min="1291" max="1298" width="0" style="143" hidden="1" customWidth="1"/>
    <col min="1299" max="1536" width="9.140625" style="143"/>
    <col min="1537" max="1537" width="3.85546875" style="143" customWidth="1"/>
    <col min="1538" max="1538" width="11.140625" style="143" customWidth="1"/>
    <col min="1539" max="1539" width="13.28515625" style="143" customWidth="1"/>
    <col min="1540" max="1540" width="10.140625" style="143" customWidth="1"/>
    <col min="1541" max="1541" width="12.42578125" style="143" customWidth="1"/>
    <col min="1542" max="1542" width="11.28515625" style="143" customWidth="1"/>
    <col min="1543" max="1543" width="9.85546875" style="143" customWidth="1"/>
    <col min="1544" max="1544" width="13.42578125" style="143" customWidth="1"/>
    <col min="1545" max="1545" width="20.7109375" style="143" customWidth="1"/>
    <col min="1546" max="1546" width="2.5703125" style="143" customWidth="1"/>
    <col min="1547" max="1554" width="0" style="143" hidden="1" customWidth="1"/>
    <col min="1555" max="1792" width="9.140625" style="143"/>
    <col min="1793" max="1793" width="3.85546875" style="143" customWidth="1"/>
    <col min="1794" max="1794" width="11.140625" style="143" customWidth="1"/>
    <col min="1795" max="1795" width="13.28515625" style="143" customWidth="1"/>
    <col min="1796" max="1796" width="10.140625" style="143" customWidth="1"/>
    <col min="1797" max="1797" width="12.42578125" style="143" customWidth="1"/>
    <col min="1798" max="1798" width="11.28515625" style="143" customWidth="1"/>
    <col min="1799" max="1799" width="9.85546875" style="143" customWidth="1"/>
    <col min="1800" max="1800" width="13.42578125" style="143" customWidth="1"/>
    <col min="1801" max="1801" width="20.7109375" style="143" customWidth="1"/>
    <col min="1802" max="1802" width="2.5703125" style="143" customWidth="1"/>
    <col min="1803" max="1810" width="0" style="143" hidden="1" customWidth="1"/>
    <col min="1811" max="2048" width="9.140625" style="143"/>
    <col min="2049" max="2049" width="3.85546875" style="143" customWidth="1"/>
    <col min="2050" max="2050" width="11.140625" style="143" customWidth="1"/>
    <col min="2051" max="2051" width="13.28515625" style="143" customWidth="1"/>
    <col min="2052" max="2052" width="10.140625" style="143" customWidth="1"/>
    <col min="2053" max="2053" width="12.42578125" style="143" customWidth="1"/>
    <col min="2054" max="2054" width="11.28515625" style="143" customWidth="1"/>
    <col min="2055" max="2055" width="9.85546875" style="143" customWidth="1"/>
    <col min="2056" max="2056" width="13.42578125" style="143" customWidth="1"/>
    <col min="2057" max="2057" width="20.7109375" style="143" customWidth="1"/>
    <col min="2058" max="2058" width="2.5703125" style="143" customWidth="1"/>
    <col min="2059" max="2066" width="0" style="143" hidden="1" customWidth="1"/>
    <col min="2067" max="2304" width="9.140625" style="143"/>
    <col min="2305" max="2305" width="3.85546875" style="143" customWidth="1"/>
    <col min="2306" max="2306" width="11.140625" style="143" customWidth="1"/>
    <col min="2307" max="2307" width="13.28515625" style="143" customWidth="1"/>
    <col min="2308" max="2308" width="10.140625" style="143" customWidth="1"/>
    <col min="2309" max="2309" width="12.42578125" style="143" customWidth="1"/>
    <col min="2310" max="2310" width="11.28515625" style="143" customWidth="1"/>
    <col min="2311" max="2311" width="9.85546875" style="143" customWidth="1"/>
    <col min="2312" max="2312" width="13.42578125" style="143" customWidth="1"/>
    <col min="2313" max="2313" width="20.7109375" style="143" customWidth="1"/>
    <col min="2314" max="2314" width="2.5703125" style="143" customWidth="1"/>
    <col min="2315" max="2322" width="0" style="143" hidden="1" customWidth="1"/>
    <col min="2323" max="2560" width="9.140625" style="143"/>
    <col min="2561" max="2561" width="3.85546875" style="143" customWidth="1"/>
    <col min="2562" max="2562" width="11.140625" style="143" customWidth="1"/>
    <col min="2563" max="2563" width="13.28515625" style="143" customWidth="1"/>
    <col min="2564" max="2564" width="10.140625" style="143" customWidth="1"/>
    <col min="2565" max="2565" width="12.42578125" style="143" customWidth="1"/>
    <col min="2566" max="2566" width="11.28515625" style="143" customWidth="1"/>
    <col min="2567" max="2567" width="9.85546875" style="143" customWidth="1"/>
    <col min="2568" max="2568" width="13.42578125" style="143" customWidth="1"/>
    <col min="2569" max="2569" width="20.7109375" style="143" customWidth="1"/>
    <col min="2570" max="2570" width="2.5703125" style="143" customWidth="1"/>
    <col min="2571" max="2578" width="0" style="143" hidden="1" customWidth="1"/>
    <col min="2579" max="2816" width="9.140625" style="143"/>
    <col min="2817" max="2817" width="3.85546875" style="143" customWidth="1"/>
    <col min="2818" max="2818" width="11.140625" style="143" customWidth="1"/>
    <col min="2819" max="2819" width="13.28515625" style="143" customWidth="1"/>
    <col min="2820" max="2820" width="10.140625" style="143" customWidth="1"/>
    <col min="2821" max="2821" width="12.42578125" style="143" customWidth="1"/>
    <col min="2822" max="2822" width="11.28515625" style="143" customWidth="1"/>
    <col min="2823" max="2823" width="9.85546875" style="143" customWidth="1"/>
    <col min="2824" max="2824" width="13.42578125" style="143" customWidth="1"/>
    <col min="2825" max="2825" width="20.7109375" style="143" customWidth="1"/>
    <col min="2826" max="2826" width="2.5703125" style="143" customWidth="1"/>
    <col min="2827" max="2834" width="0" style="143" hidden="1" customWidth="1"/>
    <col min="2835" max="3072" width="9.140625" style="143"/>
    <col min="3073" max="3073" width="3.85546875" style="143" customWidth="1"/>
    <col min="3074" max="3074" width="11.140625" style="143" customWidth="1"/>
    <col min="3075" max="3075" width="13.28515625" style="143" customWidth="1"/>
    <col min="3076" max="3076" width="10.140625" style="143" customWidth="1"/>
    <col min="3077" max="3077" width="12.42578125" style="143" customWidth="1"/>
    <col min="3078" max="3078" width="11.28515625" style="143" customWidth="1"/>
    <col min="3079" max="3079" width="9.85546875" style="143" customWidth="1"/>
    <col min="3080" max="3080" width="13.42578125" style="143" customWidth="1"/>
    <col min="3081" max="3081" width="20.7109375" style="143" customWidth="1"/>
    <col min="3082" max="3082" width="2.5703125" style="143" customWidth="1"/>
    <col min="3083" max="3090" width="0" style="143" hidden="1" customWidth="1"/>
    <col min="3091" max="3328" width="9.140625" style="143"/>
    <col min="3329" max="3329" width="3.85546875" style="143" customWidth="1"/>
    <col min="3330" max="3330" width="11.140625" style="143" customWidth="1"/>
    <col min="3331" max="3331" width="13.28515625" style="143" customWidth="1"/>
    <col min="3332" max="3332" width="10.140625" style="143" customWidth="1"/>
    <col min="3333" max="3333" width="12.42578125" style="143" customWidth="1"/>
    <col min="3334" max="3334" width="11.28515625" style="143" customWidth="1"/>
    <col min="3335" max="3335" width="9.85546875" style="143" customWidth="1"/>
    <col min="3336" max="3336" width="13.42578125" style="143" customWidth="1"/>
    <col min="3337" max="3337" width="20.7109375" style="143" customWidth="1"/>
    <col min="3338" max="3338" width="2.5703125" style="143" customWidth="1"/>
    <col min="3339" max="3346" width="0" style="143" hidden="1" customWidth="1"/>
    <col min="3347" max="3584" width="9.140625" style="143"/>
    <col min="3585" max="3585" width="3.85546875" style="143" customWidth="1"/>
    <col min="3586" max="3586" width="11.140625" style="143" customWidth="1"/>
    <col min="3587" max="3587" width="13.28515625" style="143" customWidth="1"/>
    <col min="3588" max="3588" width="10.140625" style="143" customWidth="1"/>
    <col min="3589" max="3589" width="12.42578125" style="143" customWidth="1"/>
    <col min="3590" max="3590" width="11.28515625" style="143" customWidth="1"/>
    <col min="3591" max="3591" width="9.85546875" style="143" customWidth="1"/>
    <col min="3592" max="3592" width="13.42578125" style="143" customWidth="1"/>
    <col min="3593" max="3593" width="20.7109375" style="143" customWidth="1"/>
    <col min="3594" max="3594" width="2.5703125" style="143" customWidth="1"/>
    <col min="3595" max="3602" width="0" style="143" hidden="1" customWidth="1"/>
    <col min="3603" max="3840" width="9.140625" style="143"/>
    <col min="3841" max="3841" width="3.85546875" style="143" customWidth="1"/>
    <col min="3842" max="3842" width="11.140625" style="143" customWidth="1"/>
    <col min="3843" max="3843" width="13.28515625" style="143" customWidth="1"/>
    <col min="3844" max="3844" width="10.140625" style="143" customWidth="1"/>
    <col min="3845" max="3845" width="12.42578125" style="143" customWidth="1"/>
    <col min="3846" max="3846" width="11.28515625" style="143" customWidth="1"/>
    <col min="3847" max="3847" width="9.85546875" style="143" customWidth="1"/>
    <col min="3848" max="3848" width="13.42578125" style="143" customWidth="1"/>
    <col min="3849" max="3849" width="20.7109375" style="143" customWidth="1"/>
    <col min="3850" max="3850" width="2.5703125" style="143" customWidth="1"/>
    <col min="3851" max="3858" width="0" style="143" hidden="1" customWidth="1"/>
    <col min="3859" max="4096" width="9.140625" style="143"/>
    <col min="4097" max="4097" width="3.85546875" style="143" customWidth="1"/>
    <col min="4098" max="4098" width="11.140625" style="143" customWidth="1"/>
    <col min="4099" max="4099" width="13.28515625" style="143" customWidth="1"/>
    <col min="4100" max="4100" width="10.140625" style="143" customWidth="1"/>
    <col min="4101" max="4101" width="12.42578125" style="143" customWidth="1"/>
    <col min="4102" max="4102" width="11.28515625" style="143" customWidth="1"/>
    <col min="4103" max="4103" width="9.85546875" style="143" customWidth="1"/>
    <col min="4104" max="4104" width="13.42578125" style="143" customWidth="1"/>
    <col min="4105" max="4105" width="20.7109375" style="143" customWidth="1"/>
    <col min="4106" max="4106" width="2.5703125" style="143" customWidth="1"/>
    <col min="4107" max="4114" width="0" style="143" hidden="1" customWidth="1"/>
    <col min="4115" max="4352" width="9.140625" style="143"/>
    <col min="4353" max="4353" width="3.85546875" style="143" customWidth="1"/>
    <col min="4354" max="4354" width="11.140625" style="143" customWidth="1"/>
    <col min="4355" max="4355" width="13.28515625" style="143" customWidth="1"/>
    <col min="4356" max="4356" width="10.140625" style="143" customWidth="1"/>
    <col min="4357" max="4357" width="12.42578125" style="143" customWidth="1"/>
    <col min="4358" max="4358" width="11.28515625" style="143" customWidth="1"/>
    <col min="4359" max="4359" width="9.85546875" style="143" customWidth="1"/>
    <col min="4360" max="4360" width="13.42578125" style="143" customWidth="1"/>
    <col min="4361" max="4361" width="20.7109375" style="143" customWidth="1"/>
    <col min="4362" max="4362" width="2.5703125" style="143" customWidth="1"/>
    <col min="4363" max="4370" width="0" style="143" hidden="1" customWidth="1"/>
    <col min="4371" max="4608" width="9.140625" style="143"/>
    <col min="4609" max="4609" width="3.85546875" style="143" customWidth="1"/>
    <col min="4610" max="4610" width="11.140625" style="143" customWidth="1"/>
    <col min="4611" max="4611" width="13.28515625" style="143" customWidth="1"/>
    <col min="4612" max="4612" width="10.140625" style="143" customWidth="1"/>
    <col min="4613" max="4613" width="12.42578125" style="143" customWidth="1"/>
    <col min="4614" max="4614" width="11.28515625" style="143" customWidth="1"/>
    <col min="4615" max="4615" width="9.85546875" style="143" customWidth="1"/>
    <col min="4616" max="4616" width="13.42578125" style="143" customWidth="1"/>
    <col min="4617" max="4617" width="20.7109375" style="143" customWidth="1"/>
    <col min="4618" max="4618" width="2.5703125" style="143" customWidth="1"/>
    <col min="4619" max="4626" width="0" style="143" hidden="1" customWidth="1"/>
    <col min="4627" max="4864" width="9.140625" style="143"/>
    <col min="4865" max="4865" width="3.85546875" style="143" customWidth="1"/>
    <col min="4866" max="4866" width="11.140625" style="143" customWidth="1"/>
    <col min="4867" max="4867" width="13.28515625" style="143" customWidth="1"/>
    <col min="4868" max="4868" width="10.140625" style="143" customWidth="1"/>
    <col min="4869" max="4869" width="12.42578125" style="143" customWidth="1"/>
    <col min="4870" max="4870" width="11.28515625" style="143" customWidth="1"/>
    <col min="4871" max="4871" width="9.85546875" style="143" customWidth="1"/>
    <col min="4872" max="4872" width="13.42578125" style="143" customWidth="1"/>
    <col min="4873" max="4873" width="20.7109375" style="143" customWidth="1"/>
    <col min="4874" max="4874" width="2.5703125" style="143" customWidth="1"/>
    <col min="4875" max="4882" width="0" style="143" hidden="1" customWidth="1"/>
    <col min="4883" max="5120" width="9.140625" style="143"/>
    <col min="5121" max="5121" width="3.85546875" style="143" customWidth="1"/>
    <col min="5122" max="5122" width="11.140625" style="143" customWidth="1"/>
    <col min="5123" max="5123" width="13.28515625" style="143" customWidth="1"/>
    <col min="5124" max="5124" width="10.140625" style="143" customWidth="1"/>
    <col min="5125" max="5125" width="12.42578125" style="143" customWidth="1"/>
    <col min="5126" max="5126" width="11.28515625" style="143" customWidth="1"/>
    <col min="5127" max="5127" width="9.85546875" style="143" customWidth="1"/>
    <col min="5128" max="5128" width="13.42578125" style="143" customWidth="1"/>
    <col min="5129" max="5129" width="20.7109375" style="143" customWidth="1"/>
    <col min="5130" max="5130" width="2.5703125" style="143" customWidth="1"/>
    <col min="5131" max="5138" width="0" style="143" hidden="1" customWidth="1"/>
    <col min="5139" max="5376" width="9.140625" style="143"/>
    <col min="5377" max="5377" width="3.85546875" style="143" customWidth="1"/>
    <col min="5378" max="5378" width="11.140625" style="143" customWidth="1"/>
    <col min="5379" max="5379" width="13.28515625" style="143" customWidth="1"/>
    <col min="5380" max="5380" width="10.140625" style="143" customWidth="1"/>
    <col min="5381" max="5381" width="12.42578125" style="143" customWidth="1"/>
    <col min="5382" max="5382" width="11.28515625" style="143" customWidth="1"/>
    <col min="5383" max="5383" width="9.85546875" style="143" customWidth="1"/>
    <col min="5384" max="5384" width="13.42578125" style="143" customWidth="1"/>
    <col min="5385" max="5385" width="20.7109375" style="143" customWidth="1"/>
    <col min="5386" max="5386" width="2.5703125" style="143" customWidth="1"/>
    <col min="5387" max="5394" width="0" style="143" hidden="1" customWidth="1"/>
    <col min="5395" max="5632" width="9.140625" style="143"/>
    <col min="5633" max="5633" width="3.85546875" style="143" customWidth="1"/>
    <col min="5634" max="5634" width="11.140625" style="143" customWidth="1"/>
    <col min="5635" max="5635" width="13.28515625" style="143" customWidth="1"/>
    <col min="5636" max="5636" width="10.140625" style="143" customWidth="1"/>
    <col min="5637" max="5637" width="12.42578125" style="143" customWidth="1"/>
    <col min="5638" max="5638" width="11.28515625" style="143" customWidth="1"/>
    <col min="5639" max="5639" width="9.85546875" style="143" customWidth="1"/>
    <col min="5640" max="5640" width="13.42578125" style="143" customWidth="1"/>
    <col min="5641" max="5641" width="20.7109375" style="143" customWidth="1"/>
    <col min="5642" max="5642" width="2.5703125" style="143" customWidth="1"/>
    <col min="5643" max="5650" width="0" style="143" hidden="1" customWidth="1"/>
    <col min="5651" max="5888" width="9.140625" style="143"/>
    <col min="5889" max="5889" width="3.85546875" style="143" customWidth="1"/>
    <col min="5890" max="5890" width="11.140625" style="143" customWidth="1"/>
    <col min="5891" max="5891" width="13.28515625" style="143" customWidth="1"/>
    <col min="5892" max="5892" width="10.140625" style="143" customWidth="1"/>
    <col min="5893" max="5893" width="12.42578125" style="143" customWidth="1"/>
    <col min="5894" max="5894" width="11.28515625" style="143" customWidth="1"/>
    <col min="5895" max="5895" width="9.85546875" style="143" customWidth="1"/>
    <col min="5896" max="5896" width="13.42578125" style="143" customWidth="1"/>
    <col min="5897" max="5897" width="20.7109375" style="143" customWidth="1"/>
    <col min="5898" max="5898" width="2.5703125" style="143" customWidth="1"/>
    <col min="5899" max="5906" width="0" style="143" hidden="1" customWidth="1"/>
    <col min="5907" max="6144" width="9.140625" style="143"/>
    <col min="6145" max="6145" width="3.85546875" style="143" customWidth="1"/>
    <col min="6146" max="6146" width="11.140625" style="143" customWidth="1"/>
    <col min="6147" max="6147" width="13.28515625" style="143" customWidth="1"/>
    <col min="6148" max="6148" width="10.140625" style="143" customWidth="1"/>
    <col min="6149" max="6149" width="12.42578125" style="143" customWidth="1"/>
    <col min="6150" max="6150" width="11.28515625" style="143" customWidth="1"/>
    <col min="6151" max="6151" width="9.85546875" style="143" customWidth="1"/>
    <col min="6152" max="6152" width="13.42578125" style="143" customWidth="1"/>
    <col min="6153" max="6153" width="20.7109375" style="143" customWidth="1"/>
    <col min="6154" max="6154" width="2.5703125" style="143" customWidth="1"/>
    <col min="6155" max="6162" width="0" style="143" hidden="1" customWidth="1"/>
    <col min="6163" max="6400" width="9.140625" style="143"/>
    <col min="6401" max="6401" width="3.85546875" style="143" customWidth="1"/>
    <col min="6402" max="6402" width="11.140625" style="143" customWidth="1"/>
    <col min="6403" max="6403" width="13.28515625" style="143" customWidth="1"/>
    <col min="6404" max="6404" width="10.140625" style="143" customWidth="1"/>
    <col min="6405" max="6405" width="12.42578125" style="143" customWidth="1"/>
    <col min="6406" max="6406" width="11.28515625" style="143" customWidth="1"/>
    <col min="6407" max="6407" width="9.85546875" style="143" customWidth="1"/>
    <col min="6408" max="6408" width="13.42578125" style="143" customWidth="1"/>
    <col min="6409" max="6409" width="20.7109375" style="143" customWidth="1"/>
    <col min="6410" max="6410" width="2.5703125" style="143" customWidth="1"/>
    <col min="6411" max="6418" width="0" style="143" hidden="1" customWidth="1"/>
    <col min="6419" max="6656" width="9.140625" style="143"/>
    <col min="6657" max="6657" width="3.85546875" style="143" customWidth="1"/>
    <col min="6658" max="6658" width="11.140625" style="143" customWidth="1"/>
    <col min="6659" max="6659" width="13.28515625" style="143" customWidth="1"/>
    <col min="6660" max="6660" width="10.140625" style="143" customWidth="1"/>
    <col min="6661" max="6661" width="12.42578125" style="143" customWidth="1"/>
    <col min="6662" max="6662" width="11.28515625" style="143" customWidth="1"/>
    <col min="6663" max="6663" width="9.85546875" style="143" customWidth="1"/>
    <col min="6664" max="6664" width="13.42578125" style="143" customWidth="1"/>
    <col min="6665" max="6665" width="20.7109375" style="143" customWidth="1"/>
    <col min="6666" max="6666" width="2.5703125" style="143" customWidth="1"/>
    <col min="6667" max="6674" width="0" style="143" hidden="1" customWidth="1"/>
    <col min="6675" max="6912" width="9.140625" style="143"/>
    <col min="6913" max="6913" width="3.85546875" style="143" customWidth="1"/>
    <col min="6914" max="6914" width="11.140625" style="143" customWidth="1"/>
    <col min="6915" max="6915" width="13.28515625" style="143" customWidth="1"/>
    <col min="6916" max="6916" width="10.140625" style="143" customWidth="1"/>
    <col min="6917" max="6917" width="12.42578125" style="143" customWidth="1"/>
    <col min="6918" max="6918" width="11.28515625" style="143" customWidth="1"/>
    <col min="6919" max="6919" width="9.85546875" style="143" customWidth="1"/>
    <col min="6920" max="6920" width="13.42578125" style="143" customWidth="1"/>
    <col min="6921" max="6921" width="20.7109375" style="143" customWidth="1"/>
    <col min="6922" max="6922" width="2.5703125" style="143" customWidth="1"/>
    <col min="6923" max="6930" width="0" style="143" hidden="1" customWidth="1"/>
    <col min="6931" max="7168" width="9.140625" style="143"/>
    <col min="7169" max="7169" width="3.85546875" style="143" customWidth="1"/>
    <col min="7170" max="7170" width="11.140625" style="143" customWidth="1"/>
    <col min="7171" max="7171" width="13.28515625" style="143" customWidth="1"/>
    <col min="7172" max="7172" width="10.140625" style="143" customWidth="1"/>
    <col min="7173" max="7173" width="12.42578125" style="143" customWidth="1"/>
    <col min="7174" max="7174" width="11.28515625" style="143" customWidth="1"/>
    <col min="7175" max="7175" width="9.85546875" style="143" customWidth="1"/>
    <col min="7176" max="7176" width="13.42578125" style="143" customWidth="1"/>
    <col min="7177" max="7177" width="20.7109375" style="143" customWidth="1"/>
    <col min="7178" max="7178" width="2.5703125" style="143" customWidth="1"/>
    <col min="7179" max="7186" width="0" style="143" hidden="1" customWidth="1"/>
    <col min="7187" max="7424" width="9.140625" style="143"/>
    <col min="7425" max="7425" width="3.85546875" style="143" customWidth="1"/>
    <col min="7426" max="7426" width="11.140625" style="143" customWidth="1"/>
    <col min="7427" max="7427" width="13.28515625" style="143" customWidth="1"/>
    <col min="7428" max="7428" width="10.140625" style="143" customWidth="1"/>
    <col min="7429" max="7429" width="12.42578125" style="143" customWidth="1"/>
    <col min="7430" max="7430" width="11.28515625" style="143" customWidth="1"/>
    <col min="7431" max="7431" width="9.85546875" style="143" customWidth="1"/>
    <col min="7432" max="7432" width="13.42578125" style="143" customWidth="1"/>
    <col min="7433" max="7433" width="20.7109375" style="143" customWidth="1"/>
    <col min="7434" max="7434" width="2.5703125" style="143" customWidth="1"/>
    <col min="7435" max="7442" width="0" style="143" hidden="1" customWidth="1"/>
    <col min="7443" max="7680" width="9.140625" style="143"/>
    <col min="7681" max="7681" width="3.85546875" style="143" customWidth="1"/>
    <col min="7682" max="7682" width="11.140625" style="143" customWidth="1"/>
    <col min="7683" max="7683" width="13.28515625" style="143" customWidth="1"/>
    <col min="7684" max="7684" width="10.140625" style="143" customWidth="1"/>
    <col min="7685" max="7685" width="12.42578125" style="143" customWidth="1"/>
    <col min="7686" max="7686" width="11.28515625" style="143" customWidth="1"/>
    <col min="7687" max="7687" width="9.85546875" style="143" customWidth="1"/>
    <col min="7688" max="7688" width="13.42578125" style="143" customWidth="1"/>
    <col min="7689" max="7689" width="20.7109375" style="143" customWidth="1"/>
    <col min="7690" max="7690" width="2.5703125" style="143" customWidth="1"/>
    <col min="7691" max="7698" width="0" style="143" hidden="1" customWidth="1"/>
    <col min="7699" max="7936" width="9.140625" style="143"/>
    <col min="7937" max="7937" width="3.85546875" style="143" customWidth="1"/>
    <col min="7938" max="7938" width="11.140625" style="143" customWidth="1"/>
    <col min="7939" max="7939" width="13.28515625" style="143" customWidth="1"/>
    <col min="7940" max="7940" width="10.140625" style="143" customWidth="1"/>
    <col min="7941" max="7941" width="12.42578125" style="143" customWidth="1"/>
    <col min="7942" max="7942" width="11.28515625" style="143" customWidth="1"/>
    <col min="7943" max="7943" width="9.85546875" style="143" customWidth="1"/>
    <col min="7944" max="7944" width="13.42578125" style="143" customWidth="1"/>
    <col min="7945" max="7945" width="20.7109375" style="143" customWidth="1"/>
    <col min="7946" max="7946" width="2.5703125" style="143" customWidth="1"/>
    <col min="7947" max="7954" width="0" style="143" hidden="1" customWidth="1"/>
    <col min="7955" max="8192" width="9.140625" style="143"/>
    <col min="8193" max="8193" width="3.85546875" style="143" customWidth="1"/>
    <col min="8194" max="8194" width="11.140625" style="143" customWidth="1"/>
    <col min="8195" max="8195" width="13.28515625" style="143" customWidth="1"/>
    <col min="8196" max="8196" width="10.140625" style="143" customWidth="1"/>
    <col min="8197" max="8197" width="12.42578125" style="143" customWidth="1"/>
    <col min="8198" max="8198" width="11.28515625" style="143" customWidth="1"/>
    <col min="8199" max="8199" width="9.85546875" style="143" customWidth="1"/>
    <col min="8200" max="8200" width="13.42578125" style="143" customWidth="1"/>
    <col min="8201" max="8201" width="20.7109375" style="143" customWidth="1"/>
    <col min="8202" max="8202" width="2.5703125" style="143" customWidth="1"/>
    <col min="8203" max="8210" width="0" style="143" hidden="1" customWidth="1"/>
    <col min="8211" max="8448" width="9.140625" style="143"/>
    <col min="8449" max="8449" width="3.85546875" style="143" customWidth="1"/>
    <col min="8450" max="8450" width="11.140625" style="143" customWidth="1"/>
    <col min="8451" max="8451" width="13.28515625" style="143" customWidth="1"/>
    <col min="8452" max="8452" width="10.140625" style="143" customWidth="1"/>
    <col min="8453" max="8453" width="12.42578125" style="143" customWidth="1"/>
    <col min="8454" max="8454" width="11.28515625" style="143" customWidth="1"/>
    <col min="8455" max="8455" width="9.85546875" style="143" customWidth="1"/>
    <col min="8456" max="8456" width="13.42578125" style="143" customWidth="1"/>
    <col min="8457" max="8457" width="20.7109375" style="143" customWidth="1"/>
    <col min="8458" max="8458" width="2.5703125" style="143" customWidth="1"/>
    <col min="8459" max="8466" width="0" style="143" hidden="1" customWidth="1"/>
    <col min="8467" max="8704" width="9.140625" style="143"/>
    <col min="8705" max="8705" width="3.85546875" style="143" customWidth="1"/>
    <col min="8706" max="8706" width="11.140625" style="143" customWidth="1"/>
    <col min="8707" max="8707" width="13.28515625" style="143" customWidth="1"/>
    <col min="8708" max="8708" width="10.140625" style="143" customWidth="1"/>
    <col min="8709" max="8709" width="12.42578125" style="143" customWidth="1"/>
    <col min="8710" max="8710" width="11.28515625" style="143" customWidth="1"/>
    <col min="8711" max="8711" width="9.85546875" style="143" customWidth="1"/>
    <col min="8712" max="8712" width="13.42578125" style="143" customWidth="1"/>
    <col min="8713" max="8713" width="20.7109375" style="143" customWidth="1"/>
    <col min="8714" max="8714" width="2.5703125" style="143" customWidth="1"/>
    <col min="8715" max="8722" width="0" style="143" hidden="1" customWidth="1"/>
    <col min="8723" max="8960" width="9.140625" style="143"/>
    <col min="8961" max="8961" width="3.85546875" style="143" customWidth="1"/>
    <col min="8962" max="8962" width="11.140625" style="143" customWidth="1"/>
    <col min="8963" max="8963" width="13.28515625" style="143" customWidth="1"/>
    <col min="8964" max="8964" width="10.140625" style="143" customWidth="1"/>
    <col min="8965" max="8965" width="12.42578125" style="143" customWidth="1"/>
    <col min="8966" max="8966" width="11.28515625" style="143" customWidth="1"/>
    <col min="8967" max="8967" width="9.85546875" style="143" customWidth="1"/>
    <col min="8968" max="8968" width="13.42578125" style="143" customWidth="1"/>
    <col min="8969" max="8969" width="20.7109375" style="143" customWidth="1"/>
    <col min="8970" max="8970" width="2.5703125" style="143" customWidth="1"/>
    <col min="8971" max="8978" width="0" style="143" hidden="1" customWidth="1"/>
    <col min="8979" max="9216" width="9.140625" style="143"/>
    <col min="9217" max="9217" width="3.85546875" style="143" customWidth="1"/>
    <col min="9218" max="9218" width="11.140625" style="143" customWidth="1"/>
    <col min="9219" max="9219" width="13.28515625" style="143" customWidth="1"/>
    <col min="9220" max="9220" width="10.140625" style="143" customWidth="1"/>
    <col min="9221" max="9221" width="12.42578125" style="143" customWidth="1"/>
    <col min="9222" max="9222" width="11.28515625" style="143" customWidth="1"/>
    <col min="9223" max="9223" width="9.85546875" style="143" customWidth="1"/>
    <col min="9224" max="9224" width="13.42578125" style="143" customWidth="1"/>
    <col min="9225" max="9225" width="20.7109375" style="143" customWidth="1"/>
    <col min="9226" max="9226" width="2.5703125" style="143" customWidth="1"/>
    <col min="9227" max="9234" width="0" style="143" hidden="1" customWidth="1"/>
    <col min="9235" max="9472" width="9.140625" style="143"/>
    <col min="9473" max="9473" width="3.85546875" style="143" customWidth="1"/>
    <col min="9474" max="9474" width="11.140625" style="143" customWidth="1"/>
    <col min="9475" max="9475" width="13.28515625" style="143" customWidth="1"/>
    <col min="9476" max="9476" width="10.140625" style="143" customWidth="1"/>
    <col min="9477" max="9477" width="12.42578125" style="143" customWidth="1"/>
    <col min="9478" max="9478" width="11.28515625" style="143" customWidth="1"/>
    <col min="9479" max="9479" width="9.85546875" style="143" customWidth="1"/>
    <col min="9480" max="9480" width="13.42578125" style="143" customWidth="1"/>
    <col min="9481" max="9481" width="20.7109375" style="143" customWidth="1"/>
    <col min="9482" max="9482" width="2.5703125" style="143" customWidth="1"/>
    <col min="9483" max="9490" width="0" style="143" hidden="1" customWidth="1"/>
    <col min="9491" max="9728" width="9.140625" style="143"/>
    <col min="9729" max="9729" width="3.85546875" style="143" customWidth="1"/>
    <col min="9730" max="9730" width="11.140625" style="143" customWidth="1"/>
    <col min="9731" max="9731" width="13.28515625" style="143" customWidth="1"/>
    <col min="9732" max="9732" width="10.140625" style="143" customWidth="1"/>
    <col min="9733" max="9733" width="12.42578125" style="143" customWidth="1"/>
    <col min="9734" max="9734" width="11.28515625" style="143" customWidth="1"/>
    <col min="9735" max="9735" width="9.85546875" style="143" customWidth="1"/>
    <col min="9736" max="9736" width="13.42578125" style="143" customWidth="1"/>
    <col min="9737" max="9737" width="20.7109375" style="143" customWidth="1"/>
    <col min="9738" max="9738" width="2.5703125" style="143" customWidth="1"/>
    <col min="9739" max="9746" width="0" style="143" hidden="1" customWidth="1"/>
    <col min="9747" max="9984" width="9.140625" style="143"/>
    <col min="9985" max="9985" width="3.85546875" style="143" customWidth="1"/>
    <col min="9986" max="9986" width="11.140625" style="143" customWidth="1"/>
    <col min="9987" max="9987" width="13.28515625" style="143" customWidth="1"/>
    <col min="9988" max="9988" width="10.140625" style="143" customWidth="1"/>
    <col min="9989" max="9989" width="12.42578125" style="143" customWidth="1"/>
    <col min="9990" max="9990" width="11.28515625" style="143" customWidth="1"/>
    <col min="9991" max="9991" width="9.85546875" style="143" customWidth="1"/>
    <col min="9992" max="9992" width="13.42578125" style="143" customWidth="1"/>
    <col min="9993" max="9993" width="20.7109375" style="143" customWidth="1"/>
    <col min="9994" max="9994" width="2.5703125" style="143" customWidth="1"/>
    <col min="9995" max="10002" width="0" style="143" hidden="1" customWidth="1"/>
    <col min="10003" max="10240" width="9.140625" style="143"/>
    <col min="10241" max="10241" width="3.85546875" style="143" customWidth="1"/>
    <col min="10242" max="10242" width="11.140625" style="143" customWidth="1"/>
    <col min="10243" max="10243" width="13.28515625" style="143" customWidth="1"/>
    <col min="10244" max="10244" width="10.140625" style="143" customWidth="1"/>
    <col min="10245" max="10245" width="12.42578125" style="143" customWidth="1"/>
    <col min="10246" max="10246" width="11.28515625" style="143" customWidth="1"/>
    <col min="10247" max="10247" width="9.85546875" style="143" customWidth="1"/>
    <col min="10248" max="10248" width="13.42578125" style="143" customWidth="1"/>
    <col min="10249" max="10249" width="20.7109375" style="143" customWidth="1"/>
    <col min="10250" max="10250" width="2.5703125" style="143" customWidth="1"/>
    <col min="10251" max="10258" width="0" style="143" hidden="1" customWidth="1"/>
    <col min="10259" max="10496" width="9.140625" style="143"/>
    <col min="10497" max="10497" width="3.85546875" style="143" customWidth="1"/>
    <col min="10498" max="10498" width="11.140625" style="143" customWidth="1"/>
    <col min="10499" max="10499" width="13.28515625" style="143" customWidth="1"/>
    <col min="10500" max="10500" width="10.140625" style="143" customWidth="1"/>
    <col min="10501" max="10501" width="12.42578125" style="143" customWidth="1"/>
    <col min="10502" max="10502" width="11.28515625" style="143" customWidth="1"/>
    <col min="10503" max="10503" width="9.85546875" style="143" customWidth="1"/>
    <col min="10504" max="10504" width="13.42578125" style="143" customWidth="1"/>
    <col min="10505" max="10505" width="20.7109375" style="143" customWidth="1"/>
    <col min="10506" max="10506" width="2.5703125" style="143" customWidth="1"/>
    <col min="10507" max="10514" width="0" style="143" hidden="1" customWidth="1"/>
    <col min="10515" max="10752" width="9.140625" style="143"/>
    <col min="10753" max="10753" width="3.85546875" style="143" customWidth="1"/>
    <col min="10754" max="10754" width="11.140625" style="143" customWidth="1"/>
    <col min="10755" max="10755" width="13.28515625" style="143" customWidth="1"/>
    <col min="10756" max="10756" width="10.140625" style="143" customWidth="1"/>
    <col min="10757" max="10757" width="12.42578125" style="143" customWidth="1"/>
    <col min="10758" max="10758" width="11.28515625" style="143" customWidth="1"/>
    <col min="10759" max="10759" width="9.85546875" style="143" customWidth="1"/>
    <col min="10760" max="10760" width="13.42578125" style="143" customWidth="1"/>
    <col min="10761" max="10761" width="20.7109375" style="143" customWidth="1"/>
    <col min="10762" max="10762" width="2.5703125" style="143" customWidth="1"/>
    <col min="10763" max="10770" width="0" style="143" hidden="1" customWidth="1"/>
    <col min="10771" max="11008" width="9.140625" style="143"/>
    <col min="11009" max="11009" width="3.85546875" style="143" customWidth="1"/>
    <col min="11010" max="11010" width="11.140625" style="143" customWidth="1"/>
    <col min="11011" max="11011" width="13.28515625" style="143" customWidth="1"/>
    <col min="11012" max="11012" width="10.140625" style="143" customWidth="1"/>
    <col min="11013" max="11013" width="12.42578125" style="143" customWidth="1"/>
    <col min="11014" max="11014" width="11.28515625" style="143" customWidth="1"/>
    <col min="11015" max="11015" width="9.85546875" style="143" customWidth="1"/>
    <col min="11016" max="11016" width="13.42578125" style="143" customWidth="1"/>
    <col min="11017" max="11017" width="20.7109375" style="143" customWidth="1"/>
    <col min="11018" max="11018" width="2.5703125" style="143" customWidth="1"/>
    <col min="11019" max="11026" width="0" style="143" hidden="1" customWidth="1"/>
    <col min="11027" max="11264" width="9.140625" style="143"/>
    <col min="11265" max="11265" width="3.85546875" style="143" customWidth="1"/>
    <col min="11266" max="11266" width="11.140625" style="143" customWidth="1"/>
    <col min="11267" max="11267" width="13.28515625" style="143" customWidth="1"/>
    <col min="11268" max="11268" width="10.140625" style="143" customWidth="1"/>
    <col min="11269" max="11269" width="12.42578125" style="143" customWidth="1"/>
    <col min="11270" max="11270" width="11.28515625" style="143" customWidth="1"/>
    <col min="11271" max="11271" width="9.85546875" style="143" customWidth="1"/>
    <col min="11272" max="11272" width="13.42578125" style="143" customWidth="1"/>
    <col min="11273" max="11273" width="20.7109375" style="143" customWidth="1"/>
    <col min="11274" max="11274" width="2.5703125" style="143" customWidth="1"/>
    <col min="11275" max="11282" width="0" style="143" hidden="1" customWidth="1"/>
    <col min="11283" max="11520" width="9.140625" style="143"/>
    <col min="11521" max="11521" width="3.85546875" style="143" customWidth="1"/>
    <col min="11522" max="11522" width="11.140625" style="143" customWidth="1"/>
    <col min="11523" max="11523" width="13.28515625" style="143" customWidth="1"/>
    <col min="11524" max="11524" width="10.140625" style="143" customWidth="1"/>
    <col min="11525" max="11525" width="12.42578125" style="143" customWidth="1"/>
    <col min="11526" max="11526" width="11.28515625" style="143" customWidth="1"/>
    <col min="11527" max="11527" width="9.85546875" style="143" customWidth="1"/>
    <col min="11528" max="11528" width="13.42578125" style="143" customWidth="1"/>
    <col min="11529" max="11529" width="20.7109375" style="143" customWidth="1"/>
    <col min="11530" max="11530" width="2.5703125" style="143" customWidth="1"/>
    <col min="11531" max="11538" width="0" style="143" hidden="1" customWidth="1"/>
    <col min="11539" max="11776" width="9.140625" style="143"/>
    <col min="11777" max="11777" width="3.85546875" style="143" customWidth="1"/>
    <col min="11778" max="11778" width="11.140625" style="143" customWidth="1"/>
    <col min="11779" max="11779" width="13.28515625" style="143" customWidth="1"/>
    <col min="11780" max="11780" width="10.140625" style="143" customWidth="1"/>
    <col min="11781" max="11781" width="12.42578125" style="143" customWidth="1"/>
    <col min="11782" max="11782" width="11.28515625" style="143" customWidth="1"/>
    <col min="11783" max="11783" width="9.85546875" style="143" customWidth="1"/>
    <col min="11784" max="11784" width="13.42578125" style="143" customWidth="1"/>
    <col min="11785" max="11785" width="20.7109375" style="143" customWidth="1"/>
    <col min="11786" max="11786" width="2.5703125" style="143" customWidth="1"/>
    <col min="11787" max="11794" width="0" style="143" hidden="1" customWidth="1"/>
    <col min="11795" max="12032" width="9.140625" style="143"/>
    <col min="12033" max="12033" width="3.85546875" style="143" customWidth="1"/>
    <col min="12034" max="12034" width="11.140625" style="143" customWidth="1"/>
    <col min="12035" max="12035" width="13.28515625" style="143" customWidth="1"/>
    <col min="12036" max="12036" width="10.140625" style="143" customWidth="1"/>
    <col min="12037" max="12037" width="12.42578125" style="143" customWidth="1"/>
    <col min="12038" max="12038" width="11.28515625" style="143" customWidth="1"/>
    <col min="12039" max="12039" width="9.85546875" style="143" customWidth="1"/>
    <col min="12040" max="12040" width="13.42578125" style="143" customWidth="1"/>
    <col min="12041" max="12041" width="20.7109375" style="143" customWidth="1"/>
    <col min="12042" max="12042" width="2.5703125" style="143" customWidth="1"/>
    <col min="12043" max="12050" width="0" style="143" hidden="1" customWidth="1"/>
    <col min="12051" max="12288" width="9.140625" style="143"/>
    <col min="12289" max="12289" width="3.85546875" style="143" customWidth="1"/>
    <col min="12290" max="12290" width="11.140625" style="143" customWidth="1"/>
    <col min="12291" max="12291" width="13.28515625" style="143" customWidth="1"/>
    <col min="12292" max="12292" width="10.140625" style="143" customWidth="1"/>
    <col min="12293" max="12293" width="12.42578125" style="143" customWidth="1"/>
    <col min="12294" max="12294" width="11.28515625" style="143" customWidth="1"/>
    <col min="12295" max="12295" width="9.85546875" style="143" customWidth="1"/>
    <col min="12296" max="12296" width="13.42578125" style="143" customWidth="1"/>
    <col min="12297" max="12297" width="20.7109375" style="143" customWidth="1"/>
    <col min="12298" max="12298" width="2.5703125" style="143" customWidth="1"/>
    <col min="12299" max="12306" width="0" style="143" hidden="1" customWidth="1"/>
    <col min="12307" max="12544" width="9.140625" style="143"/>
    <col min="12545" max="12545" width="3.85546875" style="143" customWidth="1"/>
    <col min="12546" max="12546" width="11.140625" style="143" customWidth="1"/>
    <col min="12547" max="12547" width="13.28515625" style="143" customWidth="1"/>
    <col min="12548" max="12548" width="10.140625" style="143" customWidth="1"/>
    <col min="12549" max="12549" width="12.42578125" style="143" customWidth="1"/>
    <col min="12550" max="12550" width="11.28515625" style="143" customWidth="1"/>
    <col min="12551" max="12551" width="9.85546875" style="143" customWidth="1"/>
    <col min="12552" max="12552" width="13.42578125" style="143" customWidth="1"/>
    <col min="12553" max="12553" width="20.7109375" style="143" customWidth="1"/>
    <col min="12554" max="12554" width="2.5703125" style="143" customWidth="1"/>
    <col min="12555" max="12562" width="0" style="143" hidden="1" customWidth="1"/>
    <col min="12563" max="12800" width="9.140625" style="143"/>
    <col min="12801" max="12801" width="3.85546875" style="143" customWidth="1"/>
    <col min="12802" max="12802" width="11.140625" style="143" customWidth="1"/>
    <col min="12803" max="12803" width="13.28515625" style="143" customWidth="1"/>
    <col min="12804" max="12804" width="10.140625" style="143" customWidth="1"/>
    <col min="12805" max="12805" width="12.42578125" style="143" customWidth="1"/>
    <col min="12806" max="12806" width="11.28515625" style="143" customWidth="1"/>
    <col min="12807" max="12807" width="9.85546875" style="143" customWidth="1"/>
    <col min="12808" max="12808" width="13.42578125" style="143" customWidth="1"/>
    <col min="12809" max="12809" width="20.7109375" style="143" customWidth="1"/>
    <col min="12810" max="12810" width="2.5703125" style="143" customWidth="1"/>
    <col min="12811" max="12818" width="0" style="143" hidden="1" customWidth="1"/>
    <col min="12819" max="13056" width="9.140625" style="143"/>
    <col min="13057" max="13057" width="3.85546875" style="143" customWidth="1"/>
    <col min="13058" max="13058" width="11.140625" style="143" customWidth="1"/>
    <col min="13059" max="13059" width="13.28515625" style="143" customWidth="1"/>
    <col min="13060" max="13060" width="10.140625" style="143" customWidth="1"/>
    <col min="13061" max="13061" width="12.42578125" style="143" customWidth="1"/>
    <col min="13062" max="13062" width="11.28515625" style="143" customWidth="1"/>
    <col min="13063" max="13063" width="9.85546875" style="143" customWidth="1"/>
    <col min="13064" max="13064" width="13.42578125" style="143" customWidth="1"/>
    <col min="13065" max="13065" width="20.7109375" style="143" customWidth="1"/>
    <col min="13066" max="13066" width="2.5703125" style="143" customWidth="1"/>
    <col min="13067" max="13074" width="0" style="143" hidden="1" customWidth="1"/>
    <col min="13075" max="13312" width="9.140625" style="143"/>
    <col min="13313" max="13313" width="3.85546875" style="143" customWidth="1"/>
    <col min="13314" max="13314" width="11.140625" style="143" customWidth="1"/>
    <col min="13315" max="13315" width="13.28515625" style="143" customWidth="1"/>
    <col min="13316" max="13316" width="10.140625" style="143" customWidth="1"/>
    <col min="13317" max="13317" width="12.42578125" style="143" customWidth="1"/>
    <col min="13318" max="13318" width="11.28515625" style="143" customWidth="1"/>
    <col min="13319" max="13319" width="9.85546875" style="143" customWidth="1"/>
    <col min="13320" max="13320" width="13.42578125" style="143" customWidth="1"/>
    <col min="13321" max="13321" width="20.7109375" style="143" customWidth="1"/>
    <col min="13322" max="13322" width="2.5703125" style="143" customWidth="1"/>
    <col min="13323" max="13330" width="0" style="143" hidden="1" customWidth="1"/>
    <col min="13331" max="13568" width="9.140625" style="143"/>
    <col min="13569" max="13569" width="3.85546875" style="143" customWidth="1"/>
    <col min="13570" max="13570" width="11.140625" style="143" customWidth="1"/>
    <col min="13571" max="13571" width="13.28515625" style="143" customWidth="1"/>
    <col min="13572" max="13572" width="10.140625" style="143" customWidth="1"/>
    <col min="13573" max="13573" width="12.42578125" style="143" customWidth="1"/>
    <col min="13574" max="13574" width="11.28515625" style="143" customWidth="1"/>
    <col min="13575" max="13575" width="9.85546875" style="143" customWidth="1"/>
    <col min="13576" max="13576" width="13.42578125" style="143" customWidth="1"/>
    <col min="13577" max="13577" width="20.7109375" style="143" customWidth="1"/>
    <col min="13578" max="13578" width="2.5703125" style="143" customWidth="1"/>
    <col min="13579" max="13586" width="0" style="143" hidden="1" customWidth="1"/>
    <col min="13587" max="13824" width="9.140625" style="143"/>
    <col min="13825" max="13825" width="3.85546875" style="143" customWidth="1"/>
    <col min="13826" max="13826" width="11.140625" style="143" customWidth="1"/>
    <col min="13827" max="13827" width="13.28515625" style="143" customWidth="1"/>
    <col min="13828" max="13828" width="10.140625" style="143" customWidth="1"/>
    <col min="13829" max="13829" width="12.42578125" style="143" customWidth="1"/>
    <col min="13830" max="13830" width="11.28515625" style="143" customWidth="1"/>
    <col min="13831" max="13831" width="9.85546875" style="143" customWidth="1"/>
    <col min="13832" max="13832" width="13.42578125" style="143" customWidth="1"/>
    <col min="13833" max="13833" width="20.7109375" style="143" customWidth="1"/>
    <col min="13834" max="13834" width="2.5703125" style="143" customWidth="1"/>
    <col min="13835" max="13842" width="0" style="143" hidden="1" customWidth="1"/>
    <col min="13843" max="14080" width="9.140625" style="143"/>
    <col min="14081" max="14081" width="3.85546875" style="143" customWidth="1"/>
    <col min="14082" max="14082" width="11.140625" style="143" customWidth="1"/>
    <col min="14083" max="14083" width="13.28515625" style="143" customWidth="1"/>
    <col min="14084" max="14084" width="10.140625" style="143" customWidth="1"/>
    <col min="14085" max="14085" width="12.42578125" style="143" customWidth="1"/>
    <col min="14086" max="14086" width="11.28515625" style="143" customWidth="1"/>
    <col min="14087" max="14087" width="9.85546875" style="143" customWidth="1"/>
    <col min="14088" max="14088" width="13.42578125" style="143" customWidth="1"/>
    <col min="14089" max="14089" width="20.7109375" style="143" customWidth="1"/>
    <col min="14090" max="14090" width="2.5703125" style="143" customWidth="1"/>
    <col min="14091" max="14098" width="0" style="143" hidden="1" customWidth="1"/>
    <col min="14099" max="14336" width="9.140625" style="143"/>
    <col min="14337" max="14337" width="3.85546875" style="143" customWidth="1"/>
    <col min="14338" max="14338" width="11.140625" style="143" customWidth="1"/>
    <col min="14339" max="14339" width="13.28515625" style="143" customWidth="1"/>
    <col min="14340" max="14340" width="10.140625" style="143" customWidth="1"/>
    <col min="14341" max="14341" width="12.42578125" style="143" customWidth="1"/>
    <col min="14342" max="14342" width="11.28515625" style="143" customWidth="1"/>
    <col min="14343" max="14343" width="9.85546875" style="143" customWidth="1"/>
    <col min="14344" max="14344" width="13.42578125" style="143" customWidth="1"/>
    <col min="14345" max="14345" width="20.7109375" style="143" customWidth="1"/>
    <col min="14346" max="14346" width="2.5703125" style="143" customWidth="1"/>
    <col min="14347" max="14354" width="0" style="143" hidden="1" customWidth="1"/>
    <col min="14355" max="14592" width="9.140625" style="143"/>
    <col min="14593" max="14593" width="3.85546875" style="143" customWidth="1"/>
    <col min="14594" max="14594" width="11.140625" style="143" customWidth="1"/>
    <col min="14595" max="14595" width="13.28515625" style="143" customWidth="1"/>
    <col min="14596" max="14596" width="10.140625" style="143" customWidth="1"/>
    <col min="14597" max="14597" width="12.42578125" style="143" customWidth="1"/>
    <col min="14598" max="14598" width="11.28515625" style="143" customWidth="1"/>
    <col min="14599" max="14599" width="9.85546875" style="143" customWidth="1"/>
    <col min="14600" max="14600" width="13.42578125" style="143" customWidth="1"/>
    <col min="14601" max="14601" width="20.7109375" style="143" customWidth="1"/>
    <col min="14602" max="14602" width="2.5703125" style="143" customWidth="1"/>
    <col min="14603" max="14610" width="0" style="143" hidden="1" customWidth="1"/>
    <col min="14611" max="14848" width="9.140625" style="143"/>
    <col min="14849" max="14849" width="3.85546875" style="143" customWidth="1"/>
    <col min="14850" max="14850" width="11.140625" style="143" customWidth="1"/>
    <col min="14851" max="14851" width="13.28515625" style="143" customWidth="1"/>
    <col min="14852" max="14852" width="10.140625" style="143" customWidth="1"/>
    <col min="14853" max="14853" width="12.42578125" style="143" customWidth="1"/>
    <col min="14854" max="14854" width="11.28515625" style="143" customWidth="1"/>
    <col min="14855" max="14855" width="9.85546875" style="143" customWidth="1"/>
    <col min="14856" max="14856" width="13.42578125" style="143" customWidth="1"/>
    <col min="14857" max="14857" width="20.7109375" style="143" customWidth="1"/>
    <col min="14858" max="14858" width="2.5703125" style="143" customWidth="1"/>
    <col min="14859" max="14866" width="0" style="143" hidden="1" customWidth="1"/>
    <col min="14867" max="15104" width="9.140625" style="143"/>
    <col min="15105" max="15105" width="3.85546875" style="143" customWidth="1"/>
    <col min="15106" max="15106" width="11.140625" style="143" customWidth="1"/>
    <col min="15107" max="15107" width="13.28515625" style="143" customWidth="1"/>
    <col min="15108" max="15108" width="10.140625" style="143" customWidth="1"/>
    <col min="15109" max="15109" width="12.42578125" style="143" customWidth="1"/>
    <col min="15110" max="15110" width="11.28515625" style="143" customWidth="1"/>
    <col min="15111" max="15111" width="9.85546875" style="143" customWidth="1"/>
    <col min="15112" max="15112" width="13.42578125" style="143" customWidth="1"/>
    <col min="15113" max="15113" width="20.7109375" style="143" customWidth="1"/>
    <col min="15114" max="15114" width="2.5703125" style="143" customWidth="1"/>
    <col min="15115" max="15122" width="0" style="143" hidden="1" customWidth="1"/>
    <col min="15123" max="15360" width="9.140625" style="143"/>
    <col min="15361" max="15361" width="3.85546875" style="143" customWidth="1"/>
    <col min="15362" max="15362" width="11.140625" style="143" customWidth="1"/>
    <col min="15363" max="15363" width="13.28515625" style="143" customWidth="1"/>
    <col min="15364" max="15364" width="10.140625" style="143" customWidth="1"/>
    <col min="15365" max="15365" width="12.42578125" style="143" customWidth="1"/>
    <col min="15366" max="15366" width="11.28515625" style="143" customWidth="1"/>
    <col min="15367" max="15367" width="9.85546875" style="143" customWidth="1"/>
    <col min="15368" max="15368" width="13.42578125" style="143" customWidth="1"/>
    <col min="15369" max="15369" width="20.7109375" style="143" customWidth="1"/>
    <col min="15370" max="15370" width="2.5703125" style="143" customWidth="1"/>
    <col min="15371" max="15378" width="0" style="143" hidden="1" customWidth="1"/>
    <col min="15379" max="15616" width="9.140625" style="143"/>
    <col min="15617" max="15617" width="3.85546875" style="143" customWidth="1"/>
    <col min="15618" max="15618" width="11.140625" style="143" customWidth="1"/>
    <col min="15619" max="15619" width="13.28515625" style="143" customWidth="1"/>
    <col min="15620" max="15620" width="10.140625" style="143" customWidth="1"/>
    <col min="15621" max="15621" width="12.42578125" style="143" customWidth="1"/>
    <col min="15622" max="15622" width="11.28515625" style="143" customWidth="1"/>
    <col min="15623" max="15623" width="9.85546875" style="143" customWidth="1"/>
    <col min="15624" max="15624" width="13.42578125" style="143" customWidth="1"/>
    <col min="15625" max="15625" width="20.7109375" style="143" customWidth="1"/>
    <col min="15626" max="15626" width="2.5703125" style="143" customWidth="1"/>
    <col min="15627" max="15634" width="0" style="143" hidden="1" customWidth="1"/>
    <col min="15635" max="15872" width="9.140625" style="143"/>
    <col min="15873" max="15873" width="3.85546875" style="143" customWidth="1"/>
    <col min="15874" max="15874" width="11.140625" style="143" customWidth="1"/>
    <col min="15875" max="15875" width="13.28515625" style="143" customWidth="1"/>
    <col min="15876" max="15876" width="10.140625" style="143" customWidth="1"/>
    <col min="15877" max="15877" width="12.42578125" style="143" customWidth="1"/>
    <col min="15878" max="15878" width="11.28515625" style="143" customWidth="1"/>
    <col min="15879" max="15879" width="9.85546875" style="143" customWidth="1"/>
    <col min="15880" max="15880" width="13.42578125" style="143" customWidth="1"/>
    <col min="15881" max="15881" width="20.7109375" style="143" customWidth="1"/>
    <col min="15882" max="15882" width="2.5703125" style="143" customWidth="1"/>
    <col min="15883" max="15890" width="0" style="143" hidden="1" customWidth="1"/>
    <col min="15891" max="16128" width="9.140625" style="143"/>
    <col min="16129" max="16129" width="3.85546875" style="143" customWidth="1"/>
    <col min="16130" max="16130" width="11.140625" style="143" customWidth="1"/>
    <col min="16131" max="16131" width="13.28515625" style="143" customWidth="1"/>
    <col min="16132" max="16132" width="10.140625" style="143" customWidth="1"/>
    <col min="16133" max="16133" width="12.42578125" style="143" customWidth="1"/>
    <col min="16134" max="16134" width="11.28515625" style="143" customWidth="1"/>
    <col min="16135" max="16135" width="9.85546875" style="143" customWidth="1"/>
    <col min="16136" max="16136" width="13.42578125" style="143" customWidth="1"/>
    <col min="16137" max="16137" width="20.7109375" style="143" customWidth="1"/>
    <col min="16138" max="16138" width="2.5703125" style="143" customWidth="1"/>
    <col min="16139" max="16146" width="0" style="143" hidden="1" customWidth="1"/>
    <col min="16147" max="16384" width="9.140625" style="143"/>
  </cols>
  <sheetData>
    <row r="1" spans="1:9" ht="12.75" thickBot="1" x14ac:dyDescent="0.25"/>
    <row r="2" spans="1:9" ht="23.25" customHeight="1" thickBot="1" x14ac:dyDescent="0.25">
      <c r="A2" s="406" t="s">
        <v>203</v>
      </c>
      <c r="B2" s="406"/>
      <c r="C2" s="406"/>
      <c r="D2" s="406"/>
      <c r="E2" s="406"/>
      <c r="F2" s="406"/>
      <c r="G2" s="406"/>
      <c r="H2" s="406"/>
      <c r="I2" s="406"/>
    </row>
    <row r="3" spans="1:9" ht="20.25" customHeight="1" x14ac:dyDescent="0.2">
      <c r="A3" s="415" t="s">
        <v>93</v>
      </c>
      <c r="B3" s="415"/>
      <c r="C3" s="415"/>
      <c r="D3" s="415"/>
      <c r="E3" s="415"/>
      <c r="F3" s="415"/>
      <c r="G3" s="415"/>
      <c r="H3" s="415"/>
      <c r="I3" s="415"/>
    </row>
    <row r="4" spans="1:9" ht="17.25" customHeight="1" x14ac:dyDescent="0.2">
      <c r="A4" s="416"/>
      <c r="B4" s="416"/>
      <c r="C4" s="416"/>
      <c r="D4" s="416"/>
      <c r="E4" s="416"/>
      <c r="F4" s="416"/>
      <c r="G4" s="416"/>
      <c r="H4" s="416"/>
      <c r="I4" s="416"/>
    </row>
    <row r="5" spans="1:9" ht="15.75" thickBot="1" x14ac:dyDescent="0.25">
      <c r="A5" s="417" t="s">
        <v>109</v>
      </c>
      <c r="B5" s="417"/>
      <c r="C5" s="417"/>
      <c r="D5" s="417"/>
      <c r="E5" s="417"/>
      <c r="F5" s="417"/>
      <c r="G5" s="417"/>
      <c r="H5" s="417"/>
      <c r="I5" s="417"/>
    </row>
    <row r="6" spans="1:9" ht="15.75" customHeight="1" thickBot="1" x14ac:dyDescent="0.25">
      <c r="A6" s="277" t="s">
        <v>3</v>
      </c>
      <c r="B6" s="411" t="s">
        <v>1</v>
      </c>
      <c r="C6" s="412"/>
      <c r="D6" s="412"/>
      <c r="E6" s="412"/>
      <c r="F6" s="412"/>
      <c r="G6" s="413"/>
      <c r="H6" s="320" t="s">
        <v>182</v>
      </c>
      <c r="I6" s="320"/>
    </row>
    <row r="7" spans="1:9" ht="15.75" customHeight="1" thickBot="1" x14ac:dyDescent="0.25">
      <c r="A7" s="277" t="s">
        <v>4</v>
      </c>
      <c r="B7" s="411" t="s">
        <v>2</v>
      </c>
      <c r="C7" s="412"/>
      <c r="D7" s="412"/>
      <c r="E7" s="412"/>
      <c r="F7" s="412"/>
      <c r="G7" s="413"/>
      <c r="H7" s="404" t="s">
        <v>192</v>
      </c>
      <c r="I7" s="404"/>
    </row>
    <row r="8" spans="1:9" ht="16.149999999999999" customHeight="1" thickBot="1" x14ac:dyDescent="0.25">
      <c r="A8" s="277" t="s">
        <v>5</v>
      </c>
      <c r="B8" s="411" t="s">
        <v>90</v>
      </c>
      <c r="C8" s="412"/>
      <c r="D8" s="412"/>
      <c r="E8" s="412"/>
      <c r="F8" s="412"/>
      <c r="G8" s="413"/>
      <c r="H8" s="405" t="s">
        <v>193</v>
      </c>
      <c r="I8" s="320"/>
    </row>
    <row r="9" spans="1:9" ht="16.149999999999999" customHeight="1" x14ac:dyDescent="0.2">
      <c r="A9" s="279"/>
      <c r="B9" s="279"/>
      <c r="C9" s="279"/>
      <c r="D9" s="279"/>
      <c r="E9" s="279"/>
      <c r="F9" s="280"/>
      <c r="G9" s="280"/>
      <c r="H9" s="280"/>
      <c r="I9" s="281"/>
    </row>
    <row r="10" spans="1:9" ht="15.75" thickBot="1" x14ac:dyDescent="0.25">
      <c r="A10" s="414" t="s">
        <v>110</v>
      </c>
      <c r="B10" s="414"/>
      <c r="C10" s="414"/>
      <c r="D10" s="414"/>
      <c r="E10" s="414"/>
      <c r="F10" s="414"/>
      <c r="G10" s="414"/>
      <c r="H10" s="414"/>
      <c r="I10" s="414"/>
    </row>
    <row r="11" spans="1:9" ht="15.75" customHeight="1" thickBot="1" x14ac:dyDescent="0.25">
      <c r="A11" s="277" t="s">
        <v>3</v>
      </c>
      <c r="B11" s="339" t="s">
        <v>86</v>
      </c>
      <c r="C11" s="339"/>
      <c r="D11" s="339"/>
      <c r="E11" s="339"/>
      <c r="F11" s="339"/>
      <c r="G11" s="339"/>
      <c r="H11" s="405" t="s">
        <v>193</v>
      </c>
      <c r="I11" s="320"/>
    </row>
    <row r="12" spans="1:9" ht="15.75" customHeight="1" thickBot="1" x14ac:dyDescent="0.25">
      <c r="A12" s="277" t="s">
        <v>4</v>
      </c>
      <c r="B12" s="339" t="s">
        <v>87</v>
      </c>
      <c r="C12" s="339"/>
      <c r="D12" s="339"/>
      <c r="E12" s="339"/>
      <c r="F12" s="339"/>
      <c r="G12" s="339"/>
      <c r="H12" s="403"/>
      <c r="I12" s="403"/>
    </row>
    <row r="13" spans="1:9" ht="13.5" thickBot="1" x14ac:dyDescent="0.25">
      <c r="A13" s="277" t="s">
        <v>5</v>
      </c>
      <c r="B13" s="339" t="s">
        <v>88</v>
      </c>
      <c r="C13" s="339"/>
      <c r="D13" s="339"/>
      <c r="E13" s="339"/>
      <c r="F13" s="339"/>
      <c r="G13" s="339"/>
      <c r="H13" s="403" t="s">
        <v>152</v>
      </c>
      <c r="I13" s="403"/>
    </row>
    <row r="14" spans="1:9" ht="15.75" customHeight="1" thickBot="1" x14ac:dyDescent="0.25">
      <c r="A14" s="277" t="s">
        <v>6</v>
      </c>
      <c r="B14" s="339" t="s">
        <v>89</v>
      </c>
      <c r="C14" s="339"/>
      <c r="D14" s="339"/>
      <c r="E14" s="339"/>
      <c r="F14" s="339"/>
      <c r="G14" s="339"/>
      <c r="H14" s="403">
        <v>12</v>
      </c>
      <c r="I14" s="403"/>
    </row>
    <row r="15" spans="1:9" ht="15.75" customHeight="1" thickBot="1" x14ac:dyDescent="0.25">
      <c r="A15" s="282"/>
      <c r="B15" s="283"/>
      <c r="C15" s="283"/>
      <c r="D15" s="283"/>
      <c r="E15" s="283"/>
      <c r="F15" s="283"/>
      <c r="G15" s="283"/>
      <c r="H15" s="284"/>
      <c r="I15" s="284"/>
    </row>
    <row r="16" spans="1:9" ht="15.75" customHeight="1" thickBot="1" x14ac:dyDescent="0.25">
      <c r="A16" s="418" t="s">
        <v>111</v>
      </c>
      <c r="B16" s="419"/>
      <c r="C16" s="419"/>
      <c r="D16" s="419"/>
      <c r="E16" s="419"/>
      <c r="F16" s="419"/>
      <c r="G16" s="419"/>
      <c r="H16" s="419"/>
      <c r="I16" s="420"/>
    </row>
    <row r="17" spans="1:256" ht="13.5" customHeight="1" thickBot="1" x14ac:dyDescent="0.25">
      <c r="A17" s="285" t="s">
        <v>3</v>
      </c>
      <c r="B17" s="421" t="s">
        <v>91</v>
      </c>
      <c r="C17" s="422"/>
      <c r="D17" s="423" t="s">
        <v>181</v>
      </c>
      <c r="E17" s="424"/>
      <c r="F17" s="424"/>
      <c r="G17" s="424"/>
      <c r="H17" s="424"/>
      <c r="I17" s="425"/>
    </row>
    <row r="18" spans="1:256" s="153" customFormat="1" ht="15" customHeight="1" thickBot="1" x14ac:dyDescent="0.25">
      <c r="A18" s="277" t="s">
        <v>4</v>
      </c>
      <c r="B18" s="426" t="s">
        <v>92</v>
      </c>
      <c r="C18" s="427"/>
      <c r="D18" s="428" t="s">
        <v>204</v>
      </c>
      <c r="E18" s="429"/>
      <c r="F18" s="429"/>
      <c r="G18" s="429"/>
      <c r="H18" s="429"/>
      <c r="I18" s="430"/>
    </row>
    <row r="19" spans="1:256" s="153" customFormat="1" ht="15" x14ac:dyDescent="0.2">
      <c r="A19" s="286"/>
      <c r="B19" s="286"/>
      <c r="C19" s="286"/>
      <c r="D19" s="286"/>
      <c r="E19" s="286"/>
      <c r="F19" s="286"/>
      <c r="G19" s="286"/>
      <c r="H19" s="286"/>
      <c r="I19" s="286"/>
    </row>
    <row r="20" spans="1:256" s="287" customFormat="1" ht="21.75" customHeight="1" thickBot="1" x14ac:dyDescent="0.25">
      <c r="A20" s="414" t="s">
        <v>112</v>
      </c>
      <c r="B20" s="414"/>
      <c r="C20" s="414"/>
      <c r="D20" s="414"/>
      <c r="E20" s="414"/>
      <c r="F20" s="414"/>
      <c r="G20" s="414"/>
      <c r="H20" s="414"/>
      <c r="I20" s="414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  <c r="AW20" s="431"/>
      <c r="AX20" s="431"/>
      <c r="AY20" s="431"/>
      <c r="AZ20" s="431"/>
      <c r="BA20" s="431"/>
      <c r="BB20" s="431"/>
      <c r="BC20" s="431"/>
      <c r="BD20" s="431"/>
      <c r="BE20" s="431"/>
      <c r="BF20" s="431"/>
      <c r="BG20" s="431"/>
      <c r="BH20" s="431"/>
      <c r="BI20" s="431"/>
      <c r="BJ20" s="431"/>
      <c r="BK20" s="431"/>
      <c r="BL20" s="431"/>
      <c r="BM20" s="431"/>
      <c r="BN20" s="431"/>
      <c r="BO20" s="431"/>
      <c r="BP20" s="431"/>
      <c r="BQ20" s="431"/>
      <c r="BR20" s="431"/>
      <c r="BS20" s="431"/>
      <c r="BT20" s="431"/>
      <c r="BU20" s="431"/>
      <c r="BV20" s="431"/>
      <c r="BW20" s="431"/>
      <c r="BX20" s="431"/>
      <c r="BY20" s="431"/>
      <c r="BZ20" s="431"/>
      <c r="CA20" s="431"/>
      <c r="CB20" s="431"/>
      <c r="CC20" s="431"/>
      <c r="CD20" s="431"/>
      <c r="CE20" s="431"/>
      <c r="CF20" s="431"/>
      <c r="CG20" s="431"/>
      <c r="CH20" s="431"/>
      <c r="CI20" s="431"/>
      <c r="CJ20" s="431"/>
      <c r="CK20" s="431"/>
      <c r="CL20" s="431"/>
      <c r="CM20" s="431"/>
      <c r="CN20" s="431"/>
      <c r="CO20" s="431"/>
      <c r="CP20" s="431"/>
      <c r="CQ20" s="431"/>
      <c r="CR20" s="431"/>
      <c r="CS20" s="431"/>
      <c r="CT20" s="431"/>
      <c r="CU20" s="431"/>
      <c r="CV20" s="431"/>
      <c r="CW20" s="431"/>
      <c r="CX20" s="431"/>
      <c r="CY20" s="431"/>
      <c r="CZ20" s="431"/>
      <c r="DA20" s="431"/>
      <c r="DB20" s="431"/>
      <c r="DC20" s="431"/>
      <c r="DD20" s="431"/>
      <c r="DE20" s="431"/>
      <c r="DF20" s="431"/>
      <c r="DG20" s="431"/>
      <c r="DH20" s="431"/>
      <c r="DI20" s="431"/>
      <c r="DJ20" s="431"/>
      <c r="DK20" s="431"/>
      <c r="DL20" s="431"/>
      <c r="DM20" s="431"/>
      <c r="DN20" s="431"/>
      <c r="DO20" s="431"/>
      <c r="DP20" s="431"/>
      <c r="DQ20" s="431"/>
      <c r="DR20" s="431"/>
      <c r="DS20" s="431"/>
      <c r="DT20" s="431"/>
      <c r="DU20" s="431"/>
      <c r="DV20" s="431"/>
      <c r="DW20" s="431"/>
      <c r="DX20" s="431"/>
      <c r="DY20" s="431"/>
      <c r="DZ20" s="431"/>
      <c r="EA20" s="431"/>
      <c r="EB20" s="431"/>
      <c r="EC20" s="431"/>
      <c r="ED20" s="431"/>
      <c r="EE20" s="431"/>
      <c r="EF20" s="431"/>
      <c r="EG20" s="431"/>
      <c r="EH20" s="431"/>
      <c r="EI20" s="431"/>
      <c r="EJ20" s="431"/>
      <c r="EK20" s="431"/>
      <c r="EL20" s="431"/>
      <c r="EM20" s="431"/>
      <c r="EN20" s="431"/>
      <c r="EO20" s="431"/>
      <c r="EP20" s="431"/>
      <c r="EQ20" s="431"/>
      <c r="ER20" s="431"/>
      <c r="ES20" s="431"/>
      <c r="ET20" s="431"/>
      <c r="EU20" s="431"/>
      <c r="EV20" s="431"/>
      <c r="EW20" s="431"/>
      <c r="EX20" s="431"/>
      <c r="EY20" s="431"/>
      <c r="EZ20" s="431"/>
      <c r="FA20" s="431"/>
      <c r="FB20" s="431"/>
      <c r="FC20" s="431"/>
      <c r="FD20" s="431"/>
      <c r="FE20" s="431"/>
      <c r="FF20" s="431"/>
      <c r="FG20" s="431"/>
      <c r="FH20" s="431"/>
      <c r="FI20" s="431"/>
      <c r="FJ20" s="431"/>
      <c r="FK20" s="431"/>
      <c r="FL20" s="431"/>
      <c r="FM20" s="431"/>
      <c r="FN20" s="431"/>
      <c r="FO20" s="431"/>
      <c r="FP20" s="431"/>
      <c r="FQ20" s="431"/>
      <c r="FR20" s="431"/>
      <c r="FS20" s="431"/>
      <c r="FT20" s="431"/>
      <c r="FU20" s="431"/>
      <c r="FV20" s="431"/>
      <c r="FW20" s="431"/>
      <c r="FX20" s="431"/>
      <c r="FY20" s="431"/>
      <c r="FZ20" s="431"/>
      <c r="GA20" s="431"/>
      <c r="GB20" s="431"/>
      <c r="GC20" s="431"/>
      <c r="GD20" s="431"/>
      <c r="GE20" s="431"/>
      <c r="GF20" s="431"/>
      <c r="GG20" s="431"/>
      <c r="GH20" s="431"/>
      <c r="GI20" s="431"/>
      <c r="GJ20" s="431"/>
      <c r="GK20" s="431"/>
      <c r="GL20" s="431"/>
      <c r="GM20" s="431"/>
      <c r="GN20" s="431"/>
      <c r="GO20" s="431"/>
      <c r="GP20" s="431"/>
      <c r="GQ20" s="431"/>
      <c r="GR20" s="431"/>
      <c r="GS20" s="431"/>
      <c r="GT20" s="431"/>
      <c r="GU20" s="431"/>
      <c r="GV20" s="431"/>
      <c r="GW20" s="431"/>
      <c r="GX20" s="431"/>
      <c r="GY20" s="431"/>
      <c r="GZ20" s="431"/>
      <c r="HA20" s="431"/>
      <c r="HB20" s="431"/>
      <c r="HC20" s="431"/>
      <c r="HD20" s="431"/>
      <c r="HE20" s="431"/>
      <c r="HF20" s="431"/>
      <c r="HG20" s="431"/>
      <c r="HH20" s="431"/>
      <c r="HI20" s="431"/>
      <c r="HJ20" s="431"/>
      <c r="HK20" s="431"/>
      <c r="HL20" s="431"/>
      <c r="HM20" s="431"/>
      <c r="HN20" s="431"/>
      <c r="HO20" s="431"/>
      <c r="HP20" s="431"/>
      <c r="HQ20" s="431"/>
      <c r="HR20" s="431"/>
      <c r="HS20" s="431"/>
      <c r="HT20" s="431"/>
      <c r="HU20" s="431"/>
      <c r="HV20" s="431"/>
      <c r="HW20" s="431"/>
      <c r="HX20" s="431"/>
      <c r="HY20" s="431"/>
      <c r="HZ20" s="431"/>
      <c r="IA20" s="431"/>
      <c r="IB20" s="431"/>
      <c r="IC20" s="431"/>
      <c r="ID20" s="431"/>
      <c r="IE20" s="431"/>
      <c r="IF20" s="431"/>
      <c r="IG20" s="431"/>
      <c r="IH20" s="431"/>
      <c r="II20" s="431"/>
      <c r="IJ20" s="431"/>
      <c r="IK20" s="431"/>
      <c r="IL20" s="431"/>
      <c r="IM20" s="431"/>
      <c r="IN20" s="431"/>
      <c r="IO20" s="431"/>
      <c r="IP20" s="431"/>
      <c r="IQ20" s="431"/>
      <c r="IR20" s="431"/>
      <c r="IS20" s="431"/>
      <c r="IT20" s="431"/>
      <c r="IU20" s="431"/>
      <c r="IV20" s="431"/>
    </row>
    <row r="21" spans="1:256" ht="15.75" customHeight="1" thickBot="1" x14ac:dyDescent="0.25">
      <c r="A21" s="277">
        <v>1</v>
      </c>
      <c r="B21" s="339" t="s">
        <v>7</v>
      </c>
      <c r="C21" s="339"/>
      <c r="D21" s="339"/>
      <c r="E21" s="339"/>
      <c r="F21" s="339"/>
      <c r="G21" s="339"/>
      <c r="H21" s="397" t="s">
        <v>212</v>
      </c>
      <c r="I21" s="397"/>
    </row>
    <row r="22" spans="1:256" ht="15.75" customHeight="1" thickBot="1" x14ac:dyDescent="0.25">
      <c r="A22" s="277">
        <v>2</v>
      </c>
      <c r="B22" s="339" t="s">
        <v>8</v>
      </c>
      <c r="C22" s="339"/>
      <c r="D22" s="339"/>
      <c r="E22" s="339"/>
      <c r="F22" s="339"/>
      <c r="G22" s="339"/>
      <c r="H22" s="398"/>
      <c r="I22" s="398"/>
    </row>
    <row r="23" spans="1:256" ht="15.75" customHeight="1" thickBot="1" x14ac:dyDescent="0.25">
      <c r="A23" s="277">
        <v>3</v>
      </c>
      <c r="B23" s="339" t="s">
        <v>205</v>
      </c>
      <c r="C23" s="339"/>
      <c r="D23" s="339"/>
      <c r="E23" s="339"/>
      <c r="F23" s="339"/>
      <c r="G23" s="339"/>
      <c r="H23" s="399"/>
      <c r="I23" s="399"/>
    </row>
    <row r="24" spans="1:256" ht="15.75" customHeight="1" thickBot="1" x14ac:dyDescent="0.25">
      <c r="A24" s="277">
        <v>4</v>
      </c>
      <c r="B24" s="339" t="s">
        <v>9</v>
      </c>
      <c r="C24" s="339"/>
      <c r="D24" s="339"/>
      <c r="E24" s="339"/>
      <c r="F24" s="339"/>
      <c r="G24" s="339"/>
      <c r="H24" s="395"/>
      <c r="I24" s="395"/>
    </row>
    <row r="25" spans="1:256" ht="15.75" customHeight="1" thickBot="1" x14ac:dyDescent="0.25">
      <c r="A25" s="288">
        <v>5</v>
      </c>
      <c r="B25" s="437" t="s">
        <v>10</v>
      </c>
      <c r="C25" s="437"/>
      <c r="D25" s="437"/>
      <c r="E25" s="437"/>
      <c r="F25" s="437"/>
      <c r="G25" s="437"/>
      <c r="H25" s="395"/>
      <c r="I25" s="395"/>
    </row>
    <row r="26" spans="1:256" ht="15.75" customHeight="1" thickBot="1" x14ac:dyDescent="0.25">
      <c r="A26" s="277">
        <v>6</v>
      </c>
      <c r="B26" s="339" t="s">
        <v>127</v>
      </c>
      <c r="C26" s="339"/>
      <c r="D26" s="339"/>
      <c r="E26" s="339"/>
      <c r="F26" s="339"/>
      <c r="G26" s="339"/>
      <c r="H26" s="395"/>
      <c r="I26" s="395"/>
    </row>
    <row r="27" spans="1:256" ht="12.75" x14ac:dyDescent="0.2">
      <c r="A27" s="432"/>
      <c r="B27" s="432"/>
      <c r="C27" s="432"/>
      <c r="D27" s="432"/>
      <c r="E27" s="432"/>
      <c r="F27" s="432"/>
      <c r="G27" s="432"/>
      <c r="H27" s="432"/>
      <c r="I27" s="432"/>
    </row>
    <row r="28" spans="1:256" ht="23.1" customHeight="1" x14ac:dyDescent="0.2">
      <c r="A28" s="433" t="s">
        <v>206</v>
      </c>
      <c r="B28" s="433"/>
      <c r="C28" s="433"/>
      <c r="D28" s="433"/>
      <c r="E28" s="433"/>
      <c r="F28" s="433"/>
      <c r="G28" s="433"/>
      <c r="H28" s="433"/>
      <c r="I28" s="433"/>
    </row>
    <row r="29" spans="1:256" s="146" customFormat="1" ht="26.25" customHeight="1" thickBot="1" x14ac:dyDescent="0.25">
      <c r="A29" s="289">
        <v>1</v>
      </c>
      <c r="B29" s="434" t="s">
        <v>12</v>
      </c>
      <c r="C29" s="435"/>
      <c r="D29" s="435"/>
      <c r="E29" s="435"/>
      <c r="F29" s="435"/>
      <c r="G29" s="435"/>
      <c r="H29" s="436"/>
      <c r="I29" s="290" t="s">
        <v>102</v>
      </c>
    </row>
    <row r="30" spans="1:256" ht="13.5" thickBot="1" x14ac:dyDescent="0.25">
      <c r="A30" s="277" t="s">
        <v>3</v>
      </c>
      <c r="B30" s="411" t="s">
        <v>213</v>
      </c>
      <c r="C30" s="412"/>
      <c r="D30" s="412"/>
      <c r="E30" s="412"/>
      <c r="F30" s="412"/>
      <c r="G30" s="412"/>
      <c r="H30" s="413"/>
      <c r="I30" s="291">
        <v>222.86</v>
      </c>
    </row>
    <row r="31" spans="1:256" ht="13.5" thickBot="1" x14ac:dyDescent="0.25">
      <c r="A31" s="278" t="s">
        <v>4</v>
      </c>
      <c r="B31" s="411" t="s">
        <v>214</v>
      </c>
      <c r="C31" s="412"/>
      <c r="D31" s="412"/>
      <c r="E31" s="412"/>
      <c r="F31" s="412"/>
      <c r="G31" s="412"/>
      <c r="H31" s="413"/>
      <c r="I31" s="291">
        <v>157.13999999999999</v>
      </c>
    </row>
    <row r="32" spans="1:256" ht="15.75" thickBot="1" x14ac:dyDescent="0.25">
      <c r="A32" s="387" t="s">
        <v>85</v>
      </c>
      <c r="B32" s="387"/>
      <c r="C32" s="387"/>
      <c r="D32" s="387"/>
      <c r="E32" s="387"/>
      <c r="F32" s="387"/>
      <c r="G32" s="387"/>
      <c r="H32" s="387"/>
      <c r="I32" s="201">
        <f>SUM(I30:I31)</f>
        <v>380</v>
      </c>
    </row>
    <row r="33" spans="1:14" s="145" customFormat="1" ht="29.25" customHeight="1" thickBot="1" x14ac:dyDescent="0.25">
      <c r="A33" s="447" t="s">
        <v>207</v>
      </c>
      <c r="B33" s="447"/>
      <c r="C33" s="447"/>
      <c r="D33" s="447"/>
      <c r="E33" s="447"/>
      <c r="F33" s="447"/>
      <c r="G33" s="447"/>
      <c r="H33" s="447"/>
      <c r="I33" s="447"/>
    </row>
    <row r="34" spans="1:14" ht="32.25" customHeight="1" thickBot="1" x14ac:dyDescent="0.25">
      <c r="A34" s="275">
        <v>6</v>
      </c>
      <c r="B34" s="358" t="s">
        <v>61</v>
      </c>
      <c r="C34" s="358"/>
      <c r="D34" s="358"/>
      <c r="E34" s="358"/>
      <c r="F34" s="358"/>
      <c r="G34" s="358"/>
      <c r="H34" s="276" t="s">
        <v>22</v>
      </c>
      <c r="I34" s="167" t="s">
        <v>62</v>
      </c>
    </row>
    <row r="35" spans="1:14" ht="13.5" thickBot="1" x14ac:dyDescent="0.25">
      <c r="A35" s="448" t="s">
        <v>63</v>
      </c>
      <c r="B35" s="449"/>
      <c r="C35" s="449"/>
      <c r="D35" s="449"/>
      <c r="E35" s="449"/>
      <c r="F35" s="449"/>
      <c r="G35" s="449"/>
      <c r="H35" s="450"/>
      <c r="I35" s="174">
        <f>I32</f>
        <v>380</v>
      </c>
    </row>
    <row r="36" spans="1:14" ht="15.75" customHeight="1" thickBot="1" x14ac:dyDescent="0.25">
      <c r="A36" s="168" t="s">
        <v>3</v>
      </c>
      <c r="B36" s="354" t="s">
        <v>64</v>
      </c>
      <c r="C36" s="354"/>
      <c r="D36" s="354"/>
      <c r="E36" s="354"/>
      <c r="F36" s="354"/>
      <c r="G36" s="354"/>
      <c r="H36" s="292">
        <v>0</v>
      </c>
      <c r="I36" s="181">
        <f>ROUND(H36*I35,2)</f>
        <v>0</v>
      </c>
    </row>
    <row r="37" spans="1:14" ht="31.5" customHeight="1" thickBot="1" x14ac:dyDescent="0.25">
      <c r="A37" s="438" t="s">
        <v>208</v>
      </c>
      <c r="B37" s="439"/>
      <c r="C37" s="439"/>
      <c r="D37" s="439"/>
      <c r="E37" s="439"/>
      <c r="F37" s="439"/>
      <c r="G37" s="439"/>
      <c r="H37" s="440"/>
      <c r="I37" s="174">
        <f>SUM(I32+I36)</f>
        <v>380</v>
      </c>
      <c r="N37" s="169"/>
    </row>
    <row r="38" spans="1:14" ht="15.75" customHeight="1" thickBot="1" x14ac:dyDescent="0.25">
      <c r="A38" s="168" t="s">
        <v>4</v>
      </c>
      <c r="B38" s="354" t="s">
        <v>66</v>
      </c>
      <c r="C38" s="354"/>
      <c r="D38" s="354"/>
      <c r="E38" s="354"/>
      <c r="F38" s="354"/>
      <c r="G38" s="354"/>
      <c r="H38" s="292">
        <v>0</v>
      </c>
      <c r="I38" s="181">
        <f>ROUND(H38*I37,2)</f>
        <v>0</v>
      </c>
    </row>
    <row r="39" spans="1:14" ht="30" customHeight="1" thickBot="1" x14ac:dyDescent="0.25">
      <c r="A39" s="438" t="s">
        <v>209</v>
      </c>
      <c r="B39" s="439"/>
      <c r="C39" s="439"/>
      <c r="D39" s="439"/>
      <c r="E39" s="439"/>
      <c r="F39" s="439"/>
      <c r="G39" s="439"/>
      <c r="H39" s="440"/>
      <c r="I39" s="174">
        <f>SUM(I32+I36+I38)</f>
        <v>380</v>
      </c>
    </row>
    <row r="40" spans="1:14" ht="15.75" customHeight="1" thickBot="1" x14ac:dyDescent="0.25">
      <c r="A40" s="168" t="s">
        <v>5</v>
      </c>
      <c r="B40" s="354" t="s">
        <v>68</v>
      </c>
      <c r="C40" s="354"/>
      <c r="D40" s="354"/>
      <c r="E40" s="354"/>
      <c r="F40" s="354"/>
      <c r="G40" s="354"/>
      <c r="H40" s="293">
        <f>SUM(H42,H43,H44,H45,H46)</f>
        <v>0</v>
      </c>
      <c r="I40" s="181"/>
    </row>
    <row r="41" spans="1:14" ht="15.75" customHeight="1" thickBot="1" x14ac:dyDescent="0.25">
      <c r="A41" s="156"/>
      <c r="B41" s="441" t="s">
        <v>69</v>
      </c>
      <c r="C41" s="442"/>
      <c r="D41" s="442"/>
      <c r="E41" s="442"/>
      <c r="F41" s="442"/>
      <c r="G41" s="442"/>
      <c r="H41" s="443"/>
      <c r="I41" s="181">
        <f>SUM(I42:I43)</f>
        <v>0</v>
      </c>
    </row>
    <row r="42" spans="1:14" ht="17.25" customHeight="1" thickBot="1" x14ac:dyDescent="0.25">
      <c r="A42" s="156"/>
      <c r="B42" s="350" t="s">
        <v>233</v>
      </c>
      <c r="C42" s="350"/>
      <c r="D42" s="350"/>
      <c r="E42" s="350"/>
      <c r="F42" s="350"/>
      <c r="G42" s="350"/>
      <c r="H42" s="294">
        <v>0</v>
      </c>
      <c r="I42" s="183">
        <f>ROUND(($I$39/(1-$H$49))*H42,2)</f>
        <v>0</v>
      </c>
    </row>
    <row r="43" spans="1:14" ht="16.5" customHeight="1" thickBot="1" x14ac:dyDescent="0.25">
      <c r="A43" s="156"/>
      <c r="B43" s="350" t="s">
        <v>234</v>
      </c>
      <c r="C43" s="350"/>
      <c r="D43" s="350"/>
      <c r="E43" s="350"/>
      <c r="F43" s="350"/>
      <c r="G43" s="350"/>
      <c r="H43" s="294">
        <v>0</v>
      </c>
      <c r="I43" s="183">
        <f>ROUND(($I$39/(1-$H$49))*H43,2)</f>
        <v>0</v>
      </c>
    </row>
    <row r="44" spans="1:14" ht="18" customHeight="1" thickBot="1" x14ac:dyDescent="0.25">
      <c r="A44" s="156"/>
      <c r="B44" s="444" t="s">
        <v>70</v>
      </c>
      <c r="C44" s="445"/>
      <c r="D44" s="445"/>
      <c r="E44" s="445"/>
      <c r="F44" s="445"/>
      <c r="G44" s="445"/>
      <c r="H44" s="446"/>
      <c r="I44" s="181" t="s">
        <v>37</v>
      </c>
    </row>
    <row r="45" spans="1:14" ht="18" customHeight="1" thickBot="1" x14ac:dyDescent="0.25">
      <c r="A45" s="156"/>
      <c r="B45" s="444" t="s">
        <v>71</v>
      </c>
      <c r="C45" s="445"/>
      <c r="D45" s="445"/>
      <c r="E45" s="445"/>
      <c r="F45" s="445"/>
      <c r="G45" s="445"/>
      <c r="H45" s="446"/>
      <c r="I45" s="181">
        <f>SUM(I46)</f>
        <v>0</v>
      </c>
    </row>
    <row r="46" spans="1:14" ht="15" customHeight="1" thickBot="1" x14ac:dyDescent="0.25">
      <c r="A46" s="156"/>
      <c r="B46" s="350" t="s">
        <v>128</v>
      </c>
      <c r="C46" s="350"/>
      <c r="D46" s="350"/>
      <c r="E46" s="350"/>
      <c r="F46" s="350"/>
      <c r="G46" s="350"/>
      <c r="H46" s="294">
        <v>0</v>
      </c>
      <c r="I46" s="183">
        <f>ROUND(($I$39/(1-$H$49))*H46,2)</f>
        <v>0</v>
      </c>
    </row>
    <row r="47" spans="1:14" ht="15.75" customHeight="1" thickBot="1" x14ac:dyDescent="0.25">
      <c r="A47" s="352" t="s">
        <v>85</v>
      </c>
      <c r="B47" s="352"/>
      <c r="C47" s="352"/>
      <c r="D47" s="352"/>
      <c r="E47" s="352"/>
      <c r="F47" s="352"/>
      <c r="G47" s="352"/>
      <c r="H47" s="352"/>
      <c r="I47" s="198">
        <f>SUM(I36+I38+I42+I43+I46)</f>
        <v>0</v>
      </c>
    </row>
    <row r="48" spans="1:14" ht="6.75" customHeight="1" x14ac:dyDescent="0.2">
      <c r="A48" s="451"/>
      <c r="B48" s="451"/>
      <c r="C48" s="451"/>
      <c r="D48" s="451"/>
      <c r="E48" s="451"/>
      <c r="F48" s="451"/>
      <c r="G48" s="451"/>
      <c r="H48" s="451"/>
      <c r="I48" s="451"/>
    </row>
    <row r="49" spans="1:18" ht="15.75" customHeight="1" x14ac:dyDescent="0.2">
      <c r="A49" s="452" t="s">
        <v>72</v>
      </c>
      <c r="B49" s="452"/>
      <c r="C49" s="452"/>
      <c r="D49" s="452"/>
      <c r="E49" s="452"/>
      <c r="F49" s="452"/>
      <c r="G49" s="452"/>
      <c r="H49" s="295">
        <f>SUM(H42:H46)</f>
        <v>0</v>
      </c>
      <c r="I49" s="296">
        <f>SUM(I45,I41)</f>
        <v>0</v>
      </c>
    </row>
    <row r="50" spans="1:18" ht="12.75" customHeight="1" x14ac:dyDescent="0.2">
      <c r="A50" s="453" t="s">
        <v>73</v>
      </c>
      <c r="B50" s="453"/>
      <c r="C50" s="454" t="s">
        <v>74</v>
      </c>
      <c r="D50" s="454"/>
      <c r="E50" s="454"/>
      <c r="F50" s="454"/>
      <c r="G50" s="454"/>
      <c r="H50" s="454"/>
      <c r="I50" s="454"/>
    </row>
    <row r="51" spans="1:18" ht="12" customHeight="1" x14ac:dyDescent="0.2">
      <c r="A51" s="453"/>
      <c r="B51" s="453"/>
      <c r="C51" s="454" t="s">
        <v>75</v>
      </c>
      <c r="D51" s="454"/>
      <c r="E51" s="454"/>
      <c r="F51" s="454"/>
      <c r="G51" s="454"/>
      <c r="H51" s="454"/>
      <c r="I51" s="454"/>
    </row>
    <row r="52" spans="1:18" ht="13.5" customHeight="1" x14ac:dyDescent="0.2">
      <c r="A52" s="453"/>
      <c r="B52" s="453"/>
      <c r="C52" s="454" t="s">
        <v>76</v>
      </c>
      <c r="D52" s="454"/>
      <c r="E52" s="454"/>
      <c r="F52" s="454"/>
      <c r="G52" s="454"/>
      <c r="H52" s="454"/>
      <c r="I52" s="454"/>
    </row>
    <row r="53" spans="1:18" ht="12.75" x14ac:dyDescent="0.2">
      <c r="A53" s="456"/>
      <c r="B53" s="456"/>
      <c r="C53" s="456"/>
      <c r="D53" s="456"/>
      <c r="E53" s="456"/>
      <c r="F53" s="456"/>
      <c r="G53" s="456"/>
      <c r="H53" s="456"/>
      <c r="I53" s="456"/>
    </row>
    <row r="54" spans="1:18" ht="26.1" customHeight="1" x14ac:dyDescent="0.2">
      <c r="A54" s="457" t="s">
        <v>210</v>
      </c>
      <c r="B54" s="457"/>
      <c r="C54" s="457"/>
      <c r="D54" s="457"/>
      <c r="E54" s="457"/>
      <c r="F54" s="457"/>
      <c r="G54" s="457"/>
      <c r="H54" s="457"/>
      <c r="I54" s="457"/>
    </row>
    <row r="55" spans="1:18" ht="12.75" x14ac:dyDescent="0.2">
      <c r="A55" s="451"/>
      <c r="B55" s="451"/>
      <c r="C55" s="451"/>
      <c r="D55" s="451"/>
      <c r="E55" s="451"/>
      <c r="F55" s="451"/>
      <c r="G55" s="451"/>
      <c r="H55" s="451"/>
      <c r="I55" s="451"/>
    </row>
    <row r="56" spans="1:18" ht="21.2" customHeight="1" thickBot="1" x14ac:dyDescent="0.25">
      <c r="A56" s="458" t="s">
        <v>0</v>
      </c>
      <c r="B56" s="458"/>
      <c r="C56" s="458"/>
      <c r="D56" s="458"/>
      <c r="E56" s="458"/>
      <c r="F56" s="458"/>
      <c r="G56" s="458"/>
      <c r="H56" s="458"/>
      <c r="I56" s="458"/>
    </row>
    <row r="57" spans="1:18" ht="15" customHeight="1" thickBot="1" x14ac:dyDescent="0.25">
      <c r="A57" s="345" t="s">
        <v>77</v>
      </c>
      <c r="B57" s="345"/>
      <c r="C57" s="345"/>
      <c r="D57" s="345"/>
      <c r="E57" s="345"/>
      <c r="F57" s="345"/>
      <c r="G57" s="345"/>
      <c r="H57" s="345"/>
      <c r="I57" s="154" t="s">
        <v>19</v>
      </c>
      <c r="Q57" s="195" t="s">
        <v>117</v>
      </c>
    </row>
    <row r="58" spans="1:18" ht="15" customHeight="1" thickBot="1" x14ac:dyDescent="0.25">
      <c r="A58" s="170" t="s">
        <v>3</v>
      </c>
      <c r="B58" s="339" t="s">
        <v>78</v>
      </c>
      <c r="C58" s="339"/>
      <c r="D58" s="339"/>
      <c r="E58" s="339"/>
      <c r="F58" s="339"/>
      <c r="G58" s="339"/>
      <c r="H58" s="339"/>
      <c r="I58" s="178">
        <f>I32</f>
        <v>380</v>
      </c>
      <c r="K58" s="147"/>
      <c r="O58" s="297">
        <f>I32</f>
        <v>380</v>
      </c>
      <c r="P58" s="297">
        <v>0</v>
      </c>
      <c r="Q58" s="297">
        <v>0</v>
      </c>
    </row>
    <row r="59" spans="1:18" ht="15" customHeight="1" thickBot="1" x14ac:dyDescent="0.25">
      <c r="A59" s="170" t="s">
        <v>13</v>
      </c>
      <c r="B59" s="339" t="s">
        <v>83</v>
      </c>
      <c r="C59" s="339"/>
      <c r="D59" s="339"/>
      <c r="E59" s="339"/>
      <c r="F59" s="339"/>
      <c r="G59" s="339"/>
      <c r="H59" s="339"/>
      <c r="I59" s="178">
        <f>I47</f>
        <v>0</v>
      </c>
      <c r="O59" s="297">
        <f>0</f>
        <v>0</v>
      </c>
      <c r="P59" s="297">
        <v>0</v>
      </c>
      <c r="Q59" s="297">
        <v>0</v>
      </c>
      <c r="R59" s="189"/>
    </row>
    <row r="60" spans="1:18" ht="15" customHeight="1" thickBot="1" x14ac:dyDescent="0.25">
      <c r="A60" s="341" t="s">
        <v>211</v>
      </c>
      <c r="B60" s="341"/>
      <c r="C60" s="341"/>
      <c r="D60" s="341"/>
      <c r="E60" s="341"/>
      <c r="F60" s="341"/>
      <c r="G60" s="341"/>
      <c r="H60" s="341"/>
      <c r="I60" s="180">
        <f>SUM(I58:I59)</f>
        <v>380</v>
      </c>
      <c r="K60" s="186" t="e">
        <f>#REF!*H36</f>
        <v>#REF!</v>
      </c>
      <c r="L60" s="186" t="e">
        <f>(#REF!+K60)*H38</f>
        <v>#REF!</v>
      </c>
      <c r="M60" s="186" t="e">
        <f>(#REF!+K60+L60)/(1-H40)*H40</f>
        <v>#REF!</v>
      </c>
      <c r="N60" s="186" t="e">
        <f>SUM(K60:M60)</f>
        <v>#REF!</v>
      </c>
      <c r="O60" s="188" t="e">
        <f>SUM(#REF!)</f>
        <v>#REF!</v>
      </c>
      <c r="P60" s="297" t="e">
        <f>SUM(#REF!)</f>
        <v>#REF!</v>
      </c>
      <c r="R60" s="189" t="e">
        <f>Q60-P60</f>
        <v>#REF!</v>
      </c>
    </row>
    <row r="61" spans="1:18" ht="15" hidden="1" customHeight="1" x14ac:dyDescent="0.2">
      <c r="A61" s="279"/>
      <c r="B61" s="279"/>
      <c r="C61" s="279"/>
      <c r="D61" s="279"/>
      <c r="E61" s="279"/>
      <c r="F61" s="279"/>
      <c r="G61" s="279"/>
      <c r="H61" s="298"/>
      <c r="I61" s="299"/>
      <c r="J61" s="148"/>
      <c r="K61" s="149"/>
      <c r="L61" s="150"/>
      <c r="M61" s="151"/>
      <c r="N61" s="186">
        <f>SUM(K61:M61)</f>
        <v>0</v>
      </c>
    </row>
    <row r="62" spans="1:18" ht="12.4" customHeight="1" thickBot="1" x14ac:dyDescent="0.25">
      <c r="A62" s="455"/>
      <c r="B62" s="455"/>
      <c r="C62" s="455"/>
      <c r="D62" s="455"/>
      <c r="E62" s="455"/>
      <c r="F62" s="455"/>
      <c r="G62" s="455"/>
      <c r="H62" s="455"/>
      <c r="I62" s="455"/>
      <c r="K62" s="297" t="e">
        <f>#REF!*H36</f>
        <v>#REF!</v>
      </c>
      <c r="L62" s="297" t="e">
        <f>(#REF!+K62)*H38</f>
        <v>#REF!</v>
      </c>
      <c r="M62" s="297" t="e">
        <f>(#REF!+K62+L62)/(1-H40)*H40</f>
        <v>#REF!</v>
      </c>
      <c r="N62" s="186" t="e">
        <f>SUM(K62:M62)</f>
        <v>#REF!</v>
      </c>
    </row>
    <row r="63" spans="1:18" ht="12.75" x14ac:dyDescent="0.2">
      <c r="K63" s="297"/>
      <c r="L63" s="297"/>
      <c r="M63" s="297"/>
      <c r="N63" s="297" t="e">
        <f>#REF!+N62</f>
        <v>#REF!</v>
      </c>
    </row>
    <row r="64" spans="1:18" ht="12.75" x14ac:dyDescent="0.2">
      <c r="K64" s="297"/>
      <c r="L64" s="297"/>
      <c r="M64" s="297"/>
      <c r="N64" s="297"/>
    </row>
    <row r="65" spans="16:16" x14ac:dyDescent="0.2">
      <c r="P65" s="189"/>
    </row>
  </sheetData>
  <sheetProtection selectLockedCells="1" selectUnlockedCells="1"/>
  <mergeCells count="104">
    <mergeCell ref="B59:H59"/>
    <mergeCell ref="A60:H60"/>
    <mergeCell ref="A62:I62"/>
    <mergeCell ref="A53:I53"/>
    <mergeCell ref="A54:I54"/>
    <mergeCell ref="A55:I55"/>
    <mergeCell ref="A56:I56"/>
    <mergeCell ref="A57:H57"/>
    <mergeCell ref="B58:H58"/>
    <mergeCell ref="B45:H45"/>
    <mergeCell ref="B46:G46"/>
    <mergeCell ref="A47:H47"/>
    <mergeCell ref="A48:I48"/>
    <mergeCell ref="A49:G49"/>
    <mergeCell ref="A50:B52"/>
    <mergeCell ref="C50:I50"/>
    <mergeCell ref="C51:I51"/>
    <mergeCell ref="C52:I52"/>
    <mergeCell ref="A39:H39"/>
    <mergeCell ref="B40:G40"/>
    <mergeCell ref="B41:H41"/>
    <mergeCell ref="B42:G42"/>
    <mergeCell ref="B43:G43"/>
    <mergeCell ref="B44:H44"/>
    <mergeCell ref="A33:I33"/>
    <mergeCell ref="B34:G34"/>
    <mergeCell ref="A35:H35"/>
    <mergeCell ref="B36:G36"/>
    <mergeCell ref="A37:H37"/>
    <mergeCell ref="B38:G38"/>
    <mergeCell ref="A27:I27"/>
    <mergeCell ref="A28:I28"/>
    <mergeCell ref="B29:H29"/>
    <mergeCell ref="B30:H30"/>
    <mergeCell ref="A32:H32"/>
    <mergeCell ref="B24:G24"/>
    <mergeCell ref="H24:I24"/>
    <mergeCell ref="B25:G25"/>
    <mergeCell ref="H25:I25"/>
    <mergeCell ref="B26:G26"/>
    <mergeCell ref="H26:I26"/>
    <mergeCell ref="B31:H31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</mergeCells>
  <pageMargins left="0.78749999999999998" right="0.31527777777777777" top="0.43333333333333335" bottom="0.31527777777777777" header="0.51180555555555551" footer="0.51180555555555551"/>
  <pageSetup paperSize="9" scale="68" firstPageNumber="0" orientation="portrait" verticalDpi="300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POSTOS DE TRABALHO</vt:lpstr>
      <vt:lpstr>UNIFORMES - MOTORISTA</vt:lpstr>
      <vt:lpstr>UNIFORMES - COPEIRAGEM</vt:lpstr>
      <vt:lpstr>AUX. ADMINISTRATIVO</vt:lpstr>
      <vt:lpstr>COPEIRAGEM</vt:lpstr>
      <vt:lpstr>MOTORISTA - SUREG -BH</vt:lpstr>
      <vt:lpstr>DIÁRIAS - MOTORISTA</vt:lpstr>
      <vt:lpstr>'AUX. ADMINISTRATIVO'!Area_de_impressao</vt:lpstr>
      <vt:lpstr>COPEIRAGEM!Area_de_impressao</vt:lpstr>
      <vt:lpstr>'DIÁRIAS - MOTORISTA'!Area_de_impressao</vt:lpstr>
      <vt:lpstr>'MOTORISTA - SUREG -BH'!Area_de_impressao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Leandro Santos Lacerda</cp:lastModifiedBy>
  <cp:lastPrinted>2025-05-12T21:18:58Z</cp:lastPrinted>
  <dcterms:created xsi:type="dcterms:W3CDTF">2018-06-18T19:34:45Z</dcterms:created>
  <dcterms:modified xsi:type="dcterms:W3CDTF">2025-06-30T16:50:24Z</dcterms:modified>
</cp:coreProperties>
</file>