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lucia.alves\Documents\ARQUIVOS LUCIA\PE 90011 2026\"/>
    </mc:Choice>
  </mc:AlternateContent>
  <bookViews>
    <workbookView xWindow="0" yWindow="0" windowWidth="19200" windowHeight="6930" tabRatio="942" activeTab="1"/>
  </bookViews>
  <sheets>
    <sheet name="POSTOS DE TRABALHO" sheetId="51" r:id="rId1"/>
    <sheet name="AUX. ADMINISTRATIVO" sheetId="32" r:id="rId2"/>
  </sheets>
  <definedNames>
    <definedName name="_xlnm.Print_Area" localSheetId="1">'AUX. ADMINISTRATIVO'!$A$1:$I$183</definedName>
    <definedName name="Excel_BuiltIn_Print_Area" localSheetId="1">#REF!</definedName>
  </definedNames>
  <calcPr calcId="162913"/>
</workbook>
</file>

<file path=xl/calcChain.xml><?xml version="1.0" encoding="utf-8"?>
<calcChain xmlns="http://schemas.openxmlformats.org/spreadsheetml/2006/main">
  <c r="I33" i="32" l="1"/>
  <c r="H118" i="32" l="1"/>
  <c r="F15" i="51" l="1"/>
  <c r="G14" i="51"/>
  <c r="G15" i="51" s="1"/>
  <c r="I70" i="32" l="1"/>
  <c r="H59" i="32"/>
  <c r="H65" i="32" s="1"/>
  <c r="K119" i="32" s="1"/>
  <c r="I34" i="32"/>
  <c r="I35" i="32"/>
  <c r="H104" i="32"/>
  <c r="H101" i="32"/>
  <c r="H99" i="32"/>
  <c r="H100" i="32"/>
  <c r="N182" i="32"/>
  <c r="O178" i="32"/>
  <c r="Q177" i="32"/>
  <c r="H165" i="32"/>
  <c r="H156" i="32"/>
  <c r="I129" i="32"/>
  <c r="I136" i="32" s="1"/>
  <c r="H117" i="32"/>
  <c r="H116" i="32"/>
  <c r="H115" i="32"/>
  <c r="H114" i="32"/>
  <c r="H113" i="32"/>
  <c r="H102" i="32"/>
  <c r="I75" i="32"/>
  <c r="H48" i="32"/>
  <c r="H47" i="32"/>
  <c r="H103" i="32" l="1"/>
  <c r="I84" i="32"/>
  <c r="I92" i="32" s="1"/>
  <c r="I40" i="32"/>
  <c r="D14" i="51" s="1"/>
  <c r="L119" i="32"/>
  <c r="M119" i="32" s="1"/>
  <c r="I59" i="32" l="1"/>
  <c r="I63" i="32"/>
  <c r="I47" i="32"/>
  <c r="I60" i="32"/>
  <c r="I117" i="32"/>
  <c r="K117" i="32" s="1"/>
  <c r="L117" i="32" s="1"/>
  <c r="M117" i="32" s="1"/>
  <c r="I62" i="32"/>
  <c r="I48" i="32"/>
  <c r="K48" i="32" s="1"/>
  <c r="L48" i="32" s="1"/>
  <c r="M48" i="32" s="1"/>
  <c r="I61" i="32"/>
  <c r="O174" i="32"/>
  <c r="I174" i="32"/>
  <c r="I57" i="32"/>
  <c r="I102" i="32"/>
  <c r="K102" i="32" s="1"/>
  <c r="L102" i="32" s="1"/>
  <c r="M102" i="32" s="1"/>
  <c r="I64" i="32"/>
  <c r="I58" i="32"/>
  <c r="N119" i="32"/>
  <c r="O119" i="32" s="1"/>
  <c r="I65" i="32" l="1"/>
  <c r="I91" i="32" s="1"/>
  <c r="N117" i="32"/>
  <c r="O117" i="32" s="1"/>
  <c r="I110" i="32"/>
  <c r="I114" i="32" s="1"/>
  <c r="K114" i="32" s="1"/>
  <c r="I96" i="32"/>
  <c r="I104" i="32" s="1"/>
  <c r="K104" i="32" s="1"/>
  <c r="L104" i="32" s="1"/>
  <c r="M104" i="32" s="1"/>
  <c r="I49" i="32"/>
  <c r="K49" i="32" s="1"/>
  <c r="K47" i="32"/>
  <c r="L47" i="32" s="1"/>
  <c r="N48" i="32"/>
  <c r="O48" i="32" s="1"/>
  <c r="I145" i="32"/>
  <c r="I178" i="32" s="1"/>
  <c r="I100" i="32"/>
  <c r="K100" i="32" s="1"/>
  <c r="N102" i="32"/>
  <c r="O102" i="32" s="1"/>
  <c r="I99" i="32" l="1"/>
  <c r="K99" i="32" s="1"/>
  <c r="L99" i="32" s="1"/>
  <c r="M99" i="32" s="1"/>
  <c r="I103" i="32"/>
  <c r="K103" i="32" s="1"/>
  <c r="L103" i="32" s="1"/>
  <c r="M103" i="32" s="1"/>
  <c r="N103" i="32" s="1"/>
  <c r="O103" i="32" s="1"/>
  <c r="I101" i="32"/>
  <c r="K101" i="32" s="1"/>
  <c r="L101" i="32" s="1"/>
  <c r="I115" i="32"/>
  <c r="K115" i="32" s="1"/>
  <c r="L115" i="32" s="1"/>
  <c r="M115" i="32" s="1"/>
  <c r="N115" i="32" s="1"/>
  <c r="I116" i="32"/>
  <c r="K116" i="32" s="1"/>
  <c r="L116" i="32" s="1"/>
  <c r="M116" i="32" s="1"/>
  <c r="I113" i="32"/>
  <c r="I118" i="32"/>
  <c r="K118" i="32" s="1"/>
  <c r="L118" i="32" s="1"/>
  <c r="M118" i="32" s="1"/>
  <c r="N118" i="32" s="1"/>
  <c r="O118" i="32" s="1"/>
  <c r="I50" i="32"/>
  <c r="I51" i="32" s="1"/>
  <c r="I90" i="32" s="1"/>
  <c r="P175" i="32" s="1"/>
  <c r="M47" i="32"/>
  <c r="N47" i="32" s="1"/>
  <c r="O47" i="32" s="1"/>
  <c r="L100" i="32"/>
  <c r="L114" i="32"/>
  <c r="M114" i="32" s="1"/>
  <c r="L49" i="32"/>
  <c r="M49" i="32" s="1"/>
  <c r="N49" i="32" s="1"/>
  <c r="O49" i="32" s="1"/>
  <c r="Q175" i="32" s="1"/>
  <c r="N104" i="32"/>
  <c r="O104" i="32" s="1"/>
  <c r="M101" i="32" l="1"/>
  <c r="N101" i="32" s="1"/>
  <c r="O101" i="32" s="1"/>
  <c r="I105" i="32"/>
  <c r="P176" i="32" s="1"/>
  <c r="I93" i="32"/>
  <c r="I175" i="32" s="1"/>
  <c r="I120" i="32"/>
  <c r="I121" i="32" s="1"/>
  <c r="I122" i="32" s="1"/>
  <c r="I135" i="32" s="1"/>
  <c r="I137" i="32" s="1"/>
  <c r="K113" i="32"/>
  <c r="L113" i="32" s="1"/>
  <c r="N99" i="32"/>
  <c r="O99" i="32" s="1"/>
  <c r="O115" i="32"/>
  <c r="M100" i="32"/>
  <c r="N100" i="32" s="1"/>
  <c r="O100" i="32" s="1"/>
  <c r="N114" i="32"/>
  <c r="O114" i="32" s="1"/>
  <c r="K183" i="32"/>
  <c r="N116" i="32"/>
  <c r="O116" i="32" s="1"/>
  <c r="I176" i="32" l="1"/>
  <c r="O175" i="32"/>
  <c r="O179" i="32" s="1"/>
  <c r="K180" i="32" s="1"/>
  <c r="M113" i="32"/>
  <c r="N113" i="32" s="1"/>
  <c r="O113" i="32" s="1"/>
  <c r="O105" i="32"/>
  <c r="Q176" i="32" s="1"/>
  <c r="P177" i="32"/>
  <c r="P179" i="32" s="1"/>
  <c r="I177" i="32"/>
  <c r="I179" i="32" s="1"/>
  <c r="I151" i="32"/>
  <c r="I152" i="32" s="1"/>
  <c r="I153" i="32" s="1"/>
  <c r="I154" i="32" s="1"/>
  <c r="I155" i="32" s="1"/>
  <c r="L183" i="32"/>
  <c r="M183" i="32" s="1"/>
  <c r="K181" i="32" l="1"/>
  <c r="L181" i="32" s="1"/>
  <c r="M181" i="32" s="1"/>
  <c r="L180" i="32"/>
  <c r="M180" i="32" s="1"/>
  <c r="I158" i="32"/>
  <c r="I162" i="32"/>
  <c r="I161" i="32" s="1"/>
  <c r="I159" i="32"/>
  <c r="N183" i="32"/>
  <c r="N184" i="32" s="1"/>
  <c r="I163" i="32" l="1"/>
  <c r="I180" i="32" s="1"/>
  <c r="I181" i="32" s="1"/>
  <c r="E14" i="51" s="1"/>
  <c r="H14" i="51" s="1"/>
  <c r="H15" i="51" s="1"/>
  <c r="N180" i="32"/>
  <c r="O180" i="32" s="1"/>
  <c r="O181" i="32" s="1"/>
  <c r="I157" i="32"/>
  <c r="I165" i="32" s="1"/>
  <c r="N181" i="32"/>
  <c r="P180" i="32" s="1"/>
  <c r="P181" i="32" s="1"/>
  <c r="R181" i="32" s="1"/>
  <c r="I14" i="51" l="1"/>
  <c r="I15" i="51" s="1"/>
  <c r="C183" i="32"/>
  <c r="I183" i="32"/>
  <c r="J14" i="51" l="1"/>
  <c r="J15" i="51" s="1"/>
  <c r="Q179" i="32"/>
</calcChain>
</file>

<file path=xl/sharedStrings.xml><?xml version="1.0" encoding="utf-8"?>
<sst xmlns="http://schemas.openxmlformats.org/spreadsheetml/2006/main" count="304" uniqueCount="196">
  <si>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</si>
  <si>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</si>
  <si>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</si>
  <si>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</si>
  <si>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</si>
  <si>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</si>
  <si>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</si>
  <si>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</si>
  <si>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</si>
  <si>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</si>
  <si>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</si>
  <si>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</si>
  <si>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</si>
  <si>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</si>
  <si>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</si>
  <si>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</si>
  <si>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</si>
  <si>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</si>
  <si>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</si>
  <si>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</si>
  <si>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</si>
  <si>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</si>
  <si>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</si>
  <si>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</si>
  <si>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</si>
  <si>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</si>
  <si>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</si>
  <si>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</si>
  <si>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</si>
  <si>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</si>
  <si>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</si>
  <si>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</si>
  <si>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</si>
  <si>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</si>
  <si>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</si>
  <si>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</si>
  <si>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</si>
  <si>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</si>
  <si>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</si>
  <si>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</si>
  <si>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</si>
  <si>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</si>
  <si>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</si>
  <si>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</si>
  <si>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</si>
  <si>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</si>
  <si>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</si>
  <si>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</si>
  <si>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</si>
  <si>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</si>
  <si>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</si>
  <si>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</si>
  <si>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</si>
  <si>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</si>
  <si>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</si>
  <si>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</si>
  <si>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</si>
  <si>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</si>
  <si>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</si>
  <si>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</si>
  <si>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</si>
  <si>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</si>
  <si>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</si>
  <si>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</si>
  <si>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</si>
  <si>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</si>
  <si>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</si>
  <si>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</si>
  <si>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</si>
  <si>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</si>
  <si>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</si>
  <si>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</si>
  <si>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</si>
  <si>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</si>
  <si>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</si>
  <si>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</si>
  <si>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</si>
  <si>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</si>
  <si>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</si>
  <si>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</si>
  <si>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</si>
  <si>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</si>
  <si>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</si>
  <si>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</si>
  <si>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</si>
  <si>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</si>
  <si>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</si>
  <si>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</si>
  <si>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</si>
  <si>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</si>
  <si>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</si>
  <si>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</si>
  <si>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</si>
  <si>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</si>
  <si>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</si>
  <si>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</si>
  <si>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</si>
  <si>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</si>
  <si>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</si>
  <si>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</si>
  <si>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</si>
  <si>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</si>
  <si>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</si>
  <si>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</si>
  <si>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</si>
  <si>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</si>
  <si>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</si>
  <si>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</si>
  <si>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</si>
  <si>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</si>
  <si>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</si>
  <si>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</si>
  <si>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</si>
  <si>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</si>
  <si>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</si>
  <si>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</si>
  <si>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</si>
  <si>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</si>
  <si>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</si>
  <si>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</si>
  <si>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</si>
  <si>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</si>
  <si>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</si>
  <si>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</si>
  <si>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</si>
  <si>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</si>
  <si>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</si>
  <si>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</si>
  <si>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</si>
  <si>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</si>
  <si>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</si>
  <si>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</si>
  <si>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</si>
  <si>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</si>
  <si>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</si>
  <si>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</si>
  <si>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</si>
  <si>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</si>
  <si>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</si>
  <si>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</si>
  <si>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</si>
  <si>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</si>
  <si>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</si>
  <si>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</si>
  <si>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</si>
  <si>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</si>
  <si>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</si>
  <si>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QTD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</si>
  <si>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</si>
  <si>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</si>
  <si>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</si>
  <si>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</si>
  <si>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</si>
  <si>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</si>
  <si>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</si>
  <si>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</si>
  <si>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</si>
  <si>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</si>
  <si>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</si>
  <si>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</si>
  <si>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</si>
  <si>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</si>
  <si>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</si>
  <si>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</si>
  <si>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</si>
  <si>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</si>
  <si>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</si>
  <si>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</si>
  <si>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</si>
  <si>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</si>
  <si>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</si>
  <si>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</si>
  <si>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Benefício Social Familiar</t>
  </si>
  <si>
    <t>QTD POSTO</t>
  </si>
  <si>
    <t>Apoio Administrativo</t>
  </si>
  <si>
    <t>AUX. ADMINISTRATIVO</t>
  </si>
  <si>
    <t>4110-05</t>
  </si>
  <si>
    <t>APOIO ADMINISTRATIVO</t>
  </si>
  <si>
    <t>XXXXX.XXXXXX/202X-XX</t>
  </si>
  <si>
    <t>VLR TOTAL 12 MESES</t>
  </si>
  <si>
    <t>ANEXO I  do PE nº 000/202X</t>
  </si>
  <si>
    <t>000/XXXX/202X</t>
  </si>
  <si>
    <t>XX/202X</t>
  </si>
  <si>
    <t>XX/XX/202X</t>
  </si>
  <si>
    <t>Posto Diurno 44h</t>
  </si>
  <si>
    <t>Apoio Administratvo</t>
  </si>
  <si>
    <t>AUXILIAR ADMINISTRATIVO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</si>
  <si>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</si>
  <si>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</si>
  <si>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</si>
  <si>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</si>
  <si>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BR000000/202X</t>
  </si>
  <si>
    <t>CUSTO</t>
  </si>
  <si>
    <t>ESTADO/BR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</si>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</sst>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5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1" fillId="0" borderId="0" applyFill="0" applyBorder="0" applyAlignment="0" applyProtection="0"/>
    <xf numFmtId="0" fontId="11" fillId="22" borderId="0" applyNumberFormat="0" applyBorder="0" applyAlignment="0" applyProtection="0"/>
    <xf numFmtId="0" fontId="41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1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1" fillId="0" borderId="0"/>
    <xf numFmtId="0" fontId="61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62" fillId="0" borderId="0" applyFill="0" applyBorder="0" applyAlignment="0" applyProtection="0"/>
  </cellStyleXfs>
  <cellXfs count="230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10" fontId="2" fillId="28" borderId="10" xfId="34" applyNumberFormat="1" applyFill="1" applyBorder="1" applyAlignment="1">
      <alignment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10" fontId="2" fillId="28" borderId="10" xfId="34" applyNumberFormat="1" applyFill="1" applyBorder="1" applyAlignment="1">
      <alignment horizontal="right" vertical="center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21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1" fillId="0" borderId="0" xfId="0" applyFont="1"/>
    <xf numFmtId="0" fontId="51" fillId="29" borderId="10" xfId="0" applyFont="1" applyFill="1" applyBorder="1" applyAlignment="1">
      <alignment horizontal="center" vertical="center" wrapText="1"/>
    </xf>
    <xf numFmtId="44" fontId="51" fillId="29" borderId="10" xfId="0" applyNumberFormat="1" applyFont="1" applyFill="1" applyBorder="1" applyAlignment="1">
      <alignment horizontal="center" vertical="center" wrapText="1"/>
    </xf>
    <xf numFmtId="171" fontId="51" fillId="29" borderId="10" xfId="0" applyNumberFormat="1" applyFont="1" applyFill="1" applyBorder="1" applyAlignment="1">
      <alignment horizontal="center" vertical="center" wrapText="1"/>
    </xf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171" fontId="48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 wrapText="1"/>
    </xf>
    <xf numFmtId="44" fontId="41" fillId="28" borderId="10" xfId="31" applyNumberFormat="1" applyFill="1" applyBorder="1" applyAlignment="1" applyProtection="1">
      <alignment horizontal="left" vertical="center"/>
      <protection locked="0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1" fillId="0" borderId="0" xfId="0" applyFont="1"/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9" fontId="63" fillId="29" borderId="10" xfId="0" applyNumberFormat="1" applyFont="1" applyFill="1" applyBorder="1" applyAlignment="1">
      <alignment horizontal="left" vertical="center" wrapText="1"/>
    </xf>
    <xf numFmtId="168" fontId="63" fillId="29" borderId="10" xfId="0" applyNumberFormat="1" applyFont="1" applyFill="1" applyBorder="1" applyAlignment="1">
      <alignment horizontal="left" vertical="center" wrapText="1"/>
    </xf>
    <xf numFmtId="44" fontId="0" fillId="29" borderId="10" xfId="0" applyNumberFormat="1" applyFont="1" applyFill="1" applyBorder="1" applyAlignment="1" applyProtection="1">
      <alignment horizontal="right" vertical="center"/>
      <protection locked="0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6" fillId="27" borderId="10" xfId="0" applyFont="1" applyFill="1" applyBorder="1" applyAlignment="1">
      <alignment horizontal="right" vertical="center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1" fillId="38" borderId="10" xfId="0" applyFont="1" applyFill="1" applyBorder="1" applyAlignment="1" applyProtection="1">
      <alignment horizontal="left" vertical="center" wrapText="1"/>
      <protection locked="0"/>
    </xf>
    <xf numFmtId="0" fontId="56" fillId="39" borderId="10" xfId="0" applyFont="1" applyFill="1" applyBorder="1" applyAlignment="1">
      <alignment horizontal="center" vertical="center" wrapText="1"/>
    </xf>
    <xf numFmtId="0" fontId="48" fillId="27" borderId="14" xfId="0" applyFont="1" applyFill="1" applyBorder="1" applyAlignment="1">
      <alignment horizontal="center" vertical="center" wrapText="1"/>
    </xf>
    <xf numFmtId="0" fontId="48" fillId="27" borderId="11" xfId="0" applyFont="1" applyFill="1" applyBorder="1" applyAlignment="1">
      <alignment horizontal="center" vertical="center" wrapText="1"/>
    </xf>
    <xf numFmtId="0" fontId="48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6" borderId="10" xfId="0" applyFont="1" applyFill="1" applyBorder="1" applyAlignment="1">
      <alignment horizontal="left" vertical="center" wrapText="1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1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7" borderId="10" xfId="0" applyFont="1" applyFill="1" applyBorder="1" applyAlignment="1">
      <alignment horizontal="left" vertical="center" wrapText="1"/>
    </xf>
    <xf numFmtId="0" fontId="51" fillId="29" borderId="10" xfId="0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0" fontId="29" fillId="0" borderId="10" xfId="0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top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left" vertical="center"/>
    </xf>
    <xf numFmtId="0" fontId="42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right" vertical="center"/>
    </xf>
    <xf numFmtId="0" fontId="58" fillId="0" borderId="10" xfId="0" applyFont="1" applyFill="1" applyBorder="1" applyAlignment="1">
      <alignment horizontal="justify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justify" vertical="center" wrapText="1"/>
    </xf>
    <xf numFmtId="0" fontId="49" fillId="27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left" vertical="center"/>
    </xf>
    <xf numFmtId="0" fontId="22" fillId="28" borderId="10" xfId="0" applyFont="1" applyFill="1" applyBorder="1" applyAlignment="1">
      <alignment horizontal="left" vertical="center"/>
    </xf>
    <xf numFmtId="0" fontId="48" fillId="35" borderId="10" xfId="0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left" vertical="center" wrapText="1"/>
    </xf>
    <xf numFmtId="0" fontId="51" fillId="28" borderId="10" xfId="0" applyFont="1" applyFill="1" applyBorder="1"/>
    <xf numFmtId="0" fontId="37" fillId="28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center" vertical="center"/>
    </xf>
    <xf numFmtId="0" fontId="58" fillId="0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left" vertical="center" wrapText="1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left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58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40" fillId="28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58" fillId="30" borderId="10" xfId="0" applyFont="1" applyFill="1" applyBorder="1" applyAlignment="1">
      <alignment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29" fillId="28" borderId="10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48" fillId="26" borderId="10" xfId="0" applyNumberFormat="1" applyFont="1" applyFill="1" applyBorder="1" applyAlignment="1">
      <alignment horizontal="right" vertical="center" wrapText="1"/>
    </xf>
    <xf numFmtId="49" fontId="29" fillId="0" borderId="10" xfId="0" applyNumberFormat="1" applyFont="1" applyBorder="1" applyAlignment="1">
      <alignment horizontal="left" vertical="center" wrapText="1"/>
    </xf>
  </cellXfs>
  <cellStyles count="5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showGridLines="0" topLeftCell="B1" zoomScaleNormal="100" workbookViewId="0">
      <selection activeCell="H27" sqref="H27"/>
    </sheetView>
  </sheetViews>
  <sheetFormatPr defaultColWidth="9.1796875" defaultRowHeight="12.5" x14ac:dyDescent="0.25"/>
  <cols>
    <col min="1" max="1" width="1.7265625" style="116" customWidth="1"/>
    <col min="2" max="2" width="8.7265625" style="116" customWidth="1"/>
    <col min="3" max="3" width="27.453125" style="116" customWidth="1"/>
    <col min="4" max="5" width="14.7265625" style="116" bestFit="1" customWidth="1"/>
    <col min="6" max="6" width="14.7265625" style="116" customWidth="1"/>
    <col min="7" max="7" width="14.7265625" style="132" customWidth="1"/>
    <col min="8" max="8" width="20.7265625" style="116" customWidth="1"/>
    <col min="9" max="9" width="20.7265625" style="132" customWidth="1"/>
    <col min="10" max="10" width="20.7265625" style="116" customWidth="1"/>
    <col min="11" max="16384" width="9.1796875" style="116"/>
  </cols>
  <sheetData>
    <row r="2" spans="2:10" ht="13" thickBot="1" x14ac:dyDescent="0.3"/>
    <row r="3" spans="2:10" ht="21" customHeight="1" thickBot="1" x14ac:dyDescent="0.3">
      <c r="B3" s="143" t="s">
        <v>180</v>
      </c>
      <c r="C3" s="144"/>
      <c r="D3" s="144"/>
      <c r="E3" s="144"/>
      <c r="F3" s="144"/>
      <c r="G3" s="144"/>
      <c r="H3" s="144"/>
      <c r="I3" s="144"/>
      <c r="J3" s="144"/>
    </row>
    <row r="4" spans="2:10" ht="21" customHeight="1" thickBot="1" x14ac:dyDescent="0.3">
      <c r="B4" s="141" t="s">
        <v>146</v>
      </c>
      <c r="C4" s="142"/>
      <c r="D4" s="142"/>
      <c r="E4" s="142"/>
      <c r="F4" s="142"/>
      <c r="G4" s="142"/>
      <c r="H4" s="142"/>
      <c r="I4" s="142"/>
      <c r="J4" s="142"/>
    </row>
    <row r="5" spans="2:10" ht="13.5" thickBot="1" x14ac:dyDescent="0.3">
      <c r="B5" s="118"/>
      <c r="C5" s="118"/>
      <c r="D5" s="118"/>
      <c r="E5" s="118"/>
      <c r="F5" s="118"/>
      <c r="G5" s="133"/>
      <c r="H5" s="118"/>
      <c r="I5" s="133"/>
      <c r="J5" s="118"/>
    </row>
    <row r="6" spans="2:10" ht="15.75" customHeight="1" thickBot="1" x14ac:dyDescent="0.3">
      <c r="B6" s="145" t="s">
        <v>142</v>
      </c>
      <c r="C6" s="145"/>
      <c r="D6" s="146" t="s">
        <v>181</v>
      </c>
      <c r="E6" s="147"/>
      <c r="F6" s="118"/>
      <c r="G6" s="133"/>
      <c r="H6" s="119"/>
      <c r="I6" s="134"/>
      <c r="J6" s="119"/>
    </row>
    <row r="7" spans="2:10" ht="15.75" customHeight="1" thickBot="1" x14ac:dyDescent="0.3">
      <c r="B7" s="145" t="s">
        <v>143</v>
      </c>
      <c r="C7" s="145"/>
      <c r="D7" s="146" t="s">
        <v>177</v>
      </c>
      <c r="E7" s="147"/>
      <c r="F7" s="118"/>
      <c r="G7" s="133"/>
      <c r="H7" s="119"/>
      <c r="I7" s="134"/>
      <c r="J7" s="119"/>
    </row>
    <row r="8" spans="2:10" ht="15.75" customHeight="1" thickBot="1" x14ac:dyDescent="0.3">
      <c r="B8" s="145" t="s">
        <v>144</v>
      </c>
      <c r="C8" s="145"/>
      <c r="D8" s="148" t="s">
        <v>178</v>
      </c>
      <c r="E8" s="148"/>
      <c r="F8" s="118"/>
      <c r="G8" s="133"/>
      <c r="H8" s="119"/>
      <c r="I8" s="134"/>
      <c r="J8" s="119"/>
    </row>
    <row r="9" spans="2:10" ht="15.75" customHeight="1" thickBot="1" x14ac:dyDescent="0.3">
      <c r="B9" s="153" t="s">
        <v>145</v>
      </c>
      <c r="C9" s="153"/>
      <c r="D9" s="154" t="s">
        <v>183</v>
      </c>
      <c r="E9" s="155"/>
      <c r="F9" s="118"/>
      <c r="G9" s="133"/>
      <c r="H9" s="119"/>
      <c r="I9" s="134"/>
      <c r="J9" s="119"/>
    </row>
    <row r="10" spans="2:10" x14ac:dyDescent="0.25">
      <c r="B10" s="119"/>
      <c r="C10" s="119"/>
      <c r="D10" s="119"/>
      <c r="E10" s="119"/>
      <c r="F10" s="119"/>
      <c r="G10" s="134"/>
      <c r="H10" s="119"/>
      <c r="I10" s="134"/>
      <c r="J10" s="119"/>
    </row>
    <row r="11" spans="2:10" ht="13" thickBot="1" x14ac:dyDescent="0.3">
      <c r="B11" s="119"/>
      <c r="C11" s="119"/>
      <c r="D11" s="119"/>
      <c r="E11" s="119"/>
      <c r="F11" s="119"/>
      <c r="G11" s="134"/>
      <c r="H11" s="119"/>
      <c r="I11" s="134"/>
      <c r="J11" s="119"/>
    </row>
    <row r="12" spans="2:10" ht="35.15" customHeight="1" thickBot="1" x14ac:dyDescent="0.3">
      <c r="B12" s="156" t="s">
        <v>136</v>
      </c>
      <c r="C12" s="149" t="s">
        <v>138</v>
      </c>
      <c r="D12" s="149" t="s">
        <v>139</v>
      </c>
      <c r="E12" s="156" t="s">
        <v>192</v>
      </c>
      <c r="F12" s="149" t="s">
        <v>173</v>
      </c>
      <c r="G12" s="149" t="s">
        <v>147</v>
      </c>
      <c r="H12" s="149" t="s">
        <v>140</v>
      </c>
      <c r="I12" s="149"/>
      <c r="J12" s="149"/>
    </row>
    <row r="13" spans="2:10" ht="13" thickBot="1" x14ac:dyDescent="0.3">
      <c r="B13" s="157"/>
      <c r="C13" s="149"/>
      <c r="D13" s="149"/>
      <c r="E13" s="157"/>
      <c r="F13" s="149"/>
      <c r="G13" s="149"/>
      <c r="H13" s="127" t="s">
        <v>141</v>
      </c>
      <c r="I13" s="137" t="s">
        <v>189</v>
      </c>
      <c r="J13" s="127" t="s">
        <v>179</v>
      </c>
    </row>
    <row r="14" spans="2:10" ht="13" thickBot="1" x14ac:dyDescent="0.3">
      <c r="B14" s="120">
        <v>1</v>
      </c>
      <c r="C14" s="117" t="s">
        <v>175</v>
      </c>
      <c r="D14" s="121">
        <f>'AUX. ADMINISTRATIVO'!I40</f>
        <v>0</v>
      </c>
      <c r="E14" s="121">
        <f>'AUX. ADMINISTRATIVO'!I181</f>
        <v>0</v>
      </c>
      <c r="F14" s="122">
        <v>6</v>
      </c>
      <c r="G14" s="122">
        <f>F14*1</f>
        <v>6</v>
      </c>
      <c r="H14" s="123">
        <f>E14</f>
        <v>0</v>
      </c>
      <c r="I14" s="135">
        <f>G14*H14</f>
        <v>0</v>
      </c>
      <c r="J14" s="123">
        <f>I14*12</f>
        <v>0</v>
      </c>
    </row>
    <row r="15" spans="2:10" ht="21" customHeight="1" thickBot="1" x14ac:dyDescent="0.3">
      <c r="B15" s="150" t="s">
        <v>133</v>
      </c>
      <c r="C15" s="151"/>
      <c r="D15" s="152"/>
      <c r="E15" s="124"/>
      <c r="F15" s="125">
        <f>SUM(F14:F14)</f>
        <v>6</v>
      </c>
      <c r="G15" s="125">
        <f>SUM(G14:G14)</f>
        <v>6</v>
      </c>
      <c r="H15" s="124">
        <f>SUM(H14:H14)</f>
        <v>0</v>
      </c>
      <c r="I15" s="136">
        <f>SUM(I14:I14)</f>
        <v>0</v>
      </c>
      <c r="J15" s="136">
        <f>SUM(J14:J14)</f>
        <v>0</v>
      </c>
    </row>
    <row r="16" spans="2:10" x14ac:dyDescent="0.25">
      <c r="B16" s="119"/>
      <c r="C16" s="119"/>
      <c r="D16" s="119"/>
      <c r="E16" s="119"/>
      <c r="F16" s="119"/>
      <c r="G16" s="134"/>
      <c r="H16" s="119"/>
      <c r="I16" s="134"/>
      <c r="J16" s="119"/>
    </row>
    <row r="17" spans="2:11" ht="13" x14ac:dyDescent="0.3">
      <c r="B17" s="126"/>
      <c r="C17" s="119"/>
      <c r="D17" s="119"/>
      <c r="E17" s="119"/>
      <c r="F17" s="119"/>
      <c r="G17" s="134"/>
      <c r="H17" s="119"/>
      <c r="I17" s="134"/>
      <c r="J17" s="119"/>
    </row>
    <row r="19" spans="2:11" x14ac:dyDescent="0.25">
      <c r="K19" s="116" t="s">
        <v>190</v>
      </c>
    </row>
    <row r="28" spans="2:11" x14ac:dyDescent="0.25">
      <c r="E28" s="116" t="s">
        <v>190</v>
      </c>
    </row>
  </sheetData>
  <mergeCells count="18">
    <mergeCell ref="B8:C8"/>
    <mergeCell ref="D8:E8"/>
    <mergeCell ref="F12:F13"/>
    <mergeCell ref="H12:J12"/>
    <mergeCell ref="B15:D15"/>
    <mergeCell ref="B9:C9"/>
    <mergeCell ref="D9:E9"/>
    <mergeCell ref="B12:B13"/>
    <mergeCell ref="C12:C13"/>
    <mergeCell ref="D12:D13"/>
    <mergeCell ref="E12:E13"/>
    <mergeCell ref="G12:G13"/>
    <mergeCell ref="B4:J4"/>
    <mergeCell ref="B3:J3"/>
    <mergeCell ref="B6:C6"/>
    <mergeCell ref="D6:E6"/>
    <mergeCell ref="B7:C7"/>
    <mergeCell ref="D7:E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tabSelected="1" view="pageBreakPreview" zoomScaleNormal="100" zoomScaleSheetLayoutView="100" workbookViewId="0">
      <selection activeCell="I83" sqref="I83"/>
    </sheetView>
  </sheetViews>
  <sheetFormatPr defaultColWidth="9.1796875" defaultRowHeight="11.5" x14ac:dyDescent="0.25"/>
  <cols>
    <col min="1" max="1" width="3.81640625" style="1" customWidth="1"/>
    <col min="2" max="2" width="11.1796875" style="1" customWidth="1"/>
    <col min="3" max="3" width="13.26953125" style="1" customWidth="1"/>
    <col min="4" max="4" width="10.1796875" style="1" customWidth="1"/>
    <col min="5" max="5" width="12.453125" style="1" customWidth="1"/>
    <col min="6" max="6" width="11.26953125" style="1" customWidth="1"/>
    <col min="7" max="7" width="9.81640625" style="1" customWidth="1"/>
    <col min="8" max="8" width="13.453125" style="1" customWidth="1"/>
    <col min="9" max="9" width="20.7265625" style="34" customWidth="1"/>
    <col min="10" max="10" width="2.54296875" style="1" customWidth="1"/>
    <col min="11" max="11" width="13.453125" style="1" hidden="1" customWidth="1"/>
    <col min="12" max="12" width="10.81640625" style="1" hidden="1" customWidth="1"/>
    <col min="13" max="13" width="10.54296875" style="1" hidden="1" customWidth="1"/>
    <col min="14" max="14" width="11.1796875" style="1" hidden="1" customWidth="1"/>
    <col min="15" max="15" width="12.1796875" style="1" hidden="1" customWidth="1"/>
    <col min="16" max="16" width="11.81640625" style="1" hidden="1" customWidth="1"/>
    <col min="17" max="17" width="10.54296875" style="1" hidden="1" customWidth="1"/>
    <col min="18" max="18" width="0" style="1" hidden="1" customWidth="1"/>
    <col min="19" max="19" width="10.26953125" style="1" bestFit="1" customWidth="1"/>
    <col min="20" max="20" width="11.81640625" style="1" bestFit="1" customWidth="1"/>
    <col min="21" max="21" width="10.26953125" style="1" bestFit="1" customWidth="1"/>
    <col min="22" max="16384" width="9.1796875" style="1"/>
  </cols>
  <sheetData>
    <row r="1" spans="1:9" ht="12" thickBot="1" x14ac:dyDescent="0.3">
      <c r="A1" s="88"/>
      <c r="B1" s="88"/>
      <c r="C1" s="88"/>
      <c r="D1" s="88"/>
      <c r="E1" s="88"/>
      <c r="F1" s="88"/>
      <c r="G1" s="88"/>
      <c r="H1" s="88"/>
      <c r="I1" s="89"/>
    </row>
    <row r="2" spans="1:9" ht="23.25" customHeight="1" thickBot="1" x14ac:dyDescent="0.3">
      <c r="A2" s="162" t="s">
        <v>180</v>
      </c>
      <c r="B2" s="162"/>
      <c r="C2" s="162"/>
      <c r="D2" s="162"/>
      <c r="E2" s="162"/>
      <c r="F2" s="162"/>
      <c r="G2" s="162"/>
      <c r="H2" s="162"/>
      <c r="I2" s="162"/>
    </row>
    <row r="3" spans="1:9" ht="20.5" thickBot="1" x14ac:dyDescent="0.3">
      <c r="A3" s="163" t="s">
        <v>93</v>
      </c>
      <c r="B3" s="163"/>
      <c r="C3" s="163"/>
      <c r="D3" s="163"/>
      <c r="E3" s="163"/>
      <c r="F3" s="163"/>
      <c r="G3" s="163"/>
      <c r="H3" s="163"/>
      <c r="I3" s="163"/>
    </row>
    <row r="4" spans="1:9" ht="17.25" customHeight="1" thickBot="1" x14ac:dyDescent="0.3">
      <c r="A4" s="164"/>
      <c r="B4" s="164"/>
      <c r="C4" s="164"/>
      <c r="D4" s="164"/>
      <c r="E4" s="164"/>
      <c r="F4" s="164"/>
      <c r="G4" s="164"/>
      <c r="H4" s="164"/>
      <c r="I4" s="164"/>
    </row>
    <row r="5" spans="1:9" ht="15.75" customHeight="1" thickBot="1" x14ac:dyDescent="0.3">
      <c r="A5" s="161" t="s">
        <v>109</v>
      </c>
      <c r="B5" s="161"/>
      <c r="C5" s="161"/>
      <c r="D5" s="161"/>
      <c r="E5" s="161"/>
      <c r="F5" s="161"/>
      <c r="G5" s="161"/>
      <c r="H5" s="161"/>
      <c r="I5" s="161"/>
    </row>
    <row r="6" spans="1:9" ht="15.75" customHeight="1" thickBot="1" x14ac:dyDescent="0.3">
      <c r="A6" s="115" t="s">
        <v>3</v>
      </c>
      <c r="B6" s="158" t="s">
        <v>1</v>
      </c>
      <c r="C6" s="158"/>
      <c r="D6" s="158"/>
      <c r="E6" s="158"/>
      <c r="F6" s="158"/>
      <c r="G6" s="158"/>
      <c r="H6" s="148" t="s">
        <v>178</v>
      </c>
      <c r="I6" s="148"/>
    </row>
    <row r="7" spans="1:9" ht="15.75" customHeight="1" thickBot="1" x14ac:dyDescent="0.3">
      <c r="A7" s="115" t="s">
        <v>4</v>
      </c>
      <c r="B7" s="158" t="s">
        <v>2</v>
      </c>
      <c r="C7" s="158"/>
      <c r="D7" s="158"/>
      <c r="E7" s="158"/>
      <c r="F7" s="158"/>
      <c r="G7" s="158"/>
      <c r="H7" s="159" t="s">
        <v>182</v>
      </c>
      <c r="I7" s="159"/>
    </row>
    <row r="8" spans="1:9" ht="16.149999999999999" customHeight="1" thickBot="1" x14ac:dyDescent="0.3">
      <c r="A8" s="115" t="s">
        <v>5</v>
      </c>
      <c r="B8" s="158" t="s">
        <v>90</v>
      </c>
      <c r="C8" s="158"/>
      <c r="D8" s="158"/>
      <c r="E8" s="158"/>
      <c r="F8" s="158"/>
      <c r="G8" s="158"/>
      <c r="H8" s="160" t="s">
        <v>183</v>
      </c>
      <c r="I8" s="148"/>
    </row>
    <row r="9" spans="1:9" ht="16.149999999999999" customHeight="1" thickBot="1" x14ac:dyDescent="0.3">
      <c r="A9" s="67"/>
      <c r="B9" s="67"/>
      <c r="C9" s="67"/>
      <c r="D9" s="67"/>
      <c r="E9" s="67"/>
      <c r="F9" s="68"/>
      <c r="G9" s="68"/>
      <c r="H9" s="68"/>
      <c r="I9" s="69"/>
    </row>
    <row r="10" spans="1:9" ht="15.75" customHeight="1" thickBot="1" x14ac:dyDescent="0.3">
      <c r="A10" s="161" t="s">
        <v>110</v>
      </c>
      <c r="B10" s="161"/>
      <c r="C10" s="161"/>
      <c r="D10" s="161"/>
      <c r="E10" s="161"/>
      <c r="F10" s="161"/>
      <c r="G10" s="161"/>
      <c r="H10" s="161"/>
      <c r="I10" s="161"/>
    </row>
    <row r="11" spans="1:9" ht="15.75" customHeight="1" thickBot="1" x14ac:dyDescent="0.3">
      <c r="A11" s="115" t="s">
        <v>3</v>
      </c>
      <c r="B11" s="158" t="s">
        <v>86</v>
      </c>
      <c r="C11" s="158"/>
      <c r="D11" s="158"/>
      <c r="E11" s="158"/>
      <c r="F11" s="158"/>
      <c r="G11" s="158"/>
      <c r="H11" s="160" t="s">
        <v>183</v>
      </c>
      <c r="I11" s="148"/>
    </row>
    <row r="12" spans="1:9" ht="15.75" customHeight="1" thickBot="1" x14ac:dyDescent="0.3">
      <c r="A12" s="115" t="s">
        <v>4</v>
      </c>
      <c r="B12" s="158" t="s">
        <v>87</v>
      </c>
      <c r="C12" s="158"/>
      <c r="D12" s="158"/>
      <c r="E12" s="158"/>
      <c r="F12" s="158"/>
      <c r="G12" s="158"/>
      <c r="H12" s="168" t="s">
        <v>193</v>
      </c>
      <c r="I12" s="168"/>
    </row>
    <row r="13" spans="1:9" ht="13.5" customHeight="1" thickBot="1" x14ac:dyDescent="0.3">
      <c r="A13" s="115" t="s">
        <v>5</v>
      </c>
      <c r="B13" s="158" t="s">
        <v>88</v>
      </c>
      <c r="C13" s="158"/>
      <c r="D13" s="158"/>
      <c r="E13" s="158"/>
      <c r="F13" s="158"/>
      <c r="G13" s="158"/>
      <c r="H13" s="168" t="s">
        <v>148</v>
      </c>
      <c r="I13" s="168"/>
    </row>
    <row r="14" spans="1:9" ht="15.75" customHeight="1" thickBot="1" x14ac:dyDescent="0.3">
      <c r="A14" s="115" t="s">
        <v>6</v>
      </c>
      <c r="B14" s="158" t="s">
        <v>89</v>
      </c>
      <c r="C14" s="158"/>
      <c r="D14" s="158"/>
      <c r="E14" s="158"/>
      <c r="F14" s="158"/>
      <c r="G14" s="158"/>
      <c r="H14" s="168">
        <v>12</v>
      </c>
      <c r="I14" s="168"/>
    </row>
    <row r="15" spans="1:9" ht="15.75" customHeight="1" thickBot="1" x14ac:dyDescent="0.3">
      <c r="A15" s="70"/>
      <c r="B15" s="71"/>
      <c r="C15" s="71"/>
      <c r="D15" s="71"/>
      <c r="E15" s="71"/>
      <c r="F15" s="71"/>
      <c r="G15" s="71"/>
      <c r="H15" s="72"/>
      <c r="I15" s="72"/>
    </row>
    <row r="16" spans="1:9" ht="15.75" customHeight="1" thickBot="1" x14ac:dyDescent="0.3">
      <c r="A16" s="161" t="s">
        <v>111</v>
      </c>
      <c r="B16" s="161"/>
      <c r="C16" s="161"/>
      <c r="D16" s="161"/>
      <c r="E16" s="161"/>
      <c r="F16" s="161"/>
      <c r="G16" s="161"/>
      <c r="H16" s="161"/>
      <c r="I16" s="161"/>
    </row>
    <row r="17" spans="1:256" ht="13.5" customHeight="1" thickBot="1" x14ac:dyDescent="0.3">
      <c r="A17" s="115" t="s">
        <v>3</v>
      </c>
      <c r="B17" s="158" t="s">
        <v>91</v>
      </c>
      <c r="C17" s="158"/>
      <c r="D17" s="165" t="s">
        <v>185</v>
      </c>
      <c r="E17" s="165"/>
      <c r="F17" s="165"/>
      <c r="G17" s="165"/>
      <c r="H17" s="165"/>
      <c r="I17" s="165"/>
    </row>
    <row r="18" spans="1:256" s="11" customFormat="1" ht="15" customHeight="1" thickBot="1" x14ac:dyDescent="0.3">
      <c r="A18" s="115" t="s">
        <v>4</v>
      </c>
      <c r="B18" s="158" t="s">
        <v>92</v>
      </c>
      <c r="C18" s="158"/>
      <c r="D18" s="166" t="s">
        <v>184</v>
      </c>
      <c r="E18" s="166"/>
      <c r="F18" s="166"/>
      <c r="G18" s="166"/>
      <c r="H18" s="166"/>
      <c r="I18" s="166"/>
    </row>
    <row r="19" spans="1:256" s="11" customFormat="1" ht="14.5" thickBot="1" x14ac:dyDescent="0.3">
      <c r="A19" s="73"/>
      <c r="B19" s="73"/>
      <c r="C19" s="73"/>
      <c r="D19" s="73"/>
      <c r="E19" s="73"/>
      <c r="F19" s="73"/>
      <c r="G19" s="73"/>
      <c r="H19" s="73"/>
      <c r="I19" s="73"/>
    </row>
    <row r="20" spans="1:256" s="130" customFormat="1" ht="21.75" customHeight="1" thickBot="1" x14ac:dyDescent="0.3">
      <c r="A20" s="167" t="s">
        <v>112</v>
      </c>
      <c r="B20" s="167"/>
      <c r="C20" s="167"/>
      <c r="D20" s="167"/>
      <c r="E20" s="167"/>
      <c r="F20" s="167"/>
      <c r="G20" s="167"/>
      <c r="H20" s="167"/>
      <c r="I20" s="167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/>
      <c r="EB20" s="169"/>
      <c r="EC20" s="169"/>
      <c r="ED20" s="169"/>
      <c r="EE20" s="169"/>
      <c r="EF20" s="169"/>
      <c r="EG20" s="169"/>
      <c r="EH20" s="169"/>
      <c r="EI20" s="169"/>
      <c r="EJ20" s="169"/>
      <c r="EK20" s="169"/>
      <c r="EL20" s="169"/>
      <c r="EM20" s="169"/>
      <c r="EN20" s="169"/>
      <c r="EO20" s="169"/>
      <c r="EP20" s="169"/>
      <c r="EQ20" s="169"/>
      <c r="ER20" s="169"/>
      <c r="ES20" s="169"/>
      <c r="ET20" s="169"/>
      <c r="EU20" s="169"/>
      <c r="EV20" s="169"/>
      <c r="EW20" s="169"/>
      <c r="EX20" s="169"/>
      <c r="EY20" s="169"/>
      <c r="EZ20" s="169"/>
      <c r="FA20" s="169"/>
      <c r="FB20" s="169"/>
      <c r="FC20" s="169"/>
      <c r="FD20" s="169"/>
      <c r="FE20" s="169"/>
      <c r="FF20" s="169"/>
      <c r="FG20" s="169"/>
      <c r="FH20" s="169"/>
      <c r="FI20" s="169"/>
      <c r="FJ20" s="169"/>
      <c r="FK20" s="169"/>
      <c r="FL20" s="169"/>
      <c r="FM20" s="169"/>
      <c r="FN20" s="169"/>
      <c r="FO20" s="169"/>
      <c r="FP20" s="169"/>
      <c r="FQ20" s="169"/>
      <c r="FR20" s="169"/>
      <c r="FS20" s="169"/>
      <c r="FT20" s="169"/>
      <c r="FU20" s="169"/>
      <c r="FV20" s="169"/>
      <c r="FW20" s="169"/>
      <c r="FX20" s="169"/>
      <c r="FY20" s="169"/>
      <c r="FZ20" s="169"/>
      <c r="GA20" s="169"/>
      <c r="GB20" s="169"/>
      <c r="GC20" s="169"/>
      <c r="GD20" s="169"/>
      <c r="GE20" s="169"/>
      <c r="GF20" s="169"/>
      <c r="GG20" s="169"/>
      <c r="GH20" s="169"/>
      <c r="GI20" s="169"/>
      <c r="GJ20" s="169"/>
      <c r="GK20" s="169"/>
      <c r="GL20" s="169"/>
      <c r="GM20" s="169"/>
      <c r="GN20" s="169"/>
      <c r="GO20" s="169"/>
      <c r="GP20" s="169"/>
      <c r="GQ20" s="169"/>
      <c r="GR20" s="169"/>
      <c r="GS20" s="169"/>
      <c r="GT20" s="169"/>
      <c r="GU20" s="169"/>
      <c r="GV20" s="169"/>
      <c r="GW20" s="169"/>
      <c r="GX20" s="169"/>
      <c r="GY20" s="169"/>
      <c r="GZ20" s="169"/>
      <c r="HA20" s="169"/>
      <c r="HB20" s="169"/>
      <c r="HC20" s="169"/>
      <c r="HD20" s="169"/>
      <c r="HE20" s="169"/>
      <c r="HF20" s="169"/>
      <c r="HG20" s="169"/>
      <c r="HH20" s="169"/>
      <c r="HI20" s="169"/>
      <c r="HJ20" s="169"/>
      <c r="HK20" s="169"/>
      <c r="HL20" s="169"/>
      <c r="HM20" s="169"/>
      <c r="HN20" s="169"/>
      <c r="HO20" s="169"/>
      <c r="HP20" s="169"/>
      <c r="HQ20" s="169"/>
      <c r="HR20" s="169"/>
      <c r="HS20" s="169"/>
      <c r="HT20" s="169"/>
      <c r="HU20" s="169"/>
      <c r="HV20" s="169"/>
      <c r="HW20" s="169"/>
      <c r="HX20" s="169"/>
      <c r="HY20" s="169"/>
      <c r="HZ20" s="169"/>
      <c r="IA20" s="169"/>
      <c r="IB20" s="169"/>
      <c r="IC20" s="169"/>
      <c r="ID20" s="169"/>
      <c r="IE20" s="169"/>
      <c r="IF20" s="169"/>
      <c r="IG20" s="169"/>
      <c r="IH20" s="169"/>
      <c r="II20" s="169"/>
      <c r="IJ20" s="169"/>
      <c r="IK20" s="169"/>
      <c r="IL20" s="169"/>
      <c r="IM20" s="169"/>
      <c r="IN20" s="169"/>
      <c r="IO20" s="169"/>
      <c r="IP20" s="169"/>
      <c r="IQ20" s="169"/>
      <c r="IR20" s="169"/>
      <c r="IS20" s="169"/>
      <c r="IT20" s="169"/>
      <c r="IU20" s="169"/>
      <c r="IV20" s="169"/>
    </row>
    <row r="21" spans="1:256" ht="15.75" customHeight="1" thickBot="1" x14ac:dyDescent="0.3">
      <c r="A21" s="115">
        <v>1</v>
      </c>
      <c r="B21" s="158" t="s">
        <v>7</v>
      </c>
      <c r="C21" s="158"/>
      <c r="D21" s="158"/>
      <c r="E21" s="158"/>
      <c r="F21" s="158"/>
      <c r="G21" s="158"/>
      <c r="H21" s="170" t="s">
        <v>174</v>
      </c>
      <c r="I21" s="170"/>
    </row>
    <row r="22" spans="1:256" ht="15.75" customHeight="1" thickBot="1" x14ac:dyDescent="0.3">
      <c r="A22" s="115">
        <v>2</v>
      </c>
      <c r="B22" s="158" t="s">
        <v>8</v>
      </c>
      <c r="C22" s="158"/>
      <c r="D22" s="158"/>
      <c r="E22" s="158"/>
      <c r="F22" s="158"/>
      <c r="G22" s="158"/>
      <c r="H22" s="171" t="s">
        <v>176</v>
      </c>
      <c r="I22" s="171"/>
    </row>
    <row r="23" spans="1:256" ht="15.75" customHeight="1" thickBot="1" x14ac:dyDescent="0.3">
      <c r="A23" s="115">
        <v>3</v>
      </c>
      <c r="B23" s="158" t="s">
        <v>94</v>
      </c>
      <c r="C23" s="158"/>
      <c r="D23" s="158"/>
      <c r="E23" s="158"/>
      <c r="F23" s="158"/>
      <c r="G23" s="158"/>
      <c r="H23" s="172"/>
      <c r="I23" s="172"/>
    </row>
    <row r="24" spans="1:256" ht="15.75" customHeight="1" thickBot="1" x14ac:dyDescent="0.3">
      <c r="A24" s="115">
        <v>4</v>
      </c>
      <c r="B24" s="158" t="s">
        <v>9</v>
      </c>
      <c r="C24" s="158"/>
      <c r="D24" s="158"/>
      <c r="E24" s="158"/>
      <c r="F24" s="158"/>
      <c r="G24" s="158"/>
      <c r="H24" s="179" t="s">
        <v>186</v>
      </c>
      <c r="I24" s="179"/>
    </row>
    <row r="25" spans="1:256" ht="15.75" customHeight="1" thickBot="1" x14ac:dyDescent="0.3">
      <c r="A25" s="115">
        <v>5</v>
      </c>
      <c r="B25" s="158" t="s">
        <v>10</v>
      </c>
      <c r="C25" s="158"/>
      <c r="D25" s="158"/>
      <c r="E25" s="158"/>
      <c r="F25" s="158"/>
      <c r="G25" s="158"/>
      <c r="H25" s="179" t="s">
        <v>183</v>
      </c>
      <c r="I25" s="179"/>
    </row>
    <row r="26" spans="1:256" ht="15.75" customHeight="1" thickBot="1" x14ac:dyDescent="0.3">
      <c r="A26" s="115">
        <v>6</v>
      </c>
      <c r="B26" s="158" t="s">
        <v>127</v>
      </c>
      <c r="C26" s="158"/>
      <c r="D26" s="158"/>
      <c r="E26" s="158"/>
      <c r="F26" s="158"/>
      <c r="G26" s="158"/>
      <c r="H26" s="179" t="s">
        <v>191</v>
      </c>
      <c r="I26" s="179"/>
    </row>
    <row r="27" spans="1:256" ht="13" thickBot="1" x14ac:dyDescent="0.3">
      <c r="A27" s="173"/>
      <c r="B27" s="173"/>
      <c r="C27" s="173"/>
      <c r="D27" s="173"/>
      <c r="E27" s="173"/>
      <c r="F27" s="173"/>
      <c r="G27" s="173"/>
      <c r="H27" s="173"/>
      <c r="I27" s="173"/>
    </row>
    <row r="28" spans="1:256" ht="12" thickBot="1" x14ac:dyDescent="0.3">
      <c r="A28" s="174" t="s">
        <v>151</v>
      </c>
      <c r="B28" s="174"/>
      <c r="C28" s="174"/>
      <c r="D28" s="174"/>
      <c r="E28" s="174"/>
      <c r="F28" s="174"/>
      <c r="G28" s="174"/>
      <c r="H28" s="174"/>
      <c r="I28" s="174"/>
    </row>
    <row r="29" spans="1:256" ht="12" thickBot="1" x14ac:dyDescent="0.3">
      <c r="A29" s="175" t="s">
        <v>152</v>
      </c>
      <c r="B29" s="175"/>
      <c r="C29" s="175"/>
      <c r="D29" s="175"/>
      <c r="E29" s="175"/>
      <c r="F29" s="175"/>
      <c r="G29" s="175"/>
      <c r="H29" s="175"/>
      <c r="I29" s="175"/>
    </row>
    <row r="30" spans="1:256" ht="13.5" thickBot="1" x14ac:dyDescent="0.35">
      <c r="A30" s="74"/>
      <c r="B30" s="74"/>
      <c r="C30" s="74"/>
      <c r="D30" s="74"/>
      <c r="E30" s="74"/>
      <c r="F30" s="74"/>
      <c r="G30" s="74"/>
      <c r="H30" s="74"/>
      <c r="I30" s="74"/>
    </row>
    <row r="31" spans="1:256" ht="23.15" customHeight="1" thickBot="1" x14ac:dyDescent="0.3">
      <c r="A31" s="176" t="s">
        <v>11</v>
      </c>
      <c r="B31" s="176"/>
      <c r="C31" s="176"/>
      <c r="D31" s="176"/>
      <c r="E31" s="176"/>
      <c r="F31" s="176"/>
      <c r="G31" s="176"/>
      <c r="H31" s="176"/>
      <c r="I31" s="176"/>
    </row>
    <row r="32" spans="1:256" s="4" customFormat="1" ht="26.25" customHeight="1" thickBot="1" x14ac:dyDescent="0.3">
      <c r="A32" s="90">
        <v>1</v>
      </c>
      <c r="B32" s="177" t="s">
        <v>12</v>
      </c>
      <c r="C32" s="177"/>
      <c r="D32" s="177"/>
      <c r="E32" s="177"/>
      <c r="F32" s="177"/>
      <c r="G32" s="177"/>
      <c r="H32" s="177"/>
      <c r="I32" s="12" t="s">
        <v>102</v>
      </c>
    </row>
    <row r="33" spans="1:15" ht="13.5" thickBot="1" x14ac:dyDescent="0.3">
      <c r="A33" s="91" t="s">
        <v>3</v>
      </c>
      <c r="B33" s="178" t="s">
        <v>95</v>
      </c>
      <c r="C33" s="178"/>
      <c r="D33" s="178"/>
      <c r="E33" s="178"/>
      <c r="F33" s="178"/>
      <c r="G33" s="178"/>
      <c r="H33" s="178"/>
      <c r="I33" s="140">
        <f>H23</f>
        <v>0</v>
      </c>
    </row>
    <row r="34" spans="1:15" ht="15.75" customHeight="1" thickBot="1" x14ac:dyDescent="0.3">
      <c r="A34" s="91" t="s">
        <v>4</v>
      </c>
      <c r="B34" s="185" t="s">
        <v>113</v>
      </c>
      <c r="C34" s="185"/>
      <c r="D34" s="185"/>
      <c r="E34" s="185"/>
      <c r="F34" s="185"/>
      <c r="G34" s="185"/>
      <c r="H34" s="98">
        <v>0</v>
      </c>
      <c r="I34" s="113">
        <f>H34*I33</f>
        <v>0</v>
      </c>
    </row>
    <row r="35" spans="1:15" ht="15.75" customHeight="1" thickBot="1" x14ac:dyDescent="0.3">
      <c r="A35" s="91" t="s">
        <v>5</v>
      </c>
      <c r="B35" s="158" t="s">
        <v>96</v>
      </c>
      <c r="C35" s="158"/>
      <c r="D35" s="158"/>
      <c r="E35" s="98">
        <v>0</v>
      </c>
      <c r="F35" s="186" t="s">
        <v>108</v>
      </c>
      <c r="G35" s="186"/>
      <c r="H35" s="99">
        <v>0</v>
      </c>
      <c r="I35" s="113">
        <f>H35*E35</f>
        <v>0</v>
      </c>
    </row>
    <row r="36" spans="1:15" ht="15.75" customHeight="1" thickBot="1" x14ac:dyDescent="0.3">
      <c r="A36" s="91" t="s">
        <v>6</v>
      </c>
      <c r="B36" s="158" t="s">
        <v>114</v>
      </c>
      <c r="C36" s="158"/>
      <c r="D36" s="158"/>
      <c r="E36" s="158"/>
      <c r="F36" s="158"/>
      <c r="G36" s="158"/>
      <c r="H36" s="158"/>
      <c r="I36" s="100"/>
    </row>
    <row r="37" spans="1:15" ht="15.75" customHeight="1" thickBot="1" x14ac:dyDescent="0.3">
      <c r="A37" s="91" t="s">
        <v>13</v>
      </c>
      <c r="B37" s="158" t="s">
        <v>115</v>
      </c>
      <c r="C37" s="158"/>
      <c r="D37" s="158"/>
      <c r="E37" s="158"/>
      <c r="F37" s="158"/>
      <c r="G37" s="158"/>
      <c r="H37" s="158"/>
      <c r="I37" s="100"/>
    </row>
    <row r="38" spans="1:15" ht="15.75" customHeight="1" thickBot="1" x14ac:dyDescent="0.3">
      <c r="A38" s="91" t="s">
        <v>14</v>
      </c>
      <c r="B38" s="158" t="s">
        <v>116</v>
      </c>
      <c r="C38" s="158"/>
      <c r="D38" s="158"/>
      <c r="E38" s="158"/>
      <c r="F38" s="158"/>
      <c r="G38" s="158"/>
      <c r="H38" s="158"/>
      <c r="I38" s="100"/>
    </row>
    <row r="39" spans="1:15" ht="15.75" customHeight="1" thickBot="1" x14ac:dyDescent="0.3">
      <c r="A39" s="91" t="s">
        <v>15</v>
      </c>
      <c r="B39" s="158" t="s">
        <v>16</v>
      </c>
      <c r="C39" s="158"/>
      <c r="D39" s="158"/>
      <c r="E39" s="158"/>
      <c r="F39" s="158"/>
      <c r="G39" s="158"/>
      <c r="H39" s="158"/>
      <c r="I39" s="100"/>
    </row>
    <row r="40" spans="1:15" ht="14.5" thickBot="1" x14ac:dyDescent="0.3">
      <c r="A40" s="180" t="s">
        <v>85</v>
      </c>
      <c r="B40" s="180"/>
      <c r="C40" s="180"/>
      <c r="D40" s="180"/>
      <c r="E40" s="180"/>
      <c r="F40" s="180"/>
      <c r="G40" s="180"/>
      <c r="H40" s="180"/>
      <c r="I40" s="63">
        <f>SUM(I33:I39)</f>
        <v>0</v>
      </c>
    </row>
    <row r="41" spans="1:15" ht="15.75" customHeight="1" thickBot="1" x14ac:dyDescent="0.3">
      <c r="A41" s="75"/>
      <c r="B41" s="75"/>
      <c r="C41" s="75"/>
      <c r="D41" s="75"/>
      <c r="E41" s="75"/>
      <c r="F41" s="75"/>
      <c r="G41" s="75"/>
      <c r="H41" s="75"/>
      <c r="I41" s="76"/>
    </row>
    <row r="42" spans="1:15" ht="15.75" customHeight="1" thickBot="1" x14ac:dyDescent="0.3">
      <c r="A42" s="181" t="s">
        <v>153</v>
      </c>
      <c r="B42" s="181"/>
      <c r="C42" s="181"/>
      <c r="D42" s="181"/>
      <c r="E42" s="181"/>
      <c r="F42" s="181"/>
      <c r="G42" s="181"/>
      <c r="H42" s="181"/>
      <c r="I42" s="181"/>
    </row>
    <row r="43" spans="1:15" ht="13.5" thickBot="1" x14ac:dyDescent="0.3">
      <c r="A43" s="182"/>
      <c r="B43" s="182"/>
      <c r="C43" s="182"/>
      <c r="D43" s="182"/>
      <c r="E43" s="182"/>
      <c r="F43" s="182"/>
      <c r="G43" s="182"/>
      <c r="H43" s="182"/>
      <c r="I43" s="182"/>
    </row>
    <row r="44" spans="1:15" ht="21.75" customHeight="1" thickBot="1" x14ac:dyDescent="0.3">
      <c r="A44" s="183" t="s">
        <v>17</v>
      </c>
      <c r="B44" s="183"/>
      <c r="C44" s="183"/>
      <c r="D44" s="183"/>
      <c r="E44" s="183"/>
      <c r="F44" s="183"/>
      <c r="G44" s="183"/>
      <c r="H44" s="183"/>
      <c r="I44" s="183"/>
    </row>
    <row r="45" spans="1:15" ht="14.5" thickBot="1" x14ac:dyDescent="0.3">
      <c r="A45" s="184" t="s">
        <v>100</v>
      </c>
      <c r="B45" s="184"/>
      <c r="C45" s="184"/>
      <c r="D45" s="184"/>
      <c r="E45" s="184"/>
      <c r="F45" s="184"/>
      <c r="G45" s="184"/>
      <c r="H45" s="184"/>
      <c r="I45" s="184"/>
    </row>
    <row r="46" spans="1:15" ht="26.25" customHeight="1" thickBot="1" x14ac:dyDescent="0.3">
      <c r="A46" s="92" t="s">
        <v>18</v>
      </c>
      <c r="B46" s="191" t="s">
        <v>99</v>
      </c>
      <c r="C46" s="191"/>
      <c r="D46" s="191"/>
      <c r="E46" s="191"/>
      <c r="F46" s="191"/>
      <c r="G46" s="191"/>
      <c r="H46" s="12" t="s">
        <v>22</v>
      </c>
      <c r="I46" s="13" t="s">
        <v>19</v>
      </c>
      <c r="K46" s="45" t="s">
        <v>119</v>
      </c>
      <c r="L46" s="45" t="s">
        <v>120</v>
      </c>
      <c r="M46" s="45" t="s">
        <v>66</v>
      </c>
      <c r="N46" s="45" t="s">
        <v>68</v>
      </c>
      <c r="O46" s="45" t="s">
        <v>118</v>
      </c>
    </row>
    <row r="47" spans="1:15" ht="18.649999999999999" customHeight="1" thickBot="1" x14ac:dyDescent="0.3">
      <c r="A47" s="14" t="s">
        <v>3</v>
      </c>
      <c r="B47" s="192" t="s">
        <v>98</v>
      </c>
      <c r="C47" s="192"/>
      <c r="D47" s="192"/>
      <c r="E47" s="192"/>
      <c r="F47" s="192"/>
      <c r="G47" s="192"/>
      <c r="H47" s="15">
        <f>ROUND(1/12,4)</f>
        <v>8.3299999999999999E-2</v>
      </c>
      <c r="I47" s="42">
        <f>ROUND($I$40/12,2)</f>
        <v>0</v>
      </c>
      <c r="K47" s="46">
        <f>I47*H$65+I47</f>
        <v>0</v>
      </c>
      <c r="L47" s="46">
        <f>K47*H$152</f>
        <v>0</v>
      </c>
      <c r="M47" s="46">
        <f>(K47+L47)*H$154</f>
        <v>0</v>
      </c>
      <c r="N47" s="46">
        <f>((K47+L47+M47)/(1-H$156))*H$156</f>
        <v>0</v>
      </c>
      <c r="O47" s="46">
        <f>SUM(K47:N47)</f>
        <v>0</v>
      </c>
    </row>
    <row r="48" spans="1:15" ht="18" customHeight="1" thickBot="1" x14ac:dyDescent="0.3">
      <c r="A48" s="14" t="s">
        <v>4</v>
      </c>
      <c r="B48" s="192" t="s">
        <v>97</v>
      </c>
      <c r="C48" s="193"/>
      <c r="D48" s="193"/>
      <c r="E48" s="193"/>
      <c r="F48" s="193"/>
      <c r="G48" s="193"/>
      <c r="H48" s="15">
        <f>ROUND((1/3)/12,4)</f>
        <v>2.7799999999999998E-2</v>
      </c>
      <c r="I48" s="42">
        <f>ROUND(($I$40/3)/12,2)</f>
        <v>0</v>
      </c>
      <c r="K48" s="46">
        <f>I48*H$65+I48</f>
        <v>0</v>
      </c>
      <c r="L48" s="46">
        <f>K48*H$152</f>
        <v>0</v>
      </c>
      <c r="M48" s="46">
        <f>(K48+L48)*H$154</f>
        <v>0</v>
      </c>
      <c r="N48" s="46">
        <f>((K48+L48+M48)/(1-H$156))*H$156</f>
        <v>0</v>
      </c>
      <c r="O48" s="46">
        <f>SUM(K48:N48)</f>
        <v>0</v>
      </c>
    </row>
    <row r="49" spans="1:22" ht="13.5" customHeight="1" thickBot="1" x14ac:dyDescent="0.35">
      <c r="A49" s="194" t="s">
        <v>85</v>
      </c>
      <c r="B49" s="194"/>
      <c r="C49" s="194"/>
      <c r="D49" s="194"/>
      <c r="E49" s="194"/>
      <c r="F49" s="194"/>
      <c r="G49" s="194"/>
      <c r="H49" s="194"/>
      <c r="I49" s="64">
        <f>SUM(I47:I48)</f>
        <v>0</v>
      </c>
      <c r="K49" s="46">
        <f>I49*H$65+I49</f>
        <v>0</v>
      </c>
      <c r="L49" s="46">
        <f>K49*H$152</f>
        <v>0</v>
      </c>
      <c r="M49" s="46">
        <f>(K49+L49)*H$154</f>
        <v>0</v>
      </c>
      <c r="N49" s="46">
        <f>((K49+L49+M49)/(1-H$156))*H$156</f>
        <v>0</v>
      </c>
      <c r="O49" s="46">
        <f>SUM(K49:N49)</f>
        <v>0</v>
      </c>
    </row>
    <row r="50" spans="1:22" ht="13.5" thickBot="1" x14ac:dyDescent="0.3">
      <c r="A50" s="14" t="s">
        <v>5</v>
      </c>
      <c r="B50" s="158" t="s">
        <v>123</v>
      </c>
      <c r="C50" s="158"/>
      <c r="D50" s="158"/>
      <c r="E50" s="158"/>
      <c r="F50" s="158"/>
      <c r="G50" s="158"/>
      <c r="H50" s="158"/>
      <c r="I50" s="36">
        <f>H65*I49</f>
        <v>0</v>
      </c>
      <c r="O50" s="47"/>
    </row>
    <row r="51" spans="1:22" ht="13.5" thickBot="1" x14ac:dyDescent="0.3">
      <c r="A51" s="194" t="s">
        <v>85</v>
      </c>
      <c r="B51" s="194"/>
      <c r="C51" s="194"/>
      <c r="D51" s="194"/>
      <c r="E51" s="194"/>
      <c r="F51" s="194"/>
      <c r="G51" s="194"/>
      <c r="H51" s="194"/>
      <c r="I51" s="62">
        <f>ROUND(SUM(I49:I50),2)</f>
        <v>0</v>
      </c>
      <c r="O51" s="47"/>
    </row>
    <row r="52" spans="1:22" s="16" customFormat="1" ht="15.75" customHeight="1" thickBot="1" x14ac:dyDescent="0.3">
      <c r="A52" s="187"/>
      <c r="B52" s="187"/>
      <c r="C52" s="187"/>
      <c r="D52" s="187"/>
      <c r="E52" s="187"/>
      <c r="F52" s="187"/>
      <c r="G52" s="187"/>
      <c r="H52" s="187"/>
      <c r="I52" s="187"/>
    </row>
    <row r="53" spans="1:22" s="16" customFormat="1" ht="47.25" customHeight="1" thickBot="1" x14ac:dyDescent="0.3">
      <c r="A53" s="188" t="s">
        <v>154</v>
      </c>
      <c r="B53" s="188"/>
      <c r="C53" s="188"/>
      <c r="D53" s="188"/>
      <c r="E53" s="188"/>
      <c r="F53" s="188"/>
      <c r="G53" s="188"/>
      <c r="H53" s="188"/>
      <c r="I53" s="188"/>
      <c r="S53" s="114"/>
      <c r="T53" s="114"/>
      <c r="U53" s="114"/>
    </row>
    <row r="54" spans="1:22" s="16" customFormat="1" ht="11.9" customHeight="1" thickBot="1" x14ac:dyDescent="0.3">
      <c r="A54" s="189"/>
      <c r="B54" s="189"/>
      <c r="C54" s="189"/>
      <c r="D54" s="189"/>
      <c r="E54" s="189"/>
      <c r="F54" s="189"/>
      <c r="G54" s="189"/>
      <c r="H54" s="189"/>
      <c r="I54" s="189"/>
    </row>
    <row r="55" spans="1:22" s="3" customFormat="1" ht="32.25" customHeight="1" thickBot="1" x14ac:dyDescent="0.3">
      <c r="A55" s="190" t="s">
        <v>122</v>
      </c>
      <c r="B55" s="190"/>
      <c r="C55" s="190"/>
      <c r="D55" s="190"/>
      <c r="E55" s="190"/>
      <c r="F55" s="190"/>
      <c r="G55" s="190"/>
      <c r="H55" s="190"/>
      <c r="I55" s="190"/>
      <c r="S55" s="54"/>
      <c r="T55" s="54"/>
    </row>
    <row r="56" spans="1:22" s="3" customFormat="1" ht="30" customHeight="1" thickBot="1" x14ac:dyDescent="0.3">
      <c r="A56" s="95" t="s">
        <v>20</v>
      </c>
      <c r="B56" s="177" t="s">
        <v>21</v>
      </c>
      <c r="C56" s="177"/>
      <c r="D56" s="177"/>
      <c r="E56" s="177"/>
      <c r="F56" s="177"/>
      <c r="G56" s="177"/>
      <c r="H56" s="90" t="s">
        <v>22</v>
      </c>
      <c r="I56" s="90" t="s">
        <v>23</v>
      </c>
      <c r="T56" s="54"/>
    </row>
    <row r="57" spans="1:22" s="3" customFormat="1" ht="15.75" customHeight="1" thickBot="1" x14ac:dyDescent="0.3">
      <c r="A57" s="14" t="s">
        <v>3</v>
      </c>
      <c r="B57" s="158" t="s">
        <v>24</v>
      </c>
      <c r="C57" s="158"/>
      <c r="D57" s="158"/>
      <c r="E57" s="158"/>
      <c r="F57" s="158"/>
      <c r="G57" s="158"/>
      <c r="H57" s="21">
        <v>0.2</v>
      </c>
      <c r="I57" s="42">
        <f>ROUND(($I$40)*H57,2)</f>
        <v>0</v>
      </c>
    </row>
    <row r="58" spans="1:22" s="3" customFormat="1" ht="15.75" customHeight="1" thickBot="1" x14ac:dyDescent="0.3">
      <c r="A58" s="14" t="s">
        <v>4</v>
      </c>
      <c r="B58" s="158" t="s">
        <v>25</v>
      </c>
      <c r="C58" s="158"/>
      <c r="D58" s="158"/>
      <c r="E58" s="158"/>
      <c r="F58" s="158"/>
      <c r="G58" s="158"/>
      <c r="H58" s="21">
        <v>2.5000000000000001E-2</v>
      </c>
      <c r="I58" s="42">
        <f t="shared" ref="I58:I64" si="0">ROUND(($I$40)*H58,2)</f>
        <v>0</v>
      </c>
    </row>
    <row r="59" spans="1:22" s="3" customFormat="1" ht="13.5" thickBot="1" x14ac:dyDescent="0.3">
      <c r="A59" s="14" t="s">
        <v>5</v>
      </c>
      <c r="B59" s="178" t="s">
        <v>101</v>
      </c>
      <c r="C59" s="178"/>
      <c r="D59" s="17" t="s">
        <v>26</v>
      </c>
      <c r="E59" s="138">
        <v>0.02</v>
      </c>
      <c r="F59" s="17" t="s">
        <v>27</v>
      </c>
      <c r="G59" s="139">
        <v>0.5</v>
      </c>
      <c r="H59" s="21">
        <f>ROUND((E59*G59),6)</f>
        <v>0.01</v>
      </c>
      <c r="I59" s="42">
        <f t="shared" si="0"/>
        <v>0</v>
      </c>
      <c r="U59" s="3">
        <v>3</v>
      </c>
      <c r="V59" s="3">
        <v>1</v>
      </c>
    </row>
    <row r="60" spans="1:22" s="3" customFormat="1" ht="15.75" customHeight="1" thickBot="1" x14ac:dyDescent="0.3">
      <c r="A60" s="14" t="s">
        <v>6</v>
      </c>
      <c r="B60" s="158" t="s">
        <v>28</v>
      </c>
      <c r="C60" s="158"/>
      <c r="D60" s="158"/>
      <c r="E60" s="158"/>
      <c r="F60" s="158"/>
      <c r="G60" s="158"/>
      <c r="H60" s="21">
        <v>1.4999999999999999E-2</v>
      </c>
      <c r="I60" s="42">
        <f t="shared" si="0"/>
        <v>0</v>
      </c>
    </row>
    <row r="61" spans="1:22" s="3" customFormat="1" ht="15.75" customHeight="1" thickBot="1" x14ac:dyDescent="0.3">
      <c r="A61" s="14" t="s">
        <v>13</v>
      </c>
      <c r="B61" s="158" t="s">
        <v>29</v>
      </c>
      <c r="C61" s="158"/>
      <c r="D61" s="158"/>
      <c r="E61" s="158"/>
      <c r="F61" s="158"/>
      <c r="G61" s="158"/>
      <c r="H61" s="21">
        <v>0.01</v>
      </c>
      <c r="I61" s="42">
        <f t="shared" si="0"/>
        <v>0</v>
      </c>
    </row>
    <row r="62" spans="1:22" s="3" customFormat="1" ht="15.75" customHeight="1" thickBot="1" x14ac:dyDescent="0.3">
      <c r="A62" s="14" t="s">
        <v>14</v>
      </c>
      <c r="B62" s="158" t="s">
        <v>30</v>
      </c>
      <c r="C62" s="158"/>
      <c r="D62" s="158"/>
      <c r="E62" s="158"/>
      <c r="F62" s="158"/>
      <c r="G62" s="158"/>
      <c r="H62" s="21">
        <v>6.0000000000000001E-3</v>
      </c>
      <c r="I62" s="42">
        <f t="shared" si="0"/>
        <v>0</v>
      </c>
    </row>
    <row r="63" spans="1:22" ht="20.5" customHeight="1" thickBot="1" x14ac:dyDescent="0.3">
      <c r="A63" s="14" t="s">
        <v>15</v>
      </c>
      <c r="B63" s="158" t="s">
        <v>31</v>
      </c>
      <c r="C63" s="158"/>
      <c r="D63" s="158"/>
      <c r="E63" s="158"/>
      <c r="F63" s="158"/>
      <c r="G63" s="158"/>
      <c r="H63" s="21">
        <v>2E-3</v>
      </c>
      <c r="I63" s="42">
        <f t="shared" si="0"/>
        <v>0</v>
      </c>
    </row>
    <row r="64" spans="1:22" ht="15.75" customHeight="1" thickBot="1" x14ac:dyDescent="0.3">
      <c r="A64" s="14" t="s">
        <v>32</v>
      </c>
      <c r="B64" s="158" t="s">
        <v>33</v>
      </c>
      <c r="C64" s="158"/>
      <c r="D64" s="158"/>
      <c r="E64" s="158"/>
      <c r="F64" s="158"/>
      <c r="G64" s="158"/>
      <c r="H64" s="21">
        <v>0.08</v>
      </c>
      <c r="I64" s="42">
        <f t="shared" si="0"/>
        <v>0</v>
      </c>
    </row>
    <row r="65" spans="1:9" ht="15.75" customHeight="1" thickBot="1" x14ac:dyDescent="0.3">
      <c r="A65" s="194" t="s">
        <v>85</v>
      </c>
      <c r="B65" s="194"/>
      <c r="C65" s="194"/>
      <c r="D65" s="194"/>
      <c r="E65" s="194"/>
      <c r="F65" s="194"/>
      <c r="G65" s="194"/>
      <c r="H65" s="59">
        <f>SUM(H57:H64)</f>
        <v>0.34800000000000003</v>
      </c>
      <c r="I65" s="60">
        <f>SUM(I57:I64)</f>
        <v>0</v>
      </c>
    </row>
    <row r="66" spans="1:9" ht="15.75" customHeight="1" thickBot="1" x14ac:dyDescent="0.3">
      <c r="A66" s="77"/>
      <c r="B66" s="77"/>
      <c r="C66" s="77"/>
      <c r="D66" s="77"/>
      <c r="E66" s="77"/>
      <c r="F66" s="77"/>
      <c r="G66" s="77"/>
      <c r="H66" s="78"/>
      <c r="I66" s="79"/>
    </row>
    <row r="67" spans="1:9" ht="64.5" customHeight="1" thickBot="1" x14ac:dyDescent="0.3">
      <c r="A67" s="188" t="s">
        <v>155</v>
      </c>
      <c r="B67" s="188"/>
      <c r="C67" s="188"/>
      <c r="D67" s="188"/>
      <c r="E67" s="188"/>
      <c r="F67" s="188"/>
      <c r="G67" s="188"/>
      <c r="H67" s="188"/>
      <c r="I67" s="188"/>
    </row>
    <row r="68" spans="1:9" ht="18.649999999999999" customHeight="1" thickBot="1" x14ac:dyDescent="0.3">
      <c r="A68" s="184" t="s">
        <v>34</v>
      </c>
      <c r="B68" s="184"/>
      <c r="C68" s="184"/>
      <c r="D68" s="184"/>
      <c r="E68" s="184"/>
      <c r="F68" s="184"/>
      <c r="G68" s="184"/>
      <c r="H68" s="184"/>
      <c r="I68" s="184"/>
    </row>
    <row r="69" spans="1:9" ht="18.75" customHeight="1" thickBot="1" x14ac:dyDescent="0.3">
      <c r="A69" s="95" t="s">
        <v>35</v>
      </c>
      <c r="B69" s="177" t="s">
        <v>36</v>
      </c>
      <c r="C69" s="177"/>
      <c r="D69" s="177"/>
      <c r="E69" s="177"/>
      <c r="F69" s="177"/>
      <c r="G69" s="177"/>
      <c r="H69" s="177"/>
      <c r="I69" s="90" t="s">
        <v>19</v>
      </c>
    </row>
    <row r="70" spans="1:9" ht="15.75" customHeight="1" thickBot="1" x14ac:dyDescent="0.3">
      <c r="A70" s="14" t="s">
        <v>3</v>
      </c>
      <c r="B70" s="158" t="s">
        <v>187</v>
      </c>
      <c r="C70" s="158"/>
      <c r="D70" s="158"/>
      <c r="E70" s="158"/>
      <c r="F70" s="158"/>
      <c r="G70" s="158"/>
      <c r="H70" s="158"/>
      <c r="I70" s="42">
        <f>IF(ROUND((H73*H71*H72)-(I33*H74),2)&lt;0,0,ROUND((H71*H72*H73)-(I33*H74),2))</f>
        <v>0</v>
      </c>
    </row>
    <row r="71" spans="1:9" ht="25.9" customHeight="1" thickBot="1" x14ac:dyDescent="0.3">
      <c r="A71" s="14"/>
      <c r="B71" s="196" t="s">
        <v>103</v>
      </c>
      <c r="C71" s="196"/>
      <c r="D71" s="196"/>
      <c r="E71" s="196"/>
      <c r="F71" s="196"/>
      <c r="G71" s="196"/>
      <c r="H71" s="101"/>
      <c r="I71" s="32"/>
    </row>
    <row r="72" spans="1:9" ht="17.25" customHeight="1" thickBot="1" x14ac:dyDescent="0.3">
      <c r="A72" s="14"/>
      <c r="B72" s="196" t="s">
        <v>104</v>
      </c>
      <c r="C72" s="196"/>
      <c r="D72" s="196"/>
      <c r="E72" s="196"/>
      <c r="F72" s="196"/>
      <c r="G72" s="196"/>
      <c r="H72" s="102">
        <v>4</v>
      </c>
      <c r="I72" s="32"/>
    </row>
    <row r="73" spans="1:9" ht="15.65" customHeight="1" thickBot="1" x14ac:dyDescent="0.3">
      <c r="A73" s="14"/>
      <c r="B73" s="196" t="s">
        <v>105</v>
      </c>
      <c r="C73" s="196"/>
      <c r="D73" s="196"/>
      <c r="E73" s="196"/>
      <c r="F73" s="196"/>
      <c r="G73" s="196"/>
      <c r="H73" s="102">
        <v>21</v>
      </c>
      <c r="I73" s="32"/>
    </row>
    <row r="74" spans="1:9" ht="15.65" customHeight="1" thickBot="1" x14ac:dyDescent="0.3">
      <c r="A74" s="14"/>
      <c r="B74" s="197" t="s">
        <v>126</v>
      </c>
      <c r="C74" s="197"/>
      <c r="D74" s="197"/>
      <c r="E74" s="197"/>
      <c r="F74" s="197"/>
      <c r="G74" s="197"/>
      <c r="H74" s="103">
        <v>0.06</v>
      </c>
      <c r="I74" s="20"/>
    </row>
    <row r="75" spans="1:9" ht="15.75" customHeight="1" thickBot="1" x14ac:dyDescent="0.3">
      <c r="A75" s="14" t="s">
        <v>4</v>
      </c>
      <c r="B75" s="158" t="s">
        <v>188</v>
      </c>
      <c r="C75" s="158"/>
      <c r="D75" s="158"/>
      <c r="E75" s="158"/>
      <c r="F75" s="158"/>
      <c r="G75" s="158"/>
      <c r="H75" s="158"/>
      <c r="I75" s="42">
        <f>ROUND(H77*H76*(1-H78),2)</f>
        <v>0</v>
      </c>
    </row>
    <row r="76" spans="1:9" ht="15.75" customHeight="1" thickBot="1" x14ac:dyDescent="0.3">
      <c r="A76" s="14"/>
      <c r="B76" s="195" t="s">
        <v>125</v>
      </c>
      <c r="C76" s="195"/>
      <c r="D76" s="195"/>
      <c r="E76" s="195"/>
      <c r="F76" s="195"/>
      <c r="G76" s="195"/>
      <c r="H76" s="101"/>
      <c r="I76" s="32"/>
    </row>
    <row r="77" spans="1:9" ht="15.75" customHeight="1" thickBot="1" x14ac:dyDescent="0.3">
      <c r="A77" s="18"/>
      <c r="B77" s="195" t="s">
        <v>125</v>
      </c>
      <c r="C77" s="195"/>
      <c r="D77" s="195"/>
      <c r="E77" s="195"/>
      <c r="F77" s="195"/>
      <c r="G77" s="195"/>
      <c r="H77" s="102">
        <v>21</v>
      </c>
      <c r="I77" s="32"/>
    </row>
    <row r="78" spans="1:9" ht="15.75" customHeight="1" thickBot="1" x14ac:dyDescent="0.3">
      <c r="A78" s="18"/>
      <c r="B78" s="195" t="s">
        <v>38</v>
      </c>
      <c r="C78" s="195"/>
      <c r="D78" s="195"/>
      <c r="E78" s="195"/>
      <c r="F78" s="195"/>
      <c r="G78" s="195"/>
      <c r="H78" s="104"/>
      <c r="I78" s="32"/>
    </row>
    <row r="79" spans="1:9" ht="15.75" customHeight="1" thickBot="1" x14ac:dyDescent="0.3">
      <c r="A79" s="14" t="s">
        <v>5</v>
      </c>
      <c r="B79" s="158" t="s">
        <v>137</v>
      </c>
      <c r="C79" s="158"/>
      <c r="D79" s="158"/>
      <c r="E79" s="158"/>
      <c r="F79" s="158"/>
      <c r="G79" s="158"/>
      <c r="H79" s="158"/>
      <c r="I79" s="100">
        <v>0</v>
      </c>
    </row>
    <row r="80" spans="1:9" ht="15.75" customHeight="1" thickBot="1" x14ac:dyDescent="0.3">
      <c r="A80" s="14" t="s">
        <v>6</v>
      </c>
      <c r="B80" s="192" t="s">
        <v>149</v>
      </c>
      <c r="C80" s="192"/>
      <c r="D80" s="192"/>
      <c r="E80" s="192"/>
      <c r="F80" s="192"/>
      <c r="G80" s="192"/>
      <c r="H80" s="192"/>
      <c r="I80" s="100">
        <v>0</v>
      </c>
    </row>
    <row r="81" spans="1:20" ht="13.5" customHeight="1" thickBot="1" x14ac:dyDescent="0.3">
      <c r="A81" s="14" t="s">
        <v>13</v>
      </c>
      <c r="B81" s="158" t="s">
        <v>150</v>
      </c>
      <c r="C81" s="158"/>
      <c r="D81" s="158"/>
      <c r="E81" s="158"/>
      <c r="F81" s="158"/>
      <c r="G81" s="158"/>
      <c r="H81" s="158"/>
      <c r="I81" s="100">
        <v>0</v>
      </c>
    </row>
    <row r="82" spans="1:20" ht="13.5" customHeight="1" thickBot="1" x14ac:dyDescent="0.3">
      <c r="A82" s="14" t="s">
        <v>14</v>
      </c>
      <c r="B82" s="158" t="s">
        <v>172</v>
      </c>
      <c r="C82" s="158"/>
      <c r="D82" s="158"/>
      <c r="E82" s="158"/>
      <c r="F82" s="158"/>
      <c r="G82" s="158"/>
      <c r="H82" s="158"/>
      <c r="I82" s="100">
        <v>0</v>
      </c>
    </row>
    <row r="83" spans="1:20" ht="15.75" customHeight="1" thickBot="1" x14ac:dyDescent="0.3">
      <c r="A83" s="14" t="s">
        <v>15</v>
      </c>
      <c r="B83" s="192"/>
      <c r="C83" s="192"/>
      <c r="D83" s="192"/>
      <c r="E83" s="192"/>
      <c r="F83" s="192"/>
      <c r="G83" s="192"/>
      <c r="H83" s="192"/>
      <c r="I83" s="100">
        <v>0</v>
      </c>
    </row>
    <row r="84" spans="1:20" ht="17.25" customHeight="1" thickBot="1" x14ac:dyDescent="0.3">
      <c r="A84" s="194" t="s">
        <v>85</v>
      </c>
      <c r="B84" s="194"/>
      <c r="C84" s="194"/>
      <c r="D84" s="194"/>
      <c r="E84" s="194"/>
      <c r="F84" s="194"/>
      <c r="G84" s="194"/>
      <c r="H84" s="194"/>
      <c r="I84" s="60">
        <f>SUM(I70:I83)</f>
        <v>0</v>
      </c>
    </row>
    <row r="85" spans="1:20" ht="15.75" customHeight="1" thickBot="1" x14ac:dyDescent="0.3">
      <c r="A85" s="199"/>
      <c r="B85" s="199"/>
      <c r="C85" s="199"/>
      <c r="D85" s="199"/>
      <c r="E85" s="199"/>
      <c r="F85" s="199"/>
      <c r="G85" s="199"/>
      <c r="H85" s="199"/>
      <c r="I85" s="199"/>
    </row>
    <row r="86" spans="1:20" ht="36.65" customHeight="1" thickBot="1" x14ac:dyDescent="0.3">
      <c r="A86" s="200" t="s">
        <v>156</v>
      </c>
      <c r="B86" s="200"/>
      <c r="C86" s="200"/>
      <c r="D86" s="200"/>
      <c r="E86" s="200"/>
      <c r="F86" s="200"/>
      <c r="G86" s="200"/>
      <c r="H86" s="200"/>
      <c r="I86" s="200"/>
    </row>
    <row r="87" spans="1:20" ht="15.75" customHeight="1" thickBot="1" x14ac:dyDescent="0.3">
      <c r="A87" s="201"/>
      <c r="B87" s="201"/>
      <c r="C87" s="201"/>
      <c r="D87" s="201"/>
      <c r="E87" s="201"/>
      <c r="F87" s="201"/>
      <c r="G87" s="201"/>
      <c r="H87" s="201"/>
      <c r="I87" s="201"/>
    </row>
    <row r="88" spans="1:20" ht="22.4" customHeight="1" thickBot="1" x14ac:dyDescent="0.3">
      <c r="A88" s="176" t="s">
        <v>39</v>
      </c>
      <c r="B88" s="176"/>
      <c r="C88" s="176"/>
      <c r="D88" s="176"/>
      <c r="E88" s="176"/>
      <c r="F88" s="176"/>
      <c r="G88" s="176"/>
      <c r="H88" s="176"/>
      <c r="I88" s="176"/>
    </row>
    <row r="89" spans="1:20" ht="29.25" customHeight="1" thickBot="1" x14ac:dyDescent="0.3">
      <c r="A89" s="90">
        <v>2</v>
      </c>
      <c r="B89" s="177" t="s">
        <v>40</v>
      </c>
      <c r="C89" s="177"/>
      <c r="D89" s="177"/>
      <c r="E89" s="177"/>
      <c r="F89" s="177"/>
      <c r="G89" s="177"/>
      <c r="H89" s="177"/>
      <c r="I89" s="90" t="s">
        <v>19</v>
      </c>
      <c r="K89" s="52"/>
      <c r="L89" s="52"/>
      <c r="M89" s="52"/>
      <c r="N89" s="52"/>
      <c r="O89" s="52"/>
    </row>
    <row r="90" spans="1:20" ht="22.4" customHeight="1" thickBot="1" x14ac:dyDescent="0.3">
      <c r="A90" s="19" t="s">
        <v>18</v>
      </c>
      <c r="B90" s="198" t="s">
        <v>106</v>
      </c>
      <c r="C90" s="198"/>
      <c r="D90" s="198"/>
      <c r="E90" s="198"/>
      <c r="F90" s="198"/>
      <c r="G90" s="198"/>
      <c r="H90" s="198"/>
      <c r="I90" s="41">
        <f>I51</f>
        <v>0</v>
      </c>
      <c r="K90" s="50"/>
      <c r="L90" s="50"/>
      <c r="M90" s="50"/>
      <c r="N90" s="50"/>
      <c r="O90" s="50"/>
    </row>
    <row r="91" spans="1:20" ht="19.399999999999999" customHeight="1" thickBot="1" x14ac:dyDescent="0.3">
      <c r="A91" s="19" t="s">
        <v>20</v>
      </c>
      <c r="B91" s="198" t="s">
        <v>21</v>
      </c>
      <c r="C91" s="198"/>
      <c r="D91" s="198"/>
      <c r="E91" s="198"/>
      <c r="F91" s="198"/>
      <c r="G91" s="198"/>
      <c r="H91" s="198"/>
      <c r="I91" s="41">
        <f>I65</f>
        <v>0</v>
      </c>
      <c r="K91" s="50"/>
      <c r="L91" s="50"/>
      <c r="M91" s="50"/>
      <c r="N91" s="50"/>
      <c r="O91" s="50"/>
    </row>
    <row r="92" spans="1:20" ht="22.4" customHeight="1" thickBot="1" x14ac:dyDescent="0.3">
      <c r="A92" s="19" t="s">
        <v>35</v>
      </c>
      <c r="B92" s="198" t="s">
        <v>36</v>
      </c>
      <c r="C92" s="198"/>
      <c r="D92" s="198"/>
      <c r="E92" s="198"/>
      <c r="F92" s="198"/>
      <c r="G92" s="198"/>
      <c r="H92" s="198"/>
      <c r="I92" s="41">
        <f>I84</f>
        <v>0</v>
      </c>
      <c r="K92" s="50"/>
      <c r="L92" s="50"/>
      <c r="M92" s="50"/>
      <c r="N92" s="50"/>
      <c r="O92" s="50"/>
    </row>
    <row r="93" spans="1:20" ht="13.5" thickBot="1" x14ac:dyDescent="0.3">
      <c r="A93" s="194" t="s">
        <v>85</v>
      </c>
      <c r="B93" s="194"/>
      <c r="C93" s="194"/>
      <c r="D93" s="194"/>
      <c r="E93" s="194"/>
      <c r="F93" s="194"/>
      <c r="G93" s="194"/>
      <c r="H93" s="194"/>
      <c r="I93" s="65">
        <f>SUM(I90+I91+I92)</f>
        <v>0</v>
      </c>
      <c r="K93" s="50"/>
    </row>
    <row r="94" spans="1:20" ht="15.75" customHeight="1" thickBot="1" x14ac:dyDescent="0.3">
      <c r="A94" s="203"/>
      <c r="B94" s="203"/>
      <c r="C94" s="203"/>
      <c r="D94" s="203"/>
      <c r="E94" s="203"/>
      <c r="F94" s="203"/>
      <c r="G94" s="203"/>
      <c r="H94" s="203"/>
      <c r="I94" s="203"/>
    </row>
    <row r="95" spans="1:20" s="3" customFormat="1" ht="26.25" customHeight="1" thickBot="1" x14ac:dyDescent="0.3">
      <c r="A95" s="183" t="s">
        <v>41</v>
      </c>
      <c r="B95" s="183"/>
      <c r="C95" s="183"/>
      <c r="D95" s="183"/>
      <c r="E95" s="183"/>
      <c r="F95" s="183"/>
      <c r="G95" s="183"/>
      <c r="H95" s="183"/>
      <c r="I95" s="183"/>
    </row>
    <row r="96" spans="1:20" s="3" customFormat="1" ht="35.25" customHeight="1" thickBot="1" x14ac:dyDescent="0.3">
      <c r="A96" s="206" t="s">
        <v>166</v>
      </c>
      <c r="B96" s="207"/>
      <c r="C96" s="207"/>
      <c r="D96" s="207"/>
      <c r="E96" s="207"/>
      <c r="F96" s="207"/>
      <c r="G96" s="207"/>
      <c r="H96" s="208"/>
      <c r="I96" s="80">
        <f>I$40+I$47+I$48+(1/12*I$40)</f>
        <v>0</v>
      </c>
      <c r="S96" s="110"/>
      <c r="T96" s="110"/>
    </row>
    <row r="97" spans="1:19" s="3" customFormat="1" ht="16.5" customHeight="1" thickBot="1" x14ac:dyDescent="0.3">
      <c r="A97" s="97"/>
      <c r="B97" s="97"/>
      <c r="C97" s="97"/>
      <c r="D97" s="97"/>
      <c r="E97" s="97"/>
      <c r="F97" s="97"/>
      <c r="G97" s="97"/>
      <c r="H97" s="97"/>
      <c r="I97" s="97"/>
    </row>
    <row r="98" spans="1:19" s="3" customFormat="1" ht="28.75" customHeight="1" thickBot="1" x14ac:dyDescent="0.3">
      <c r="A98" s="95">
        <v>3</v>
      </c>
      <c r="B98" s="204" t="s">
        <v>42</v>
      </c>
      <c r="C98" s="204"/>
      <c r="D98" s="204"/>
      <c r="E98" s="204"/>
      <c r="F98" s="204"/>
      <c r="G98" s="204"/>
      <c r="H98" s="90" t="s">
        <v>22</v>
      </c>
      <c r="I98" s="95" t="s">
        <v>43</v>
      </c>
      <c r="K98" s="45" t="s">
        <v>121</v>
      </c>
      <c r="L98" s="45" t="s">
        <v>120</v>
      </c>
      <c r="M98" s="45" t="s">
        <v>66</v>
      </c>
      <c r="N98" s="45" t="s">
        <v>68</v>
      </c>
      <c r="O98" s="45" t="s">
        <v>118</v>
      </c>
    </row>
    <row r="99" spans="1:19" s="3" customFormat="1" ht="58.5" customHeight="1" thickBot="1" x14ac:dyDescent="0.3">
      <c r="A99" s="14" t="s">
        <v>3</v>
      </c>
      <c r="B99" s="158" t="s">
        <v>134</v>
      </c>
      <c r="C99" s="158"/>
      <c r="D99" s="158"/>
      <c r="E99" s="158"/>
      <c r="F99" s="158"/>
      <c r="G99" s="158"/>
      <c r="H99" s="57">
        <f>1/12*0.05</f>
        <v>4.1666666666666666E-3</v>
      </c>
      <c r="I99" s="35">
        <f>ROUND(H99*I$96,2)</f>
        <v>0</v>
      </c>
      <c r="K99" s="46">
        <f t="shared" ref="K99:K104" si="1">I99</f>
        <v>0</v>
      </c>
      <c r="L99" s="46">
        <f t="shared" ref="L99:L104" si="2">K99*H$152</f>
        <v>0</v>
      </c>
      <c r="M99" s="46">
        <f t="shared" ref="M99:M104" si="3">(K99+L99)*H$154</f>
        <v>0</v>
      </c>
      <c r="N99" s="46">
        <f t="shared" ref="N99:N104" si="4">((K99+L99+M99)/(1-H$156))*H$156</f>
        <v>0</v>
      </c>
      <c r="O99" s="46">
        <f t="shared" ref="O99:O104" si="5">SUM(K99:N99)</f>
        <v>0</v>
      </c>
    </row>
    <row r="100" spans="1:19" s="3" customFormat="1" ht="15.75" customHeight="1" thickBot="1" x14ac:dyDescent="0.3">
      <c r="A100" s="14" t="s">
        <v>4</v>
      </c>
      <c r="B100" s="192" t="s">
        <v>135</v>
      </c>
      <c r="C100" s="192"/>
      <c r="D100" s="192"/>
      <c r="E100" s="192"/>
      <c r="F100" s="192"/>
      <c r="G100" s="192"/>
      <c r="H100" s="15">
        <f>H99*H64</f>
        <v>3.3333333333333332E-4</v>
      </c>
      <c r="I100" s="35">
        <f>ROUND(H100*I$96,2)</f>
        <v>0</v>
      </c>
      <c r="K100" s="46">
        <f t="shared" si="1"/>
        <v>0</v>
      </c>
      <c r="L100" s="46">
        <f t="shared" si="2"/>
        <v>0</v>
      </c>
      <c r="M100" s="46">
        <f t="shared" si="3"/>
        <v>0</v>
      </c>
      <c r="N100" s="46">
        <f t="shared" si="4"/>
        <v>0</v>
      </c>
      <c r="O100" s="46">
        <f t="shared" si="5"/>
        <v>0</v>
      </c>
    </row>
    <row r="101" spans="1:19" s="3" customFormat="1" ht="27.4" customHeight="1" thickBot="1" x14ac:dyDescent="0.3">
      <c r="A101" s="14" t="s">
        <v>5</v>
      </c>
      <c r="B101" s="205" t="s">
        <v>168</v>
      </c>
      <c r="C101" s="205"/>
      <c r="D101" s="205"/>
      <c r="E101" s="205"/>
      <c r="F101" s="205"/>
      <c r="G101" s="205"/>
      <c r="H101" s="57">
        <f>0.4*0.08*0.05</f>
        <v>1.6000000000000001E-3</v>
      </c>
      <c r="I101" s="35">
        <f>ROUND(H101*I$96,2)</f>
        <v>0</v>
      </c>
      <c r="K101" s="46">
        <f t="shared" si="1"/>
        <v>0</v>
      </c>
      <c r="L101" s="46">
        <f t="shared" si="2"/>
        <v>0</v>
      </c>
      <c r="M101" s="46">
        <f t="shared" si="3"/>
        <v>0</v>
      </c>
      <c r="N101" s="46">
        <f t="shared" si="4"/>
        <v>0</v>
      </c>
      <c r="O101" s="46">
        <f t="shared" si="5"/>
        <v>0</v>
      </c>
      <c r="S101" s="111"/>
    </row>
    <row r="102" spans="1:19" s="3" customFormat="1" ht="29.25" customHeight="1" thickBot="1" x14ac:dyDescent="0.3">
      <c r="A102" s="14" t="s">
        <v>6</v>
      </c>
      <c r="B102" s="158" t="s">
        <v>169</v>
      </c>
      <c r="C102" s="158"/>
      <c r="D102" s="158"/>
      <c r="E102" s="158"/>
      <c r="F102" s="158"/>
      <c r="G102" s="158"/>
      <c r="H102" s="57">
        <f>((1/30)*7)/12</f>
        <v>1.9444444444444445E-2</v>
      </c>
      <c r="I102" s="35">
        <f>ROUND(H102*I$40,2)</f>
        <v>0</v>
      </c>
      <c r="K102" s="46">
        <f t="shared" si="1"/>
        <v>0</v>
      </c>
      <c r="L102" s="46">
        <f t="shared" si="2"/>
        <v>0</v>
      </c>
      <c r="M102" s="46">
        <f t="shared" si="3"/>
        <v>0</v>
      </c>
      <c r="N102" s="46">
        <f t="shared" si="4"/>
        <v>0</v>
      </c>
      <c r="O102" s="46">
        <f t="shared" si="5"/>
        <v>0</v>
      </c>
    </row>
    <row r="103" spans="1:19" s="3" customFormat="1" ht="17.25" customHeight="1" thickBot="1" x14ac:dyDescent="0.3">
      <c r="A103" s="14" t="s">
        <v>13</v>
      </c>
      <c r="B103" s="192" t="s">
        <v>124</v>
      </c>
      <c r="C103" s="192"/>
      <c r="D103" s="192"/>
      <c r="E103" s="192"/>
      <c r="F103" s="192"/>
      <c r="G103" s="192"/>
      <c r="H103" s="15">
        <f>H102*H65</f>
        <v>6.7666666666666674E-3</v>
      </c>
      <c r="I103" s="35">
        <f>ROUND(H103*I$96,2)</f>
        <v>0</v>
      </c>
      <c r="K103" s="46">
        <f t="shared" si="1"/>
        <v>0</v>
      </c>
      <c r="L103" s="46">
        <f t="shared" si="2"/>
        <v>0</v>
      </c>
      <c r="M103" s="46">
        <f t="shared" si="3"/>
        <v>0</v>
      </c>
      <c r="N103" s="46">
        <f t="shared" si="4"/>
        <v>0</v>
      </c>
      <c r="O103" s="46">
        <f t="shared" si="5"/>
        <v>0</v>
      </c>
    </row>
    <row r="104" spans="1:19" s="3" customFormat="1" ht="35.25" customHeight="1" thickBot="1" x14ac:dyDescent="0.3">
      <c r="A104" s="14" t="s">
        <v>14</v>
      </c>
      <c r="B104" s="158" t="s">
        <v>170</v>
      </c>
      <c r="C104" s="158"/>
      <c r="D104" s="158"/>
      <c r="E104" s="158"/>
      <c r="F104" s="158"/>
      <c r="G104" s="158"/>
      <c r="H104" s="57">
        <f>0.4*0.08*0.95</f>
        <v>3.04E-2</v>
      </c>
      <c r="I104" s="35">
        <f>ROUND(H104*I$96,2)</f>
        <v>0</v>
      </c>
      <c r="K104" s="46">
        <f t="shared" si="1"/>
        <v>0</v>
      </c>
      <c r="L104" s="46">
        <f t="shared" si="2"/>
        <v>0</v>
      </c>
      <c r="M104" s="46">
        <f t="shared" si="3"/>
        <v>0</v>
      </c>
      <c r="N104" s="46">
        <f t="shared" si="4"/>
        <v>0</v>
      </c>
      <c r="O104" s="46">
        <f t="shared" si="5"/>
        <v>0</v>
      </c>
    </row>
    <row r="105" spans="1:19" s="3" customFormat="1" ht="15.75" customHeight="1" thickBot="1" x14ac:dyDescent="0.3">
      <c r="A105" s="194" t="s">
        <v>85</v>
      </c>
      <c r="B105" s="194"/>
      <c r="C105" s="194"/>
      <c r="D105" s="194"/>
      <c r="E105" s="194"/>
      <c r="F105" s="194"/>
      <c r="G105" s="194"/>
      <c r="H105" s="194"/>
      <c r="I105" s="65">
        <f>SUM(I99:I104)</f>
        <v>0</v>
      </c>
      <c r="O105" s="54">
        <f>SUM(O99:O104)</f>
        <v>0</v>
      </c>
    </row>
    <row r="106" spans="1:19" s="3" customFormat="1" ht="15.75" customHeight="1" thickBot="1" x14ac:dyDescent="0.3">
      <c r="A106" s="202"/>
      <c r="B106" s="202"/>
      <c r="C106" s="202"/>
      <c r="D106" s="202"/>
      <c r="E106" s="202"/>
      <c r="F106" s="202"/>
      <c r="G106" s="202"/>
      <c r="H106" s="202"/>
      <c r="I106" s="202"/>
    </row>
    <row r="107" spans="1:19" ht="24" customHeight="1" thickBot="1" x14ac:dyDescent="0.3">
      <c r="A107" s="176" t="s">
        <v>44</v>
      </c>
      <c r="B107" s="176"/>
      <c r="C107" s="176"/>
      <c r="D107" s="176"/>
      <c r="E107" s="176"/>
      <c r="F107" s="176"/>
      <c r="G107" s="176"/>
      <c r="H107" s="176"/>
      <c r="I107" s="176"/>
    </row>
    <row r="108" spans="1:19" ht="54" customHeight="1" thickBot="1" x14ac:dyDescent="0.3">
      <c r="A108" s="188" t="s">
        <v>157</v>
      </c>
      <c r="B108" s="188"/>
      <c r="C108" s="188"/>
      <c r="D108" s="188"/>
      <c r="E108" s="188"/>
      <c r="F108" s="188"/>
      <c r="G108" s="188"/>
      <c r="H108" s="188"/>
      <c r="I108" s="188"/>
    </row>
    <row r="109" spans="1:19" ht="15" customHeight="1" thickBot="1" x14ac:dyDescent="0.3">
      <c r="A109" s="93"/>
      <c r="B109" s="93"/>
      <c r="C109" s="93"/>
      <c r="D109" s="93"/>
      <c r="E109" s="93"/>
      <c r="F109" s="93"/>
      <c r="G109" s="93"/>
      <c r="H109" s="93"/>
      <c r="I109" s="94"/>
    </row>
    <row r="110" spans="1:19" ht="38.25" customHeight="1" thickBot="1" x14ac:dyDescent="0.3">
      <c r="A110" s="206" t="s">
        <v>167</v>
      </c>
      <c r="B110" s="207"/>
      <c r="C110" s="207"/>
      <c r="D110" s="207"/>
      <c r="E110" s="207"/>
      <c r="F110" s="207"/>
      <c r="G110" s="207"/>
      <c r="H110" s="208"/>
      <c r="I110" s="80">
        <f>I$40+I$47+I$48+(1/12*I$40)</f>
        <v>0</v>
      </c>
      <c r="K110" s="2"/>
      <c r="S110" s="49"/>
    </row>
    <row r="111" spans="1:19" ht="24" customHeight="1" thickBot="1" x14ac:dyDescent="0.3">
      <c r="A111" s="209" t="s">
        <v>45</v>
      </c>
      <c r="B111" s="209"/>
      <c r="C111" s="209"/>
      <c r="D111" s="209"/>
      <c r="E111" s="209"/>
      <c r="F111" s="209"/>
      <c r="G111" s="209"/>
      <c r="H111" s="209"/>
      <c r="I111" s="209"/>
    </row>
    <row r="112" spans="1:19" ht="15.75" customHeight="1" thickBot="1" x14ac:dyDescent="0.35">
      <c r="A112" s="22" t="s">
        <v>46</v>
      </c>
      <c r="B112" s="204" t="s">
        <v>47</v>
      </c>
      <c r="C112" s="204"/>
      <c r="D112" s="204"/>
      <c r="E112" s="204"/>
      <c r="F112" s="204"/>
      <c r="G112" s="204"/>
      <c r="H112" s="81" t="s">
        <v>22</v>
      </c>
      <c r="I112" s="56" t="s">
        <v>19</v>
      </c>
      <c r="K112" s="45" t="s">
        <v>119</v>
      </c>
      <c r="L112" s="45" t="s">
        <v>120</v>
      </c>
      <c r="M112" s="45" t="s">
        <v>66</v>
      </c>
      <c r="N112" s="45" t="s">
        <v>68</v>
      </c>
      <c r="O112" s="45" t="s">
        <v>118</v>
      </c>
    </row>
    <row r="113" spans="1:21" ht="15.75" customHeight="1" thickBot="1" x14ac:dyDescent="0.35">
      <c r="A113" s="23" t="s">
        <v>3</v>
      </c>
      <c r="B113" s="192" t="s">
        <v>163</v>
      </c>
      <c r="C113" s="192"/>
      <c r="D113" s="192"/>
      <c r="E113" s="192"/>
      <c r="F113" s="192"/>
      <c r="G113" s="192"/>
      <c r="H113" s="15">
        <f>1/12</f>
        <v>8.3333333333333329E-2</v>
      </c>
      <c r="I113" s="35">
        <f>H113*I$110</f>
        <v>0</v>
      </c>
      <c r="K113" s="46">
        <f t="shared" ref="K113:K119" si="6">I113*H$65+I113</f>
        <v>0</v>
      </c>
      <c r="L113" s="46">
        <f t="shared" ref="L113:L119" si="7">K113*H$152</f>
        <v>0</v>
      </c>
      <c r="M113" s="46">
        <f t="shared" ref="M113:M119" si="8">(K113+L113)*H$154</f>
        <v>0</v>
      </c>
      <c r="N113" s="46">
        <f t="shared" ref="N113:N119" si="9">((K113+L113+M113)/(1-H$156))*H$156</f>
        <v>0</v>
      </c>
      <c r="O113" s="46">
        <f>SUM(K113:N113)</f>
        <v>0</v>
      </c>
      <c r="P113" s="47"/>
    </row>
    <row r="114" spans="1:21" ht="15.75" customHeight="1" thickBot="1" x14ac:dyDescent="0.35">
      <c r="A114" s="23" t="s">
        <v>4</v>
      </c>
      <c r="B114" s="192" t="s">
        <v>164</v>
      </c>
      <c r="C114" s="192"/>
      <c r="D114" s="192"/>
      <c r="E114" s="192"/>
      <c r="F114" s="192"/>
      <c r="G114" s="192"/>
      <c r="H114" s="58">
        <f>((1/30)*2.96)/12</f>
        <v>8.2222222222222228E-3</v>
      </c>
      <c r="I114" s="35">
        <f>H114*I$110</f>
        <v>0</v>
      </c>
      <c r="K114" s="46">
        <f t="shared" si="6"/>
        <v>0</v>
      </c>
      <c r="L114" s="46">
        <f t="shared" si="7"/>
        <v>0</v>
      </c>
      <c r="M114" s="46">
        <f t="shared" si="8"/>
        <v>0</v>
      </c>
      <c r="N114" s="46">
        <f t="shared" si="9"/>
        <v>0</v>
      </c>
      <c r="O114" s="46">
        <f t="shared" ref="O114:O119" si="10">SUM(K114:N114)</f>
        <v>0</v>
      </c>
    </row>
    <row r="115" spans="1:21" ht="15.75" customHeight="1" thickBot="1" x14ac:dyDescent="0.35">
      <c r="A115" s="23" t="s">
        <v>5</v>
      </c>
      <c r="B115" s="192" t="s">
        <v>162</v>
      </c>
      <c r="C115" s="192"/>
      <c r="D115" s="192"/>
      <c r="E115" s="192"/>
      <c r="F115" s="192"/>
      <c r="G115" s="192"/>
      <c r="H115" s="15">
        <f>(((1/30)*5)/12)*0.015</f>
        <v>2.0833333333333332E-4</v>
      </c>
      <c r="I115" s="35">
        <f>H115*I$110</f>
        <v>0</v>
      </c>
      <c r="K115" s="46">
        <f t="shared" si="6"/>
        <v>0</v>
      </c>
      <c r="L115" s="46">
        <f t="shared" si="7"/>
        <v>0</v>
      </c>
      <c r="M115" s="46">
        <f t="shared" si="8"/>
        <v>0</v>
      </c>
      <c r="N115" s="46">
        <f t="shared" si="9"/>
        <v>0</v>
      </c>
      <c r="O115" s="46">
        <f t="shared" si="10"/>
        <v>0</v>
      </c>
    </row>
    <row r="116" spans="1:21" ht="15.75" customHeight="1" thickBot="1" x14ac:dyDescent="0.35">
      <c r="A116" s="23" t="s">
        <v>6</v>
      </c>
      <c r="B116" s="192" t="s">
        <v>161</v>
      </c>
      <c r="C116" s="192"/>
      <c r="D116" s="192"/>
      <c r="E116" s="192"/>
      <c r="F116" s="192"/>
      <c r="G116" s="192"/>
      <c r="H116" s="15">
        <f>(((1/30)*15)/12)*0.0078</f>
        <v>3.2499999999999999E-4</v>
      </c>
      <c r="I116" s="35">
        <f>H116*I$110</f>
        <v>0</v>
      </c>
      <c r="K116" s="46">
        <f t="shared" si="6"/>
        <v>0</v>
      </c>
      <c r="L116" s="46">
        <f t="shared" si="7"/>
        <v>0</v>
      </c>
      <c r="M116" s="46">
        <f t="shared" si="8"/>
        <v>0</v>
      </c>
      <c r="N116" s="46">
        <f t="shared" si="9"/>
        <v>0</v>
      </c>
      <c r="O116" s="46">
        <f t="shared" si="10"/>
        <v>0</v>
      </c>
    </row>
    <row r="117" spans="1:21" ht="15.75" customHeight="1" thickBot="1" x14ac:dyDescent="0.35">
      <c r="A117" s="23" t="s">
        <v>13</v>
      </c>
      <c r="B117" s="158" t="s">
        <v>160</v>
      </c>
      <c r="C117" s="158"/>
      <c r="D117" s="158"/>
      <c r="E117" s="158"/>
      <c r="F117" s="158"/>
      <c r="G117" s="158"/>
      <c r="H117" s="57">
        <f>(1/12)*(4/12)*0.02</f>
        <v>5.5555555555555556E-4</v>
      </c>
      <c r="I117" s="35">
        <f>(I$40+(I$40*1/3))*H117</f>
        <v>0</v>
      </c>
      <c r="K117" s="46">
        <f t="shared" si="6"/>
        <v>0</v>
      </c>
      <c r="L117" s="46">
        <f t="shared" si="7"/>
        <v>0</v>
      </c>
      <c r="M117" s="46">
        <f t="shared" si="8"/>
        <v>0</v>
      </c>
      <c r="N117" s="46">
        <f t="shared" si="9"/>
        <v>0</v>
      </c>
      <c r="O117" s="46">
        <f t="shared" si="10"/>
        <v>0</v>
      </c>
      <c r="T117" s="47"/>
      <c r="U117" s="47"/>
    </row>
    <row r="118" spans="1:21" ht="15.75" customHeight="1" thickBot="1" x14ac:dyDescent="0.35">
      <c r="A118" s="24" t="s">
        <v>14</v>
      </c>
      <c r="B118" s="192" t="s">
        <v>165</v>
      </c>
      <c r="C118" s="192"/>
      <c r="D118" s="192"/>
      <c r="E118" s="192"/>
      <c r="F118" s="192"/>
      <c r="G118" s="192"/>
      <c r="H118" s="15">
        <f>((1/30)*5)/12</f>
        <v>1.3888888888888888E-2</v>
      </c>
      <c r="I118" s="35">
        <f>H118*I$110</f>
        <v>0</v>
      </c>
      <c r="K118" s="46">
        <f t="shared" si="6"/>
        <v>0</v>
      </c>
      <c r="L118" s="46">
        <f t="shared" si="7"/>
        <v>0</v>
      </c>
      <c r="M118" s="46">
        <f t="shared" si="8"/>
        <v>0</v>
      </c>
      <c r="N118" s="46">
        <f t="shared" si="9"/>
        <v>0</v>
      </c>
      <c r="O118" s="46">
        <f t="shared" si="10"/>
        <v>0</v>
      </c>
    </row>
    <row r="119" spans="1:21" ht="15.75" customHeight="1" thickBot="1" x14ac:dyDescent="0.35">
      <c r="A119" s="24" t="s">
        <v>15</v>
      </c>
      <c r="B119" s="192" t="s">
        <v>107</v>
      </c>
      <c r="C119" s="192"/>
      <c r="D119" s="192"/>
      <c r="E119" s="192"/>
      <c r="F119" s="192"/>
      <c r="G119" s="192"/>
      <c r="H119" s="15"/>
      <c r="I119" s="36"/>
      <c r="K119" s="46">
        <f t="shared" si="6"/>
        <v>0</v>
      </c>
      <c r="L119" s="46">
        <f t="shared" si="7"/>
        <v>0</v>
      </c>
      <c r="M119" s="46">
        <f t="shared" si="8"/>
        <v>0</v>
      </c>
      <c r="N119" s="46">
        <f t="shared" si="9"/>
        <v>0</v>
      </c>
      <c r="O119" s="46">
        <f t="shared" si="10"/>
        <v>0</v>
      </c>
    </row>
    <row r="120" spans="1:21" ht="15.75" customHeight="1" thickBot="1" x14ac:dyDescent="0.35">
      <c r="A120" s="194" t="s">
        <v>85</v>
      </c>
      <c r="B120" s="194"/>
      <c r="C120" s="194"/>
      <c r="D120" s="194"/>
      <c r="E120" s="194"/>
      <c r="F120" s="194"/>
      <c r="G120" s="194"/>
      <c r="H120" s="194"/>
      <c r="I120" s="64">
        <f>SUM(I113:I118)</f>
        <v>0</v>
      </c>
      <c r="K120" s="50"/>
      <c r="L120" s="50"/>
      <c r="M120" s="50"/>
      <c r="N120" s="50"/>
      <c r="O120" s="50"/>
    </row>
    <row r="121" spans="1:21" ht="18" customHeight="1" thickBot="1" x14ac:dyDescent="0.35">
      <c r="A121" s="24" t="s">
        <v>32</v>
      </c>
      <c r="B121" s="212" t="s">
        <v>48</v>
      </c>
      <c r="C121" s="212"/>
      <c r="D121" s="212"/>
      <c r="E121" s="212"/>
      <c r="F121" s="212"/>
      <c r="G121" s="212"/>
      <c r="H121" s="212"/>
      <c r="I121" s="30">
        <f>ROUND(H65*I120,2)</f>
        <v>0</v>
      </c>
      <c r="K121" s="51"/>
      <c r="L121" s="51"/>
      <c r="M121" s="51"/>
      <c r="N121" s="51"/>
      <c r="O121" s="51"/>
    </row>
    <row r="122" spans="1:21" ht="14.25" customHeight="1" thickBot="1" x14ac:dyDescent="0.3">
      <c r="A122" s="194" t="s">
        <v>85</v>
      </c>
      <c r="B122" s="194"/>
      <c r="C122" s="194"/>
      <c r="D122" s="194"/>
      <c r="E122" s="194"/>
      <c r="F122" s="194"/>
      <c r="G122" s="194"/>
      <c r="H122" s="194"/>
      <c r="I122" s="62">
        <f>SUM(I120:I121)</f>
        <v>0</v>
      </c>
      <c r="K122" s="10"/>
      <c r="L122" s="10"/>
      <c r="M122" s="10"/>
      <c r="N122" s="10"/>
      <c r="Q122" s="48"/>
    </row>
    <row r="123" spans="1:21" s="3" customFormat="1" ht="15.75" customHeight="1" thickBot="1" x14ac:dyDescent="0.3">
      <c r="A123" s="82"/>
      <c r="B123" s="82"/>
      <c r="C123" s="82"/>
      <c r="D123" s="82"/>
      <c r="E123" s="82"/>
      <c r="F123" s="82"/>
      <c r="G123" s="82"/>
      <c r="H123" s="82"/>
      <c r="I123" s="83"/>
      <c r="K123" s="16"/>
      <c r="L123" s="16"/>
      <c r="M123" s="16"/>
      <c r="N123" s="16"/>
      <c r="Q123" s="66"/>
    </row>
    <row r="124" spans="1:21" ht="23.65" customHeight="1" thickBot="1" x14ac:dyDescent="0.3">
      <c r="A124" s="200" t="s">
        <v>158</v>
      </c>
      <c r="B124" s="200"/>
      <c r="C124" s="200"/>
      <c r="D124" s="200"/>
      <c r="E124" s="200"/>
      <c r="F124" s="200"/>
      <c r="G124" s="200"/>
      <c r="H124" s="200"/>
      <c r="I124" s="200"/>
      <c r="Q124" s="49"/>
    </row>
    <row r="125" spans="1:21" ht="15.75" customHeight="1" thickBot="1" x14ac:dyDescent="0.3">
      <c r="A125" s="210"/>
      <c r="B125" s="210"/>
      <c r="C125" s="210"/>
      <c r="D125" s="210"/>
      <c r="E125" s="210"/>
      <c r="F125" s="210"/>
      <c r="G125" s="210"/>
      <c r="H125" s="210"/>
      <c r="I125" s="210"/>
      <c r="Q125" s="49"/>
    </row>
    <row r="126" spans="1:21" ht="20.5" customHeight="1" thickBot="1" x14ac:dyDescent="0.3">
      <c r="A126" s="213" t="s">
        <v>49</v>
      </c>
      <c r="B126" s="213"/>
      <c r="C126" s="213"/>
      <c r="D126" s="213"/>
      <c r="E126" s="213"/>
      <c r="F126" s="213"/>
      <c r="G126" s="213"/>
      <c r="H126" s="213"/>
      <c r="I126" s="213"/>
      <c r="Q126" s="49"/>
    </row>
    <row r="127" spans="1:21" ht="25.5" customHeight="1" thickBot="1" x14ac:dyDescent="0.3">
      <c r="A127" s="95" t="s">
        <v>50</v>
      </c>
      <c r="B127" s="204" t="s">
        <v>51</v>
      </c>
      <c r="C127" s="204"/>
      <c r="D127" s="204"/>
      <c r="E127" s="204"/>
      <c r="F127" s="204"/>
      <c r="G127" s="204"/>
      <c r="H127" s="204"/>
      <c r="I127" s="25" t="s">
        <v>19</v>
      </c>
      <c r="Q127" s="49"/>
    </row>
    <row r="128" spans="1:21" ht="13.75" customHeight="1" thickBot="1" x14ac:dyDescent="0.3">
      <c r="A128" s="14" t="s">
        <v>3</v>
      </c>
      <c r="B128" s="192" t="s">
        <v>171</v>
      </c>
      <c r="C128" s="192"/>
      <c r="D128" s="192"/>
      <c r="E128" s="192"/>
      <c r="F128" s="192"/>
      <c r="G128" s="192"/>
      <c r="H128" s="192"/>
      <c r="I128" s="31">
        <v>0</v>
      </c>
    </row>
    <row r="129" spans="1:17" ht="16.149999999999999" customHeight="1" thickBot="1" x14ac:dyDescent="0.3">
      <c r="A129" s="194" t="s">
        <v>85</v>
      </c>
      <c r="B129" s="194"/>
      <c r="C129" s="194"/>
      <c r="D129" s="194"/>
      <c r="E129" s="194"/>
      <c r="F129" s="194"/>
      <c r="G129" s="194"/>
      <c r="H129" s="194"/>
      <c r="I129" s="62">
        <f>SUM(I128)</f>
        <v>0</v>
      </c>
      <c r="Q129" s="49"/>
    </row>
    <row r="130" spans="1:17" ht="15.75" customHeight="1" thickBot="1" x14ac:dyDescent="0.3">
      <c r="A130" s="210"/>
      <c r="B130" s="210"/>
      <c r="C130" s="210"/>
      <c r="D130" s="210"/>
      <c r="E130" s="210"/>
      <c r="F130" s="210"/>
      <c r="G130" s="210"/>
      <c r="H130" s="210"/>
      <c r="I130" s="210"/>
    </row>
    <row r="131" spans="1:17" ht="23.65" customHeight="1" thickBot="1" x14ac:dyDescent="0.3">
      <c r="A131" s="188" t="s">
        <v>159</v>
      </c>
      <c r="B131" s="188"/>
      <c r="C131" s="188"/>
      <c r="D131" s="188"/>
      <c r="E131" s="188"/>
      <c r="F131" s="188"/>
      <c r="G131" s="188"/>
      <c r="H131" s="188"/>
      <c r="I131" s="188"/>
    </row>
    <row r="132" spans="1:17" ht="15.75" customHeight="1" thickBot="1" x14ac:dyDescent="0.3">
      <c r="A132" s="211"/>
      <c r="B132" s="211"/>
      <c r="C132" s="211"/>
      <c r="D132" s="211"/>
      <c r="E132" s="211"/>
      <c r="F132" s="211"/>
      <c r="G132" s="211"/>
      <c r="H132" s="211"/>
      <c r="I132" s="211"/>
    </row>
    <row r="133" spans="1:17" ht="23.65" customHeight="1" thickBot="1" x14ac:dyDescent="0.3">
      <c r="A133" s="176" t="s">
        <v>52</v>
      </c>
      <c r="B133" s="176"/>
      <c r="C133" s="176"/>
      <c r="D133" s="176"/>
      <c r="E133" s="176"/>
      <c r="F133" s="176"/>
      <c r="G133" s="176"/>
      <c r="H133" s="176"/>
      <c r="I133" s="176"/>
    </row>
    <row r="134" spans="1:17" ht="28" customHeight="1" thickBot="1" x14ac:dyDescent="0.3">
      <c r="A134" s="90">
        <v>4</v>
      </c>
      <c r="B134" s="204" t="s">
        <v>53</v>
      </c>
      <c r="C134" s="204"/>
      <c r="D134" s="204"/>
      <c r="E134" s="204"/>
      <c r="F134" s="204"/>
      <c r="G134" s="204"/>
      <c r="H134" s="204"/>
      <c r="I134" s="25" t="s">
        <v>19</v>
      </c>
    </row>
    <row r="135" spans="1:17" ht="19.899999999999999" customHeight="1" thickBot="1" x14ac:dyDescent="0.3">
      <c r="A135" s="91" t="s">
        <v>46</v>
      </c>
      <c r="B135" s="192" t="s">
        <v>47</v>
      </c>
      <c r="C135" s="192"/>
      <c r="D135" s="192"/>
      <c r="E135" s="192"/>
      <c r="F135" s="192"/>
      <c r="G135" s="192"/>
      <c r="H135" s="192"/>
      <c r="I135" s="35">
        <f>I122</f>
        <v>0</v>
      </c>
    </row>
    <row r="136" spans="1:17" ht="19.899999999999999" customHeight="1" thickBot="1" x14ac:dyDescent="0.3">
      <c r="A136" s="91" t="s">
        <v>54</v>
      </c>
      <c r="B136" s="192" t="s">
        <v>51</v>
      </c>
      <c r="C136" s="192"/>
      <c r="D136" s="192"/>
      <c r="E136" s="192"/>
      <c r="F136" s="192"/>
      <c r="G136" s="192"/>
      <c r="H136" s="192"/>
      <c r="I136" s="35">
        <f>I129</f>
        <v>0</v>
      </c>
    </row>
    <row r="137" spans="1:17" ht="19.899999999999999" customHeight="1" thickBot="1" x14ac:dyDescent="0.3">
      <c r="A137" s="194" t="s">
        <v>85</v>
      </c>
      <c r="B137" s="194"/>
      <c r="C137" s="194"/>
      <c r="D137" s="194"/>
      <c r="E137" s="194"/>
      <c r="F137" s="194"/>
      <c r="G137" s="194"/>
      <c r="H137" s="194"/>
      <c r="I137" s="62">
        <f>SUM(I135+I136)</f>
        <v>0</v>
      </c>
    </row>
    <row r="138" spans="1:17" ht="9.4" customHeight="1" thickBot="1" x14ac:dyDescent="0.3">
      <c r="A138" s="210"/>
      <c r="B138" s="210"/>
      <c r="C138" s="210"/>
      <c r="D138" s="210"/>
      <c r="E138" s="210"/>
      <c r="F138" s="210"/>
      <c r="G138" s="210"/>
      <c r="H138" s="210"/>
      <c r="I138" s="210"/>
    </row>
    <row r="139" spans="1:17" ht="30" customHeight="1" thickBot="1" x14ac:dyDescent="0.3">
      <c r="A139" s="176" t="s">
        <v>55</v>
      </c>
      <c r="B139" s="176"/>
      <c r="C139" s="176"/>
      <c r="D139" s="176"/>
      <c r="E139" s="176"/>
      <c r="F139" s="176"/>
      <c r="G139" s="176"/>
      <c r="H139" s="176"/>
      <c r="I139" s="176"/>
    </row>
    <row r="140" spans="1:17" ht="25.5" customHeight="1" thickBot="1" x14ac:dyDescent="0.3">
      <c r="A140" s="95">
        <v>5</v>
      </c>
      <c r="B140" s="177" t="s">
        <v>56</v>
      </c>
      <c r="C140" s="177"/>
      <c r="D140" s="177"/>
      <c r="E140" s="177"/>
      <c r="F140" s="177"/>
      <c r="G140" s="177"/>
      <c r="H140" s="177"/>
      <c r="I140" s="95" t="s">
        <v>19</v>
      </c>
    </row>
    <row r="141" spans="1:17" ht="17.25" customHeight="1" thickBot="1" x14ac:dyDescent="0.3">
      <c r="A141" s="14" t="s">
        <v>3</v>
      </c>
      <c r="B141" s="158" t="s">
        <v>131</v>
      </c>
      <c r="C141" s="158"/>
      <c r="D141" s="158"/>
      <c r="E141" s="158"/>
      <c r="F141" s="158"/>
      <c r="G141" s="158"/>
      <c r="H141" s="158"/>
      <c r="I141" s="131">
        <v>0</v>
      </c>
    </row>
    <row r="142" spans="1:17" ht="15.75" customHeight="1" thickBot="1" x14ac:dyDescent="0.3">
      <c r="A142" s="14" t="s">
        <v>4</v>
      </c>
      <c r="B142" s="158" t="s">
        <v>57</v>
      </c>
      <c r="C142" s="158"/>
      <c r="D142" s="158"/>
      <c r="E142" s="158"/>
      <c r="F142" s="158"/>
      <c r="G142" s="158"/>
      <c r="H142" s="158"/>
      <c r="I142" s="112">
        <v>0</v>
      </c>
    </row>
    <row r="143" spans="1:17" ht="15.75" customHeight="1" thickBot="1" x14ac:dyDescent="0.3">
      <c r="A143" s="14" t="s">
        <v>5</v>
      </c>
      <c r="B143" s="192" t="s">
        <v>58</v>
      </c>
      <c r="C143" s="192"/>
      <c r="D143" s="192"/>
      <c r="E143" s="192"/>
      <c r="F143" s="192"/>
      <c r="G143" s="192"/>
      <c r="H143" s="192"/>
      <c r="I143" s="112">
        <v>0</v>
      </c>
    </row>
    <row r="144" spans="1:17" ht="15.75" customHeight="1" thickBot="1" x14ac:dyDescent="0.3">
      <c r="A144" s="14" t="s">
        <v>13</v>
      </c>
      <c r="B144" s="158" t="s">
        <v>59</v>
      </c>
      <c r="C144" s="158"/>
      <c r="D144" s="158"/>
      <c r="E144" s="158"/>
      <c r="F144" s="158"/>
      <c r="G144" s="158"/>
      <c r="H144" s="158"/>
      <c r="I144" s="131">
        <v>0</v>
      </c>
    </row>
    <row r="145" spans="1:14" ht="15.75" customHeight="1" thickBot="1" x14ac:dyDescent="0.3">
      <c r="A145" s="194" t="s">
        <v>85</v>
      </c>
      <c r="B145" s="194"/>
      <c r="C145" s="194"/>
      <c r="D145" s="194"/>
      <c r="E145" s="194"/>
      <c r="F145" s="194"/>
      <c r="G145" s="194"/>
      <c r="H145" s="194"/>
      <c r="I145" s="61">
        <f>SUM(I141:I144)</f>
        <v>0</v>
      </c>
    </row>
    <row r="146" spans="1:14" ht="15.75" customHeight="1" thickBot="1" x14ac:dyDescent="0.3">
      <c r="A146" s="217"/>
      <c r="B146" s="217"/>
      <c r="C146" s="217"/>
      <c r="D146" s="217"/>
      <c r="E146" s="217"/>
      <c r="F146" s="217"/>
      <c r="G146" s="217"/>
      <c r="H146" s="217"/>
      <c r="I146" s="217"/>
    </row>
    <row r="147" spans="1:14" ht="17.25" customHeight="1" thickBot="1" x14ac:dyDescent="0.3">
      <c r="A147" s="218" t="s">
        <v>130</v>
      </c>
      <c r="B147" s="218"/>
      <c r="C147" s="218"/>
      <c r="D147" s="218"/>
      <c r="E147" s="218"/>
      <c r="F147" s="218"/>
      <c r="G147" s="218"/>
      <c r="H147" s="218"/>
      <c r="I147" s="218"/>
    </row>
    <row r="148" spans="1:14" ht="15.75" customHeight="1" thickBot="1" x14ac:dyDescent="0.3">
      <c r="A148" s="96"/>
      <c r="B148" s="84"/>
      <c r="C148" s="84"/>
      <c r="D148" s="84"/>
      <c r="E148" s="84"/>
      <c r="F148" s="84"/>
      <c r="G148" s="84"/>
      <c r="H148" s="84"/>
      <c r="I148" s="85"/>
    </row>
    <row r="149" spans="1:14" s="3" customFormat="1" ht="25.5" customHeight="1" thickBot="1" x14ac:dyDescent="0.3">
      <c r="A149" s="183" t="s">
        <v>60</v>
      </c>
      <c r="B149" s="183"/>
      <c r="C149" s="183"/>
      <c r="D149" s="183"/>
      <c r="E149" s="183"/>
      <c r="F149" s="183"/>
      <c r="G149" s="183"/>
      <c r="H149" s="183"/>
      <c r="I149" s="183"/>
    </row>
    <row r="150" spans="1:14" ht="32.25" customHeight="1" thickBot="1" x14ac:dyDescent="0.3">
      <c r="A150" s="95">
        <v>6</v>
      </c>
      <c r="B150" s="204" t="s">
        <v>61</v>
      </c>
      <c r="C150" s="204"/>
      <c r="D150" s="204"/>
      <c r="E150" s="204"/>
      <c r="F150" s="204"/>
      <c r="G150" s="204"/>
      <c r="H150" s="90" t="s">
        <v>22</v>
      </c>
      <c r="I150" s="26" t="s">
        <v>62</v>
      </c>
    </row>
    <row r="151" spans="1:14" ht="47.25" customHeight="1" thickBot="1" x14ac:dyDescent="0.3">
      <c r="A151" s="219" t="s">
        <v>63</v>
      </c>
      <c r="B151" s="219"/>
      <c r="C151" s="219"/>
      <c r="D151" s="219"/>
      <c r="E151" s="219"/>
      <c r="F151" s="219"/>
      <c r="G151" s="219"/>
      <c r="H151" s="219"/>
      <c r="I151" s="33">
        <f>SUM(I40+I93+I105+I137+I145)</f>
        <v>0</v>
      </c>
    </row>
    <row r="152" spans="1:14" ht="15.75" customHeight="1" thickBot="1" x14ac:dyDescent="0.3">
      <c r="A152" s="27" t="s">
        <v>3</v>
      </c>
      <c r="B152" s="215" t="s">
        <v>64</v>
      </c>
      <c r="C152" s="215"/>
      <c r="D152" s="215"/>
      <c r="E152" s="215"/>
      <c r="F152" s="215"/>
      <c r="G152" s="215"/>
      <c r="H152" s="43">
        <v>0.05</v>
      </c>
      <c r="I152" s="40">
        <f>ROUND(H152*I151,2)</f>
        <v>0</v>
      </c>
    </row>
    <row r="153" spans="1:14" ht="53.25" customHeight="1" thickBot="1" x14ac:dyDescent="0.3">
      <c r="A153" s="214" t="s">
        <v>65</v>
      </c>
      <c r="B153" s="214"/>
      <c r="C153" s="214"/>
      <c r="D153" s="214"/>
      <c r="E153" s="214"/>
      <c r="F153" s="214"/>
      <c r="G153" s="214"/>
      <c r="H153" s="214"/>
      <c r="I153" s="33">
        <f>SUM(I40+I93+I105+I137+I145+I152)</f>
        <v>0</v>
      </c>
      <c r="N153" s="28"/>
    </row>
    <row r="154" spans="1:14" ht="15.75" customHeight="1" thickBot="1" x14ac:dyDescent="0.3">
      <c r="A154" s="27" t="s">
        <v>4</v>
      </c>
      <c r="B154" s="215" t="s">
        <v>66</v>
      </c>
      <c r="C154" s="215"/>
      <c r="D154" s="215"/>
      <c r="E154" s="215"/>
      <c r="F154" s="215"/>
      <c r="G154" s="215"/>
      <c r="H154" s="105">
        <v>0.1</v>
      </c>
      <c r="I154" s="40">
        <f>ROUND(H154*I153,2)</f>
        <v>0</v>
      </c>
    </row>
    <row r="155" spans="1:14" ht="52.5" customHeight="1" thickBot="1" x14ac:dyDescent="0.3">
      <c r="A155" s="214" t="s">
        <v>67</v>
      </c>
      <c r="B155" s="214"/>
      <c r="C155" s="214"/>
      <c r="D155" s="214"/>
      <c r="E155" s="214"/>
      <c r="F155" s="214"/>
      <c r="G155" s="214"/>
      <c r="H155" s="214"/>
      <c r="I155" s="33">
        <f>SUM(I40+I93+I105+I137+I145+I152+I154)</f>
        <v>0</v>
      </c>
    </row>
    <row r="156" spans="1:14" ht="15.75" customHeight="1" thickBot="1" x14ac:dyDescent="0.3">
      <c r="A156" s="27" t="s">
        <v>5</v>
      </c>
      <c r="B156" s="215" t="s">
        <v>68</v>
      </c>
      <c r="C156" s="215"/>
      <c r="D156" s="215"/>
      <c r="E156" s="215"/>
      <c r="F156" s="215"/>
      <c r="G156" s="215"/>
      <c r="H156" s="21">
        <f>SUM(H158,H159,H160,H161,H162)</f>
        <v>8.6499999999999994E-2</v>
      </c>
      <c r="I156" s="40"/>
    </row>
    <row r="157" spans="1:14" ht="15.75" customHeight="1" thickBot="1" x14ac:dyDescent="0.3">
      <c r="A157" s="14"/>
      <c r="B157" s="215" t="s">
        <v>69</v>
      </c>
      <c r="C157" s="215"/>
      <c r="D157" s="215"/>
      <c r="E157" s="215"/>
      <c r="F157" s="215"/>
      <c r="G157" s="215"/>
      <c r="H157" s="215"/>
      <c r="I157" s="40">
        <f>SUM(I158:I159)</f>
        <v>0</v>
      </c>
    </row>
    <row r="158" spans="1:14" ht="17.25" customHeight="1" thickBot="1" x14ac:dyDescent="0.3">
      <c r="A158" s="14"/>
      <c r="B158" s="216" t="s">
        <v>194</v>
      </c>
      <c r="C158" s="216"/>
      <c r="D158" s="216"/>
      <c r="E158" s="216"/>
      <c r="F158" s="216"/>
      <c r="G158" s="216"/>
      <c r="H158" s="44">
        <v>0.03</v>
      </c>
      <c r="I158" s="42">
        <f>ROUND(($I$155/(1-$H$165))*H158,2)</f>
        <v>0</v>
      </c>
    </row>
    <row r="159" spans="1:14" ht="16.5" customHeight="1" thickBot="1" x14ac:dyDescent="0.3">
      <c r="A159" s="14"/>
      <c r="B159" s="216" t="s">
        <v>195</v>
      </c>
      <c r="C159" s="216"/>
      <c r="D159" s="216"/>
      <c r="E159" s="216"/>
      <c r="F159" s="216"/>
      <c r="G159" s="216"/>
      <c r="H159" s="44">
        <v>6.4999999999999997E-3</v>
      </c>
      <c r="I159" s="42">
        <f>ROUND(($I$155/(1-$H$165))*H159,2)</f>
        <v>0</v>
      </c>
    </row>
    <row r="160" spans="1:14" ht="18" customHeight="1" thickBot="1" x14ac:dyDescent="0.3">
      <c r="A160" s="14"/>
      <c r="B160" s="224" t="s">
        <v>70</v>
      </c>
      <c r="C160" s="224"/>
      <c r="D160" s="224"/>
      <c r="E160" s="224"/>
      <c r="F160" s="224"/>
      <c r="G160" s="224"/>
      <c r="H160" s="224"/>
      <c r="I160" s="40" t="s">
        <v>37</v>
      </c>
    </row>
    <row r="161" spans="1:18" ht="18" customHeight="1" thickBot="1" x14ac:dyDescent="0.3">
      <c r="A161" s="14"/>
      <c r="B161" s="224" t="s">
        <v>71</v>
      </c>
      <c r="C161" s="224"/>
      <c r="D161" s="224"/>
      <c r="E161" s="224"/>
      <c r="F161" s="224"/>
      <c r="G161" s="224"/>
      <c r="H161" s="224"/>
      <c r="I161" s="40">
        <f>SUM(I162)</f>
        <v>0</v>
      </c>
    </row>
    <row r="162" spans="1:18" ht="15" customHeight="1" thickBot="1" x14ac:dyDescent="0.3">
      <c r="A162" s="14"/>
      <c r="B162" s="216" t="s">
        <v>128</v>
      </c>
      <c r="C162" s="216"/>
      <c r="D162" s="216"/>
      <c r="E162" s="216"/>
      <c r="F162" s="216"/>
      <c r="G162" s="216"/>
      <c r="H162" s="44">
        <v>0.05</v>
      </c>
      <c r="I162" s="42">
        <f>ROUND(($I$155/(1-$H$165))*H162,2)</f>
        <v>0</v>
      </c>
    </row>
    <row r="163" spans="1:18" ht="15.75" customHeight="1" thickBot="1" x14ac:dyDescent="0.3">
      <c r="A163" s="194" t="s">
        <v>85</v>
      </c>
      <c r="B163" s="194"/>
      <c r="C163" s="194"/>
      <c r="D163" s="194"/>
      <c r="E163" s="194"/>
      <c r="F163" s="194"/>
      <c r="G163" s="194"/>
      <c r="H163" s="194"/>
      <c r="I163" s="60">
        <f>SUM(I152+I154+I158+I159+I162)</f>
        <v>0</v>
      </c>
    </row>
    <row r="164" spans="1:18" ht="6.75" customHeight="1" thickBot="1" x14ac:dyDescent="0.3">
      <c r="A164" s="210"/>
      <c r="B164" s="210"/>
      <c r="C164" s="210"/>
      <c r="D164" s="210"/>
      <c r="E164" s="210"/>
      <c r="F164" s="210"/>
      <c r="G164" s="210"/>
      <c r="H164" s="210"/>
      <c r="I164" s="210"/>
    </row>
    <row r="165" spans="1:18" ht="15.75" customHeight="1" thickBot="1" x14ac:dyDescent="0.3">
      <c r="A165" s="220" t="s">
        <v>72</v>
      </c>
      <c r="B165" s="220"/>
      <c r="C165" s="220"/>
      <c r="D165" s="220"/>
      <c r="E165" s="220"/>
      <c r="F165" s="220"/>
      <c r="G165" s="220"/>
      <c r="H165" s="128">
        <f>SUM(H158:H162)</f>
        <v>8.6499999999999994E-2</v>
      </c>
      <c r="I165" s="129">
        <f>SUM(I161,I157)</f>
        <v>0</v>
      </c>
    </row>
    <row r="166" spans="1:18" ht="12.75" customHeight="1" thickBot="1" x14ac:dyDescent="0.3">
      <c r="A166" s="221" t="s">
        <v>73</v>
      </c>
      <c r="B166" s="221"/>
      <c r="C166" s="222" t="s">
        <v>74</v>
      </c>
      <c r="D166" s="222"/>
      <c r="E166" s="222"/>
      <c r="F166" s="222"/>
      <c r="G166" s="222"/>
      <c r="H166" s="222"/>
      <c r="I166" s="222"/>
    </row>
    <row r="167" spans="1:18" ht="12" customHeight="1" thickBot="1" x14ac:dyDescent="0.3">
      <c r="A167" s="221"/>
      <c r="B167" s="221"/>
      <c r="C167" s="222" t="s">
        <v>75</v>
      </c>
      <c r="D167" s="222"/>
      <c r="E167" s="222"/>
      <c r="F167" s="222"/>
      <c r="G167" s="222"/>
      <c r="H167" s="222"/>
      <c r="I167" s="222"/>
    </row>
    <row r="168" spans="1:18" ht="13.5" customHeight="1" thickBot="1" x14ac:dyDescent="0.3">
      <c r="A168" s="221"/>
      <c r="B168" s="221"/>
      <c r="C168" s="222" t="s">
        <v>76</v>
      </c>
      <c r="D168" s="222"/>
      <c r="E168" s="222"/>
      <c r="F168" s="222"/>
      <c r="G168" s="222"/>
      <c r="H168" s="222"/>
      <c r="I168" s="222"/>
    </row>
    <row r="169" spans="1:18" ht="13" thickBot="1" x14ac:dyDescent="0.3">
      <c r="A169" s="223"/>
      <c r="B169" s="223"/>
      <c r="C169" s="223"/>
      <c r="D169" s="223"/>
      <c r="E169" s="223"/>
      <c r="F169" s="223"/>
      <c r="G169" s="223"/>
      <c r="H169" s="223"/>
      <c r="I169" s="223"/>
    </row>
    <row r="170" spans="1:18" ht="26.15" customHeight="1" thickBot="1" x14ac:dyDescent="0.3">
      <c r="A170" s="211" t="s">
        <v>129</v>
      </c>
      <c r="B170" s="211"/>
      <c r="C170" s="211"/>
      <c r="D170" s="211"/>
      <c r="E170" s="211"/>
      <c r="F170" s="211"/>
      <c r="G170" s="211"/>
      <c r="H170" s="211"/>
      <c r="I170" s="211"/>
    </row>
    <row r="171" spans="1:18" ht="13.5" thickBot="1" x14ac:dyDescent="0.3">
      <c r="A171" s="210"/>
      <c r="B171" s="210"/>
      <c r="C171" s="210"/>
      <c r="D171" s="210"/>
      <c r="E171" s="210"/>
      <c r="F171" s="210"/>
      <c r="G171" s="210"/>
      <c r="H171" s="210"/>
      <c r="I171" s="210"/>
    </row>
    <row r="172" spans="1:18" ht="21.25" customHeight="1" thickBot="1" x14ac:dyDescent="0.3">
      <c r="A172" s="229" t="s">
        <v>0</v>
      </c>
      <c r="B172" s="229"/>
      <c r="C172" s="229"/>
      <c r="D172" s="229"/>
      <c r="E172" s="229"/>
      <c r="F172" s="229"/>
      <c r="G172" s="229"/>
      <c r="H172" s="229"/>
      <c r="I172" s="229"/>
    </row>
    <row r="173" spans="1:18" ht="15" customHeight="1" thickBot="1" x14ac:dyDescent="0.3">
      <c r="A173" s="161" t="s">
        <v>77</v>
      </c>
      <c r="B173" s="161"/>
      <c r="C173" s="161"/>
      <c r="D173" s="161"/>
      <c r="E173" s="161"/>
      <c r="F173" s="161"/>
      <c r="G173" s="161"/>
      <c r="H173" s="161"/>
      <c r="I173" s="12" t="s">
        <v>19</v>
      </c>
      <c r="Q173" s="55" t="s">
        <v>117</v>
      </c>
    </row>
    <row r="174" spans="1:18" ht="15" customHeight="1" thickBot="1" x14ac:dyDescent="0.3">
      <c r="A174" s="29" t="s">
        <v>3</v>
      </c>
      <c r="B174" s="158" t="s">
        <v>78</v>
      </c>
      <c r="C174" s="158"/>
      <c r="D174" s="158"/>
      <c r="E174" s="158"/>
      <c r="F174" s="158"/>
      <c r="G174" s="158"/>
      <c r="H174" s="158"/>
      <c r="I174" s="37">
        <f>I40</f>
        <v>0</v>
      </c>
      <c r="K174" s="5"/>
      <c r="O174" s="53">
        <f>I40</f>
        <v>0</v>
      </c>
      <c r="P174" s="53">
        <v>0</v>
      </c>
      <c r="Q174" s="53">
        <v>0</v>
      </c>
    </row>
    <row r="175" spans="1:18" ht="15" customHeight="1" thickBot="1" x14ac:dyDescent="0.3">
      <c r="A175" s="29" t="s">
        <v>4</v>
      </c>
      <c r="B175" s="158" t="s">
        <v>17</v>
      </c>
      <c r="C175" s="158"/>
      <c r="D175" s="158"/>
      <c r="E175" s="158"/>
      <c r="F175" s="158"/>
      <c r="G175" s="158"/>
      <c r="H175" s="158"/>
      <c r="I175" s="37">
        <f>I93</f>
        <v>0</v>
      </c>
      <c r="O175" s="53">
        <f>I93-P175</f>
        <v>0</v>
      </c>
      <c r="P175" s="53">
        <f>I90</f>
        <v>0</v>
      </c>
      <c r="Q175" s="53">
        <f>O49</f>
        <v>0</v>
      </c>
      <c r="R175" s="49"/>
    </row>
    <row r="176" spans="1:18" ht="15" customHeight="1" thickBot="1" x14ac:dyDescent="0.3">
      <c r="A176" s="29" t="s">
        <v>5</v>
      </c>
      <c r="B176" s="158" t="s">
        <v>79</v>
      </c>
      <c r="C176" s="158"/>
      <c r="D176" s="158"/>
      <c r="E176" s="158"/>
      <c r="F176" s="158"/>
      <c r="G176" s="158"/>
      <c r="H176" s="158"/>
      <c r="I176" s="37">
        <f>I105</f>
        <v>0</v>
      </c>
      <c r="O176" s="53">
        <v>0</v>
      </c>
      <c r="P176" s="53">
        <f>I105</f>
        <v>0</v>
      </c>
      <c r="Q176" s="53">
        <f>O105</f>
        <v>0</v>
      </c>
      <c r="R176" s="49"/>
    </row>
    <row r="177" spans="1:18" ht="15" customHeight="1" thickBot="1" x14ac:dyDescent="0.3">
      <c r="A177" s="29" t="s">
        <v>6</v>
      </c>
      <c r="B177" s="158" t="s">
        <v>80</v>
      </c>
      <c r="C177" s="158"/>
      <c r="D177" s="158"/>
      <c r="E177" s="158"/>
      <c r="F177" s="158"/>
      <c r="G177" s="158"/>
      <c r="H177" s="158"/>
      <c r="I177" s="37">
        <f>I137</f>
        <v>0</v>
      </c>
      <c r="O177" s="53">
        <v>0</v>
      </c>
      <c r="P177" s="53">
        <f>I137</f>
        <v>0</v>
      </c>
      <c r="Q177" s="53">
        <f>O120</f>
        <v>0</v>
      </c>
      <c r="R177" s="49"/>
    </row>
    <row r="178" spans="1:18" ht="15" customHeight="1" thickBot="1" x14ac:dyDescent="0.3">
      <c r="A178" s="29" t="s">
        <v>13</v>
      </c>
      <c r="B178" s="158" t="s">
        <v>81</v>
      </c>
      <c r="C178" s="158"/>
      <c r="D178" s="158"/>
      <c r="E178" s="158"/>
      <c r="F178" s="158"/>
      <c r="G178" s="158"/>
      <c r="H178" s="158"/>
      <c r="I178" s="37">
        <f>I145</f>
        <v>0</v>
      </c>
      <c r="O178" s="53">
        <f>0</f>
        <v>0</v>
      </c>
      <c r="P178" s="53">
        <v>0</v>
      </c>
      <c r="Q178" s="53">
        <v>0</v>
      </c>
      <c r="R178" s="49"/>
    </row>
    <row r="179" spans="1:18" ht="15" customHeight="1" thickBot="1" x14ac:dyDescent="0.3">
      <c r="A179" s="227" t="s">
        <v>82</v>
      </c>
      <c r="B179" s="227"/>
      <c r="C179" s="227"/>
      <c r="D179" s="227"/>
      <c r="E179" s="227"/>
      <c r="F179" s="227"/>
      <c r="G179" s="227"/>
      <c r="H179" s="227"/>
      <c r="I179" s="38">
        <f>SUM(I174:I178)</f>
        <v>0</v>
      </c>
      <c r="K179" s="45" t="s">
        <v>120</v>
      </c>
      <c r="L179" s="45" t="s">
        <v>66</v>
      </c>
      <c r="M179" s="45" t="s">
        <v>68</v>
      </c>
      <c r="N179" s="45" t="s">
        <v>118</v>
      </c>
      <c r="O179" s="53">
        <f>SUM(O174:O178)</f>
        <v>0</v>
      </c>
      <c r="P179" s="53">
        <f>SUM(P174:P178)</f>
        <v>0</v>
      </c>
      <c r="Q179" s="53" t="e">
        <f ca="1">SUM(Q174:Q180)</f>
        <v>#REF!</v>
      </c>
      <c r="R179" s="49"/>
    </row>
    <row r="180" spans="1:18" ht="15" customHeight="1" thickBot="1" x14ac:dyDescent="0.3">
      <c r="A180" s="29" t="s">
        <v>14</v>
      </c>
      <c r="B180" s="158" t="s">
        <v>83</v>
      </c>
      <c r="C180" s="158"/>
      <c r="D180" s="158"/>
      <c r="E180" s="158"/>
      <c r="F180" s="158"/>
      <c r="G180" s="158"/>
      <c r="H180" s="158"/>
      <c r="I180" s="37">
        <f>I163</f>
        <v>0</v>
      </c>
      <c r="K180" s="46">
        <f>O179*H$152</f>
        <v>0</v>
      </c>
      <c r="L180" s="46">
        <f>(O179+K180)*H154</f>
        <v>0</v>
      </c>
      <c r="M180" s="46">
        <f>(O179+K180+L180)/(1-H156)*H156</f>
        <v>0</v>
      </c>
      <c r="N180" s="46">
        <f>SUM(K180:M180)</f>
        <v>0</v>
      </c>
      <c r="O180" s="53">
        <f>N180</f>
        <v>0</v>
      </c>
      <c r="P180" s="53">
        <f>N181</f>
        <v>0</v>
      </c>
      <c r="Q180" s="53">
        <v>0</v>
      </c>
      <c r="R180" s="49"/>
    </row>
    <row r="181" spans="1:18" ht="15" customHeight="1" thickBot="1" x14ac:dyDescent="0.3">
      <c r="A181" s="228" t="s">
        <v>84</v>
      </c>
      <c r="B181" s="228"/>
      <c r="C181" s="228"/>
      <c r="D181" s="228"/>
      <c r="E181" s="228"/>
      <c r="F181" s="228"/>
      <c r="G181" s="228"/>
      <c r="H181" s="228"/>
      <c r="I181" s="39">
        <f>SUM(I179:I180)</f>
        <v>0</v>
      </c>
      <c r="K181" s="46">
        <f>P179*H152</f>
        <v>0</v>
      </c>
      <c r="L181" s="46">
        <f>(P179+K181)*H154</f>
        <v>0</v>
      </c>
      <c r="M181" s="46">
        <f>(P179+K181+L181)/(1-H156)*H156</f>
        <v>0</v>
      </c>
      <c r="N181" s="46">
        <f>SUM(K181:M181)</f>
        <v>0</v>
      </c>
      <c r="O181" s="48">
        <f>SUM(O179:O180)</f>
        <v>0</v>
      </c>
      <c r="P181" s="53">
        <f>SUM(P179:P180)</f>
        <v>0</v>
      </c>
      <c r="R181" s="49">
        <f>Q181-P181</f>
        <v>0</v>
      </c>
    </row>
    <row r="182" spans="1:18" ht="15" hidden="1" customHeight="1" x14ac:dyDescent="0.3">
      <c r="A182" s="67"/>
      <c r="B182" s="67"/>
      <c r="C182" s="67"/>
      <c r="D182" s="67"/>
      <c r="E182" s="67"/>
      <c r="F182" s="67"/>
      <c r="G182" s="67"/>
      <c r="H182" s="86"/>
      <c r="I182" s="87"/>
      <c r="J182" s="6"/>
      <c r="K182" s="7"/>
      <c r="L182" s="8"/>
      <c r="M182" s="9"/>
      <c r="N182" s="46">
        <f>SUM(K182:M182)</f>
        <v>0</v>
      </c>
    </row>
    <row r="183" spans="1:18" ht="12.4" customHeight="1" thickBot="1" x14ac:dyDescent="0.3">
      <c r="A183" s="225" t="s">
        <v>132</v>
      </c>
      <c r="B183" s="226"/>
      <c r="C183" s="109" t="str">
        <f>IF(I181=0,"",I181/I40)</f>
        <v/>
      </c>
      <c r="D183" s="107"/>
      <c r="E183" s="107"/>
      <c r="F183" s="107"/>
      <c r="G183" s="107"/>
      <c r="H183" s="108"/>
      <c r="I183" s="106" t="str">
        <f>IF(I181=0,"",I181/I40)</f>
        <v/>
      </c>
      <c r="K183" s="53">
        <f>P175*H152</f>
        <v>0</v>
      </c>
      <c r="L183" s="53">
        <f>(P175+K183)*H154</f>
        <v>0</v>
      </c>
      <c r="M183" s="53">
        <f>(P175+K183+L183)/(1-H156)*H156</f>
        <v>0</v>
      </c>
      <c r="N183" s="46">
        <f>SUM(K183:M183)</f>
        <v>0</v>
      </c>
    </row>
    <row r="184" spans="1:18" ht="12.5" x14ac:dyDescent="0.25">
      <c r="K184" s="53"/>
      <c r="L184" s="53"/>
      <c r="M184" s="53"/>
      <c r="N184" s="53">
        <f>P175+N183</f>
        <v>0</v>
      </c>
    </row>
    <row r="185" spans="1:18" ht="12.5" x14ac:dyDescent="0.25">
      <c r="K185" s="53"/>
      <c r="L185" s="53"/>
      <c r="M185" s="53"/>
      <c r="N185" s="53"/>
    </row>
    <row r="186" spans="1:18" x14ac:dyDescent="0.25">
      <c r="P186" s="49"/>
    </row>
  </sheetData>
  <mergeCells count="219"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02:G102"/>
    <mergeCell ref="B103:G103"/>
    <mergeCell ref="B104:G104"/>
    <mergeCell ref="A105:H105"/>
    <mergeCell ref="A106:I106"/>
    <mergeCell ref="A107:I107"/>
    <mergeCell ref="A94:I94"/>
    <mergeCell ref="A95:I95"/>
    <mergeCell ref="B98:G98"/>
    <mergeCell ref="B99:G99"/>
    <mergeCell ref="B100:G100"/>
    <mergeCell ref="B101:G101"/>
    <mergeCell ref="A96:H96"/>
    <mergeCell ref="A88:I88"/>
    <mergeCell ref="B89:H89"/>
    <mergeCell ref="B90:H90"/>
    <mergeCell ref="B91:H91"/>
    <mergeCell ref="B92:H92"/>
    <mergeCell ref="A93:H93"/>
    <mergeCell ref="B82:H82"/>
    <mergeCell ref="B83:H83"/>
    <mergeCell ref="A84:H84"/>
    <mergeCell ref="A85:I85"/>
    <mergeCell ref="A86:I86"/>
    <mergeCell ref="A87:I87"/>
    <mergeCell ref="B76:G76"/>
    <mergeCell ref="B77:G77"/>
    <mergeCell ref="B78:G78"/>
    <mergeCell ref="B79:H79"/>
    <mergeCell ref="B80:H80"/>
    <mergeCell ref="B81:H81"/>
    <mergeCell ref="B70:H70"/>
    <mergeCell ref="B71:G71"/>
    <mergeCell ref="B72:G72"/>
    <mergeCell ref="B73:G73"/>
    <mergeCell ref="B74:G74"/>
    <mergeCell ref="B75:H75"/>
    <mergeCell ref="B64:G64"/>
    <mergeCell ref="A65:G65"/>
    <mergeCell ref="A67:I67"/>
    <mergeCell ref="A68:I68"/>
    <mergeCell ref="B69:H69"/>
    <mergeCell ref="B58:G58"/>
    <mergeCell ref="B59:C59"/>
    <mergeCell ref="B60:G60"/>
    <mergeCell ref="B61:G61"/>
    <mergeCell ref="B62:G62"/>
    <mergeCell ref="B63:G63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  <ignoredErrors>
    <ignoredError sqref="I14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POSTOS DE TRABALHO</vt:lpstr>
      <vt:lpstr>AUX. ADMINISTRATIVO</vt:lpstr>
      <vt:lpstr>'AUX. ADMINISTRATIVO'!Area_de_impressao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Lucia Aparecida Santana Alves</cp:lastModifiedBy>
  <cp:lastPrinted>2022-05-23T14:00:01Z</cp:lastPrinted>
  <dcterms:created xsi:type="dcterms:W3CDTF">2018-06-18T19:34:45Z</dcterms:created>
  <dcterms:modified xsi:type="dcterms:W3CDTF">2026-05-04T11:24:37Z</dcterms:modified>
</cp:coreProperties>
</file>