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36311\Desktop\"/>
    </mc:Choice>
  </mc:AlternateContent>
  <xr:revisionPtr revIDLastSave="0" documentId="13_ncr:1_{18962782-743B-450C-885A-9744E0720FA7}" xr6:coauthVersionLast="36" xr6:coauthVersionMax="36" xr10:uidLastSave="{00000000-0000-0000-0000-000000000000}"/>
  <bookViews>
    <workbookView xWindow="0" yWindow="0" windowWidth="24000" windowHeight="8925" activeTab="2" xr2:uid="{EB245533-27CA-4C06-969A-5C71FDF61353}"/>
  </bookViews>
  <sheets>
    <sheet name="Florianópolis 24 meses" sheetId="5" r:id="rId1"/>
    <sheet name="Porto Alegre 24 meses" sheetId="6" r:id="rId2"/>
    <sheet name="Curitiba 24 meses" sheetId="7" r:id="rId3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17" i="7" l="1"/>
  <c r="I117" i="7" s="1"/>
  <c r="G116" i="7"/>
  <c r="H116" i="7" s="1"/>
  <c r="G109" i="7"/>
  <c r="I109" i="7" s="1"/>
  <c r="H105" i="7"/>
  <c r="G105" i="7"/>
  <c r="H104" i="7"/>
  <c r="H103" i="7"/>
  <c r="G101" i="7"/>
  <c r="I100" i="7"/>
  <c r="H100" i="7"/>
  <c r="H99" i="7"/>
  <c r="H98" i="7"/>
  <c r="H97" i="7"/>
  <c r="H96" i="7"/>
  <c r="H95" i="7"/>
  <c r="H94" i="7"/>
  <c r="H93" i="7"/>
  <c r="H92" i="7"/>
  <c r="G90" i="7"/>
  <c r="H89" i="7"/>
  <c r="H88" i="7"/>
  <c r="H87" i="7"/>
  <c r="H86" i="7"/>
  <c r="H85" i="7"/>
  <c r="H84" i="7"/>
  <c r="H83" i="7"/>
  <c r="H82" i="7"/>
  <c r="H81" i="7"/>
  <c r="H90" i="7" s="1"/>
  <c r="H77" i="7"/>
  <c r="H76" i="7"/>
  <c r="H75" i="7"/>
  <c r="I74" i="7"/>
  <c r="G74" i="7"/>
  <c r="H74" i="7" s="1"/>
  <c r="F57" i="7"/>
  <c r="F52" i="7"/>
  <c r="F54" i="7" s="1"/>
  <c r="F41" i="7"/>
  <c r="F40" i="7"/>
  <c r="F39" i="7"/>
  <c r="F49" i="7" s="1"/>
  <c r="F37" i="7"/>
  <c r="F42" i="7" s="1"/>
  <c r="F36" i="7"/>
  <c r="I25" i="7"/>
  <c r="H25" i="7"/>
  <c r="I24" i="7"/>
  <c r="H24" i="7"/>
  <c r="E22" i="7"/>
  <c r="F72" i="7" s="1"/>
  <c r="G72" i="7" s="1"/>
  <c r="F21" i="7"/>
  <c r="F20" i="7"/>
  <c r="F19" i="7"/>
  <c r="F22" i="7" s="1"/>
  <c r="F18" i="7"/>
  <c r="I15" i="7"/>
  <c r="H15" i="7"/>
  <c r="G117" i="6"/>
  <c r="I117" i="6" s="1"/>
  <c r="G116" i="6"/>
  <c r="H116" i="6" s="1"/>
  <c r="G109" i="6"/>
  <c r="I109" i="6" s="1"/>
  <c r="H105" i="6"/>
  <c r="G105" i="6"/>
  <c r="H104" i="6"/>
  <c r="H103" i="6"/>
  <c r="G101" i="6"/>
  <c r="I100" i="6"/>
  <c r="H100" i="6"/>
  <c r="H99" i="6"/>
  <c r="H98" i="6"/>
  <c r="H97" i="6"/>
  <c r="H96" i="6"/>
  <c r="H95" i="6"/>
  <c r="H94" i="6"/>
  <c r="H93" i="6"/>
  <c r="H92" i="6"/>
  <c r="G90" i="6"/>
  <c r="H89" i="6"/>
  <c r="H88" i="6"/>
  <c r="H87" i="6"/>
  <c r="H86" i="6"/>
  <c r="H85" i="6"/>
  <c r="H84" i="6"/>
  <c r="H83" i="6"/>
  <c r="H82" i="6"/>
  <c r="H90" i="6" s="1"/>
  <c r="H81" i="6"/>
  <c r="H77" i="6"/>
  <c r="H76" i="6"/>
  <c r="H75" i="6"/>
  <c r="I74" i="6"/>
  <c r="G74" i="6"/>
  <c r="H74" i="6" s="1"/>
  <c r="C68" i="6"/>
  <c r="F57" i="6"/>
  <c r="F52" i="6"/>
  <c r="F54" i="6" s="1"/>
  <c r="F40" i="6"/>
  <c r="F39" i="6"/>
  <c r="F49" i="6" s="1"/>
  <c r="F37" i="6"/>
  <c r="F53" i="6" s="1"/>
  <c r="F36" i="6"/>
  <c r="I25" i="6"/>
  <c r="H25" i="6"/>
  <c r="I24" i="6"/>
  <c r="H24" i="6"/>
  <c r="E22" i="6"/>
  <c r="F72" i="6" s="1"/>
  <c r="G72" i="6" s="1"/>
  <c r="F21" i="6"/>
  <c r="F20" i="6"/>
  <c r="F19" i="6"/>
  <c r="F22" i="6" s="1"/>
  <c r="F18" i="6"/>
  <c r="I15" i="6"/>
  <c r="H15" i="6"/>
  <c r="B1" i="6" a="1"/>
  <c r="B1" i="6" s="1"/>
  <c r="G117" i="5"/>
  <c r="I117" i="5" s="1"/>
  <c r="G116" i="5"/>
  <c r="H116" i="5" s="1"/>
  <c r="G109" i="5"/>
  <c r="H109" i="5" s="1"/>
  <c r="H105" i="5"/>
  <c r="G105" i="5"/>
  <c r="H104" i="5"/>
  <c r="H103" i="5"/>
  <c r="G101" i="5"/>
  <c r="I100" i="5"/>
  <c r="H100" i="5"/>
  <c r="H99" i="5"/>
  <c r="H98" i="5"/>
  <c r="H97" i="5"/>
  <c r="H96" i="5"/>
  <c r="H95" i="5"/>
  <c r="H94" i="5"/>
  <c r="H93" i="5"/>
  <c r="H92" i="5"/>
  <c r="H101" i="5" s="1"/>
  <c r="G90" i="5"/>
  <c r="H89" i="5"/>
  <c r="H88" i="5"/>
  <c r="H87" i="5"/>
  <c r="H86" i="5"/>
  <c r="H85" i="5"/>
  <c r="H84" i="5"/>
  <c r="H83" i="5"/>
  <c r="H82" i="5"/>
  <c r="H90" i="5" s="1"/>
  <c r="H81" i="5"/>
  <c r="H77" i="5"/>
  <c r="H76" i="5"/>
  <c r="H75" i="5"/>
  <c r="I74" i="5"/>
  <c r="G74" i="5"/>
  <c r="H74" i="5" s="1"/>
  <c r="F57" i="5"/>
  <c r="F52" i="5"/>
  <c r="F54" i="5" s="1"/>
  <c r="F41" i="5"/>
  <c r="F40" i="5"/>
  <c r="F39" i="5"/>
  <c r="F49" i="5" s="1"/>
  <c r="F36" i="5"/>
  <c r="I25" i="5"/>
  <c r="H25" i="5"/>
  <c r="I24" i="5"/>
  <c r="H24" i="5"/>
  <c r="E22" i="5"/>
  <c r="C70" i="5" s="1"/>
  <c r="F21" i="5"/>
  <c r="F20" i="5"/>
  <c r="F19" i="5"/>
  <c r="F22" i="5" s="1"/>
  <c r="F18" i="5"/>
  <c r="I15" i="5"/>
  <c r="H15" i="5"/>
  <c r="H101" i="7" l="1"/>
  <c r="C68" i="7"/>
  <c r="I116" i="7"/>
  <c r="H72" i="7"/>
  <c r="F70" i="7"/>
  <c r="G23" i="7"/>
  <c r="F50" i="7"/>
  <c r="F51" i="7" s="1"/>
  <c r="F55" i="7"/>
  <c r="F43" i="7"/>
  <c r="F53" i="7"/>
  <c r="F68" i="7"/>
  <c r="G68" i="7" s="1"/>
  <c r="C70" i="7"/>
  <c r="G70" i="7" s="1"/>
  <c r="H109" i="7"/>
  <c r="H117" i="7"/>
  <c r="H101" i="6"/>
  <c r="I116" i="6"/>
  <c r="F50" i="6"/>
  <c r="F51" i="6" s="1"/>
  <c r="G68" i="6"/>
  <c r="H72" i="6"/>
  <c r="F70" i="6"/>
  <c r="G23" i="6"/>
  <c r="F41" i="6"/>
  <c r="F42" i="6" s="1"/>
  <c r="F68" i="6"/>
  <c r="C70" i="6"/>
  <c r="H109" i="6"/>
  <c r="H117" i="6"/>
  <c r="I109" i="5"/>
  <c r="F72" i="5"/>
  <c r="G72" i="5" s="1"/>
  <c r="C68" i="5"/>
  <c r="H117" i="5"/>
  <c r="F70" i="5"/>
  <c r="G23" i="5"/>
  <c r="F50" i="5"/>
  <c r="F51" i="5" s="1"/>
  <c r="G70" i="5"/>
  <c r="F37" i="5"/>
  <c r="H72" i="5"/>
  <c r="I116" i="5"/>
  <c r="F68" i="5"/>
  <c r="G68" i="5" s="1"/>
  <c r="G78" i="7" l="1"/>
  <c r="H68" i="7"/>
  <c r="F61" i="7"/>
  <c r="F59" i="7"/>
  <c r="F45" i="7"/>
  <c r="F60" i="7"/>
  <c r="F58" i="7"/>
  <c r="H70" i="7"/>
  <c r="H23" i="7"/>
  <c r="G26" i="7"/>
  <c r="H68" i="6"/>
  <c r="F43" i="6"/>
  <c r="G70" i="6"/>
  <c r="H23" i="6"/>
  <c r="G26" i="6"/>
  <c r="F55" i="6"/>
  <c r="G78" i="5"/>
  <c r="H68" i="5"/>
  <c r="H78" i="5" s="1"/>
  <c r="H70" i="5"/>
  <c r="H23" i="5"/>
  <c r="G26" i="5"/>
  <c r="F53" i="5"/>
  <c r="F55" i="5" s="1"/>
  <c r="F42" i="5"/>
  <c r="G33" i="7" l="1"/>
  <c r="G29" i="7"/>
  <c r="G34" i="7"/>
  <c r="G30" i="7"/>
  <c r="G61" i="7"/>
  <c r="G60" i="7"/>
  <c r="G59" i="7"/>
  <c r="G58" i="7"/>
  <c r="G57" i="7"/>
  <c r="G54" i="7"/>
  <c r="G53" i="7"/>
  <c r="G52" i="7"/>
  <c r="G51" i="7"/>
  <c r="G50" i="7"/>
  <c r="G49" i="7"/>
  <c r="G45" i="7"/>
  <c r="G42" i="7"/>
  <c r="G40" i="7"/>
  <c r="G39" i="7"/>
  <c r="G36" i="7"/>
  <c r="G35" i="7"/>
  <c r="G31" i="7"/>
  <c r="G32" i="7"/>
  <c r="F62" i="7"/>
  <c r="F63" i="7" s="1"/>
  <c r="G63" i="7" s="1"/>
  <c r="F46" i="7"/>
  <c r="H78" i="7"/>
  <c r="H26" i="7"/>
  <c r="F61" i="6"/>
  <c r="F60" i="6"/>
  <c r="F58" i="6"/>
  <c r="F45" i="6"/>
  <c r="F59" i="6"/>
  <c r="G33" i="6"/>
  <c r="G29" i="6"/>
  <c r="G45" i="6"/>
  <c r="G39" i="6"/>
  <c r="G36" i="6"/>
  <c r="G32" i="6"/>
  <c r="G34" i="6"/>
  <c r="G30" i="6"/>
  <c r="G35" i="6"/>
  <c r="G31" i="6"/>
  <c r="G61" i="6"/>
  <c r="G60" i="6"/>
  <c r="G59" i="6"/>
  <c r="G57" i="6"/>
  <c r="G54" i="6"/>
  <c r="G53" i="6"/>
  <c r="G52" i="6"/>
  <c r="G51" i="6"/>
  <c r="G50" i="6"/>
  <c r="G49" i="6"/>
  <c r="G42" i="6"/>
  <c r="G40" i="6"/>
  <c r="H26" i="6"/>
  <c r="H78" i="6"/>
  <c r="H70" i="6"/>
  <c r="G78" i="6"/>
  <c r="F43" i="5"/>
  <c r="G33" i="5"/>
  <c r="G29" i="5"/>
  <c r="G30" i="5"/>
  <c r="G34" i="5"/>
  <c r="G57" i="5"/>
  <c r="G54" i="5"/>
  <c r="G53" i="5"/>
  <c r="G52" i="5"/>
  <c r="G51" i="5"/>
  <c r="G50" i="5"/>
  <c r="G49" i="5"/>
  <c r="G42" i="5"/>
  <c r="G40" i="5"/>
  <c r="G39" i="5"/>
  <c r="G36" i="5"/>
  <c r="G35" i="5"/>
  <c r="G31" i="5"/>
  <c r="G32" i="5"/>
  <c r="H26" i="5"/>
  <c r="H63" i="7" l="1"/>
  <c r="H40" i="7"/>
  <c r="H49" i="7"/>
  <c r="G55" i="7"/>
  <c r="H30" i="7"/>
  <c r="H42" i="7"/>
  <c r="H54" i="7"/>
  <c r="H60" i="7"/>
  <c r="F64" i="7"/>
  <c r="H36" i="7"/>
  <c r="H45" i="7"/>
  <c r="H51" i="7"/>
  <c r="H57" i="7"/>
  <c r="G62" i="7"/>
  <c r="G64" i="7" s="1"/>
  <c r="H61" i="7"/>
  <c r="H29" i="7"/>
  <c r="G37" i="7"/>
  <c r="H31" i="7"/>
  <c r="H53" i="7"/>
  <c r="H59" i="7"/>
  <c r="H35" i="7"/>
  <c r="H50" i="7"/>
  <c r="H34" i="7"/>
  <c r="F47" i="7"/>
  <c r="F65" i="7" s="1"/>
  <c r="H32" i="7"/>
  <c r="H39" i="7"/>
  <c r="G43" i="7"/>
  <c r="G41" i="7"/>
  <c r="G46" i="7"/>
  <c r="H52" i="7"/>
  <c r="H58" i="7"/>
  <c r="H33" i="7"/>
  <c r="H49" i="6"/>
  <c r="G55" i="6"/>
  <c r="H53" i="6"/>
  <c r="H59" i="6"/>
  <c r="H31" i="6"/>
  <c r="H34" i="6"/>
  <c r="H45" i="6"/>
  <c r="G47" i="6"/>
  <c r="F47" i="6"/>
  <c r="F65" i="6" s="1"/>
  <c r="F46" i="6"/>
  <c r="G46" i="6" s="1"/>
  <c r="H50" i="6"/>
  <c r="H54" i="6"/>
  <c r="H60" i="6"/>
  <c r="H35" i="6"/>
  <c r="H32" i="6"/>
  <c r="H29" i="6"/>
  <c r="G37" i="6"/>
  <c r="F62" i="6"/>
  <c r="F63" i="6" s="1"/>
  <c r="G63" i="6" s="1"/>
  <c r="F64" i="6"/>
  <c r="H40" i="6"/>
  <c r="H51" i="6"/>
  <c r="H57" i="6"/>
  <c r="G62" i="6"/>
  <c r="H61" i="6"/>
  <c r="H36" i="6"/>
  <c r="H33" i="6"/>
  <c r="H42" i="6"/>
  <c r="H52" i="6"/>
  <c r="G58" i="6"/>
  <c r="H30" i="6"/>
  <c r="G41" i="6"/>
  <c r="G43" i="6" s="1"/>
  <c r="H39" i="6"/>
  <c r="H36" i="5"/>
  <c r="H51" i="5"/>
  <c r="H39" i="5"/>
  <c r="G43" i="5"/>
  <c r="G41" i="5"/>
  <c r="H33" i="5"/>
  <c r="H31" i="5"/>
  <c r="H40" i="5"/>
  <c r="H49" i="5"/>
  <c r="G55" i="5"/>
  <c r="H53" i="5"/>
  <c r="H34" i="5"/>
  <c r="F61" i="5"/>
  <c r="G61" i="5" s="1"/>
  <c r="F60" i="5"/>
  <c r="G60" i="5" s="1"/>
  <c r="F59" i="5"/>
  <c r="G59" i="5" s="1"/>
  <c r="F58" i="5"/>
  <c r="F45" i="5"/>
  <c r="H57" i="5"/>
  <c r="G37" i="5"/>
  <c r="H29" i="5"/>
  <c r="H32" i="5"/>
  <c r="H52" i="5"/>
  <c r="H35" i="5"/>
  <c r="H42" i="5"/>
  <c r="H50" i="5"/>
  <c r="H54" i="5"/>
  <c r="H30" i="5"/>
  <c r="H37" i="7" l="1"/>
  <c r="H62" i="7"/>
  <c r="H64" i="7" s="1"/>
  <c r="H41" i="7"/>
  <c r="H43" i="7" s="1"/>
  <c r="H46" i="7"/>
  <c r="H47" i="7" s="1"/>
  <c r="G47" i="7"/>
  <c r="G65" i="7" s="1"/>
  <c r="H55" i="7"/>
  <c r="H41" i="6"/>
  <c r="H43" i="6" s="1"/>
  <c r="H55" i="6"/>
  <c r="H58" i="6"/>
  <c r="G64" i="6"/>
  <c r="G65" i="6" s="1"/>
  <c r="H62" i="6"/>
  <c r="H64" i="6" s="1"/>
  <c r="H63" i="6"/>
  <c r="H37" i="6"/>
  <c r="H65" i="6" s="1"/>
  <c r="H79" i="6" s="1"/>
  <c r="H46" i="6"/>
  <c r="H47" i="6" s="1"/>
  <c r="H60" i="5"/>
  <c r="F46" i="5"/>
  <c r="G46" i="5" s="1"/>
  <c r="G45" i="5"/>
  <c r="H41" i="5"/>
  <c r="H43" i="5" s="1"/>
  <c r="F62" i="5"/>
  <c r="F63" i="5" s="1"/>
  <c r="G63" i="5" s="1"/>
  <c r="G58" i="5"/>
  <c r="H37" i="5"/>
  <c r="H61" i="5"/>
  <c r="H59" i="5"/>
  <c r="H55" i="5"/>
  <c r="G79" i="7" l="1"/>
  <c r="H65" i="7"/>
  <c r="H79" i="7" s="1"/>
  <c r="G79" i="6"/>
  <c r="H46" i="5"/>
  <c r="H63" i="5"/>
  <c r="H58" i="5"/>
  <c r="G64" i="5"/>
  <c r="G62" i="5"/>
  <c r="F47" i="5"/>
  <c r="F64" i="5"/>
  <c r="F65" i="5" s="1"/>
  <c r="H45" i="5"/>
  <c r="G47" i="5"/>
  <c r="G65" i="5"/>
  <c r="G79" i="5" s="1"/>
  <c r="G107" i="7" l="1"/>
  <c r="G108" i="7"/>
  <c r="G107" i="6"/>
  <c r="G108" i="6"/>
  <c r="G107" i="5"/>
  <c r="G108" i="5"/>
  <c r="H62" i="5"/>
  <c r="H64" i="5" s="1"/>
  <c r="H65" i="5" s="1"/>
  <c r="H79" i="5" s="1"/>
  <c r="H47" i="5"/>
  <c r="H108" i="7" l="1"/>
  <c r="G110" i="7"/>
  <c r="G119" i="7" s="1"/>
  <c r="H107" i="7"/>
  <c r="H110" i="7" s="1"/>
  <c r="H108" i="6"/>
  <c r="G110" i="6"/>
  <c r="G119" i="6" s="1"/>
  <c r="H107" i="6"/>
  <c r="H110" i="6" s="1"/>
  <c r="H108" i="5"/>
  <c r="G110" i="5"/>
  <c r="G119" i="5" s="1"/>
  <c r="H107" i="5"/>
  <c r="H110" i="5" s="1"/>
  <c r="G120" i="7" l="1"/>
  <c r="H119" i="7"/>
  <c r="H119" i="6"/>
  <c r="G120" i="6"/>
  <c r="G120" i="5"/>
  <c r="H119" i="5"/>
  <c r="H120" i="7" l="1"/>
  <c r="G115" i="7"/>
  <c r="I98" i="7"/>
  <c r="I96" i="7"/>
  <c r="I94" i="7"/>
  <c r="I92" i="7"/>
  <c r="G114" i="7"/>
  <c r="G112" i="7"/>
  <c r="I104" i="7"/>
  <c r="I89" i="7"/>
  <c r="I87" i="7"/>
  <c r="I85" i="7"/>
  <c r="I83" i="7"/>
  <c r="I81" i="7"/>
  <c r="I77" i="7"/>
  <c r="I75" i="7"/>
  <c r="I88" i="7"/>
  <c r="I82" i="7"/>
  <c r="I76" i="7"/>
  <c r="G113" i="7"/>
  <c r="I99" i="7"/>
  <c r="I97" i="7"/>
  <c r="I95" i="7"/>
  <c r="I93" i="7"/>
  <c r="I103" i="7"/>
  <c r="I105" i="7" s="1"/>
  <c r="I86" i="7"/>
  <c r="I84" i="7"/>
  <c r="I72" i="7"/>
  <c r="I70" i="7"/>
  <c r="I23" i="7"/>
  <c r="I68" i="7"/>
  <c r="I63" i="7"/>
  <c r="I54" i="7"/>
  <c r="I45" i="7"/>
  <c r="I32" i="7"/>
  <c r="I34" i="7"/>
  <c r="I50" i="7"/>
  <c r="I52" i="7"/>
  <c r="I49" i="7"/>
  <c r="I30" i="7"/>
  <c r="I57" i="7"/>
  <c r="I61" i="7"/>
  <c r="I53" i="7"/>
  <c r="I35" i="7"/>
  <c r="I58" i="7"/>
  <c r="I42" i="7"/>
  <c r="I60" i="7"/>
  <c r="I36" i="7"/>
  <c r="I29" i="7"/>
  <c r="I39" i="7"/>
  <c r="I40" i="7"/>
  <c r="I51" i="7"/>
  <c r="I31" i="7"/>
  <c r="I59" i="7"/>
  <c r="I33" i="7"/>
  <c r="I46" i="7"/>
  <c r="I108" i="7"/>
  <c r="I107" i="7"/>
  <c r="I110" i="7" s="1"/>
  <c r="H120" i="6"/>
  <c r="G115" i="6"/>
  <c r="I98" i="6"/>
  <c r="I96" i="6"/>
  <c r="I94" i="6"/>
  <c r="I92" i="6"/>
  <c r="I103" i="6"/>
  <c r="I105" i="6" s="1"/>
  <c r="G112" i="6"/>
  <c r="I104" i="6"/>
  <c r="I89" i="6"/>
  <c r="I87" i="6"/>
  <c r="I85" i="6"/>
  <c r="I83" i="6"/>
  <c r="I81" i="6"/>
  <c r="I77" i="6"/>
  <c r="I75" i="6"/>
  <c r="G113" i="6"/>
  <c r="I99" i="6"/>
  <c r="I97" i="6"/>
  <c r="I95" i="6"/>
  <c r="I93" i="6"/>
  <c r="G114" i="6"/>
  <c r="I88" i="6"/>
  <c r="I86" i="6"/>
  <c r="I84" i="6"/>
  <c r="I82" i="6"/>
  <c r="I76" i="6"/>
  <c r="I72" i="6"/>
  <c r="I68" i="6"/>
  <c r="I23" i="6"/>
  <c r="I70" i="6"/>
  <c r="I53" i="6"/>
  <c r="I31" i="6"/>
  <c r="I45" i="6"/>
  <c r="I54" i="6"/>
  <c r="I35" i="6"/>
  <c r="I39" i="6"/>
  <c r="I49" i="6"/>
  <c r="I51" i="6"/>
  <c r="I36" i="6"/>
  <c r="I42" i="6"/>
  <c r="I59" i="6"/>
  <c r="I50" i="6"/>
  <c r="I60" i="6"/>
  <c r="I32" i="6"/>
  <c r="I34" i="6"/>
  <c r="I29" i="6"/>
  <c r="I40" i="6"/>
  <c r="I57" i="6"/>
  <c r="I61" i="6"/>
  <c r="I33" i="6"/>
  <c r="I52" i="6"/>
  <c r="I30" i="6"/>
  <c r="I58" i="6"/>
  <c r="I63" i="6"/>
  <c r="I46" i="6"/>
  <c r="I108" i="6"/>
  <c r="I107" i="6"/>
  <c r="I110" i="6" s="1"/>
  <c r="H120" i="5"/>
  <c r="G115" i="5"/>
  <c r="I98" i="5"/>
  <c r="I96" i="5"/>
  <c r="I94" i="5"/>
  <c r="I92" i="5"/>
  <c r="I104" i="5"/>
  <c r="I87" i="5"/>
  <c r="I83" i="5"/>
  <c r="I75" i="5"/>
  <c r="G112" i="5"/>
  <c r="I89" i="5"/>
  <c r="I85" i="5"/>
  <c r="I81" i="5"/>
  <c r="I77" i="5"/>
  <c r="G113" i="5"/>
  <c r="I99" i="5"/>
  <c r="I97" i="5"/>
  <c r="I95" i="5"/>
  <c r="I93" i="5"/>
  <c r="G114" i="5"/>
  <c r="I103" i="5"/>
  <c r="I88" i="5"/>
  <c r="I86" i="5"/>
  <c r="I84" i="5"/>
  <c r="I82" i="5"/>
  <c r="I76" i="5"/>
  <c r="I72" i="5"/>
  <c r="I68" i="5"/>
  <c r="I70" i="5"/>
  <c r="I23" i="5"/>
  <c r="I30" i="5"/>
  <c r="I49" i="5"/>
  <c r="I57" i="5"/>
  <c r="I36" i="5"/>
  <c r="I39" i="5"/>
  <c r="I33" i="5"/>
  <c r="I40" i="5"/>
  <c r="I34" i="5"/>
  <c r="I29" i="5"/>
  <c r="I52" i="5"/>
  <c r="I42" i="5"/>
  <c r="I54" i="5"/>
  <c r="I53" i="5"/>
  <c r="I51" i="5"/>
  <c r="I31" i="5"/>
  <c r="I32" i="5"/>
  <c r="I35" i="5"/>
  <c r="I50" i="5"/>
  <c r="I60" i="5"/>
  <c r="I61" i="5"/>
  <c r="I59" i="5"/>
  <c r="I45" i="5"/>
  <c r="I63" i="5"/>
  <c r="I46" i="5"/>
  <c r="I58" i="5"/>
  <c r="I108" i="5"/>
  <c r="I107" i="5"/>
  <c r="I110" i="5" s="1"/>
  <c r="I113" i="7" l="1"/>
  <c r="H113" i="7"/>
  <c r="I55" i="7"/>
  <c r="I114" i="7"/>
  <c r="H114" i="7"/>
  <c r="I41" i="7"/>
  <c r="I43" i="7" s="1"/>
  <c r="I47" i="7"/>
  <c r="I26" i="7"/>
  <c r="I90" i="7"/>
  <c r="I101" i="7"/>
  <c r="H115" i="7"/>
  <c r="I115" i="7"/>
  <c r="H112" i="7"/>
  <c r="H118" i="7" s="1"/>
  <c r="I112" i="7"/>
  <c r="G118" i="7"/>
  <c r="I78" i="7"/>
  <c r="I37" i="7"/>
  <c r="I62" i="7"/>
  <c r="I64" i="7" s="1"/>
  <c r="H112" i="6"/>
  <c r="G118" i="6"/>
  <c r="I112" i="6"/>
  <c r="I37" i="6"/>
  <c r="I55" i="6"/>
  <c r="I47" i="6"/>
  <c r="I26" i="6"/>
  <c r="I114" i="6"/>
  <c r="H114" i="6"/>
  <c r="I90" i="6"/>
  <c r="I101" i="6"/>
  <c r="I115" i="6"/>
  <c r="H115" i="6"/>
  <c r="I62" i="6"/>
  <c r="I64" i="6" s="1"/>
  <c r="I41" i="6"/>
  <c r="I43" i="6" s="1"/>
  <c r="I78" i="6"/>
  <c r="I113" i="6"/>
  <c r="H113" i="6"/>
  <c r="I105" i="5"/>
  <c r="I47" i="5"/>
  <c r="I41" i="5"/>
  <c r="I43" i="5" s="1"/>
  <c r="I113" i="5"/>
  <c r="H113" i="5"/>
  <c r="I26" i="5"/>
  <c r="H112" i="5"/>
  <c r="G118" i="5"/>
  <c r="I112" i="5"/>
  <c r="I62" i="5"/>
  <c r="I64" i="5" s="1"/>
  <c r="I90" i="5"/>
  <c r="I101" i="5"/>
  <c r="I115" i="5"/>
  <c r="H115" i="5"/>
  <c r="I37" i="5"/>
  <c r="I55" i="5"/>
  <c r="I78" i="5"/>
  <c r="I114" i="5"/>
  <c r="H114" i="5"/>
  <c r="I65" i="7" l="1"/>
  <c r="I79" i="7"/>
  <c r="I119" i="7" s="1"/>
  <c r="I118" i="7"/>
  <c r="I65" i="6"/>
  <c r="I79" i="6" s="1"/>
  <c r="I119" i="6" s="1"/>
  <c r="I118" i="6"/>
  <c r="H118" i="6"/>
  <c r="I65" i="5"/>
  <c r="H118" i="5"/>
  <c r="I118" i="5"/>
  <c r="I79" i="5"/>
  <c r="I119" i="5" s="1"/>
</calcChain>
</file>

<file path=xl/sharedStrings.xml><?xml version="1.0" encoding="utf-8"?>
<sst xmlns="http://schemas.openxmlformats.org/spreadsheetml/2006/main" count="438" uniqueCount="128">
  <si>
    <t>DEMONSTRATIVO DE COMPOSIÇÃO DO PREÇO</t>
  </si>
  <si>
    <t>RAZÃO SOCIAL:</t>
  </si>
  <si>
    <t xml:space="preserve">CNPJ: </t>
  </si>
  <si>
    <t>ENDEREÇO:</t>
  </si>
  <si>
    <t>E-MAIL:</t>
  </si>
  <si>
    <t xml:space="preserve">TELEFONE: </t>
  </si>
  <si>
    <t>OJBETO:</t>
  </si>
  <si>
    <t>Prestação de serviços de manuseio de malotes bancários contendo documentos, materiais e volumes, a serem realizados nas dependências da CONTRATADA, abrangendo as atividades de recepção, abertura, preparo, triagem, escaninhamento, conferência, fechamento, registro e expedição para transporte e/ou  postagem, atendendo às unidades vinculadas às Unidades de Distribuição da CAIXA na Região Sul, excluído o transporte de documentos e/ou pequenos volumes abrangido pelo monopólio postal da União (Lei 6538/78).</t>
  </si>
  <si>
    <t>CIDADE:</t>
  </si>
  <si>
    <t>PORTO ALEGRE/RS</t>
  </si>
  <si>
    <t>DISCRIMINAÇÃO DO COMPONENTE</t>
  </si>
  <si>
    <t>VALOR   R$</t>
  </si>
  <si>
    <t>PERCENTUAL 
(%)</t>
  </si>
  <si>
    <t>MENSAL</t>
  </si>
  <si>
    <t>GLOBAL 
(24 MESES)</t>
  </si>
  <si>
    <t>(I) COMPOSIÇÃO DA REMUNERAÇÃO</t>
  </si>
  <si>
    <t>Cargo/função dos empregados</t>
  </si>
  <si>
    <t>Salário (R$)</t>
  </si>
  <si>
    <t>Quantidade</t>
  </si>
  <si>
    <t>Total (R$)</t>
  </si>
  <si>
    <t>Supervisor</t>
  </si>
  <si>
    <t>Conferente</t>
  </si>
  <si>
    <t>Outros (especificar)</t>
  </si>
  <si>
    <t>Total</t>
  </si>
  <si>
    <t>Salários</t>
  </si>
  <si>
    <t>Adicional Noturno</t>
  </si>
  <si>
    <t>Horas Extraordinárias + DSR</t>
  </si>
  <si>
    <t>TOTAL (I) COMPOSIÇÃO DA REMUNERAÇÃO</t>
  </si>
  <si>
    <t>(II) ENCARGOS SOCIAIS INCIDENTES SOBRE A REMUNERAÇÃO</t>
  </si>
  <si>
    <t>GRUPO A - Encargos Previdenciários e FGTS</t>
  </si>
  <si>
    <t>A.01- INSS</t>
  </si>
  <si>
    <t>A.02- FGTS</t>
  </si>
  <si>
    <t>A.03- SESI/SESC</t>
  </si>
  <si>
    <t>A.04- SENAI/SENAC</t>
  </si>
  <si>
    <t>A.05- INCRA</t>
  </si>
  <si>
    <t>A.06- SEBRAE</t>
  </si>
  <si>
    <t>A.07- Salário Educação</t>
  </si>
  <si>
    <t>A.08- Riscos Ambientais do Trabalho RAT x FAP</t>
  </si>
  <si>
    <t xml:space="preserve">TOTAL GRUPO A </t>
  </si>
  <si>
    <t>GRUPO B - 13º Salário e Adicional de Férias</t>
  </si>
  <si>
    <t>B.01- 13º Salário</t>
  </si>
  <si>
    <t xml:space="preserve">B.02- Adicional de Férias </t>
  </si>
  <si>
    <t>B.03- Subtotal</t>
  </si>
  <si>
    <t>B.04- Incidência do Grupo A sobre 13º Salário e Férias</t>
  </si>
  <si>
    <t>TOTAL GRUPO B</t>
  </si>
  <si>
    <t>GRUPO C - Afastamento Maternidade</t>
  </si>
  <si>
    <t>C.01- Afastamento Maternidade</t>
  </si>
  <si>
    <t>C.02- Incidência do Grupo A sobre o Afastamento Maternidade</t>
  </si>
  <si>
    <t>TOTAL GRUPO C</t>
  </si>
  <si>
    <t>GRUPO D - Provisão para Rescisão</t>
  </si>
  <si>
    <t>D.01- Aviso Prévio Indenizado</t>
  </si>
  <si>
    <t>D.02- Incidência do FGTS  sobre o Aviso Prévio Indenizado</t>
  </si>
  <si>
    <t>D.03- Multa do FGTS sobre o Aviso Prévio Indenizado</t>
  </si>
  <si>
    <t>D.04- Aviso Prévio Trabalhado</t>
  </si>
  <si>
    <t>D.05- Incidência do grupo A sobre o Aviso Prévio Trabalhado</t>
  </si>
  <si>
    <t>D.06- Multa FGTS sobre o Aviso Prévio Trabalhado</t>
  </si>
  <si>
    <t>TOTAL GRUPO D</t>
  </si>
  <si>
    <t>GRUPO E - Custo de Reposição do Profissional Ausente</t>
  </si>
  <si>
    <t>E.01- Férias</t>
  </si>
  <si>
    <t>E.02- Ausência por doença</t>
  </si>
  <si>
    <t>E.03- Licença paternidade</t>
  </si>
  <si>
    <t>E.04- Ausências Legais</t>
  </si>
  <si>
    <t xml:space="preserve">E.05- Ausência por Acidente de Trabalho </t>
  </si>
  <si>
    <t>E.06- Subtotal</t>
  </si>
  <si>
    <t>E.07- Incidência do Grupo A sobre o Custo de Reposição</t>
  </si>
  <si>
    <t>TOTAL GRUPO E</t>
  </si>
  <si>
    <t>TOTAL (II) ENCARGOS SOCIAIS SOBRE A REMUNERAÇÃO</t>
  </si>
  <si>
    <t>(III) BENEFÍCIOS E INSUMOS DIVERSOS DA MÃO DE OBRA</t>
  </si>
  <si>
    <t>Vale-Alimentação  (considerando 21 dias úteis/mês)</t>
  </si>
  <si>
    <r>
      <t xml:space="preserve">Valor mensal </t>
    </r>
    <r>
      <rPr>
        <b/>
        <sz val="10"/>
        <rFont val="Symbol"/>
        <family val="1"/>
        <charset val="2"/>
      </rPr>
      <t>Þ</t>
    </r>
  </si>
  <si>
    <r>
      <t xml:space="preserve">Participação do empregado </t>
    </r>
    <r>
      <rPr>
        <b/>
        <sz val="10"/>
        <rFont val="Symbol"/>
        <family val="1"/>
        <charset val="2"/>
      </rPr>
      <t>Þ</t>
    </r>
  </si>
  <si>
    <t>Vale-Transporte  (considerando 21 dias úteis/mês)</t>
  </si>
  <si>
    <t>Plano de Saúde</t>
  </si>
  <si>
    <t>Seguros</t>
  </si>
  <si>
    <t>Uniformes e Equipamentos de Proteção Individual - EPI</t>
  </si>
  <si>
    <t>Fiscalização/Acompanhamento</t>
  </si>
  <si>
    <t>Cesta Básica</t>
  </si>
  <si>
    <t>TOTAL (III) BENEFÍCIOS E INSUMOS DIVERSOS DA MÃO DE OBRA</t>
  </si>
  <si>
    <t>TOTAL (I)  REMUNERAÇÃO, (II) ENCARGOS E (III) BENEFÍCIOS</t>
  </si>
  <si>
    <t>(IV) AQUISIÇÕES E INSTALAÇÕES</t>
  </si>
  <si>
    <t>Equipamentos de CFTV  (DVR, câmeras, HD externo, instalação, etc)</t>
  </si>
  <si>
    <r>
      <t>Equipamentos de climatização  (</t>
    </r>
    <r>
      <rPr>
        <b/>
        <sz val="10"/>
        <color indexed="10"/>
        <rFont val="Arial"/>
        <family val="2"/>
      </rPr>
      <t>ar condicionado, instalação</t>
    </r>
    <r>
      <rPr>
        <sz val="10"/>
        <rFont val="Arial"/>
        <family val="2"/>
      </rPr>
      <t>, etc)</t>
    </r>
  </si>
  <si>
    <r>
      <t xml:space="preserve">Equipamentos de </t>
    </r>
    <r>
      <rPr>
        <b/>
        <sz val="10"/>
        <color indexed="10"/>
        <rFont val="Arial"/>
        <family val="2"/>
      </rPr>
      <t>contingenciamento de energia</t>
    </r>
    <r>
      <rPr>
        <sz val="10"/>
        <rFont val="Arial"/>
        <family val="2"/>
      </rPr>
      <t xml:space="preserve">  (nobreak, gerador, iluminação de emergência, etc)</t>
    </r>
  </si>
  <si>
    <t>Equipamentos de informática  (hub, impressoras, leitoras, micros, scanner e servidor)</t>
  </si>
  <si>
    <t>Equipamentos de segurança  (extintores, sistema de alarme, instalação, etc)</t>
  </si>
  <si>
    <t>Equipamentos de uso  (armários para escaninho, balança, carrinhos, mobiliários, etc)</t>
  </si>
  <si>
    <t>Obras de infraestrutura  (adequações do imóvel, automatização de portões, etc)</t>
  </si>
  <si>
    <t>Softwares (aquisição/licenciamento, customização, etc)</t>
  </si>
  <si>
    <t>Outros  (especificar)Mobiliário copa</t>
  </si>
  <si>
    <t>TOTAL (IV) AQUISIÇÕES E INSTALAÇÕES</t>
  </si>
  <si>
    <t>(V) MANUTENÇÕES</t>
  </si>
  <si>
    <t>Aluguéis  (aluguel, IPTU)</t>
  </si>
  <si>
    <t>Concessionárias de água e luz  (água e esgoto, energia elétrica)</t>
  </si>
  <si>
    <t>Concessionárias de telecomunicações  (telefone, banda larga, rádio)</t>
  </si>
  <si>
    <t>Contratos de manutenção de equipamentos  (portão, CFTV, no-break, etc)</t>
  </si>
  <si>
    <t>Contratos de monitoramento de alarme e imagem</t>
  </si>
  <si>
    <t>Controle de pragas  (dedetização, desratização e descupinização)</t>
  </si>
  <si>
    <t>Equipamentos de combate à incêndio  (extintores, mangueiras)</t>
  </si>
  <si>
    <t>Outros  (especificar)</t>
  </si>
  <si>
    <t>TOTAL (V)  MANUTENÇÕES</t>
  </si>
  <si>
    <t>(VI) MATERIAIS</t>
  </si>
  <si>
    <t>Materiais de expedição (barbante, cola, etiqueta, fita adesiva, papel, toner, etc)</t>
  </si>
  <si>
    <t>Outros materiais  (materiais de limpeza e conservação do imóvel, café, açúcar, etc)</t>
  </si>
  <si>
    <t>TOTAL (VI) MATERIAIS</t>
  </si>
  <si>
    <t>(VII) DEMAIS COMPONENTES</t>
  </si>
  <si>
    <t>Despesas Administrativas/Operacionais</t>
  </si>
  <si>
    <r>
      <t xml:space="preserve">Indicar percentual do tributo </t>
    </r>
    <r>
      <rPr>
        <b/>
        <sz val="10"/>
        <rFont val="Symbol"/>
        <family val="1"/>
        <charset val="2"/>
      </rPr>
      <t>Þ</t>
    </r>
  </si>
  <si>
    <t>Lucro</t>
  </si>
  <si>
    <r>
      <t>Outros</t>
    </r>
    <r>
      <rPr>
        <sz val="8"/>
        <rFont val="Arial"/>
        <family val="2"/>
      </rPr>
      <t xml:space="preserve"> (especificar)</t>
    </r>
  </si>
  <si>
    <t>TOTAL (VII) DEMAIS COMPONENTES</t>
  </si>
  <si>
    <t>(VIII) TRIBUTOS</t>
  </si>
  <si>
    <t>CPP (Contribuição Patronal Previdenciária)</t>
  </si>
  <si>
    <t>PIS</t>
  </si>
  <si>
    <t>COFINS</t>
  </si>
  <si>
    <t>ISS</t>
  </si>
  <si>
    <t>TOTAL (VIII) TRIBUTOS</t>
  </si>
  <si>
    <t>PREÇO (I+II+III+IV+V+VI+VII) - SEM IMPOSTO</t>
  </si>
  <si>
    <t>PREÇO (I+II+III+IV+V+VI+VII+VIII) - COM IMPOSTO</t>
  </si>
  <si>
    <t>Valor unitário do Vale Alimentação</t>
  </si>
  <si>
    <t>Valor unitário do Vale Transporte</t>
  </si>
  <si>
    <t>Representante legal - assinatura:</t>
  </si>
  <si>
    <t>Local e data</t>
  </si>
  <si>
    <t>Nome:</t>
  </si>
  <si>
    <t>RG:</t>
  </si>
  <si>
    <t>CPF:</t>
  </si>
  <si>
    <t>OBS: Em cumprimento ao Acórdão TCU 950/2007- Plenário, os  preços ofertados não devem contemplar os tributos inerentes ao IRPJ e CSLL.</t>
  </si>
  <si>
    <t>CURITIBA/PR</t>
  </si>
  <si>
    <t>FLORIANÓPOLIS/SC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</si>
</sst>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-\ @"/>
    <numFmt numFmtId="165" formatCode="0.000%"/>
    <numFmt numFmtId="166" formatCode="&quot;R$ &quot;#,##0.00"/>
    <numFmt numFmtId="167" formatCode="[$-416]\ d&quot; de &quot;mmmm&quot; de &quot;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name val="Symbol"/>
      <family val="1"/>
      <charset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color indexed="10"/>
      <name val="Arial"/>
      <family val="2"/>
    </font>
    <font>
      <sz val="8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</fills>
  <borders count="10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theme="0" tint="-0.34998626667073579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23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23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indexed="23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23"/>
      </top>
      <bottom style="thin">
        <color theme="0" tint="-0.499984740745262"/>
      </bottom>
      <diagonal/>
    </border>
    <border>
      <left style="medium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medium">
        <color indexed="64"/>
      </bottom>
      <diagonal/>
    </border>
    <border>
      <left/>
      <right/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3"/>
      </bottom>
      <diagonal/>
    </border>
    <border>
      <left/>
      <right/>
      <top style="medium">
        <color indexed="64"/>
      </top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 style="thin">
        <color indexed="23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55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2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 applyProtection="1">
      <alignment horizontal="left" vertical="center" indent="1" shrinkToFit="1"/>
      <protection locked="0"/>
    </xf>
    <xf numFmtId="0" fontId="4" fillId="2" borderId="3" xfId="0" applyFont="1" applyFill="1" applyBorder="1" applyAlignment="1" applyProtection="1">
      <alignment horizontal="left" vertical="center" indent="1" shrinkToFit="1"/>
      <protection locked="0"/>
    </xf>
    <xf numFmtId="0" fontId="4" fillId="2" borderId="4" xfId="0" applyFont="1" applyFill="1" applyBorder="1" applyAlignment="1" applyProtection="1">
      <alignment horizontal="left" vertical="center" indent="1" shrinkToFit="1"/>
      <protection locked="0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 indent="1"/>
    </xf>
    <xf numFmtId="0" fontId="4" fillId="2" borderId="6" xfId="0" applyFont="1" applyFill="1" applyBorder="1" applyAlignment="1" applyProtection="1">
      <alignment horizontal="left" vertical="center" indent="1" shrinkToFit="1"/>
      <protection locked="0"/>
    </xf>
    <xf numFmtId="0" fontId="4" fillId="2" borderId="7" xfId="0" applyFont="1" applyFill="1" applyBorder="1" applyAlignment="1" applyProtection="1">
      <alignment horizontal="left" vertical="center" indent="1" shrinkToFit="1"/>
      <protection locked="0"/>
    </xf>
    <xf numFmtId="0" fontId="4" fillId="2" borderId="8" xfId="0" applyFont="1" applyFill="1" applyBorder="1" applyAlignment="1" applyProtection="1">
      <alignment horizontal="left" vertical="center" indent="1" shrinkToFit="1"/>
      <protection locked="0"/>
    </xf>
    <xf numFmtId="0" fontId="5" fillId="0" borderId="9" xfId="0" applyFont="1" applyBorder="1" applyAlignment="1">
      <alignment horizontal="left" vertical="center" indent="1"/>
    </xf>
    <xf numFmtId="0" fontId="4" fillId="2" borderId="10" xfId="0" applyFont="1" applyFill="1" applyBorder="1" applyAlignment="1" applyProtection="1">
      <alignment horizontal="left" vertical="center" indent="1" shrinkToFit="1"/>
      <protection locked="0"/>
    </xf>
    <xf numFmtId="0" fontId="4" fillId="2" borderId="11" xfId="0" applyFont="1" applyFill="1" applyBorder="1" applyAlignment="1" applyProtection="1">
      <alignment horizontal="left" vertical="center" indent="1" shrinkToFit="1"/>
      <protection locked="0"/>
    </xf>
    <xf numFmtId="0" fontId="4" fillId="2" borderId="12" xfId="0" applyFont="1" applyFill="1" applyBorder="1" applyAlignment="1" applyProtection="1">
      <alignment horizontal="left" vertical="center" indent="1" shrinkToFit="1"/>
      <protection locked="0"/>
    </xf>
    <xf numFmtId="0" fontId="5" fillId="0" borderId="9" xfId="0" applyFont="1" applyBorder="1" applyAlignment="1">
      <alignment horizontal="right" vertical="center"/>
    </xf>
    <xf numFmtId="0" fontId="5" fillId="0" borderId="13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0" fillId="0" borderId="15" xfId="0" applyBorder="1"/>
    <xf numFmtId="0" fontId="0" fillId="0" borderId="16" xfId="0" applyBorder="1"/>
    <xf numFmtId="0" fontId="6" fillId="0" borderId="14" xfId="0" applyFont="1" applyBorder="1" applyAlignment="1">
      <alignment horizontal="left" vertical="center" indent="1" shrinkToFit="1"/>
    </xf>
    <xf numFmtId="0" fontId="6" fillId="0" borderId="15" xfId="0" applyFont="1" applyBorder="1" applyAlignment="1">
      <alignment horizontal="left" vertical="center" indent="1" shrinkToFit="1"/>
    </xf>
    <xf numFmtId="0" fontId="6" fillId="0" borderId="16" xfId="0" applyFont="1" applyBorder="1" applyAlignment="1">
      <alignment horizontal="left" vertical="center" indent="1" shrinkToFit="1"/>
    </xf>
    <xf numFmtId="0" fontId="4" fillId="0" borderId="0" xfId="0" applyFont="1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4" fontId="4" fillId="0" borderId="28" xfId="0" applyNumberFormat="1" applyFont="1" applyBorder="1" applyAlignment="1">
      <alignment horizontal="right" indent="1" shrinkToFit="1"/>
    </xf>
    <xf numFmtId="4" fontId="0" fillId="0" borderId="28" xfId="0" applyNumberFormat="1" applyBorder="1" applyAlignment="1">
      <alignment horizontal="right" indent="1" shrinkToFit="1"/>
    </xf>
    <xf numFmtId="10" fontId="0" fillId="0" borderId="29" xfId="0" applyNumberFormat="1" applyBorder="1" applyAlignment="1">
      <alignment horizontal="center"/>
    </xf>
    <xf numFmtId="0" fontId="4" fillId="0" borderId="30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4" fillId="0" borderId="32" xfId="0" applyFont="1" applyBorder="1" applyAlignment="1">
      <alignment horizontal="center" vertical="top" wrapText="1"/>
    </xf>
    <xf numFmtId="4" fontId="4" fillId="0" borderId="33" xfId="0" applyNumberFormat="1" applyFont="1" applyBorder="1" applyAlignment="1">
      <alignment horizontal="right" indent="1" shrinkToFit="1"/>
    </xf>
    <xf numFmtId="4" fontId="0" fillId="0" borderId="33" xfId="0" applyNumberFormat="1" applyBorder="1" applyAlignment="1">
      <alignment horizontal="right" indent="1" shrinkToFit="1"/>
    </xf>
    <xf numFmtId="10" fontId="0" fillId="0" borderId="34" xfId="0" applyNumberFormat="1" applyBorder="1" applyAlignment="1">
      <alignment horizontal="center"/>
    </xf>
    <xf numFmtId="49" fontId="4" fillId="0" borderId="35" xfId="0" applyNumberFormat="1" applyFont="1" applyBorder="1" applyAlignment="1">
      <alignment horizontal="left" vertical="top" indent="1" shrinkToFit="1"/>
    </xf>
    <xf numFmtId="49" fontId="4" fillId="0" borderId="36" xfId="0" applyNumberFormat="1" applyFont="1" applyBorder="1" applyAlignment="1">
      <alignment horizontal="left" vertical="top" indent="1" shrinkToFit="1"/>
    </xf>
    <xf numFmtId="49" fontId="4" fillId="0" borderId="36" xfId="0" applyNumberFormat="1" applyFont="1" applyBorder="1" applyAlignment="1">
      <alignment horizontal="center" vertical="top" shrinkToFit="1"/>
    </xf>
    <xf numFmtId="49" fontId="4" fillId="0" borderId="37" xfId="0" applyNumberFormat="1" applyFont="1" applyBorder="1" applyAlignment="1">
      <alignment horizontal="center" vertical="top" shrinkToFit="1"/>
    </xf>
    <xf numFmtId="4" fontId="5" fillId="0" borderId="38" xfId="0" applyNumberFormat="1" applyFont="1" applyBorder="1" applyAlignment="1">
      <alignment horizontal="right" indent="1" shrinkToFit="1"/>
    </xf>
    <xf numFmtId="4" fontId="0" fillId="0" borderId="39" xfId="0" applyNumberFormat="1" applyBorder="1" applyAlignment="1">
      <alignment horizontal="right" indent="1" shrinkToFit="1"/>
    </xf>
    <xf numFmtId="10" fontId="0" fillId="0" borderId="40" xfId="0" applyNumberFormat="1" applyBorder="1" applyAlignment="1">
      <alignment horizontal="center"/>
    </xf>
    <xf numFmtId="164" fontId="5" fillId="0" borderId="41" xfId="0" applyNumberFormat="1" applyFont="1" applyBorder="1" applyAlignment="1">
      <alignment vertical="top" shrinkToFit="1"/>
    </xf>
    <xf numFmtId="164" fontId="0" fillId="0" borderId="42" xfId="0" applyNumberFormat="1" applyBorder="1" applyAlignment="1">
      <alignment vertical="top" shrinkToFit="1"/>
    </xf>
    <xf numFmtId="4" fontId="5" fillId="2" borderId="42" xfId="0" applyNumberFormat="1" applyFont="1" applyFill="1" applyBorder="1" applyAlignment="1" applyProtection="1">
      <alignment horizontal="right" indent="1" shrinkToFit="1"/>
      <protection locked="0"/>
    </xf>
    <xf numFmtId="3" fontId="5" fillId="2" borderId="42" xfId="0" applyNumberFormat="1" applyFont="1" applyFill="1" applyBorder="1" applyAlignment="1" applyProtection="1">
      <alignment horizontal="right" indent="1" shrinkToFit="1"/>
      <protection locked="0"/>
    </xf>
    <xf numFmtId="4" fontId="5" fillId="0" borderId="43" xfId="0" applyNumberFormat="1" applyFont="1" applyBorder="1" applyAlignment="1">
      <alignment horizontal="right" indent="1" shrinkToFit="1"/>
    </xf>
    <xf numFmtId="164" fontId="5" fillId="0" borderId="44" xfId="0" applyNumberFormat="1" applyFont="1" applyBorder="1" applyAlignment="1">
      <alignment vertical="top" shrinkToFit="1"/>
    </xf>
    <xf numFmtId="164" fontId="0" fillId="0" borderId="45" xfId="0" applyNumberFormat="1" applyBorder="1" applyAlignment="1">
      <alignment vertical="top" shrinkToFit="1"/>
    </xf>
    <xf numFmtId="4" fontId="5" fillId="2" borderId="45" xfId="0" applyNumberFormat="1" applyFont="1" applyFill="1" applyBorder="1" applyAlignment="1" applyProtection="1">
      <alignment horizontal="right" indent="1" shrinkToFit="1"/>
      <protection locked="0"/>
    </xf>
    <xf numFmtId="3" fontId="5" fillId="2" borderId="45" xfId="0" applyNumberFormat="1" applyFont="1" applyFill="1" applyBorder="1" applyAlignment="1" applyProtection="1">
      <alignment horizontal="right" indent="1" shrinkToFit="1"/>
      <protection locked="0"/>
    </xf>
    <xf numFmtId="164" fontId="5" fillId="4" borderId="46" xfId="0" applyNumberFormat="1" applyFont="1" applyFill="1" applyBorder="1" applyAlignment="1" applyProtection="1">
      <alignment vertical="top" shrinkToFit="1"/>
      <protection locked="0"/>
    </xf>
    <xf numFmtId="164" fontId="5" fillId="4" borderId="47" xfId="0" applyNumberFormat="1" applyFont="1" applyFill="1" applyBorder="1" applyAlignment="1" applyProtection="1">
      <alignment vertical="top" shrinkToFit="1"/>
      <protection locked="0"/>
    </xf>
    <xf numFmtId="0" fontId="5" fillId="0" borderId="0" xfId="0" applyFont="1"/>
    <xf numFmtId="4" fontId="5" fillId="2" borderId="48" xfId="0" applyNumberFormat="1" applyFont="1" applyFill="1" applyBorder="1" applyAlignment="1" applyProtection="1">
      <alignment horizontal="right" indent="1" shrinkToFit="1"/>
      <protection locked="0"/>
    </xf>
    <xf numFmtId="3" fontId="5" fillId="2" borderId="48" xfId="0" applyNumberFormat="1" applyFont="1" applyFill="1" applyBorder="1" applyAlignment="1" applyProtection="1">
      <alignment horizontal="right" indent="1" shrinkToFit="1"/>
      <protection locked="0"/>
    </xf>
    <xf numFmtId="164" fontId="5" fillId="4" borderId="49" xfId="0" applyNumberFormat="1" applyFont="1" applyFill="1" applyBorder="1" applyAlignment="1" applyProtection="1">
      <alignment vertical="top" shrinkToFit="1"/>
      <protection locked="0"/>
    </xf>
    <xf numFmtId="164" fontId="5" fillId="4" borderId="50" xfId="0" applyNumberFormat="1" applyFont="1" applyFill="1" applyBorder="1" applyAlignment="1" applyProtection="1">
      <alignment vertical="top" shrinkToFit="1"/>
      <protection locked="0"/>
    </xf>
    <xf numFmtId="164" fontId="5" fillId="4" borderId="51" xfId="0" applyNumberFormat="1" applyFont="1" applyFill="1" applyBorder="1" applyAlignment="1" applyProtection="1">
      <alignment vertical="top" shrinkToFit="1"/>
      <protection locked="0"/>
    </xf>
    <xf numFmtId="164" fontId="5" fillId="4" borderId="52" xfId="0" applyNumberFormat="1" applyFont="1" applyFill="1" applyBorder="1" applyAlignment="1" applyProtection="1">
      <alignment vertical="top" shrinkToFit="1"/>
      <protection locked="0"/>
    </xf>
    <xf numFmtId="4" fontId="5" fillId="2" borderId="53" xfId="0" applyNumberFormat="1" applyFont="1" applyFill="1" applyBorder="1" applyAlignment="1" applyProtection="1">
      <alignment horizontal="right" indent="1" shrinkToFit="1"/>
      <protection locked="0"/>
    </xf>
    <xf numFmtId="3" fontId="5" fillId="2" borderId="53" xfId="0" applyNumberFormat="1" applyFont="1" applyFill="1" applyBorder="1" applyAlignment="1" applyProtection="1">
      <alignment horizontal="right" indent="1" shrinkToFit="1"/>
      <protection locked="0"/>
    </xf>
    <xf numFmtId="4" fontId="5" fillId="0" borderId="54" xfId="0" applyNumberFormat="1" applyFont="1" applyBorder="1" applyAlignment="1">
      <alignment horizontal="right" indent="1" shrinkToFit="1"/>
    </xf>
    <xf numFmtId="49" fontId="4" fillId="0" borderId="55" xfId="0" applyNumberFormat="1" applyFont="1" applyBorder="1" applyAlignment="1">
      <alignment horizontal="right" vertical="top" shrinkToFit="1"/>
    </xf>
    <xf numFmtId="49" fontId="4" fillId="0" borderId="56" xfId="0" applyNumberFormat="1" applyFont="1" applyBorder="1" applyAlignment="1">
      <alignment horizontal="right" vertical="top" shrinkToFit="1"/>
    </xf>
    <xf numFmtId="4" fontId="5" fillId="0" borderId="36" xfId="0" applyNumberFormat="1" applyFont="1" applyBorder="1" applyAlignment="1">
      <alignment horizontal="right" indent="1" shrinkToFit="1"/>
    </xf>
    <xf numFmtId="4" fontId="5" fillId="0" borderId="37" xfId="0" applyNumberFormat="1" applyFont="1" applyBorder="1" applyAlignment="1">
      <alignment horizontal="right" indent="1" shrinkToFit="1"/>
    </xf>
    <xf numFmtId="4" fontId="5" fillId="0" borderId="57" xfId="0" applyNumberFormat="1" applyFont="1" applyBorder="1" applyAlignment="1">
      <alignment horizontal="right" indent="1" shrinkToFit="1"/>
    </xf>
    <xf numFmtId="164" fontId="5" fillId="0" borderId="46" xfId="0" applyNumberFormat="1" applyFont="1" applyBorder="1" applyAlignment="1">
      <alignment vertical="top" shrinkToFit="1"/>
    </xf>
    <xf numFmtId="164" fontId="0" fillId="0" borderId="58" xfId="0" applyNumberFormat="1" applyBorder="1" applyAlignment="1">
      <alignment vertical="top" shrinkToFit="1"/>
    </xf>
    <xf numFmtId="0" fontId="0" fillId="0" borderId="56" xfId="0" applyBorder="1" applyAlignment="1">
      <alignment shrinkToFit="1"/>
    </xf>
    <xf numFmtId="0" fontId="0" fillId="0" borderId="59" xfId="0" applyBorder="1" applyAlignment="1">
      <alignment shrinkToFit="1"/>
    </xf>
    <xf numFmtId="164" fontId="7" fillId="0" borderId="58" xfId="0" applyNumberFormat="1" applyFont="1" applyBorder="1" applyAlignment="1">
      <alignment vertical="top" shrinkToFit="1"/>
    </xf>
    <xf numFmtId="164" fontId="5" fillId="0" borderId="38" xfId="0" applyNumberFormat="1" applyFont="1" applyBorder="1" applyAlignment="1">
      <alignment vertical="top" shrinkToFit="1"/>
    </xf>
    <xf numFmtId="4" fontId="5" fillId="2" borderId="39" xfId="0" applyNumberFormat="1" applyFont="1" applyFill="1" applyBorder="1" applyAlignment="1" applyProtection="1">
      <alignment horizontal="right" indent="1" shrinkToFit="1"/>
      <protection locked="0"/>
    </xf>
    <xf numFmtId="0" fontId="4" fillId="0" borderId="60" xfId="0" applyFont="1" applyBorder="1" applyAlignment="1">
      <alignment horizontal="left" vertical="top" wrapText="1" indent="1"/>
    </xf>
    <xf numFmtId="0" fontId="0" fillId="0" borderId="61" xfId="0" applyBorder="1" applyAlignment="1">
      <alignment horizontal="left" vertical="top" wrapText="1" indent="1"/>
    </xf>
    <xf numFmtId="0" fontId="0" fillId="0" borderId="62" xfId="0" applyBorder="1" applyAlignment="1">
      <alignment horizontal="left" vertical="top" wrapText="1" indent="1"/>
    </xf>
    <xf numFmtId="4" fontId="4" fillId="0" borderId="63" xfId="0" applyNumberFormat="1" applyFont="1" applyBorder="1" applyAlignment="1">
      <alignment horizontal="right" indent="1" shrinkToFit="1"/>
    </xf>
    <xf numFmtId="10" fontId="4" fillId="0" borderId="64" xfId="0" applyNumberFormat="1" applyFont="1" applyBorder="1" applyAlignment="1">
      <alignment horizontal="center"/>
    </xf>
    <xf numFmtId="0" fontId="4" fillId="0" borderId="65" xfId="0" applyFont="1" applyBorder="1" applyAlignment="1">
      <alignment horizontal="center" vertical="top" wrapText="1"/>
    </xf>
    <xf numFmtId="0" fontId="4" fillId="0" borderId="66" xfId="0" applyFont="1" applyBorder="1" applyAlignment="1">
      <alignment horizontal="center" vertical="top" wrapText="1"/>
    </xf>
    <xf numFmtId="0" fontId="4" fillId="0" borderId="67" xfId="0" applyFont="1" applyBorder="1" applyAlignment="1">
      <alignment horizontal="center" vertical="top" wrapText="1"/>
    </xf>
    <xf numFmtId="4" fontId="4" fillId="0" borderId="68" xfId="0" applyNumberFormat="1" applyFont="1" applyBorder="1" applyAlignment="1">
      <alignment horizontal="right" indent="1" shrinkToFit="1"/>
    </xf>
    <xf numFmtId="4" fontId="0" fillId="0" borderId="68" xfId="0" applyNumberFormat="1" applyBorder="1" applyAlignment="1">
      <alignment horizontal="right" indent="1" shrinkToFit="1"/>
    </xf>
    <xf numFmtId="10" fontId="0" fillId="0" borderId="69" xfId="0" applyNumberFormat="1" applyBorder="1" applyAlignment="1">
      <alignment horizontal="center"/>
    </xf>
    <xf numFmtId="164" fontId="4" fillId="0" borderId="46" xfId="0" applyNumberFormat="1" applyFont="1" applyBorder="1" applyAlignment="1">
      <alignment vertical="top" shrinkToFit="1"/>
    </xf>
    <xf numFmtId="0" fontId="4" fillId="0" borderId="58" xfId="0" applyFont="1" applyBorder="1" applyAlignment="1">
      <alignment vertical="top" shrinkToFit="1"/>
    </xf>
    <xf numFmtId="0" fontId="4" fillId="0" borderId="38" xfId="0" applyFont="1" applyBorder="1" applyAlignment="1">
      <alignment vertical="top"/>
    </xf>
    <xf numFmtId="4" fontId="5" fillId="0" borderId="39" xfId="0" applyNumberFormat="1" applyFont="1" applyBorder="1" applyAlignment="1">
      <alignment horizontal="right" indent="1" shrinkToFit="1"/>
    </xf>
    <xf numFmtId="49" fontId="5" fillId="0" borderId="46" xfId="0" applyNumberFormat="1" applyFont="1" applyBorder="1" applyAlignment="1">
      <alignment horizontal="left" vertical="top" indent="2" shrinkToFit="1"/>
    </xf>
    <xf numFmtId="49" fontId="0" fillId="0" borderId="58" xfId="0" applyNumberFormat="1" applyBorder="1" applyAlignment="1">
      <alignment horizontal="left" vertical="top" indent="2" shrinkToFit="1"/>
    </xf>
    <xf numFmtId="165" fontId="5" fillId="2" borderId="38" xfId="1" applyNumberFormat="1" applyFont="1" applyFill="1" applyBorder="1" applyAlignment="1" applyProtection="1">
      <alignment horizontal="right" vertical="top" wrapText="1" indent="1"/>
      <protection locked="0"/>
    </xf>
    <xf numFmtId="164" fontId="4" fillId="0" borderId="46" xfId="0" applyNumberFormat="1" applyFont="1" applyBorder="1" applyAlignment="1">
      <alignment horizontal="left" vertical="top" shrinkToFit="1"/>
    </xf>
    <xf numFmtId="0" fontId="4" fillId="0" borderId="58" xfId="0" applyFont="1" applyBorder="1" applyAlignment="1">
      <alignment horizontal="left" vertical="top" shrinkToFit="1"/>
    </xf>
    <xf numFmtId="165" fontId="4" fillId="0" borderId="38" xfId="1" applyNumberFormat="1" applyFont="1" applyFill="1" applyBorder="1" applyAlignment="1" applyProtection="1">
      <alignment horizontal="right" vertical="top" wrapText="1" indent="1"/>
    </xf>
    <xf numFmtId="4" fontId="4" fillId="0" borderId="39" xfId="0" applyNumberFormat="1" applyFont="1" applyBorder="1" applyAlignment="1">
      <alignment horizontal="right" indent="1" shrinkToFit="1"/>
    </xf>
    <xf numFmtId="10" fontId="4" fillId="0" borderId="40" xfId="0" applyNumberFormat="1" applyFont="1" applyBorder="1" applyAlignment="1">
      <alignment horizontal="center"/>
    </xf>
    <xf numFmtId="49" fontId="5" fillId="0" borderId="58" xfId="0" applyNumberFormat="1" applyFont="1" applyBorder="1" applyAlignment="1">
      <alignment horizontal="left" vertical="top" indent="2" shrinkToFit="1"/>
    </xf>
    <xf numFmtId="165" fontId="5" fillId="0" borderId="38" xfId="1" applyNumberFormat="1" applyFont="1" applyFill="1" applyBorder="1" applyAlignment="1" applyProtection="1">
      <alignment horizontal="right" vertical="top" wrapText="1" indent="1"/>
    </xf>
    <xf numFmtId="0" fontId="0" fillId="0" borderId="58" xfId="0" applyBorder="1" applyAlignment="1">
      <alignment vertical="top"/>
    </xf>
    <xf numFmtId="0" fontId="0" fillId="0" borderId="38" xfId="0" applyBorder="1" applyAlignment="1">
      <alignment vertical="top"/>
    </xf>
    <xf numFmtId="49" fontId="4" fillId="0" borderId="60" xfId="0" applyNumberFormat="1" applyFont="1" applyBorder="1" applyAlignment="1">
      <alignment horizontal="left" vertical="top" shrinkToFit="1"/>
    </xf>
    <xf numFmtId="49" fontId="4" fillId="0" borderId="61" xfId="0" applyNumberFormat="1" applyFont="1" applyBorder="1" applyAlignment="1">
      <alignment horizontal="left" vertical="top" shrinkToFit="1"/>
    </xf>
    <xf numFmtId="165" fontId="4" fillId="0" borderId="62" xfId="1" applyNumberFormat="1" applyFont="1" applyFill="1" applyBorder="1" applyAlignment="1" applyProtection="1">
      <alignment horizontal="right" vertical="top" wrapText="1" indent="1"/>
    </xf>
    <xf numFmtId="4" fontId="5" fillId="0" borderId="68" xfId="0" applyNumberFormat="1" applyFont="1" applyBorder="1" applyAlignment="1">
      <alignment horizontal="right" indent="1" shrinkToFit="1"/>
    </xf>
    <xf numFmtId="164" fontId="5" fillId="0" borderId="70" xfId="0" applyNumberFormat="1" applyFont="1" applyBorder="1" applyAlignment="1">
      <alignment vertical="top" shrinkToFit="1"/>
    </xf>
    <xf numFmtId="164" fontId="7" fillId="0" borderId="71" xfId="0" applyNumberFormat="1" applyFont="1" applyBorder="1" applyAlignment="1">
      <alignment vertical="top" shrinkToFit="1"/>
    </xf>
    <xf numFmtId="164" fontId="5" fillId="0" borderId="72" xfId="0" applyNumberFormat="1" applyFont="1" applyBorder="1" applyAlignment="1">
      <alignment vertical="top" shrinkToFit="1"/>
    </xf>
    <xf numFmtId="4" fontId="5" fillId="0" borderId="73" xfId="0" applyNumberFormat="1" applyFont="1" applyBorder="1" applyAlignment="1">
      <alignment horizontal="right" indent="1" shrinkToFit="1"/>
    </xf>
    <xf numFmtId="4" fontId="0" fillId="0" borderId="73" xfId="0" applyNumberFormat="1" applyBorder="1" applyAlignment="1">
      <alignment horizontal="right" indent="1" shrinkToFit="1"/>
    </xf>
    <xf numFmtId="10" fontId="0" fillId="0" borderId="74" xfId="0" applyNumberFormat="1" applyBorder="1" applyAlignment="1">
      <alignment horizontal="center"/>
    </xf>
    <xf numFmtId="0" fontId="8" fillId="0" borderId="55" xfId="0" applyFont="1" applyBorder="1" applyAlignment="1">
      <alignment horizontal="right" vertical="top" shrinkToFit="1"/>
    </xf>
    <xf numFmtId="166" fontId="4" fillId="2" borderId="56" xfId="1" applyNumberFormat="1" applyFont="1" applyFill="1" applyBorder="1" applyAlignment="1" applyProtection="1">
      <alignment horizontal="right" vertical="top" indent="1" shrinkToFit="1"/>
      <protection locked="0"/>
    </xf>
    <xf numFmtId="0" fontId="8" fillId="0" borderId="56" xfId="0" applyFont="1" applyBorder="1" applyAlignment="1">
      <alignment horizontal="right" vertical="top" shrinkToFit="1"/>
    </xf>
    <xf numFmtId="0" fontId="0" fillId="0" borderId="56" xfId="0" applyBorder="1" applyAlignment="1">
      <alignment horizontal="right" vertical="top" shrinkToFit="1"/>
    </xf>
    <xf numFmtId="166" fontId="4" fillId="2" borderId="59" xfId="1" applyNumberFormat="1" applyFont="1" applyFill="1" applyBorder="1" applyAlignment="1" applyProtection="1">
      <alignment horizontal="right" vertical="top" indent="1" shrinkToFit="1"/>
      <protection locked="0"/>
    </xf>
    <xf numFmtId="4" fontId="0" fillId="0" borderId="57" xfId="0" applyNumberFormat="1" applyBorder="1" applyAlignment="1">
      <alignment horizontal="right" indent="1" shrinkToFit="1"/>
    </xf>
    <xf numFmtId="10" fontId="0" fillId="0" borderId="75" xfId="0" applyNumberFormat="1" applyBorder="1" applyAlignment="1">
      <alignment horizontal="center"/>
    </xf>
    <xf numFmtId="164" fontId="5" fillId="2" borderId="46" xfId="0" applyNumberFormat="1" applyFont="1" applyFill="1" applyBorder="1" applyAlignment="1" applyProtection="1">
      <alignment vertical="top" shrinkToFit="1"/>
      <protection locked="0"/>
    </xf>
    <xf numFmtId="164" fontId="5" fillId="2" borderId="58" xfId="0" applyNumberFormat="1" applyFont="1" applyFill="1" applyBorder="1" applyAlignment="1" applyProtection="1">
      <alignment vertical="top" shrinkToFit="1"/>
      <protection locked="0"/>
    </xf>
    <xf numFmtId="164" fontId="5" fillId="2" borderId="38" xfId="0" applyNumberFormat="1" applyFont="1" applyFill="1" applyBorder="1" applyAlignment="1" applyProtection="1">
      <alignment vertical="top" shrinkToFit="1"/>
      <protection locked="0"/>
    </xf>
    <xf numFmtId="0" fontId="4" fillId="0" borderId="76" xfId="0" applyFont="1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77" xfId="0" applyBorder="1" applyAlignment="1">
      <alignment horizontal="left" vertical="top" wrapText="1" indent="1"/>
    </xf>
    <xf numFmtId="0" fontId="0" fillId="0" borderId="67" xfId="0" applyBorder="1" applyAlignment="1">
      <alignment horizontal="center" vertical="top" wrapText="1"/>
    </xf>
    <xf numFmtId="4" fontId="4" fillId="0" borderId="68" xfId="0" applyNumberFormat="1" applyFont="1" applyBorder="1" applyAlignment="1">
      <alignment horizontal="right" vertical="center" indent="1" shrinkToFit="1"/>
    </xf>
    <xf numFmtId="4" fontId="0" fillId="0" borderId="68" xfId="0" applyNumberFormat="1" applyBorder="1" applyAlignment="1">
      <alignment horizontal="right" vertical="center" indent="1" shrinkToFit="1"/>
    </xf>
    <xf numFmtId="0" fontId="4" fillId="0" borderId="69" xfId="0" applyFont="1" applyBorder="1"/>
    <xf numFmtId="164" fontId="5" fillId="0" borderId="71" xfId="0" applyNumberFormat="1" applyFont="1" applyBorder="1" applyAlignment="1">
      <alignment vertical="top" shrinkToFit="1"/>
    </xf>
    <xf numFmtId="4" fontId="5" fillId="2" borderId="73" xfId="0" applyNumberFormat="1" applyFont="1" applyFill="1" applyBorder="1" applyAlignment="1" applyProtection="1">
      <alignment horizontal="right" indent="1" shrinkToFit="1"/>
      <protection locked="0"/>
    </xf>
    <xf numFmtId="164" fontId="5" fillId="0" borderId="58" xfId="0" applyNumberFormat="1" applyFont="1" applyBorder="1" applyAlignment="1">
      <alignment vertical="top" shrinkToFit="1"/>
    </xf>
    <xf numFmtId="0" fontId="0" fillId="0" borderId="66" xfId="0" applyBorder="1" applyAlignment="1">
      <alignment horizontal="center" vertical="top" wrapText="1"/>
    </xf>
    <xf numFmtId="0" fontId="8" fillId="0" borderId="58" xfId="0" applyFont="1" applyBorder="1" applyAlignment="1">
      <alignment horizontal="right" vertical="top" wrapText="1"/>
    </xf>
    <xf numFmtId="10" fontId="4" fillId="2" borderId="38" xfId="1" applyNumberFormat="1" applyFont="1" applyFill="1" applyBorder="1" applyAlignment="1" applyProtection="1">
      <alignment horizontal="right" vertical="top" wrapText="1" indent="1"/>
      <protection locked="0"/>
    </xf>
    <xf numFmtId="0" fontId="0" fillId="0" borderId="58" xfId="0" applyBorder="1" applyAlignment="1" applyProtection="1">
      <alignment vertical="top" shrinkToFit="1"/>
      <protection locked="0"/>
    </xf>
    <xf numFmtId="164" fontId="5" fillId="0" borderId="46" xfId="0" applyNumberFormat="1" applyFont="1" applyBorder="1" applyAlignment="1">
      <alignment vertical="top"/>
    </xf>
    <xf numFmtId="0" fontId="8" fillId="0" borderId="58" xfId="0" applyFont="1" applyBorder="1" applyAlignment="1">
      <alignment horizontal="right" vertical="top"/>
    </xf>
    <xf numFmtId="164" fontId="5" fillId="0" borderId="46" xfId="0" applyNumberFormat="1" applyFont="1" applyBorder="1" applyAlignment="1">
      <alignment vertical="top" shrinkToFit="1"/>
    </xf>
    <xf numFmtId="0" fontId="0" fillId="0" borderId="58" xfId="0" applyBorder="1" applyAlignment="1">
      <alignment vertical="top" shrinkToFit="1"/>
    </xf>
    <xf numFmtId="0" fontId="0" fillId="0" borderId="58" xfId="0" applyBorder="1" applyAlignment="1">
      <alignment vertical="top" shrinkToFit="1"/>
    </xf>
    <xf numFmtId="0" fontId="4" fillId="3" borderId="78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79" xfId="0" applyBorder="1" applyAlignment="1">
      <alignment vertical="top" wrapText="1"/>
    </xf>
    <xf numFmtId="4" fontId="4" fillId="3" borderId="80" xfId="0" applyNumberFormat="1" applyFont="1" applyFill="1" applyBorder="1" applyAlignment="1">
      <alignment horizontal="right" vertical="center" indent="1" shrinkToFit="1"/>
    </xf>
    <xf numFmtId="10" fontId="4" fillId="3" borderId="81" xfId="0" applyNumberFormat="1" applyFont="1" applyFill="1" applyBorder="1" applyAlignment="1">
      <alignment horizontal="center" vertical="center"/>
    </xf>
    <xf numFmtId="0" fontId="4" fillId="3" borderId="76" xfId="0" applyFont="1" applyFill="1" applyBorder="1" applyAlignment="1">
      <alignment vertical="top" wrapText="1"/>
    </xf>
    <xf numFmtId="0" fontId="4" fillId="3" borderId="11" xfId="0" applyFont="1" applyFill="1" applyBorder="1" applyAlignment="1">
      <alignment vertical="top" wrapText="1"/>
    </xf>
    <xf numFmtId="0" fontId="4" fillId="3" borderId="77" xfId="0" applyFont="1" applyFill="1" applyBorder="1" applyAlignment="1">
      <alignment vertical="top" wrapText="1"/>
    </xf>
    <xf numFmtId="4" fontId="4" fillId="3" borderId="25" xfId="0" applyNumberFormat="1" applyFont="1" applyFill="1" applyBorder="1" applyAlignment="1">
      <alignment horizontal="right" vertical="center" indent="1" shrinkToFit="1"/>
    </xf>
    <xf numFmtId="10" fontId="4" fillId="3" borderId="26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7" fontId="4" fillId="2" borderId="82" xfId="0" applyNumberFormat="1" applyFont="1" applyFill="1" applyBorder="1" applyAlignment="1" applyProtection="1">
      <alignment horizontal="left" vertical="center" shrinkToFit="1"/>
      <protection locked="0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horizontal="left" vertical="center"/>
    </xf>
    <xf numFmtId="0" fontId="4" fillId="2" borderId="83" xfId="0" applyFont="1" applyFill="1" applyBorder="1" applyAlignment="1" applyProtection="1">
      <alignment horizontal="left" vertical="center" shrinkToFit="1"/>
      <protection locked="0"/>
    </xf>
    <xf numFmtId="0" fontId="4" fillId="2" borderId="0" xfId="0" applyFont="1" applyFill="1" applyAlignment="1" applyProtection="1">
      <alignment horizontal="left" vertical="center" shrinkToFit="1"/>
      <protection locked="0"/>
    </xf>
    <xf numFmtId="2" fontId="0" fillId="0" borderId="0" xfId="0" applyNumberFormat="1"/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2" fontId="4" fillId="0" borderId="0" xfId="0" applyNumberFormat="1" applyFont="1"/>
    <xf numFmtId="0" fontId="4" fillId="0" borderId="84" xfId="0" applyFont="1" applyBorder="1" applyAlignment="1">
      <alignment horizontal="center" vertical="top" wrapText="1"/>
    </xf>
    <xf numFmtId="0" fontId="4" fillId="0" borderId="85" xfId="0" applyFont="1" applyBorder="1" applyAlignment="1">
      <alignment horizontal="center" vertical="top" wrapText="1"/>
    </xf>
    <xf numFmtId="0" fontId="4" fillId="0" borderId="86" xfId="0" applyFont="1" applyBorder="1" applyAlignment="1">
      <alignment horizontal="center" vertical="top" wrapText="1"/>
    </xf>
    <xf numFmtId="4" fontId="4" fillId="0" borderId="87" xfId="0" applyNumberFormat="1" applyFont="1" applyBorder="1" applyAlignment="1">
      <alignment horizontal="right" indent="1" shrinkToFit="1"/>
    </xf>
    <xf numFmtId="4" fontId="0" fillId="0" borderId="87" xfId="0" applyNumberFormat="1" applyBorder="1" applyAlignment="1">
      <alignment horizontal="right" indent="1" shrinkToFit="1"/>
    </xf>
    <xf numFmtId="10" fontId="0" fillId="0" borderId="88" xfId="0" applyNumberFormat="1" applyBorder="1" applyAlignment="1">
      <alignment horizontal="center"/>
    </xf>
    <xf numFmtId="49" fontId="4" fillId="0" borderId="89" xfId="0" applyNumberFormat="1" applyFont="1" applyBorder="1" applyAlignment="1">
      <alignment horizontal="left" vertical="top" indent="1" shrinkToFit="1"/>
    </xf>
    <xf numFmtId="49" fontId="4" fillId="0" borderId="90" xfId="0" applyNumberFormat="1" applyFont="1" applyBorder="1" applyAlignment="1">
      <alignment horizontal="left" vertical="top" indent="1" shrinkToFit="1"/>
    </xf>
    <xf numFmtId="49" fontId="4" fillId="0" borderId="90" xfId="0" applyNumberFormat="1" applyFont="1" applyBorder="1" applyAlignment="1">
      <alignment horizontal="center" vertical="top" shrinkToFit="1"/>
    </xf>
    <xf numFmtId="49" fontId="4" fillId="0" borderId="91" xfId="0" applyNumberFormat="1" applyFont="1" applyBorder="1" applyAlignment="1">
      <alignment horizontal="center" vertical="top" shrinkToFit="1"/>
    </xf>
    <xf numFmtId="164" fontId="5" fillId="0" borderId="92" xfId="0" applyNumberFormat="1" applyFont="1" applyBorder="1" applyAlignment="1">
      <alignment vertical="top" shrinkToFit="1"/>
    </xf>
    <xf numFmtId="164" fontId="0" fillId="0" borderId="93" xfId="0" applyNumberFormat="1" applyBorder="1" applyAlignment="1">
      <alignment vertical="top" shrinkToFit="1"/>
    </xf>
    <xf numFmtId="4" fontId="5" fillId="2" borderId="93" xfId="0" applyNumberFormat="1" applyFont="1" applyFill="1" applyBorder="1" applyAlignment="1" applyProtection="1">
      <alignment horizontal="right" indent="1" shrinkToFit="1"/>
      <protection locked="0"/>
    </xf>
    <xf numFmtId="3" fontId="5" fillId="2" borderId="93" xfId="0" applyNumberFormat="1" applyFont="1" applyFill="1" applyBorder="1" applyAlignment="1" applyProtection="1">
      <alignment horizontal="right" indent="1" shrinkToFit="1"/>
      <protection locked="0"/>
    </xf>
    <xf numFmtId="4" fontId="5" fillId="0" borderId="94" xfId="0" applyNumberFormat="1" applyFont="1" applyBorder="1" applyAlignment="1">
      <alignment horizontal="right" indent="1" shrinkToFit="1"/>
    </xf>
    <xf numFmtId="164" fontId="5" fillId="0" borderId="95" xfId="0" applyNumberFormat="1" applyFont="1" applyBorder="1" applyAlignment="1">
      <alignment vertical="top" shrinkToFit="1"/>
    </xf>
    <xf numFmtId="164" fontId="0" fillId="0" borderId="96" xfId="0" applyNumberFormat="1" applyBorder="1" applyAlignment="1">
      <alignment vertical="top" shrinkToFit="1"/>
    </xf>
    <xf numFmtId="4" fontId="5" fillId="2" borderId="96" xfId="0" applyNumberFormat="1" applyFont="1" applyFill="1" applyBorder="1" applyAlignment="1" applyProtection="1">
      <alignment horizontal="right" indent="1" shrinkToFit="1"/>
      <protection locked="0"/>
    </xf>
    <xf numFmtId="3" fontId="5" fillId="2" borderId="96" xfId="0" applyNumberFormat="1" applyFont="1" applyFill="1" applyBorder="1" applyAlignment="1" applyProtection="1">
      <alignment horizontal="right" indent="1" shrinkToFit="1"/>
      <protection locked="0"/>
    </xf>
    <xf numFmtId="164" fontId="5" fillId="2" borderId="97" xfId="0" applyNumberFormat="1" applyFont="1" applyFill="1" applyBorder="1" applyAlignment="1" applyProtection="1">
      <alignment vertical="top" shrinkToFit="1"/>
      <protection locked="0"/>
    </xf>
    <xf numFmtId="164" fontId="5" fillId="2" borderId="98" xfId="0" applyNumberFormat="1" applyFont="1" applyFill="1" applyBorder="1" applyAlignment="1" applyProtection="1">
      <alignment vertical="top" shrinkToFit="1"/>
      <protection locked="0"/>
    </xf>
    <xf numFmtId="164" fontId="5" fillId="2" borderId="99" xfId="0" applyNumberFormat="1" applyFont="1" applyFill="1" applyBorder="1" applyAlignment="1" applyProtection="1">
      <alignment vertical="top" shrinkToFit="1"/>
      <protection locked="0"/>
    </xf>
    <xf numFmtId="4" fontId="5" fillId="2" borderId="100" xfId="0" applyNumberFormat="1" applyFont="1" applyFill="1" applyBorder="1" applyAlignment="1" applyProtection="1">
      <alignment horizontal="right" indent="1" shrinkToFit="1"/>
      <protection locked="0"/>
    </xf>
    <xf numFmtId="3" fontId="5" fillId="2" borderId="100" xfId="0" applyNumberFormat="1" applyFont="1" applyFill="1" applyBorder="1" applyAlignment="1" applyProtection="1">
      <alignment horizontal="right" indent="1" shrinkToFit="1"/>
      <protection locked="0"/>
    </xf>
    <xf numFmtId="4" fontId="5" fillId="0" borderId="101" xfId="0" applyNumberFormat="1" applyFont="1" applyBorder="1" applyAlignment="1">
      <alignment horizontal="right" indent="1" shrinkToFit="1"/>
    </xf>
    <xf numFmtId="4" fontId="5" fillId="0" borderId="90" xfId="0" applyNumberFormat="1" applyFont="1" applyBorder="1" applyAlignment="1">
      <alignment horizontal="right" indent="1" shrinkToFit="1"/>
    </xf>
    <xf numFmtId="4" fontId="5" fillId="0" borderId="91" xfId="0" applyNumberFormat="1" applyFont="1" applyBorder="1" applyAlignment="1">
      <alignment horizontal="right" indent="1" shrinkToFit="1"/>
    </xf>
    <xf numFmtId="0" fontId="2" fillId="0" borderId="0" xfId="0" applyFont="1" applyBorder="1" applyAlignment="1">
      <alignment horizontal="center"/>
    </xf>
    <xf numFmtId="0" fontId="4" fillId="0" borderId="14" xfId="0" applyFont="1" applyFill="1" applyBorder="1" applyAlignment="1" applyProtection="1">
      <alignment horizontal="left" vertical="center" wrapText="1" indent="1"/>
    </xf>
    <xf numFmtId="0" fontId="4" fillId="0" borderId="15" xfId="0" applyFont="1" applyFill="1" applyBorder="1" applyAlignment="1" applyProtection="1">
      <alignment horizontal="left" vertical="center" wrapText="1" indent="1"/>
    </xf>
    <xf numFmtId="0" fontId="6" fillId="0" borderId="14" xfId="0" applyFont="1" applyFill="1" applyBorder="1" applyAlignment="1" applyProtection="1">
      <alignment horizontal="left" vertical="center" indent="1" shrinkToFit="1"/>
    </xf>
    <xf numFmtId="0" fontId="6" fillId="0" borderId="15" xfId="0" applyFont="1" applyFill="1" applyBorder="1" applyAlignment="1" applyProtection="1">
      <alignment horizontal="left" vertical="center" indent="1" shrinkToFit="1"/>
    </xf>
    <xf numFmtId="0" fontId="6" fillId="0" borderId="16" xfId="0" applyFont="1" applyFill="1" applyBorder="1" applyAlignment="1" applyProtection="1">
      <alignment horizontal="left" vertical="center" indent="1" shrinkToFit="1"/>
    </xf>
    <xf numFmtId="4" fontId="5" fillId="0" borderId="38" xfId="0" applyNumberFormat="1" applyFont="1" applyFill="1" applyBorder="1" applyAlignment="1" applyProtection="1">
      <alignment horizontal="right" indent="1" shrinkToFit="1"/>
    </xf>
    <xf numFmtId="164" fontId="5" fillId="0" borderId="41" xfId="0" applyNumberFormat="1" applyFont="1" applyFill="1" applyBorder="1" applyAlignment="1" applyProtection="1">
      <alignment vertical="top" shrinkToFit="1"/>
    </xf>
    <xf numFmtId="164" fontId="0" fillId="0" borderId="42" xfId="0" applyNumberFormat="1" applyFill="1" applyBorder="1" applyAlignment="1" applyProtection="1">
      <alignment vertical="top" shrinkToFit="1"/>
    </xf>
    <xf numFmtId="4" fontId="5" fillId="0" borderId="102" xfId="0" applyNumberFormat="1" applyFont="1" applyBorder="1" applyAlignment="1">
      <alignment horizontal="right" indent="1" shrinkToFit="1"/>
    </xf>
    <xf numFmtId="164" fontId="5" fillId="0" borderId="44" xfId="0" applyNumberFormat="1" applyFont="1" applyFill="1" applyBorder="1" applyAlignment="1" applyProtection="1">
      <alignment vertical="top" shrinkToFit="1"/>
    </xf>
    <xf numFmtId="164" fontId="0" fillId="0" borderId="45" xfId="0" applyNumberFormat="1" applyFill="1" applyBorder="1" applyAlignment="1" applyProtection="1">
      <alignment vertical="top" shrinkToFit="1"/>
    </xf>
    <xf numFmtId="4" fontId="5" fillId="0" borderId="57" xfId="0" applyNumberFormat="1" applyFont="1" applyFill="1" applyBorder="1" applyAlignment="1" applyProtection="1">
      <alignment horizontal="right" indent="1" shrinkToFit="1"/>
    </xf>
    <xf numFmtId="4" fontId="5" fillId="0" borderId="73" xfId="0" applyNumberFormat="1" applyFont="1" applyFill="1" applyBorder="1" applyAlignment="1" applyProtection="1">
      <alignment horizontal="right" indent="1" shrinkToFit="1"/>
    </xf>
    <xf numFmtId="4" fontId="0" fillId="0" borderId="73" xfId="0" applyNumberFormat="1" applyFill="1" applyBorder="1" applyAlignment="1">
      <alignment horizontal="right" indent="1" shrinkToFit="1"/>
    </xf>
    <xf numFmtId="10" fontId="0" fillId="0" borderId="74" xfId="0" applyNumberFormat="1" applyFill="1" applyBorder="1" applyAlignment="1">
      <alignment horizontal="center"/>
    </xf>
    <xf numFmtId="0" fontId="8" fillId="0" borderId="55" xfId="0" applyFont="1" applyBorder="1" applyAlignment="1" applyProtection="1">
      <alignment horizontal="right" vertical="top" shrinkToFit="1"/>
    </xf>
    <xf numFmtId="0" fontId="8" fillId="0" borderId="56" xfId="0" applyFont="1" applyBorder="1" applyAlignment="1" applyProtection="1">
      <alignment horizontal="right" vertical="top" shrinkToFit="1"/>
    </xf>
    <xf numFmtId="164" fontId="5" fillId="0" borderId="46" xfId="0" applyNumberFormat="1" applyFont="1" applyFill="1" applyBorder="1" applyAlignment="1" applyProtection="1">
      <alignment vertical="top" shrinkToFit="1"/>
    </xf>
    <xf numFmtId="164" fontId="5" fillId="0" borderId="46" xfId="0" applyNumberFormat="1" applyFont="1" applyFill="1" applyBorder="1" applyAlignment="1" applyProtection="1">
      <alignment vertical="top"/>
    </xf>
    <xf numFmtId="164" fontId="5" fillId="0" borderId="46" xfId="0" applyNumberFormat="1" applyFont="1" applyFill="1" applyBorder="1" applyAlignment="1" applyProtection="1">
      <alignment vertical="top" shrinkToFit="1"/>
    </xf>
    <xf numFmtId="167" fontId="5" fillId="0" borderId="0" xfId="0" applyNumberFormat="1" applyFont="1" applyBorder="1" applyAlignment="1">
      <alignment horizontal="left" vertical="center"/>
    </xf>
    <xf numFmtId="0" fontId="4" fillId="2" borderId="0" xfId="0" applyFont="1" applyFill="1" applyBorder="1" applyAlignment="1" applyProtection="1">
      <alignment horizontal="left" vertical="center" shrinkToFit="1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48126-9DB9-4974-8F29-0EDB2AD15CEC}">
  <dimension ref="A1:I131"/>
  <sheetViews>
    <sheetView workbookViewId="0">
      <selection activeCell="G103" sqref="G103:G104"/>
    </sheetView>
  </sheetViews>
  <sheetFormatPr defaultColWidth="0" defaultRowHeight="0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206"/>
      <c r="C1" s="206"/>
      <c r="D1" s="206"/>
      <c r="E1" s="206"/>
      <c r="F1" s="206"/>
      <c r="G1" s="2"/>
      <c r="H1" s="2"/>
      <c r="I1" s="2"/>
    </row>
    <row r="2" spans="2:9" ht="8.1" customHeight="1" x14ac:dyDescent="0.25">
      <c r="B2" s="206"/>
      <c r="C2" s="206"/>
      <c r="D2" s="206"/>
      <c r="E2" s="206"/>
      <c r="F2" s="206"/>
      <c r="G2" s="2"/>
      <c r="H2" s="2"/>
      <c r="I2" s="2"/>
    </row>
    <row r="3" spans="2:9" ht="15.75" customHeight="1" x14ac:dyDescent="0.25">
      <c r="B3" s="3" t="s">
        <v>0</v>
      </c>
      <c r="C3" s="3"/>
      <c r="D3" s="3"/>
      <c r="E3" s="3"/>
      <c r="F3" s="3"/>
      <c r="G3" s="3"/>
      <c r="H3" s="3"/>
      <c r="I3" s="3"/>
    </row>
    <row r="4" spans="2:9" ht="8.1" customHeight="1" thickBot="1" x14ac:dyDescent="0.3">
      <c r="B4" s="4"/>
      <c r="C4" s="4"/>
      <c r="D4" s="4"/>
      <c r="E4" s="4"/>
      <c r="F4" s="4"/>
      <c r="G4" s="4"/>
      <c r="H4" s="4"/>
      <c r="I4" s="4"/>
    </row>
    <row r="5" spans="2:9" ht="17.100000000000001" customHeight="1" x14ac:dyDescent="0.25">
      <c r="B5" s="5" t="s">
        <v>1</v>
      </c>
      <c r="C5" s="6"/>
      <c r="D5" s="7"/>
      <c r="E5" s="7"/>
      <c r="F5" s="8"/>
      <c r="G5" s="9" t="s">
        <v>2</v>
      </c>
      <c r="H5" s="6"/>
      <c r="I5" s="8"/>
    </row>
    <row r="6" spans="2:9" ht="17.100000000000001" customHeight="1" x14ac:dyDescent="0.25">
      <c r="B6" s="10" t="s">
        <v>3</v>
      </c>
      <c r="C6" s="11"/>
      <c r="D6" s="12"/>
      <c r="E6" s="12"/>
      <c r="F6" s="12"/>
      <c r="G6" s="12"/>
      <c r="H6" s="12"/>
      <c r="I6" s="13"/>
    </row>
    <row r="7" spans="2:9" ht="17.100000000000001" customHeight="1" thickBot="1" x14ac:dyDescent="0.3">
      <c r="B7" s="14" t="s">
        <v>4</v>
      </c>
      <c r="C7" s="15"/>
      <c r="D7" s="16"/>
      <c r="E7" s="16"/>
      <c r="F7" s="17"/>
      <c r="G7" s="18" t="s">
        <v>5</v>
      </c>
      <c r="H7" s="15"/>
      <c r="I7" s="17"/>
    </row>
    <row r="8" spans="2:9" ht="90" customHeight="1" thickBot="1" x14ac:dyDescent="0.3">
      <c r="B8" s="19" t="s">
        <v>6</v>
      </c>
      <c r="C8" s="207" t="s">
        <v>7</v>
      </c>
      <c r="D8" s="208"/>
      <c r="E8" s="22"/>
      <c r="F8" s="22"/>
      <c r="G8" s="22"/>
      <c r="H8" s="22"/>
      <c r="I8" s="23"/>
    </row>
    <row r="9" spans="2:9" ht="21" customHeight="1" thickBot="1" x14ac:dyDescent="0.3">
      <c r="B9" s="19" t="s">
        <v>8</v>
      </c>
      <c r="C9" s="209" t="s">
        <v>127</v>
      </c>
      <c r="D9" s="210"/>
      <c r="E9" s="210"/>
      <c r="F9" s="210"/>
      <c r="G9" s="210"/>
      <c r="H9" s="210"/>
      <c r="I9" s="211"/>
    </row>
    <row r="10" spans="2:9" ht="9.9499999999999993" customHeight="1" thickBot="1" x14ac:dyDescent="0.3">
      <c r="B10" s="27"/>
      <c r="C10" s="27"/>
      <c r="D10" s="27"/>
      <c r="E10" s="27"/>
      <c r="F10" s="27"/>
      <c r="G10" s="27"/>
      <c r="H10" s="27"/>
      <c r="I10" s="27"/>
    </row>
    <row r="11" spans="2:9" ht="12.75" customHeight="1" x14ac:dyDescent="0.25">
      <c r="B11" s="28" t="s">
        <v>10</v>
      </c>
      <c r="C11" s="29"/>
      <c r="D11" s="29"/>
      <c r="E11" s="29"/>
      <c r="F11" s="30"/>
      <c r="G11" s="31" t="s">
        <v>11</v>
      </c>
      <c r="H11" s="32"/>
      <c r="I11" s="33" t="s">
        <v>12</v>
      </c>
    </row>
    <row r="12" spans="2:9" ht="25.5" customHeight="1" thickBot="1" x14ac:dyDescent="0.3">
      <c r="B12" s="34"/>
      <c r="C12" s="35"/>
      <c r="D12" s="35"/>
      <c r="E12" s="35"/>
      <c r="F12" s="36"/>
      <c r="G12" s="37" t="s">
        <v>13</v>
      </c>
      <c r="H12" s="38" t="s">
        <v>14</v>
      </c>
      <c r="I12" s="39"/>
    </row>
    <row r="13" spans="2:9" ht="14.85" customHeight="1" x14ac:dyDescent="0.25">
      <c r="B13" s="40"/>
      <c r="C13" s="41"/>
      <c r="D13" s="41"/>
      <c r="E13" s="41"/>
      <c r="F13" s="42"/>
      <c r="G13" s="43"/>
      <c r="H13" s="44"/>
      <c r="I13" s="45"/>
    </row>
    <row r="14" spans="2:9" ht="14.85" customHeight="1" x14ac:dyDescent="0.25">
      <c r="B14" s="46" t="s">
        <v>15</v>
      </c>
      <c r="C14" s="47"/>
      <c r="D14" s="47"/>
      <c r="E14" s="47"/>
      <c r="F14" s="48"/>
      <c r="G14" s="49"/>
      <c r="H14" s="50"/>
      <c r="I14" s="51"/>
    </row>
    <row r="15" spans="2:9" ht="14.85" customHeight="1" x14ac:dyDescent="0.25">
      <c r="B15" s="52" t="s">
        <v>16</v>
      </c>
      <c r="C15" s="53"/>
      <c r="D15" s="54" t="s">
        <v>17</v>
      </c>
      <c r="E15" s="54" t="s">
        <v>18</v>
      </c>
      <c r="F15" s="55" t="s">
        <v>19</v>
      </c>
      <c r="G15" s="212"/>
      <c r="H15" s="57" t="str">
        <f>IF(G15="","",G15*12)</f>
        <v/>
      </c>
      <c r="I15" s="58" t="str">
        <f>IF(G15="","",G15/$G$120)</f>
        <v/>
      </c>
    </row>
    <row r="16" spans="2:9" ht="14.85" customHeight="1" x14ac:dyDescent="0.25">
      <c r="B16" s="213" t="s">
        <v>20</v>
      </c>
      <c r="C16" s="214"/>
      <c r="D16" s="61"/>
      <c r="E16" s="62"/>
      <c r="F16" s="215"/>
      <c r="G16" s="212"/>
      <c r="H16" s="57"/>
      <c r="I16" s="58"/>
    </row>
    <row r="17" spans="1:9" ht="14.85" customHeight="1" x14ac:dyDescent="0.25">
      <c r="B17" s="216" t="s">
        <v>21</v>
      </c>
      <c r="C17" s="217"/>
      <c r="D17" s="66"/>
      <c r="E17" s="67"/>
      <c r="F17" s="63"/>
      <c r="G17" s="212"/>
      <c r="H17" s="57"/>
      <c r="I17" s="58"/>
    </row>
    <row r="18" spans="1:9" ht="14.85" customHeight="1" x14ac:dyDescent="0.25">
      <c r="B18" s="68" t="s">
        <v>22</v>
      </c>
      <c r="C18" s="69"/>
      <c r="D18" s="66"/>
      <c r="E18" s="67"/>
      <c r="F18" s="63" t="str">
        <f t="shared" ref="F17:F21" si="0">IF(D18="","",D18*E18)</f>
        <v/>
      </c>
      <c r="G18" s="212"/>
      <c r="H18" s="57"/>
      <c r="I18" s="58"/>
    </row>
    <row r="19" spans="1:9" ht="14.85" customHeight="1" x14ac:dyDescent="0.25">
      <c r="A19" s="70"/>
      <c r="B19" s="68" t="s">
        <v>22</v>
      </c>
      <c r="C19" s="69"/>
      <c r="D19" s="71"/>
      <c r="E19" s="72"/>
      <c r="F19" s="63" t="str">
        <f t="shared" si="0"/>
        <v/>
      </c>
      <c r="G19" s="212"/>
      <c r="H19" s="57"/>
      <c r="I19" s="58"/>
    </row>
    <row r="20" spans="1:9" ht="14.85" customHeight="1" x14ac:dyDescent="0.25">
      <c r="B20" s="73" t="s">
        <v>22</v>
      </c>
      <c r="C20" s="74"/>
      <c r="D20" s="66"/>
      <c r="E20" s="67"/>
      <c r="F20" s="63" t="str">
        <f t="shared" si="0"/>
        <v/>
      </c>
      <c r="G20" s="212"/>
      <c r="H20" s="57"/>
      <c r="I20" s="58"/>
    </row>
    <row r="21" spans="1:9" ht="14.85" customHeight="1" x14ac:dyDescent="0.25">
      <c r="B21" s="75" t="s">
        <v>22</v>
      </c>
      <c r="C21" s="76"/>
      <c r="D21" s="77"/>
      <c r="E21" s="78"/>
      <c r="F21" s="79" t="str">
        <f t="shared" si="0"/>
        <v/>
      </c>
      <c r="G21" s="212"/>
      <c r="H21" s="57"/>
      <c r="I21" s="58"/>
    </row>
    <row r="22" spans="1:9" ht="14.85" customHeight="1" x14ac:dyDescent="0.25">
      <c r="B22" s="80" t="s">
        <v>23</v>
      </c>
      <c r="C22" s="81"/>
      <c r="D22" s="81"/>
      <c r="E22" s="82" t="str">
        <f>IF(SUM(E16:E21)=0,"",SUM(E16:E21))</f>
        <v/>
      </c>
      <c r="F22" s="83" t="str">
        <f>IF(SUM(F16:F21)=0,"",SUM(F16:F21))</f>
        <v/>
      </c>
      <c r="G22" s="218"/>
      <c r="H22" s="57"/>
      <c r="I22" s="58"/>
    </row>
    <row r="23" spans="1:9" ht="14.85" customHeight="1" x14ac:dyDescent="0.25">
      <c r="B23" s="85" t="s">
        <v>24</v>
      </c>
      <c r="C23" s="86"/>
      <c r="D23" s="86"/>
      <c r="E23" s="87"/>
      <c r="F23" s="88"/>
      <c r="G23" s="218" t="str">
        <f>IF(F22="","",F22)</f>
        <v/>
      </c>
      <c r="H23" s="57" t="str">
        <f>IF(G23="","",G23*24)</f>
        <v/>
      </c>
      <c r="I23" s="58" t="str">
        <f>IF(G23="","",G23/$G$120)</f>
        <v/>
      </c>
    </row>
    <row r="24" spans="1:9" ht="14.85" customHeight="1" x14ac:dyDescent="0.25">
      <c r="B24" s="85" t="s">
        <v>25</v>
      </c>
      <c r="C24" s="89"/>
      <c r="D24" s="89"/>
      <c r="E24" s="89"/>
      <c r="F24" s="90"/>
      <c r="G24" s="91"/>
      <c r="H24" s="57" t="str">
        <f>IF(G24="","",G24*12)</f>
        <v/>
      </c>
      <c r="I24" s="58" t="str">
        <f>IF(G24="","",G24/$G$120)</f>
        <v/>
      </c>
    </row>
    <row r="25" spans="1:9" ht="14.85" customHeight="1" x14ac:dyDescent="0.25">
      <c r="B25" s="85" t="s">
        <v>26</v>
      </c>
      <c r="C25" s="89"/>
      <c r="D25" s="89"/>
      <c r="E25" s="89"/>
      <c r="F25" s="90"/>
      <c r="G25" s="91"/>
      <c r="H25" s="57" t="str">
        <f>IF(G25="","",G25*12)</f>
        <v/>
      </c>
      <c r="I25" s="58" t="str">
        <f>IF(G25="","",G25/$G$120)</f>
        <v/>
      </c>
    </row>
    <row r="26" spans="1:9" ht="14.85" customHeight="1" thickBot="1" x14ac:dyDescent="0.3">
      <c r="B26" s="92" t="s">
        <v>27</v>
      </c>
      <c r="C26" s="93"/>
      <c r="D26" s="93"/>
      <c r="E26" s="93"/>
      <c r="F26" s="94"/>
      <c r="G26" s="95">
        <f>SUBTOTAL(9,G14:G25)</f>
        <v>0</v>
      </c>
      <c r="H26" s="95">
        <f>SUBTOTAL(9,H14:H25)</f>
        <v>0</v>
      </c>
      <c r="I26" s="96">
        <f>SUBTOTAL(9,I14:I25)</f>
        <v>0</v>
      </c>
    </row>
    <row r="27" spans="1:9" ht="14.85" customHeight="1" x14ac:dyDescent="0.25">
      <c r="B27" s="97" t="s">
        <v>28</v>
      </c>
      <c r="C27" s="98"/>
      <c r="D27" s="98"/>
      <c r="E27" s="98"/>
      <c r="F27" s="99"/>
      <c r="G27" s="100"/>
      <c r="H27" s="101"/>
      <c r="I27" s="102"/>
    </row>
    <row r="28" spans="1:9" ht="14.85" customHeight="1" x14ac:dyDescent="0.25">
      <c r="B28" s="103" t="s">
        <v>29</v>
      </c>
      <c r="C28" s="104"/>
      <c r="D28" s="104"/>
      <c r="E28" s="104"/>
      <c r="F28" s="105"/>
      <c r="G28" s="106"/>
      <c r="H28" s="57"/>
      <c r="I28" s="58"/>
    </row>
    <row r="29" spans="1:9" ht="14.85" customHeight="1" x14ac:dyDescent="0.25">
      <c r="B29" s="107" t="s">
        <v>30</v>
      </c>
      <c r="C29" s="108"/>
      <c r="D29" s="108"/>
      <c r="E29" s="108"/>
      <c r="F29" s="109">
        <v>0.2</v>
      </c>
      <c r="G29" s="106" t="str">
        <f t="shared" ref="G29:G36" si="1">IF($G$26=0,"",ROUND(F29*$G$26,2))</f>
        <v/>
      </c>
      <c r="H29" s="57" t="str">
        <f>IF(G29="","",G29*24)</f>
        <v/>
      </c>
      <c r="I29" s="58" t="str">
        <f t="shared" ref="I29:I36" si="2">IF(G29="","",G29/$G$120)</f>
        <v/>
      </c>
    </row>
    <row r="30" spans="1:9" ht="14.85" customHeight="1" x14ac:dyDescent="0.25">
      <c r="B30" s="107" t="s">
        <v>31</v>
      </c>
      <c r="C30" s="108"/>
      <c r="D30" s="108"/>
      <c r="E30" s="108"/>
      <c r="F30" s="109">
        <v>0.08</v>
      </c>
      <c r="G30" s="106" t="str">
        <f t="shared" si="1"/>
        <v/>
      </c>
      <c r="H30" s="57" t="str">
        <f t="shared" ref="H30:H36" si="3">IF(G30="","",G30*24)</f>
        <v/>
      </c>
      <c r="I30" s="58" t="str">
        <f t="shared" si="2"/>
        <v/>
      </c>
    </row>
    <row r="31" spans="1:9" ht="14.85" customHeight="1" x14ac:dyDescent="0.25">
      <c r="B31" s="107" t="s">
        <v>32</v>
      </c>
      <c r="C31" s="108"/>
      <c r="D31" s="108"/>
      <c r="E31" s="108"/>
      <c r="F31" s="109">
        <v>1.4999999999999999E-2</v>
      </c>
      <c r="G31" s="106" t="str">
        <f t="shared" si="1"/>
        <v/>
      </c>
      <c r="H31" s="57" t="str">
        <f t="shared" si="3"/>
        <v/>
      </c>
      <c r="I31" s="58" t="str">
        <f t="shared" si="2"/>
        <v/>
      </c>
    </row>
    <row r="32" spans="1:9" ht="14.85" customHeight="1" x14ac:dyDescent="0.25">
      <c r="B32" s="107" t="s">
        <v>33</v>
      </c>
      <c r="C32" s="108"/>
      <c r="D32" s="108"/>
      <c r="E32" s="108"/>
      <c r="F32" s="109">
        <v>0.01</v>
      </c>
      <c r="G32" s="106" t="str">
        <f t="shared" si="1"/>
        <v/>
      </c>
      <c r="H32" s="57" t="str">
        <f t="shared" si="3"/>
        <v/>
      </c>
      <c r="I32" s="58" t="str">
        <f t="shared" si="2"/>
        <v/>
      </c>
    </row>
    <row r="33" spans="2:9" ht="14.85" customHeight="1" x14ac:dyDescent="0.25">
      <c r="B33" s="107" t="s">
        <v>34</v>
      </c>
      <c r="C33" s="108"/>
      <c r="D33" s="108"/>
      <c r="E33" s="108"/>
      <c r="F33" s="109">
        <v>2E-3</v>
      </c>
      <c r="G33" s="106" t="str">
        <f t="shared" si="1"/>
        <v/>
      </c>
      <c r="H33" s="57" t="str">
        <f t="shared" si="3"/>
        <v/>
      </c>
      <c r="I33" s="58" t="str">
        <f t="shared" si="2"/>
        <v/>
      </c>
    </row>
    <row r="34" spans="2:9" ht="14.85" customHeight="1" x14ac:dyDescent="0.25">
      <c r="B34" s="107" t="s">
        <v>35</v>
      </c>
      <c r="C34" s="108"/>
      <c r="D34" s="108"/>
      <c r="E34" s="108"/>
      <c r="F34" s="109">
        <v>6.0000000000000001E-3</v>
      </c>
      <c r="G34" s="106" t="str">
        <f t="shared" si="1"/>
        <v/>
      </c>
      <c r="H34" s="57" t="str">
        <f t="shared" si="3"/>
        <v/>
      </c>
      <c r="I34" s="58" t="str">
        <f t="shared" si="2"/>
        <v/>
      </c>
    </row>
    <row r="35" spans="2:9" ht="14.85" customHeight="1" x14ac:dyDescent="0.25">
      <c r="B35" s="107" t="s">
        <v>36</v>
      </c>
      <c r="C35" s="108"/>
      <c r="D35" s="108"/>
      <c r="E35" s="108"/>
      <c r="F35" s="109">
        <v>2.5000000000000001E-2</v>
      </c>
      <c r="G35" s="106" t="str">
        <f t="shared" si="1"/>
        <v/>
      </c>
      <c r="H35" s="57" t="str">
        <f t="shared" si="3"/>
        <v/>
      </c>
      <c r="I35" s="58" t="str">
        <f t="shared" si="2"/>
        <v/>
      </c>
    </row>
    <row r="36" spans="2:9" ht="14.85" customHeight="1" x14ac:dyDescent="0.25">
      <c r="B36" s="107" t="s">
        <v>37</v>
      </c>
      <c r="C36" s="108"/>
      <c r="D36" s="108"/>
      <c r="E36" s="108"/>
      <c r="F36" s="109">
        <f>3%*1</f>
        <v>0.03</v>
      </c>
      <c r="G36" s="106" t="str">
        <f t="shared" si="1"/>
        <v/>
      </c>
      <c r="H36" s="57" t="str">
        <f t="shared" si="3"/>
        <v/>
      </c>
      <c r="I36" s="58" t="str">
        <f t="shared" si="2"/>
        <v/>
      </c>
    </row>
    <row r="37" spans="2:9" ht="14.85" customHeight="1" x14ac:dyDescent="0.25">
      <c r="B37" s="110" t="s">
        <v>38</v>
      </c>
      <c r="C37" s="111"/>
      <c r="D37" s="111"/>
      <c r="E37" s="111"/>
      <c r="F37" s="112">
        <f>SUBTOTAL(9,F29:F36)</f>
        <v>0.3680000000000001</v>
      </c>
      <c r="G37" s="113">
        <f>SUBTOTAL(9,G29:G36)</f>
        <v>0</v>
      </c>
      <c r="H37" s="113">
        <f>SUBTOTAL(9,H29:H36)</f>
        <v>0</v>
      </c>
      <c r="I37" s="114">
        <f>SUBTOTAL(9,I29:I36)</f>
        <v>0</v>
      </c>
    </row>
    <row r="38" spans="2:9" ht="14.85" customHeight="1" x14ac:dyDescent="0.25">
      <c r="B38" s="103" t="s">
        <v>39</v>
      </c>
      <c r="C38" s="104"/>
      <c r="D38" s="104"/>
      <c r="E38" s="104"/>
      <c r="F38" s="105"/>
      <c r="G38" s="106"/>
      <c r="H38" s="57"/>
      <c r="I38" s="58"/>
    </row>
    <row r="39" spans="2:9" ht="14.85" customHeight="1" x14ac:dyDescent="0.25">
      <c r="B39" s="107" t="s">
        <v>40</v>
      </c>
      <c r="C39" s="115"/>
      <c r="D39" s="115"/>
      <c r="E39" s="115"/>
      <c r="F39" s="109">
        <f>1/12</f>
        <v>8.3333333333333329E-2</v>
      </c>
      <c r="G39" s="106" t="str">
        <f>IF($G$26=0,"",ROUND(F39*$G$26,2))</f>
        <v/>
      </c>
      <c r="H39" s="57" t="str">
        <f>IF(G39="","",G39*24)</f>
        <v/>
      </c>
      <c r="I39" s="58" t="str">
        <f>IF(G39="","",G39/$G$120)</f>
        <v/>
      </c>
    </row>
    <row r="40" spans="2:9" ht="14.85" customHeight="1" x14ac:dyDescent="0.25">
      <c r="B40" s="107" t="s">
        <v>41</v>
      </c>
      <c r="C40" s="115"/>
      <c r="D40" s="115"/>
      <c r="E40" s="115"/>
      <c r="F40" s="109">
        <f>1/3/12</f>
        <v>2.7777777777777776E-2</v>
      </c>
      <c r="G40" s="106" t="str">
        <f>IF($G$26=0,"",ROUND(F40*$G$26,2))</f>
        <v/>
      </c>
      <c r="H40" s="57" t="str">
        <f t="shared" ref="H40:H42" si="4">IF(G40="","",G40*24)</f>
        <v/>
      </c>
      <c r="I40" s="58" t="str">
        <f>IF(G40="","",G40/$G$120)</f>
        <v/>
      </c>
    </row>
    <row r="41" spans="2:9" ht="14.85" customHeight="1" x14ac:dyDescent="0.25">
      <c r="B41" s="107" t="s">
        <v>42</v>
      </c>
      <c r="C41" s="115"/>
      <c r="D41" s="115"/>
      <c r="E41" s="115"/>
      <c r="F41" s="116">
        <f>SUBTOTAL(9,F39:F40)</f>
        <v>0.1111111111111111</v>
      </c>
      <c r="G41" s="106">
        <f>SUBTOTAL(9,G39:G40)</f>
        <v>0</v>
      </c>
      <c r="H41" s="57">
        <f t="shared" ref="H41:I41" si="5">SUBTOTAL(9,H39:H40)</f>
        <v>0</v>
      </c>
      <c r="I41" s="58">
        <f t="shared" si="5"/>
        <v>0</v>
      </c>
    </row>
    <row r="42" spans="2:9" ht="14.85" customHeight="1" x14ac:dyDescent="0.25">
      <c r="B42" s="107" t="s">
        <v>43</v>
      </c>
      <c r="C42" s="115"/>
      <c r="D42" s="115"/>
      <c r="E42" s="115"/>
      <c r="F42" s="116">
        <f>$F$37*F41</f>
        <v>4.0888888888888898E-2</v>
      </c>
      <c r="G42" s="106" t="str">
        <f>IF($G$26=0,"",ROUND(F42*$G$26,2))</f>
        <v/>
      </c>
      <c r="H42" s="57" t="str">
        <f t="shared" si="4"/>
        <v/>
      </c>
      <c r="I42" s="58" t="str">
        <f>IF(G42="","",G42/$G$120)</f>
        <v/>
      </c>
    </row>
    <row r="43" spans="2:9" ht="14.85" customHeight="1" x14ac:dyDescent="0.25">
      <c r="B43" s="110" t="s">
        <v>44</v>
      </c>
      <c r="C43" s="111"/>
      <c r="D43" s="111"/>
      <c r="E43" s="111"/>
      <c r="F43" s="112">
        <f>SUBTOTAL(9,F39:F42)</f>
        <v>0.152</v>
      </c>
      <c r="G43" s="113">
        <f>SUBTOTAL(9,G39:G42)</f>
        <v>0</v>
      </c>
      <c r="H43" s="113">
        <f>SUBTOTAL(9,H39:H42)</f>
        <v>0</v>
      </c>
      <c r="I43" s="114">
        <f>SUBTOTAL(9,I39:I42)</f>
        <v>0</v>
      </c>
    </row>
    <row r="44" spans="2:9" ht="14.85" customHeight="1" x14ac:dyDescent="0.25">
      <c r="B44" s="103" t="s">
        <v>45</v>
      </c>
      <c r="C44" s="104"/>
      <c r="D44" s="104"/>
      <c r="E44" s="104"/>
      <c r="F44" s="105"/>
      <c r="G44" s="106"/>
      <c r="H44" s="57"/>
      <c r="I44" s="58"/>
    </row>
    <row r="45" spans="2:9" ht="14.85" customHeight="1" x14ac:dyDescent="0.25">
      <c r="B45" s="107" t="s">
        <v>46</v>
      </c>
      <c r="C45" s="115"/>
      <c r="D45" s="115"/>
      <c r="E45" s="115"/>
      <c r="F45" s="109">
        <f>(1+$F$43+$F$55)*6/12*0.0174*0.1*0.15</f>
        <v>1.5635494999999999E-4</v>
      </c>
      <c r="G45" s="106" t="str">
        <f>IF($G$26=0,"",ROUND(F45*$G$26,2))</f>
        <v/>
      </c>
      <c r="H45" s="57" t="str">
        <f>IF(G45="","",G45*24)</f>
        <v/>
      </c>
      <c r="I45" s="58" t="str">
        <f>IF(G45="","",G45/$G$120)</f>
        <v/>
      </c>
    </row>
    <row r="46" spans="2:9" ht="14.85" customHeight="1" x14ac:dyDescent="0.25">
      <c r="B46" s="107" t="s">
        <v>47</v>
      </c>
      <c r="C46" s="115"/>
      <c r="D46" s="115"/>
      <c r="E46" s="115"/>
      <c r="F46" s="116">
        <f>$F$37*F45</f>
        <v>5.7538621600000012E-5</v>
      </c>
      <c r="G46" s="106" t="str">
        <f>IF($G$26=0,"",ROUND(F46*$G$26,2))</f>
        <v/>
      </c>
      <c r="H46" s="57" t="str">
        <f>IF(G46="","",G46*24)</f>
        <v/>
      </c>
      <c r="I46" s="58" t="str">
        <f>IF(G46="","",G46/$G$120)</f>
        <v/>
      </c>
    </row>
    <row r="47" spans="2:9" ht="14.85" customHeight="1" x14ac:dyDescent="0.25">
      <c r="B47" s="110" t="s">
        <v>48</v>
      </c>
      <c r="C47" s="111"/>
      <c r="D47" s="111"/>
      <c r="E47" s="111"/>
      <c r="F47" s="112">
        <f>SUBTOTAL(9,F45:F46)</f>
        <v>2.1389357159999999E-4</v>
      </c>
      <c r="G47" s="113">
        <f t="shared" ref="G47:I47" si="6">SUBTOTAL(9,G45:G46)</f>
        <v>0</v>
      </c>
      <c r="H47" s="113">
        <f t="shared" si="6"/>
        <v>0</v>
      </c>
      <c r="I47" s="114">
        <f t="shared" si="6"/>
        <v>0</v>
      </c>
    </row>
    <row r="48" spans="2:9" ht="14.85" customHeight="1" x14ac:dyDescent="0.25">
      <c r="B48" s="103" t="s">
        <v>49</v>
      </c>
      <c r="C48" s="117"/>
      <c r="D48" s="117"/>
      <c r="E48" s="117"/>
      <c r="F48" s="118"/>
      <c r="G48" s="106"/>
      <c r="H48" s="57"/>
      <c r="I48" s="58"/>
    </row>
    <row r="49" spans="2:9" ht="14.85" customHeight="1" x14ac:dyDescent="0.25">
      <c r="B49" s="107" t="s">
        <v>50</v>
      </c>
      <c r="C49" s="115"/>
      <c r="D49" s="115"/>
      <c r="E49" s="115"/>
      <c r="F49" s="109">
        <f>(1/12+F39+F40)*0.1</f>
        <v>1.9444444444444445E-2</v>
      </c>
      <c r="G49" s="106" t="str">
        <f t="shared" ref="G49:G54" si="7">IF($G$26=0,"",ROUND(F49*$G$26,2))</f>
        <v/>
      </c>
      <c r="H49" s="57" t="str">
        <f>IF(G49="","",G49*24)</f>
        <v/>
      </c>
      <c r="I49" s="58" t="str">
        <f t="shared" ref="I49:I54" si="8">IF(G49="","",G49/$G$120)</f>
        <v/>
      </c>
    </row>
    <row r="50" spans="2:9" ht="14.85" customHeight="1" x14ac:dyDescent="0.25">
      <c r="B50" s="107" t="s">
        <v>51</v>
      </c>
      <c r="C50" s="115"/>
      <c r="D50" s="115"/>
      <c r="E50" s="115"/>
      <c r="F50" s="116">
        <f>$F$30*F49</f>
        <v>1.5555555555555557E-3</v>
      </c>
      <c r="G50" s="106" t="str">
        <f t="shared" si="7"/>
        <v/>
      </c>
      <c r="H50" s="57" t="str">
        <f t="shared" ref="H50:H54" si="9">IF(G50="","",G50*24)</f>
        <v/>
      </c>
      <c r="I50" s="58" t="str">
        <f t="shared" si="8"/>
        <v/>
      </c>
    </row>
    <row r="51" spans="2:9" ht="14.85" customHeight="1" x14ac:dyDescent="0.25">
      <c r="B51" s="107" t="s">
        <v>52</v>
      </c>
      <c r="C51" s="115"/>
      <c r="D51" s="115"/>
      <c r="E51" s="115"/>
      <c r="F51" s="116">
        <f>F50*0.4</f>
        <v>6.2222222222222236E-4</v>
      </c>
      <c r="G51" s="106" t="str">
        <f t="shared" si="7"/>
        <v/>
      </c>
      <c r="H51" s="57" t="str">
        <f t="shared" si="9"/>
        <v/>
      </c>
      <c r="I51" s="58" t="str">
        <f t="shared" si="8"/>
        <v/>
      </c>
    </row>
    <row r="52" spans="2:9" ht="14.85" customHeight="1" x14ac:dyDescent="0.25">
      <c r="B52" s="107" t="s">
        <v>53</v>
      </c>
      <c r="C52" s="115"/>
      <c r="D52" s="115"/>
      <c r="E52" s="115"/>
      <c r="F52" s="109">
        <f>7/30/12*0.9</f>
        <v>1.7500000000000002E-2</v>
      </c>
      <c r="G52" s="106" t="str">
        <f t="shared" si="7"/>
        <v/>
      </c>
      <c r="H52" s="57" t="str">
        <f t="shared" si="9"/>
        <v/>
      </c>
      <c r="I52" s="58" t="str">
        <f t="shared" si="8"/>
        <v/>
      </c>
    </row>
    <row r="53" spans="2:9" ht="14.85" customHeight="1" x14ac:dyDescent="0.25">
      <c r="B53" s="107" t="s">
        <v>54</v>
      </c>
      <c r="C53" s="115"/>
      <c r="D53" s="115"/>
      <c r="E53" s="115"/>
      <c r="F53" s="116">
        <f>$F$37*F52</f>
        <v>6.4400000000000021E-3</v>
      </c>
      <c r="G53" s="106" t="str">
        <f t="shared" si="7"/>
        <v/>
      </c>
      <c r="H53" s="57" t="str">
        <f t="shared" si="9"/>
        <v/>
      </c>
      <c r="I53" s="58" t="str">
        <f t="shared" si="8"/>
        <v/>
      </c>
    </row>
    <row r="54" spans="2:9" ht="14.85" customHeight="1" x14ac:dyDescent="0.25">
      <c r="B54" s="107" t="s">
        <v>55</v>
      </c>
      <c r="C54" s="115"/>
      <c r="D54" s="115"/>
      <c r="E54" s="115"/>
      <c r="F54" s="116">
        <f>$F$30*F52*0.4</f>
        <v>5.6000000000000006E-4</v>
      </c>
      <c r="G54" s="106" t="str">
        <f t="shared" si="7"/>
        <v/>
      </c>
      <c r="H54" s="57" t="str">
        <f t="shared" si="9"/>
        <v/>
      </c>
      <c r="I54" s="58" t="str">
        <f t="shared" si="8"/>
        <v/>
      </c>
    </row>
    <row r="55" spans="2:9" ht="14.85" customHeight="1" x14ac:dyDescent="0.25">
      <c r="B55" s="110" t="s">
        <v>56</v>
      </c>
      <c r="C55" s="111"/>
      <c r="D55" s="111"/>
      <c r="E55" s="111"/>
      <c r="F55" s="112">
        <f>SUBTOTAL(9,F49:F54)</f>
        <v>4.6122222222222224E-2</v>
      </c>
      <c r="G55" s="113">
        <f t="shared" ref="G55:I55" si="10">SUBTOTAL(9,G49:G54)</f>
        <v>0</v>
      </c>
      <c r="H55" s="113">
        <f t="shared" si="10"/>
        <v>0</v>
      </c>
      <c r="I55" s="58">
        <f t="shared" si="10"/>
        <v>0</v>
      </c>
    </row>
    <row r="56" spans="2:9" ht="14.85" customHeight="1" x14ac:dyDescent="0.25">
      <c r="B56" s="103" t="s">
        <v>57</v>
      </c>
      <c r="C56" s="117"/>
      <c r="D56" s="117"/>
      <c r="E56" s="117"/>
      <c r="F56" s="118"/>
      <c r="G56" s="106"/>
      <c r="H56" s="57"/>
      <c r="I56" s="58"/>
    </row>
    <row r="57" spans="2:9" ht="14.85" customHeight="1" x14ac:dyDescent="0.25">
      <c r="B57" s="107" t="s">
        <v>58</v>
      </c>
      <c r="C57" s="115"/>
      <c r="D57" s="115"/>
      <c r="E57" s="115"/>
      <c r="F57" s="109">
        <f>1/12/2</f>
        <v>4.1666666666666664E-2</v>
      </c>
      <c r="G57" s="106" t="str">
        <f>IF($G$26=0,"",ROUND(F57*$G$26,2))</f>
        <v/>
      </c>
      <c r="H57" s="57" t="str">
        <f>IF(G57="","",G57*24)</f>
        <v/>
      </c>
      <c r="I57" s="58" t="str">
        <f>IF(G57="","",G57/$G$120)</f>
        <v/>
      </c>
    </row>
    <row r="58" spans="2:9" ht="14.85" customHeight="1" x14ac:dyDescent="0.25">
      <c r="B58" s="107" t="s">
        <v>59</v>
      </c>
      <c r="C58" s="115"/>
      <c r="D58" s="115"/>
      <c r="E58" s="115"/>
      <c r="F58" s="109">
        <f>(1+$F$43+$F$55)*5/30/12*0.08</f>
        <v>1.3312469135802469E-3</v>
      </c>
      <c r="G58" s="106" t="str">
        <f>IF($G$26=0,"",ROUND(F58*$G$26,2))</f>
        <v/>
      </c>
      <c r="H58" s="57" t="str">
        <f t="shared" ref="H58:H64" si="11">IF(G58="","",G58*24)</f>
        <v/>
      </c>
      <c r="I58" s="58" t="str">
        <f>IF(G58="","",G58/$G$120)</f>
        <v/>
      </c>
    </row>
    <row r="59" spans="2:9" ht="14.85" customHeight="1" x14ac:dyDescent="0.25">
      <c r="B59" s="107" t="s">
        <v>60</v>
      </c>
      <c r="C59" s="115"/>
      <c r="D59" s="115"/>
      <c r="E59" s="115"/>
      <c r="F59" s="109">
        <f>(1+$F$43+$F$55)*5/30/12*0.02</f>
        <v>3.3281172839506174E-4</v>
      </c>
      <c r="G59" s="106" t="str">
        <f>IF($G$26=0,"",ROUND(F59*$G$26,2))</f>
        <v/>
      </c>
      <c r="H59" s="57" t="str">
        <f t="shared" si="11"/>
        <v/>
      </c>
      <c r="I59" s="58" t="str">
        <f>IF(G59="","",G59/$G$120)</f>
        <v/>
      </c>
    </row>
    <row r="60" spans="2:9" ht="14.85" customHeight="1" x14ac:dyDescent="0.25">
      <c r="B60" s="107" t="s">
        <v>61</v>
      </c>
      <c r="C60" s="115"/>
      <c r="D60" s="115"/>
      <c r="E60" s="115"/>
      <c r="F60" s="109">
        <f>(1+$F$43+$F$55)*3/30/12</f>
        <v>9.9843518518518502E-3</v>
      </c>
      <c r="G60" s="106" t="str">
        <f>IF($G$26=0,"",ROUND(F60*$G$26,2))</f>
        <v/>
      </c>
      <c r="H60" s="57" t="str">
        <f t="shared" si="11"/>
        <v/>
      </c>
      <c r="I60" s="58" t="str">
        <f>IF(G60="","",G60/$G$120)</f>
        <v/>
      </c>
    </row>
    <row r="61" spans="2:9" ht="14.85" customHeight="1" x14ac:dyDescent="0.25">
      <c r="B61" s="107" t="s">
        <v>62</v>
      </c>
      <c r="C61" s="115"/>
      <c r="D61" s="115"/>
      <c r="E61" s="115"/>
      <c r="F61" s="109">
        <f>(1+$F$43+$F$55)*15/30/12*0.08</f>
        <v>3.9937407407407404E-3</v>
      </c>
      <c r="G61" s="106" t="str">
        <f>IF($G$26=0,"",ROUND(F61*$G$26,2))</f>
        <v/>
      </c>
      <c r="H61" s="57" t="str">
        <f t="shared" si="11"/>
        <v/>
      </c>
      <c r="I61" s="58" t="str">
        <f>IF(G61="","",G61/$G$120)</f>
        <v/>
      </c>
    </row>
    <row r="62" spans="2:9" ht="14.85" customHeight="1" x14ac:dyDescent="0.25">
      <c r="B62" s="107" t="s">
        <v>63</v>
      </c>
      <c r="C62" s="115"/>
      <c r="D62" s="115"/>
      <c r="E62" s="115"/>
      <c r="F62" s="116">
        <f>SUBTOTAL(9,F57:F61)</f>
        <v>5.7308817901234564E-2</v>
      </c>
      <c r="G62" s="106">
        <f t="shared" ref="G62:I62" si="12">SUBTOTAL(9,G57:G61)</f>
        <v>0</v>
      </c>
      <c r="H62" s="57">
        <f t="shared" si="12"/>
        <v>0</v>
      </c>
      <c r="I62" s="58">
        <f t="shared" si="12"/>
        <v>0</v>
      </c>
    </row>
    <row r="63" spans="2:9" ht="14.85" customHeight="1" x14ac:dyDescent="0.25">
      <c r="B63" s="107" t="s">
        <v>64</v>
      </c>
      <c r="C63" s="115"/>
      <c r="D63" s="115"/>
      <c r="E63" s="115"/>
      <c r="F63" s="116">
        <f>$F$37*F62</f>
        <v>2.1089644987654324E-2</v>
      </c>
      <c r="G63" s="106" t="str">
        <f>IF($G$26=0,"",ROUND(F63*$G$26,2))</f>
        <v/>
      </c>
      <c r="H63" s="57" t="str">
        <f t="shared" si="11"/>
        <v/>
      </c>
      <c r="I63" s="58" t="str">
        <f>IF(G63="","",G63/$G$120)</f>
        <v/>
      </c>
    </row>
    <row r="64" spans="2:9" ht="14.85" customHeight="1" x14ac:dyDescent="0.25">
      <c r="B64" s="110" t="s">
        <v>65</v>
      </c>
      <c r="C64" s="111"/>
      <c r="D64" s="111"/>
      <c r="E64" s="111"/>
      <c r="F64" s="112">
        <f>SUBTOTAL(9,F57:F63)</f>
        <v>7.8398462888888881E-2</v>
      </c>
      <c r="G64" s="113">
        <f t="shared" ref="G64:I64" si="13">SUBTOTAL(9,G57:G63)</f>
        <v>0</v>
      </c>
      <c r="H64" s="57">
        <f t="shared" si="13"/>
        <v>0</v>
      </c>
      <c r="I64" s="58">
        <f t="shared" si="13"/>
        <v>0</v>
      </c>
    </row>
    <row r="65" spans="2:9" ht="14.85" customHeight="1" thickBot="1" x14ac:dyDescent="0.3">
      <c r="B65" s="119" t="s">
        <v>66</v>
      </c>
      <c r="C65" s="120"/>
      <c r="D65" s="120"/>
      <c r="E65" s="120"/>
      <c r="F65" s="121">
        <f>SUBTOTAL(9,F27:F64)</f>
        <v>0.64473457868271111</v>
      </c>
      <c r="G65" s="95">
        <f>SUBTOTAL(9,G27:G64)</f>
        <v>0</v>
      </c>
      <c r="H65" s="95">
        <f>SUBTOTAL(9,H27:H64)</f>
        <v>0</v>
      </c>
      <c r="I65" s="96">
        <f>SUBTOTAL(9,I27:I64)</f>
        <v>0</v>
      </c>
    </row>
    <row r="66" spans="2:9" ht="14.85" customHeight="1" x14ac:dyDescent="0.25">
      <c r="B66" s="97" t="s">
        <v>67</v>
      </c>
      <c r="C66" s="98"/>
      <c r="D66" s="98"/>
      <c r="E66" s="98"/>
      <c r="F66" s="99"/>
      <c r="G66" s="122"/>
      <c r="H66" s="101"/>
      <c r="I66" s="102"/>
    </row>
    <row r="67" spans="2:9" ht="14.85" customHeight="1" x14ac:dyDescent="0.25">
      <c r="B67" s="123" t="s">
        <v>68</v>
      </c>
      <c r="C67" s="124"/>
      <c r="D67" s="124"/>
      <c r="E67" s="124"/>
      <c r="F67" s="125"/>
      <c r="G67" s="219"/>
      <c r="H67" s="220"/>
      <c r="I67" s="221"/>
    </row>
    <row r="68" spans="2:9" ht="14.85" customHeight="1" x14ac:dyDescent="0.25">
      <c r="B68" s="222" t="s">
        <v>69</v>
      </c>
      <c r="C68" s="130" t="e">
        <f>21.5*21*E22</f>
        <v>#VALUE!</v>
      </c>
      <c r="D68" s="223" t="s">
        <v>70</v>
      </c>
      <c r="E68" s="132"/>
      <c r="F68" s="133" t="e">
        <f>C68*10%</f>
        <v>#VALUE!</v>
      </c>
      <c r="G68" s="218" t="e">
        <f>IF(C68="","",C68-F68)</f>
        <v>#VALUE!</v>
      </c>
      <c r="H68" s="134" t="e">
        <f>IF(G68="","",G68*24)</f>
        <v>#VALUE!</v>
      </c>
      <c r="I68" s="135" t="e">
        <f>IF(G68="","",G68/$G$120)</f>
        <v>#VALUE!</v>
      </c>
    </row>
    <row r="69" spans="2:9" ht="14.85" customHeight="1" x14ac:dyDescent="0.25">
      <c r="B69" s="123" t="s">
        <v>71</v>
      </c>
      <c r="C69" s="124"/>
      <c r="D69" s="124"/>
      <c r="E69" s="124"/>
      <c r="F69" s="125"/>
      <c r="G69" s="219"/>
      <c r="H69" s="220"/>
      <c r="I69" s="221"/>
    </row>
    <row r="70" spans="2:9" ht="14.85" customHeight="1" x14ac:dyDescent="0.25">
      <c r="B70" s="222" t="s">
        <v>69</v>
      </c>
      <c r="C70" s="130" t="e">
        <f>5.5*2*21*E22</f>
        <v>#VALUE!</v>
      </c>
      <c r="D70" s="223" t="s">
        <v>70</v>
      </c>
      <c r="E70" s="132"/>
      <c r="F70" s="133" t="e">
        <f>F22*6%</f>
        <v>#VALUE!</v>
      </c>
      <c r="G70" s="218" t="e">
        <f>IF(C70="","",C70-F70)</f>
        <v>#VALUE!</v>
      </c>
      <c r="H70" s="134" t="e">
        <f>IF(G70="","",G70*24)</f>
        <v>#VALUE!</v>
      </c>
      <c r="I70" s="135" t="e">
        <f>IF(G70="","",G70/$G$120)</f>
        <v>#VALUE!</v>
      </c>
    </row>
    <row r="71" spans="2:9" ht="14.85" customHeight="1" x14ac:dyDescent="0.25">
      <c r="B71" s="123" t="s">
        <v>72</v>
      </c>
      <c r="C71" s="124"/>
      <c r="D71" s="124"/>
      <c r="E71" s="124"/>
      <c r="F71" s="125"/>
      <c r="G71" s="219"/>
      <c r="H71" s="220"/>
      <c r="I71" s="221"/>
    </row>
    <row r="72" spans="2:9" ht="14.85" customHeight="1" x14ac:dyDescent="0.25">
      <c r="B72" s="222" t="s">
        <v>69</v>
      </c>
      <c r="C72" s="130">
        <v>45</v>
      </c>
      <c r="D72" s="223" t="s">
        <v>70</v>
      </c>
      <c r="E72" s="132"/>
      <c r="F72" s="133" t="e">
        <f>0*E22</f>
        <v>#VALUE!</v>
      </c>
      <c r="G72" s="218" t="e">
        <f>IF(C72="","",C72-F72)</f>
        <v>#VALUE!</v>
      </c>
      <c r="H72" s="134" t="e">
        <f>IF(G72="","",G72*24)</f>
        <v>#VALUE!</v>
      </c>
      <c r="I72" s="135" t="e">
        <f>IF(G72="","",G72/$G$120)</f>
        <v>#VALUE!</v>
      </c>
    </row>
    <row r="73" spans="2:9" ht="14.85" customHeight="1" x14ac:dyDescent="0.25">
      <c r="B73" s="123" t="s">
        <v>73</v>
      </c>
      <c r="C73" s="124"/>
      <c r="D73" s="124"/>
      <c r="E73" s="124"/>
      <c r="F73" s="125"/>
      <c r="G73" s="219"/>
      <c r="H73" s="220"/>
      <c r="I73" s="221"/>
    </row>
    <row r="74" spans="2:9" ht="14.85" customHeight="1" x14ac:dyDescent="0.25">
      <c r="B74" s="222" t="s">
        <v>69</v>
      </c>
      <c r="C74" s="130"/>
      <c r="D74" s="223" t="s">
        <v>70</v>
      </c>
      <c r="E74" s="132"/>
      <c r="F74" s="133"/>
      <c r="G74" s="218" t="str">
        <f>IF(C74="","",C74-F74)</f>
        <v/>
      </c>
      <c r="H74" s="134" t="str">
        <f>IF(G74="","",G74*12)</f>
        <v/>
      </c>
      <c r="I74" s="135" t="str">
        <f>IF(G74="","",G74/$G$120)</f>
        <v/>
      </c>
    </row>
    <row r="75" spans="2:9" ht="14.85" customHeight="1" x14ac:dyDescent="0.25">
      <c r="B75" s="85" t="s">
        <v>74</v>
      </c>
      <c r="C75" s="89"/>
      <c r="D75" s="89"/>
      <c r="E75" s="89"/>
      <c r="F75" s="90"/>
      <c r="G75" s="91">
        <v>30</v>
      </c>
      <c r="H75" s="57">
        <f>IF(G75="","",G75*24)</f>
        <v>720</v>
      </c>
      <c r="I75" s="58" t="e">
        <f>IF(G75="","",G75/$G$120)</f>
        <v>#VALUE!</v>
      </c>
    </row>
    <row r="76" spans="2:9" ht="14.85" customHeight="1" x14ac:dyDescent="0.25">
      <c r="B76" s="85" t="s">
        <v>75</v>
      </c>
      <c r="C76" s="89"/>
      <c r="D76" s="89"/>
      <c r="E76" s="89"/>
      <c r="F76" s="90"/>
      <c r="G76" s="91">
        <v>50</v>
      </c>
      <c r="H76" s="57">
        <f t="shared" ref="H76:H77" si="14">IF(G76="","",G76*24)</f>
        <v>1200</v>
      </c>
      <c r="I76" s="58" t="e">
        <f>IF(G76="","",G76/$G$120)</f>
        <v>#VALUE!</v>
      </c>
    </row>
    <row r="77" spans="2:9" ht="14.85" customHeight="1" x14ac:dyDescent="0.25">
      <c r="B77" s="136" t="s">
        <v>76</v>
      </c>
      <c r="C77" s="137"/>
      <c r="D77" s="137"/>
      <c r="E77" s="137"/>
      <c r="F77" s="138"/>
      <c r="G77" s="91">
        <v>255</v>
      </c>
      <c r="H77" s="57">
        <f t="shared" si="14"/>
        <v>6120</v>
      </c>
      <c r="I77" s="58" t="e">
        <f>IF(G77="","",G77/$G$120)</f>
        <v>#VALUE!</v>
      </c>
    </row>
    <row r="78" spans="2:9" ht="14.85" customHeight="1" thickBot="1" x14ac:dyDescent="0.3">
      <c r="B78" s="92" t="s">
        <v>77</v>
      </c>
      <c r="C78" s="93"/>
      <c r="D78" s="93"/>
      <c r="E78" s="93"/>
      <c r="F78" s="94"/>
      <c r="G78" s="95" t="e">
        <f>SUBTOTAL(9,G66:G77)</f>
        <v>#VALUE!</v>
      </c>
      <c r="H78" s="95" t="e">
        <f>SUBTOTAL(9,H66:H77)</f>
        <v>#VALUE!</v>
      </c>
      <c r="I78" s="96" t="e">
        <f>SUBTOTAL(9,I66:I77)</f>
        <v>#VALUE!</v>
      </c>
    </row>
    <row r="79" spans="2:9" ht="14.85" customHeight="1" thickBot="1" x14ac:dyDescent="0.3">
      <c r="B79" s="139" t="s">
        <v>78</v>
      </c>
      <c r="C79" s="140"/>
      <c r="D79" s="140"/>
      <c r="E79" s="140"/>
      <c r="F79" s="141"/>
      <c r="G79" s="95" t="e">
        <f>SUBTOTAL(9,G14:G78)</f>
        <v>#VALUE!</v>
      </c>
      <c r="H79" s="95" t="e">
        <f>SUBTOTAL(9,H14:H78)</f>
        <v>#VALUE!</v>
      </c>
      <c r="I79" s="96" t="e">
        <f>SUBTOTAL(9,I14:I78)</f>
        <v>#VALUE!</v>
      </c>
    </row>
    <row r="80" spans="2:9" ht="15" customHeight="1" x14ac:dyDescent="0.25">
      <c r="B80" s="97" t="s">
        <v>79</v>
      </c>
      <c r="C80" s="98"/>
      <c r="D80" s="98"/>
      <c r="E80" s="98"/>
      <c r="F80" s="142"/>
      <c r="G80" s="143"/>
      <c r="H80" s="144"/>
      <c r="I80" s="145"/>
    </row>
    <row r="81" spans="2:9" ht="15" customHeight="1" x14ac:dyDescent="0.25">
      <c r="B81" s="123" t="s">
        <v>80</v>
      </c>
      <c r="C81" s="146"/>
      <c r="D81" s="146"/>
      <c r="E81" s="146"/>
      <c r="F81" s="125"/>
      <c r="G81" s="147"/>
      <c r="H81" s="57" t="str">
        <f>IF(G81="","",G81*24)</f>
        <v/>
      </c>
      <c r="I81" s="58" t="str">
        <f>IF(G81="","",G81/$G$120)</f>
        <v/>
      </c>
    </row>
    <row r="82" spans="2:9" ht="15" customHeight="1" x14ac:dyDescent="0.25">
      <c r="B82" s="123" t="s">
        <v>81</v>
      </c>
      <c r="C82" s="146"/>
      <c r="D82" s="146"/>
      <c r="E82" s="146"/>
      <c r="F82" s="125"/>
      <c r="G82" s="147"/>
      <c r="H82" s="57" t="str">
        <f t="shared" ref="H82:H89" si="15">IF(G82="","",G82*24)</f>
        <v/>
      </c>
      <c r="I82" s="58" t="str">
        <f t="shared" ref="I82:I89" si="16">IF(G82="","",G82/$G$120)</f>
        <v/>
      </c>
    </row>
    <row r="83" spans="2:9" ht="15" customHeight="1" x14ac:dyDescent="0.25">
      <c r="B83" s="123" t="s">
        <v>82</v>
      </c>
      <c r="C83" s="146"/>
      <c r="D83" s="146"/>
      <c r="E83" s="146"/>
      <c r="F83" s="125"/>
      <c r="G83" s="147"/>
      <c r="H83" s="57" t="str">
        <f t="shared" si="15"/>
        <v/>
      </c>
      <c r="I83" s="58" t="str">
        <f t="shared" si="16"/>
        <v/>
      </c>
    </row>
    <row r="84" spans="2:9" ht="15" customHeight="1" x14ac:dyDescent="0.25">
      <c r="B84" s="123" t="s">
        <v>83</v>
      </c>
      <c r="C84" s="146"/>
      <c r="D84" s="146"/>
      <c r="E84" s="146"/>
      <c r="F84" s="125"/>
      <c r="G84" s="147"/>
      <c r="H84" s="57" t="str">
        <f t="shared" si="15"/>
        <v/>
      </c>
      <c r="I84" s="58" t="str">
        <f t="shared" si="16"/>
        <v/>
      </c>
    </row>
    <row r="85" spans="2:9" ht="15" customHeight="1" x14ac:dyDescent="0.25">
      <c r="B85" s="123" t="s">
        <v>84</v>
      </c>
      <c r="C85" s="146"/>
      <c r="D85" s="146"/>
      <c r="E85" s="146"/>
      <c r="F85" s="125"/>
      <c r="G85" s="147"/>
      <c r="H85" s="57" t="str">
        <f t="shared" si="15"/>
        <v/>
      </c>
      <c r="I85" s="58" t="str">
        <f t="shared" si="16"/>
        <v/>
      </c>
    </row>
    <row r="86" spans="2:9" ht="15" customHeight="1" x14ac:dyDescent="0.25">
      <c r="B86" s="123" t="s">
        <v>85</v>
      </c>
      <c r="C86" s="146"/>
      <c r="D86" s="146"/>
      <c r="E86" s="146"/>
      <c r="F86" s="125"/>
      <c r="G86" s="147"/>
      <c r="H86" s="57" t="str">
        <f t="shared" si="15"/>
        <v/>
      </c>
      <c r="I86" s="58" t="str">
        <f t="shared" si="16"/>
        <v/>
      </c>
    </row>
    <row r="87" spans="2:9" ht="15" customHeight="1" x14ac:dyDescent="0.25">
      <c r="B87" s="123" t="s">
        <v>86</v>
      </c>
      <c r="C87" s="146"/>
      <c r="D87" s="146"/>
      <c r="E87" s="146"/>
      <c r="F87" s="125"/>
      <c r="G87" s="147"/>
      <c r="H87" s="57" t="str">
        <f t="shared" si="15"/>
        <v/>
      </c>
      <c r="I87" s="58" t="str">
        <f t="shared" si="16"/>
        <v/>
      </c>
    </row>
    <row r="88" spans="2:9" ht="15" customHeight="1" x14ac:dyDescent="0.25">
      <c r="B88" s="123" t="s">
        <v>87</v>
      </c>
      <c r="C88" s="146"/>
      <c r="D88" s="146"/>
      <c r="E88" s="146"/>
      <c r="F88" s="125"/>
      <c r="G88" s="147"/>
      <c r="H88" s="57" t="str">
        <f t="shared" si="15"/>
        <v/>
      </c>
      <c r="I88" s="58" t="str">
        <f t="shared" si="16"/>
        <v/>
      </c>
    </row>
    <row r="89" spans="2:9" ht="15" customHeight="1" x14ac:dyDescent="0.25">
      <c r="B89" s="136" t="s">
        <v>88</v>
      </c>
      <c r="C89" s="137"/>
      <c r="D89" s="137"/>
      <c r="E89" s="137"/>
      <c r="F89" s="138"/>
      <c r="G89" s="91"/>
      <c r="H89" s="57" t="str">
        <f t="shared" si="15"/>
        <v/>
      </c>
      <c r="I89" s="58" t="str">
        <f t="shared" si="16"/>
        <v/>
      </c>
    </row>
    <row r="90" spans="2:9" ht="15" customHeight="1" thickBot="1" x14ac:dyDescent="0.3">
      <c r="B90" s="92" t="s">
        <v>89</v>
      </c>
      <c r="C90" s="93"/>
      <c r="D90" s="93"/>
      <c r="E90" s="93"/>
      <c r="F90" s="94"/>
      <c r="G90" s="95">
        <f>SUBTOTAL(9,G80:G89)</f>
        <v>0</v>
      </c>
      <c r="H90" s="95">
        <f>SUBTOTAL(9,H80:H89)</f>
        <v>0</v>
      </c>
      <c r="I90" s="96">
        <f>SUBTOTAL(9,I80:I89)</f>
        <v>0</v>
      </c>
    </row>
    <row r="91" spans="2:9" ht="15" customHeight="1" x14ac:dyDescent="0.25">
      <c r="B91" s="97" t="s">
        <v>90</v>
      </c>
      <c r="C91" s="98"/>
      <c r="D91" s="98"/>
      <c r="E91" s="98"/>
      <c r="F91" s="142"/>
      <c r="G91" s="143"/>
      <c r="H91" s="144"/>
      <c r="I91" s="145"/>
    </row>
    <row r="92" spans="2:9" ht="15" customHeight="1" x14ac:dyDescent="0.25">
      <c r="B92" s="85" t="s">
        <v>91</v>
      </c>
      <c r="C92" s="89"/>
      <c r="D92" s="89"/>
      <c r="E92" s="89"/>
      <c r="F92" s="90"/>
      <c r="G92" s="91"/>
      <c r="H92" s="57" t="str">
        <f>IF(G92="","",G92*24)</f>
        <v/>
      </c>
      <c r="I92" s="58" t="str">
        <f t="shared" ref="I92:I100" si="17">IF(G92="","",G92/$G$120)</f>
        <v/>
      </c>
    </row>
    <row r="93" spans="2:9" ht="15" customHeight="1" x14ac:dyDescent="0.25">
      <c r="B93" s="85" t="s">
        <v>73</v>
      </c>
      <c r="C93" s="148"/>
      <c r="D93" s="148"/>
      <c r="E93" s="148"/>
      <c r="F93" s="90"/>
      <c r="G93" s="91"/>
      <c r="H93" s="57" t="str">
        <f t="shared" ref="H93:H99" si="18">IF(G93="","",G93*24)</f>
        <v/>
      </c>
      <c r="I93" s="58" t="str">
        <f t="shared" si="17"/>
        <v/>
      </c>
    </row>
    <row r="94" spans="2:9" ht="15" customHeight="1" x14ac:dyDescent="0.25">
      <c r="B94" s="85" t="s">
        <v>92</v>
      </c>
      <c r="C94" s="148"/>
      <c r="D94" s="148"/>
      <c r="E94" s="148"/>
      <c r="F94" s="90"/>
      <c r="G94" s="91"/>
      <c r="H94" s="57" t="str">
        <f t="shared" si="18"/>
        <v/>
      </c>
      <c r="I94" s="58" t="str">
        <f t="shared" si="17"/>
        <v/>
      </c>
    </row>
    <row r="95" spans="2:9" ht="15" customHeight="1" x14ac:dyDescent="0.25">
      <c r="B95" s="85" t="s">
        <v>93</v>
      </c>
      <c r="C95" s="148"/>
      <c r="D95" s="148"/>
      <c r="E95" s="148"/>
      <c r="F95" s="90"/>
      <c r="G95" s="91"/>
      <c r="H95" s="57" t="str">
        <f t="shared" si="18"/>
        <v/>
      </c>
      <c r="I95" s="58" t="str">
        <f t="shared" si="17"/>
        <v/>
      </c>
    </row>
    <row r="96" spans="2:9" ht="15" customHeight="1" x14ac:dyDescent="0.25">
      <c r="B96" s="85" t="s">
        <v>94</v>
      </c>
      <c r="C96" s="148"/>
      <c r="D96" s="148"/>
      <c r="E96" s="148"/>
      <c r="F96" s="90"/>
      <c r="G96" s="91"/>
      <c r="H96" s="57" t="str">
        <f t="shared" si="18"/>
        <v/>
      </c>
      <c r="I96" s="58" t="str">
        <f t="shared" si="17"/>
        <v/>
      </c>
    </row>
    <row r="97" spans="2:9" ht="15" customHeight="1" x14ac:dyDescent="0.25">
      <c r="B97" s="85" t="s">
        <v>95</v>
      </c>
      <c r="C97" s="148"/>
      <c r="D97" s="148"/>
      <c r="E97" s="148"/>
      <c r="F97" s="90"/>
      <c r="G97" s="91"/>
      <c r="H97" s="57" t="str">
        <f t="shared" si="18"/>
        <v/>
      </c>
      <c r="I97" s="58" t="str">
        <f t="shared" si="17"/>
        <v/>
      </c>
    </row>
    <row r="98" spans="2:9" ht="15" customHeight="1" x14ac:dyDescent="0.25">
      <c r="B98" s="123" t="s">
        <v>96</v>
      </c>
      <c r="C98" s="146"/>
      <c r="D98" s="146"/>
      <c r="E98" s="146"/>
      <c r="F98" s="125"/>
      <c r="G98" s="147"/>
      <c r="H98" s="57" t="str">
        <f t="shared" si="18"/>
        <v/>
      </c>
      <c r="I98" s="58" t="str">
        <f>IF(G98="","",G98/$G$120)</f>
        <v/>
      </c>
    </row>
    <row r="99" spans="2:9" ht="15" customHeight="1" x14ac:dyDescent="0.25">
      <c r="B99" s="123" t="s">
        <v>97</v>
      </c>
      <c r="C99" s="146"/>
      <c r="D99" s="146"/>
      <c r="E99" s="146"/>
      <c r="F99" s="125"/>
      <c r="G99" s="147"/>
      <c r="H99" s="57" t="str">
        <f t="shared" si="18"/>
        <v/>
      </c>
      <c r="I99" s="58" t="str">
        <f t="shared" si="17"/>
        <v/>
      </c>
    </row>
    <row r="100" spans="2:9" ht="15" customHeight="1" x14ac:dyDescent="0.25">
      <c r="B100" s="136" t="s">
        <v>98</v>
      </c>
      <c r="C100" s="137"/>
      <c r="D100" s="137"/>
      <c r="E100" s="137"/>
      <c r="F100" s="138"/>
      <c r="G100" s="91"/>
      <c r="H100" s="57" t="str">
        <f t="shared" ref="H100" si="19">IF(G100="","",G100*12)</f>
        <v/>
      </c>
      <c r="I100" s="58" t="str">
        <f t="shared" si="17"/>
        <v/>
      </c>
    </row>
    <row r="101" spans="2:9" ht="15" customHeight="1" thickBot="1" x14ac:dyDescent="0.3">
      <c r="B101" s="92" t="s">
        <v>99</v>
      </c>
      <c r="C101" s="93"/>
      <c r="D101" s="93"/>
      <c r="E101" s="93"/>
      <c r="F101" s="94"/>
      <c r="G101" s="95">
        <f>SUBTOTAL(9,G91:G100)</f>
        <v>0</v>
      </c>
      <c r="H101" s="95">
        <f>SUBTOTAL(9,H91:H100)</f>
        <v>0</v>
      </c>
      <c r="I101" s="96">
        <f>SUBTOTAL(9,I91:I100)</f>
        <v>0</v>
      </c>
    </row>
    <row r="102" spans="2:9" ht="15" customHeight="1" x14ac:dyDescent="0.25">
      <c r="B102" s="97" t="s">
        <v>100</v>
      </c>
      <c r="C102" s="149"/>
      <c r="D102" s="149"/>
      <c r="E102" s="149"/>
      <c r="F102" s="142"/>
      <c r="G102" s="100"/>
      <c r="H102" s="101"/>
      <c r="I102" s="102"/>
    </row>
    <row r="103" spans="2:9" ht="15" customHeight="1" x14ac:dyDescent="0.25">
      <c r="B103" s="85" t="s">
        <v>101</v>
      </c>
      <c r="C103" s="89"/>
      <c r="D103" s="89"/>
      <c r="E103" s="89"/>
      <c r="F103" s="90"/>
      <c r="G103" s="91"/>
      <c r="H103" s="57" t="str">
        <f>IF(G103="","",G103*24)</f>
        <v/>
      </c>
      <c r="I103" s="58" t="str">
        <f>IF(G103="","",G103/$G$120)</f>
        <v/>
      </c>
    </row>
    <row r="104" spans="2:9" ht="15" customHeight="1" x14ac:dyDescent="0.25">
      <c r="B104" s="85" t="s">
        <v>102</v>
      </c>
      <c r="C104" s="89"/>
      <c r="D104" s="89"/>
      <c r="E104" s="89"/>
      <c r="F104" s="90"/>
      <c r="G104" s="91"/>
      <c r="H104" s="57" t="str">
        <f>IF(G104="","",G104*24)</f>
        <v/>
      </c>
      <c r="I104" s="58" t="str">
        <f>IF(G104="","",G104/$G$120)</f>
        <v/>
      </c>
    </row>
    <row r="105" spans="2:9" ht="15" customHeight="1" thickBot="1" x14ac:dyDescent="0.3">
      <c r="B105" s="92" t="s">
        <v>103</v>
      </c>
      <c r="C105" s="93"/>
      <c r="D105" s="93"/>
      <c r="E105" s="93"/>
      <c r="F105" s="94"/>
      <c r="G105" s="95">
        <f>SUBTOTAL(9,G102:G104)</f>
        <v>0</v>
      </c>
      <c r="H105" s="95">
        <f>SUBTOTAL(9,H102:H104)</f>
        <v>0</v>
      </c>
      <c r="I105" s="96">
        <f>SUBTOTAL(9,I102:I104)</f>
        <v>0</v>
      </c>
    </row>
    <row r="106" spans="2:9" ht="14.85" customHeight="1" x14ac:dyDescent="0.25">
      <c r="B106" s="97" t="s">
        <v>104</v>
      </c>
      <c r="C106" s="149"/>
      <c r="D106" s="149"/>
      <c r="E106" s="149"/>
      <c r="F106" s="142"/>
      <c r="G106" s="122"/>
      <c r="H106" s="101"/>
      <c r="I106" s="102"/>
    </row>
    <row r="107" spans="2:9" ht="14.85" customHeight="1" x14ac:dyDescent="0.25">
      <c r="B107" s="224" t="s">
        <v>105</v>
      </c>
      <c r="C107" s="117"/>
      <c r="D107" s="117"/>
      <c r="E107" s="150" t="s">
        <v>106</v>
      </c>
      <c r="F107" s="151">
        <v>0.03</v>
      </c>
      <c r="G107" s="106" t="e">
        <f>IF(F107="","",ROUND(SUM($G$79,$G$90,$G$101,$G$105)*F107,2))</f>
        <v>#VALUE!</v>
      </c>
      <c r="H107" s="57" t="e">
        <f>IF(G107="","",G107*24)</f>
        <v>#VALUE!</v>
      </c>
      <c r="I107" s="58" t="e">
        <f>IF(G107="","",G107/$G$120)</f>
        <v>#VALUE!</v>
      </c>
    </row>
    <row r="108" spans="2:9" ht="14.85" customHeight="1" x14ac:dyDescent="0.25">
      <c r="B108" s="224" t="s">
        <v>107</v>
      </c>
      <c r="C108" s="117"/>
      <c r="D108" s="117"/>
      <c r="E108" s="150" t="s">
        <v>106</v>
      </c>
      <c r="F108" s="151">
        <v>0.05</v>
      </c>
      <c r="G108" s="106" t="e">
        <f>IF(F108="","",ROUND(SUM($G$79,$G$90,$G$101,$G$105)*F108,2))</f>
        <v>#VALUE!</v>
      </c>
      <c r="H108" s="57" t="e">
        <f>IF(G108="","",G108*24)</f>
        <v>#VALUE!</v>
      </c>
      <c r="I108" s="58" t="e">
        <f>IF(G108="","",G108/$G$120)</f>
        <v>#VALUE!</v>
      </c>
    </row>
    <row r="109" spans="2:9" ht="14.85" customHeight="1" x14ac:dyDescent="0.25">
      <c r="B109" s="136" t="s">
        <v>108</v>
      </c>
      <c r="C109" s="152"/>
      <c r="D109" s="152"/>
      <c r="E109" s="150" t="s">
        <v>106</v>
      </c>
      <c r="F109" s="151"/>
      <c r="G109" s="106" t="str">
        <f t="shared" ref="G109" si="20">IF(F109="","",ROUND(SUBTOTAL(9,$G$13:$G$105)*F109,2))</f>
        <v/>
      </c>
      <c r="H109" s="57" t="str">
        <f>IF(G109="","",G109*12)</f>
        <v/>
      </c>
      <c r="I109" s="58" t="str">
        <f>IF(G109="","",G109/$G$120)</f>
        <v/>
      </c>
    </row>
    <row r="110" spans="2:9" ht="14.85" customHeight="1" thickBot="1" x14ac:dyDescent="0.3">
      <c r="B110" s="92" t="s">
        <v>109</v>
      </c>
      <c r="C110" s="93"/>
      <c r="D110" s="93"/>
      <c r="E110" s="93"/>
      <c r="F110" s="94"/>
      <c r="G110" s="95" t="e">
        <f>SUBTOTAL(9,G106:G109)</f>
        <v>#VALUE!</v>
      </c>
      <c r="H110" s="95" t="e">
        <f>SUBTOTAL(9,H106:H109)</f>
        <v>#VALUE!</v>
      </c>
      <c r="I110" s="96" t="e">
        <f>SUBTOTAL(9,I106:I109)</f>
        <v>#VALUE!</v>
      </c>
    </row>
    <row r="111" spans="2:9" ht="14.85" customHeight="1" x14ac:dyDescent="0.25">
      <c r="B111" s="97" t="s">
        <v>110</v>
      </c>
      <c r="C111" s="149"/>
      <c r="D111" s="149"/>
      <c r="E111" s="149"/>
      <c r="F111" s="142"/>
      <c r="G111" s="100"/>
      <c r="H111" s="101"/>
      <c r="I111" s="102"/>
    </row>
    <row r="112" spans="2:9" ht="14.85" customHeight="1" x14ac:dyDescent="0.25">
      <c r="B112" s="225" t="s">
        <v>111</v>
      </c>
      <c r="C112" s="154"/>
      <c r="D112" s="154"/>
      <c r="E112" s="150" t="s">
        <v>106</v>
      </c>
      <c r="F112" s="151">
        <v>9.1139999999999999E-2</v>
      </c>
      <c r="G112" s="106" t="e">
        <f t="shared" ref="G112:G117" si="21">IF(F112="","",G$120*F112)</f>
        <v>#VALUE!</v>
      </c>
      <c r="H112" s="57" t="e">
        <f>IF(G112="","",G112*24)</f>
        <v>#VALUE!</v>
      </c>
      <c r="I112" s="58" t="e">
        <f t="shared" ref="I112:I117" si="22">IF(G112="","",G112/$G$120)</f>
        <v>#VALUE!</v>
      </c>
    </row>
    <row r="113" spans="2:9" ht="14.85" customHeight="1" x14ac:dyDescent="0.25">
      <c r="B113" s="226" t="s">
        <v>112</v>
      </c>
      <c r="C113" s="150"/>
      <c r="D113" s="150"/>
      <c r="E113" s="150" t="s">
        <v>106</v>
      </c>
      <c r="F113" s="151">
        <v>6.2160000000000002E-3</v>
      </c>
      <c r="G113" s="106" t="e">
        <f t="shared" si="21"/>
        <v>#VALUE!</v>
      </c>
      <c r="H113" s="57" t="e">
        <f t="shared" ref="H113:H115" si="23">IF(G113="","",G113*24)</f>
        <v>#VALUE!</v>
      </c>
      <c r="I113" s="58" t="e">
        <f t="shared" si="22"/>
        <v>#VALUE!</v>
      </c>
    </row>
    <row r="114" spans="2:9" ht="14.85" customHeight="1" x14ac:dyDescent="0.25">
      <c r="B114" s="226" t="s">
        <v>113</v>
      </c>
      <c r="C114" s="150"/>
      <c r="D114" s="150"/>
      <c r="E114" s="150" t="s">
        <v>106</v>
      </c>
      <c r="F114" s="151">
        <v>2.8643999999999999E-2</v>
      </c>
      <c r="G114" s="106" t="e">
        <f t="shared" si="21"/>
        <v>#VALUE!</v>
      </c>
      <c r="H114" s="57" t="e">
        <f t="shared" si="23"/>
        <v>#VALUE!</v>
      </c>
      <c r="I114" s="58" t="e">
        <f t="shared" si="22"/>
        <v>#VALUE!</v>
      </c>
    </row>
    <row r="115" spans="2:9" ht="14.85" customHeight="1" x14ac:dyDescent="0.25">
      <c r="B115" s="155" t="s">
        <v>114</v>
      </c>
      <c r="C115" s="150"/>
      <c r="D115" s="150"/>
      <c r="E115" s="150" t="s">
        <v>106</v>
      </c>
      <c r="F115" s="151">
        <v>0.05</v>
      </c>
      <c r="G115" s="106" t="e">
        <f t="shared" si="21"/>
        <v>#VALUE!</v>
      </c>
      <c r="H115" s="57" t="e">
        <f t="shared" si="23"/>
        <v>#VALUE!</v>
      </c>
      <c r="I115" s="58" t="e">
        <f t="shared" si="22"/>
        <v>#VALUE!</v>
      </c>
    </row>
    <row r="116" spans="2:9" ht="14.85" customHeight="1" x14ac:dyDescent="0.25">
      <c r="B116" s="136" t="s">
        <v>108</v>
      </c>
      <c r="C116" s="156"/>
      <c r="D116" s="157"/>
      <c r="E116" s="150" t="s">
        <v>106</v>
      </c>
      <c r="F116" s="151"/>
      <c r="G116" s="106" t="str">
        <f t="shared" si="21"/>
        <v/>
      </c>
      <c r="H116" s="57" t="str">
        <f t="shared" ref="H116:H117" si="24">IF(G116="","",G116*12)</f>
        <v/>
      </c>
      <c r="I116" s="58" t="str">
        <f t="shared" si="22"/>
        <v/>
      </c>
    </row>
    <row r="117" spans="2:9" ht="14.85" customHeight="1" x14ac:dyDescent="0.25">
      <c r="B117" s="136" t="s">
        <v>108</v>
      </c>
      <c r="C117" s="156"/>
      <c r="D117" s="157"/>
      <c r="E117" s="150" t="s">
        <v>106</v>
      </c>
      <c r="F117" s="151"/>
      <c r="G117" s="106" t="str">
        <f t="shared" si="21"/>
        <v/>
      </c>
      <c r="H117" s="57" t="str">
        <f t="shared" si="24"/>
        <v/>
      </c>
      <c r="I117" s="58" t="str">
        <f t="shared" si="22"/>
        <v/>
      </c>
    </row>
    <row r="118" spans="2:9" ht="14.85" customHeight="1" thickBot="1" x14ac:dyDescent="0.3">
      <c r="B118" s="92" t="s">
        <v>115</v>
      </c>
      <c r="C118" s="93"/>
      <c r="D118" s="93"/>
      <c r="E118" s="93"/>
      <c r="F118" s="94"/>
      <c r="G118" s="95" t="e">
        <f>SUBTOTAL(9,G111:G117)</f>
        <v>#VALUE!</v>
      </c>
      <c r="H118" s="95" t="e">
        <f>SUBTOTAL(9,H111:H117)</f>
        <v>#VALUE!</v>
      </c>
      <c r="I118" s="96" t="e">
        <f>SUBTOTAL(9,I111:I117)</f>
        <v>#VALUE!</v>
      </c>
    </row>
    <row r="119" spans="2:9" ht="14.85" customHeight="1" x14ac:dyDescent="0.25">
      <c r="B119" s="158" t="s">
        <v>116</v>
      </c>
      <c r="C119" s="159"/>
      <c r="D119" s="159"/>
      <c r="E119" s="159"/>
      <c r="F119" s="160"/>
      <c r="G119" s="161" t="e">
        <f>SUBTOTAL(9,G14:G110)</f>
        <v>#VALUE!</v>
      </c>
      <c r="H119" s="161" t="e">
        <f>G119*24</f>
        <v>#VALUE!</v>
      </c>
      <c r="I119" s="162" t="e">
        <f>SUBTOTAL(9,I14:I117)</f>
        <v>#VALUE!</v>
      </c>
    </row>
    <row r="120" spans="2:9" ht="14.85" customHeight="1" thickBot="1" x14ac:dyDescent="0.3">
      <c r="B120" s="163" t="s">
        <v>117</v>
      </c>
      <c r="C120" s="164"/>
      <c r="D120" s="164"/>
      <c r="E120" s="164"/>
      <c r="F120" s="165"/>
      <c r="G120" s="166" t="e">
        <f>G119/(1-SUM(F112:F117))</f>
        <v>#VALUE!</v>
      </c>
      <c r="H120" s="166" t="e">
        <f>G120*24</f>
        <v>#VALUE!</v>
      </c>
      <c r="I120" s="167"/>
    </row>
    <row r="121" spans="2:9" ht="14.85" customHeight="1" x14ac:dyDescent="0.25"/>
    <row r="122" spans="2:9" ht="14.85" customHeight="1" x14ac:dyDescent="0.25">
      <c r="B122" s="70" t="s">
        <v>118</v>
      </c>
    </row>
    <row r="123" spans="2:9" ht="14.85" customHeight="1" x14ac:dyDescent="0.25">
      <c r="B123" s="70" t="s">
        <v>119</v>
      </c>
    </row>
    <row r="124" spans="2:9" ht="14.85" customHeight="1" x14ac:dyDescent="0.25">
      <c r="B124" s="168"/>
      <c r="C124" s="168"/>
      <c r="D124" s="168"/>
      <c r="E124" s="168"/>
      <c r="F124" s="168"/>
      <c r="G124" s="168"/>
      <c r="H124" s="168"/>
      <c r="I124" s="168"/>
    </row>
    <row r="125" spans="2:9" ht="14.85" customHeight="1" x14ac:dyDescent="0.25">
      <c r="B125" s="169"/>
      <c r="C125" s="169"/>
      <c r="D125" s="168"/>
      <c r="E125" s="170"/>
      <c r="F125" s="171" t="s">
        <v>120</v>
      </c>
      <c r="G125" s="170"/>
      <c r="H125" s="170"/>
      <c r="I125" s="170"/>
    </row>
    <row r="126" spans="2:9" ht="14.85" customHeight="1" x14ac:dyDescent="0.25">
      <c r="B126" s="227" t="s">
        <v>121</v>
      </c>
      <c r="C126" s="170"/>
      <c r="D126" s="170"/>
      <c r="E126" s="170"/>
      <c r="F126" s="171" t="s">
        <v>122</v>
      </c>
      <c r="G126" s="173"/>
      <c r="H126" s="173"/>
      <c r="I126" s="173"/>
    </row>
    <row r="127" spans="2:9" ht="14.85" customHeight="1" x14ac:dyDescent="0.25">
      <c r="B127" s="170"/>
      <c r="C127" s="170"/>
      <c r="D127" s="170"/>
      <c r="E127" s="170"/>
      <c r="F127" s="171" t="s">
        <v>123</v>
      </c>
      <c r="G127" s="228"/>
      <c r="H127" s="228"/>
      <c r="I127" s="228"/>
    </row>
    <row r="128" spans="2:9" ht="14.85" customHeight="1" x14ac:dyDescent="0.25">
      <c r="B128" s="170"/>
      <c r="C128" s="170"/>
      <c r="D128" s="170"/>
      <c r="E128" s="170"/>
      <c r="F128" s="171" t="s">
        <v>124</v>
      </c>
      <c r="G128" s="228"/>
      <c r="H128" s="228"/>
      <c r="I128" s="228"/>
    </row>
    <row r="129" spans="2:9" ht="9.9499999999999993" customHeight="1" x14ac:dyDescent="0.25">
      <c r="H129" s="175"/>
    </row>
    <row r="130" spans="2:9" ht="27.6" customHeight="1" x14ac:dyDescent="0.25">
      <c r="B130" s="176" t="s">
        <v>125</v>
      </c>
      <c r="C130" s="177"/>
      <c r="D130" s="177"/>
      <c r="E130" s="177"/>
      <c r="F130" s="177"/>
      <c r="G130" s="177"/>
      <c r="H130" s="177"/>
      <c r="I130" s="177"/>
    </row>
    <row r="131" spans="2:9" ht="15" x14ac:dyDescent="0.25">
      <c r="H131" s="178"/>
    </row>
  </sheetData>
  <mergeCells count="121"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B92A-95D7-4B21-B858-9ADF7292C571}">
  <dimension ref="A1:I131"/>
  <sheetViews>
    <sheetView topLeftCell="A100" workbookViewId="0">
      <selection activeCell="G103" sqref="G103:G104"/>
    </sheetView>
  </sheetViews>
  <sheetFormatPr defaultColWidth="0" defaultRowHeight="0" zeroHeight="1" x14ac:dyDescent="0.25"/>
  <cols>
    <col min="1" max="1" width="1.85546875" customWidth="1"/>
    <col min="2" max="2" width="17.85546875" customWidth="1"/>
    <col min="3" max="9" width="13.85546875" customWidth="1"/>
    <col min="10" max="10" width="1.85546875" customWidth="1"/>
  </cols>
  <sheetData>
    <row r="1" spans="2:9" ht="9.9499999999999993" customHeight="1" x14ac:dyDescent="0.25">
      <c r="B1" s="1" t="e">
        <f t="array" ref="B1">+B1:I16C8B1:I14B1:I19C8B1:I14B1:I23C8B1:I14B1:I29C8B1:I14B1:I32C8B1:I14B1:I36C8B1:I14B1:I40C8B1:I14B1:I44C8B1:I14B1:I48C8B1:I14B1:I52C8B1:I14B1:I56C8B1:I14B1:I60C8B1:I14B1:I64C8B1:I14B1:I68C8B1:I14B1:I72C8B1:I14B1:I76C8B1:I14B1:I80C8B1:I14B1:I84C8B1:I14B1:I87C8B1:I14B1:I90C8B1:I14B1:I93C8B1:I14B1:I96C8B1:I14B1:I99C8B1:I14B1:I103C8B1:I14B1:I107C8B1:I14B1:I110C8B1:I14B1:I113C8B1:I14B1:I116C8B1:I123</f>
        <v>#NAME?</v>
      </c>
      <c r="C1" s="1"/>
      <c r="D1" s="1"/>
      <c r="E1" s="1"/>
      <c r="F1" s="1"/>
      <c r="G1" s="2"/>
      <c r="H1" s="2"/>
      <c r="I1" s="2"/>
    </row>
    <row r="2" spans="2:9" ht="8.1" customHeight="1" x14ac:dyDescent="0.25">
      <c r="B2" s="1"/>
      <c r="C2" s="1"/>
      <c r="D2" s="1"/>
      <c r="E2" s="1"/>
      <c r="F2" s="1"/>
      <c r="G2" s="2"/>
      <c r="H2" s="2"/>
      <c r="I2" s="2"/>
    </row>
    <row r="3" spans="2:9" ht="15.75" customHeight="1" x14ac:dyDescent="0.25">
      <c r="B3" s="3" t="s">
        <v>0</v>
      </c>
      <c r="C3" s="3"/>
      <c r="D3" s="3"/>
      <c r="E3" s="3"/>
      <c r="F3" s="3"/>
      <c r="G3" s="3"/>
      <c r="H3" s="3"/>
      <c r="I3" s="3"/>
    </row>
    <row r="4" spans="2:9" ht="8.1" customHeight="1" thickBot="1" x14ac:dyDescent="0.3">
      <c r="B4" s="4"/>
      <c r="C4" s="4"/>
      <c r="D4" s="4"/>
      <c r="E4" s="4"/>
      <c r="F4" s="4"/>
      <c r="G4" s="4"/>
      <c r="H4" s="4"/>
      <c r="I4" s="4"/>
    </row>
    <row r="5" spans="2:9" ht="17.100000000000001" customHeight="1" x14ac:dyDescent="0.25">
      <c r="B5" s="5" t="s">
        <v>1</v>
      </c>
      <c r="C5" s="6"/>
      <c r="D5" s="7"/>
      <c r="E5" s="7"/>
      <c r="F5" s="8"/>
      <c r="G5" s="9" t="s">
        <v>2</v>
      </c>
      <c r="H5" s="6"/>
      <c r="I5" s="8"/>
    </row>
    <row r="6" spans="2:9" ht="17.100000000000001" customHeight="1" x14ac:dyDescent="0.25">
      <c r="B6" s="10" t="s">
        <v>3</v>
      </c>
      <c r="C6" s="11"/>
      <c r="D6" s="12"/>
      <c r="E6" s="12"/>
      <c r="F6" s="12"/>
      <c r="G6" s="12"/>
      <c r="H6" s="12"/>
      <c r="I6" s="13"/>
    </row>
    <row r="7" spans="2:9" ht="17.100000000000001" customHeight="1" thickBot="1" x14ac:dyDescent="0.3">
      <c r="B7" s="14" t="s">
        <v>4</v>
      </c>
      <c r="C7" s="15"/>
      <c r="D7" s="16"/>
      <c r="E7" s="16"/>
      <c r="F7" s="17"/>
      <c r="G7" s="18" t="s">
        <v>5</v>
      </c>
      <c r="H7" s="15"/>
      <c r="I7" s="17"/>
    </row>
    <row r="8" spans="2:9" ht="90" customHeight="1" thickBot="1" x14ac:dyDescent="0.3">
      <c r="B8" s="19" t="s">
        <v>6</v>
      </c>
      <c r="C8" s="20" t="s">
        <v>7</v>
      </c>
      <c r="D8" s="21"/>
      <c r="E8" s="22"/>
      <c r="F8" s="22"/>
      <c r="G8" s="22"/>
      <c r="H8" s="22"/>
      <c r="I8" s="23"/>
    </row>
    <row r="9" spans="2:9" ht="21" customHeight="1" thickBot="1" x14ac:dyDescent="0.3">
      <c r="B9" s="19" t="s">
        <v>8</v>
      </c>
      <c r="C9" s="24" t="s">
        <v>9</v>
      </c>
      <c r="D9" s="25"/>
      <c r="E9" s="25"/>
      <c r="F9" s="25"/>
      <c r="G9" s="25"/>
      <c r="H9" s="25"/>
      <c r="I9" s="26"/>
    </row>
    <row r="10" spans="2:9" ht="9.9499999999999993" customHeight="1" thickBot="1" x14ac:dyDescent="0.3">
      <c r="B10" s="27"/>
      <c r="C10" s="27"/>
      <c r="D10" s="27"/>
      <c r="E10" s="27"/>
      <c r="F10" s="27"/>
      <c r="G10" s="27"/>
      <c r="H10" s="27"/>
      <c r="I10" s="27"/>
    </row>
    <row r="11" spans="2:9" ht="12.75" customHeight="1" x14ac:dyDescent="0.25">
      <c r="B11" s="28" t="s">
        <v>10</v>
      </c>
      <c r="C11" s="29"/>
      <c r="D11" s="29"/>
      <c r="E11" s="29"/>
      <c r="F11" s="30"/>
      <c r="G11" s="31" t="s">
        <v>11</v>
      </c>
      <c r="H11" s="32"/>
      <c r="I11" s="33" t="s">
        <v>12</v>
      </c>
    </row>
    <row r="12" spans="2:9" ht="25.5" customHeight="1" thickBot="1" x14ac:dyDescent="0.3">
      <c r="B12" s="34"/>
      <c r="C12" s="35"/>
      <c r="D12" s="35"/>
      <c r="E12" s="35"/>
      <c r="F12" s="36"/>
      <c r="G12" s="37" t="s">
        <v>13</v>
      </c>
      <c r="H12" s="38" t="s">
        <v>14</v>
      </c>
      <c r="I12" s="39"/>
    </row>
    <row r="13" spans="2:9" ht="14.85" customHeight="1" x14ac:dyDescent="0.25">
      <c r="B13" s="40"/>
      <c r="C13" s="41"/>
      <c r="D13" s="41"/>
      <c r="E13" s="41"/>
      <c r="F13" s="42"/>
      <c r="G13" s="43"/>
      <c r="H13" s="44"/>
      <c r="I13" s="45"/>
    </row>
    <row r="14" spans="2:9" ht="14.85" customHeight="1" x14ac:dyDescent="0.25">
      <c r="B14" s="46" t="s">
        <v>15</v>
      </c>
      <c r="C14" s="47"/>
      <c r="D14" s="47"/>
      <c r="E14" s="47"/>
      <c r="F14" s="48"/>
      <c r="G14" s="49"/>
      <c r="H14" s="50"/>
      <c r="I14" s="51"/>
    </row>
    <row r="15" spans="2:9" ht="14.85" customHeight="1" x14ac:dyDescent="0.25">
      <c r="B15" s="52" t="s">
        <v>16</v>
      </c>
      <c r="C15" s="53"/>
      <c r="D15" s="54" t="s">
        <v>17</v>
      </c>
      <c r="E15" s="54" t="s">
        <v>18</v>
      </c>
      <c r="F15" s="55" t="s">
        <v>19</v>
      </c>
      <c r="G15" s="56"/>
      <c r="H15" s="57" t="str">
        <f>IF(G15="","",G15*12)</f>
        <v/>
      </c>
      <c r="I15" s="58" t="str">
        <f>IF(G15="","",G15/$G$120)</f>
        <v/>
      </c>
    </row>
    <row r="16" spans="2:9" ht="14.85" customHeight="1" x14ac:dyDescent="0.25">
      <c r="B16" s="59" t="s">
        <v>20</v>
      </c>
      <c r="C16" s="60"/>
      <c r="D16" s="61"/>
      <c r="E16" s="62"/>
      <c r="F16" s="63"/>
      <c r="G16" s="56"/>
      <c r="H16" s="57"/>
      <c r="I16" s="58"/>
    </row>
    <row r="17" spans="1:9" ht="14.85" customHeight="1" x14ac:dyDescent="0.25">
      <c r="B17" s="64" t="s">
        <v>21</v>
      </c>
      <c r="C17" s="65"/>
      <c r="D17" s="66"/>
      <c r="E17" s="67"/>
      <c r="F17" s="63"/>
      <c r="G17" s="56"/>
      <c r="H17" s="57"/>
      <c r="I17" s="58"/>
    </row>
    <row r="18" spans="1:9" ht="14.85" customHeight="1" x14ac:dyDescent="0.25">
      <c r="B18" s="68" t="s">
        <v>22</v>
      </c>
      <c r="C18" s="69"/>
      <c r="D18" s="66"/>
      <c r="E18" s="67"/>
      <c r="F18" s="63" t="str">
        <f t="shared" ref="F16:F21" si="0">IF(D18="","",D18*E18)</f>
        <v/>
      </c>
      <c r="G18" s="56"/>
      <c r="H18" s="57"/>
      <c r="I18" s="58"/>
    </row>
    <row r="19" spans="1:9" ht="14.85" customHeight="1" x14ac:dyDescent="0.25">
      <c r="A19" s="70"/>
      <c r="B19" s="68" t="s">
        <v>22</v>
      </c>
      <c r="C19" s="69"/>
      <c r="D19" s="71"/>
      <c r="E19" s="72"/>
      <c r="F19" s="63" t="str">
        <f t="shared" si="0"/>
        <v/>
      </c>
      <c r="G19" s="56"/>
      <c r="H19" s="57"/>
      <c r="I19" s="58"/>
    </row>
    <row r="20" spans="1:9" ht="14.85" customHeight="1" x14ac:dyDescent="0.25">
      <c r="B20" s="73" t="s">
        <v>22</v>
      </c>
      <c r="C20" s="74"/>
      <c r="D20" s="66"/>
      <c r="E20" s="67"/>
      <c r="F20" s="63" t="str">
        <f t="shared" si="0"/>
        <v/>
      </c>
      <c r="G20" s="56"/>
      <c r="H20" s="57"/>
      <c r="I20" s="58"/>
    </row>
    <row r="21" spans="1:9" ht="14.85" customHeight="1" x14ac:dyDescent="0.25">
      <c r="B21" s="75" t="s">
        <v>22</v>
      </c>
      <c r="C21" s="76"/>
      <c r="D21" s="77"/>
      <c r="E21" s="78"/>
      <c r="F21" s="79" t="str">
        <f t="shared" si="0"/>
        <v/>
      </c>
      <c r="G21" s="56"/>
      <c r="H21" s="57"/>
      <c r="I21" s="58"/>
    </row>
    <row r="22" spans="1:9" ht="14.85" customHeight="1" x14ac:dyDescent="0.25">
      <c r="B22" s="80" t="s">
        <v>23</v>
      </c>
      <c r="C22" s="81"/>
      <c r="D22" s="81"/>
      <c r="E22" s="82" t="str">
        <f>IF(SUM(E16:E21)=0,"",SUM(E16:E21))</f>
        <v/>
      </c>
      <c r="F22" s="83" t="str">
        <f>IF(SUM(F16:F21)=0,"",SUM(F16:F21))</f>
        <v/>
      </c>
      <c r="G22" s="84"/>
      <c r="H22" s="57"/>
      <c r="I22" s="58"/>
    </row>
    <row r="23" spans="1:9" ht="14.85" customHeight="1" x14ac:dyDescent="0.25">
      <c r="B23" s="85" t="s">
        <v>24</v>
      </c>
      <c r="C23" s="86"/>
      <c r="D23" s="86"/>
      <c r="E23" s="87"/>
      <c r="F23" s="88"/>
      <c r="G23" s="84" t="str">
        <f>IF(F22="","",F22)</f>
        <v/>
      </c>
      <c r="H23" s="57" t="str">
        <f>IF(G23="","",G23*24)</f>
        <v/>
      </c>
      <c r="I23" s="58" t="str">
        <f>IF(G23="","",G23/$G$120)</f>
        <v/>
      </c>
    </row>
    <row r="24" spans="1:9" ht="14.85" customHeight="1" x14ac:dyDescent="0.25">
      <c r="B24" s="85" t="s">
        <v>25</v>
      </c>
      <c r="C24" s="89"/>
      <c r="D24" s="89"/>
      <c r="E24" s="89"/>
      <c r="F24" s="90"/>
      <c r="G24" s="91"/>
      <c r="H24" s="57" t="str">
        <f>IF(G24="","",G24*12)</f>
        <v/>
      </c>
      <c r="I24" s="58" t="str">
        <f>IF(G24="","",G24/$G$120)</f>
        <v/>
      </c>
    </row>
    <row r="25" spans="1:9" ht="14.85" customHeight="1" x14ac:dyDescent="0.25">
      <c r="B25" s="85" t="s">
        <v>26</v>
      </c>
      <c r="C25" s="89"/>
      <c r="D25" s="89"/>
      <c r="E25" s="89"/>
      <c r="F25" s="90"/>
      <c r="G25" s="91"/>
      <c r="H25" s="57" t="str">
        <f>IF(G25="","",G25*12)</f>
        <v/>
      </c>
      <c r="I25" s="58" t="str">
        <f>IF(G25="","",G25/$G$120)</f>
        <v/>
      </c>
    </row>
    <row r="26" spans="1:9" ht="14.85" customHeight="1" thickBot="1" x14ac:dyDescent="0.3">
      <c r="B26" s="92" t="s">
        <v>27</v>
      </c>
      <c r="C26" s="93"/>
      <c r="D26" s="93"/>
      <c r="E26" s="93"/>
      <c r="F26" s="94"/>
      <c r="G26" s="95">
        <f>SUBTOTAL(9,G14:G25)</f>
        <v>0</v>
      </c>
      <c r="H26" s="95">
        <f>SUBTOTAL(9,H14:H25)</f>
        <v>0</v>
      </c>
      <c r="I26" s="96">
        <f>SUBTOTAL(9,I14:I25)</f>
        <v>0</v>
      </c>
    </row>
    <row r="27" spans="1:9" ht="14.85" customHeight="1" x14ac:dyDescent="0.25">
      <c r="B27" s="97" t="s">
        <v>28</v>
      </c>
      <c r="C27" s="98"/>
      <c r="D27" s="98"/>
      <c r="E27" s="98"/>
      <c r="F27" s="99"/>
      <c r="G27" s="100"/>
      <c r="H27" s="101"/>
      <c r="I27" s="102"/>
    </row>
    <row r="28" spans="1:9" ht="14.85" customHeight="1" x14ac:dyDescent="0.25">
      <c r="B28" s="103" t="s">
        <v>29</v>
      </c>
      <c r="C28" s="104"/>
      <c r="D28" s="104"/>
      <c r="E28" s="104"/>
      <c r="F28" s="105"/>
      <c r="G28" s="106"/>
      <c r="H28" s="57"/>
      <c r="I28" s="58"/>
    </row>
    <row r="29" spans="1:9" ht="14.85" customHeight="1" x14ac:dyDescent="0.25">
      <c r="B29" s="107" t="s">
        <v>30</v>
      </c>
      <c r="C29" s="108"/>
      <c r="D29" s="108"/>
      <c r="E29" s="108"/>
      <c r="F29" s="109">
        <v>0.2</v>
      </c>
      <c r="G29" s="106" t="str">
        <f t="shared" ref="G29:G36" si="1">IF($G$26=0,"",ROUND(F29*$G$26,2))</f>
        <v/>
      </c>
      <c r="H29" s="57" t="str">
        <f>IF(G29="","",G29*24)</f>
        <v/>
      </c>
      <c r="I29" s="58" t="str">
        <f t="shared" ref="I29:I36" si="2">IF(G29="","",G29/$G$120)</f>
        <v/>
      </c>
    </row>
    <row r="30" spans="1:9" ht="14.85" customHeight="1" x14ac:dyDescent="0.25">
      <c r="B30" s="107" t="s">
        <v>31</v>
      </c>
      <c r="C30" s="108"/>
      <c r="D30" s="108"/>
      <c r="E30" s="108"/>
      <c r="F30" s="109">
        <v>0.08</v>
      </c>
      <c r="G30" s="106" t="str">
        <f t="shared" si="1"/>
        <v/>
      </c>
      <c r="H30" s="57" t="str">
        <f t="shared" ref="H30:H36" si="3">IF(G30="","",G30*24)</f>
        <v/>
      </c>
      <c r="I30" s="58" t="str">
        <f t="shared" si="2"/>
        <v/>
      </c>
    </row>
    <row r="31" spans="1:9" ht="14.85" customHeight="1" x14ac:dyDescent="0.25">
      <c r="B31" s="107" t="s">
        <v>32</v>
      </c>
      <c r="C31" s="108"/>
      <c r="D31" s="108"/>
      <c r="E31" s="108"/>
      <c r="F31" s="109">
        <v>1.4999999999999999E-2</v>
      </c>
      <c r="G31" s="106" t="str">
        <f t="shared" si="1"/>
        <v/>
      </c>
      <c r="H31" s="57" t="str">
        <f t="shared" si="3"/>
        <v/>
      </c>
      <c r="I31" s="58" t="str">
        <f t="shared" si="2"/>
        <v/>
      </c>
    </row>
    <row r="32" spans="1:9" ht="14.85" customHeight="1" x14ac:dyDescent="0.25">
      <c r="B32" s="107" t="s">
        <v>33</v>
      </c>
      <c r="C32" s="108"/>
      <c r="D32" s="108"/>
      <c r="E32" s="108"/>
      <c r="F32" s="109">
        <v>0.01</v>
      </c>
      <c r="G32" s="106" t="str">
        <f t="shared" si="1"/>
        <v/>
      </c>
      <c r="H32" s="57" t="str">
        <f t="shared" si="3"/>
        <v/>
      </c>
      <c r="I32" s="58" t="str">
        <f t="shared" si="2"/>
        <v/>
      </c>
    </row>
    <row r="33" spans="2:9" ht="14.85" customHeight="1" x14ac:dyDescent="0.25">
      <c r="B33" s="107" t="s">
        <v>34</v>
      </c>
      <c r="C33" s="108"/>
      <c r="D33" s="108"/>
      <c r="E33" s="108"/>
      <c r="F33" s="109">
        <v>2E-3</v>
      </c>
      <c r="G33" s="106" t="str">
        <f t="shared" si="1"/>
        <v/>
      </c>
      <c r="H33" s="57" t="str">
        <f t="shared" si="3"/>
        <v/>
      </c>
      <c r="I33" s="58" t="str">
        <f t="shared" si="2"/>
        <v/>
      </c>
    </row>
    <row r="34" spans="2:9" ht="14.85" customHeight="1" x14ac:dyDescent="0.25">
      <c r="B34" s="107" t="s">
        <v>35</v>
      </c>
      <c r="C34" s="108"/>
      <c r="D34" s="108"/>
      <c r="E34" s="108"/>
      <c r="F34" s="109">
        <v>6.0000000000000001E-3</v>
      </c>
      <c r="G34" s="106" t="str">
        <f t="shared" si="1"/>
        <v/>
      </c>
      <c r="H34" s="57" t="str">
        <f t="shared" si="3"/>
        <v/>
      </c>
      <c r="I34" s="58" t="str">
        <f t="shared" si="2"/>
        <v/>
      </c>
    </row>
    <row r="35" spans="2:9" ht="14.85" customHeight="1" x14ac:dyDescent="0.25">
      <c r="B35" s="107" t="s">
        <v>36</v>
      </c>
      <c r="C35" s="108"/>
      <c r="D35" s="108"/>
      <c r="E35" s="108"/>
      <c r="F35" s="109">
        <v>2.5000000000000001E-2</v>
      </c>
      <c r="G35" s="106" t="str">
        <f t="shared" si="1"/>
        <v/>
      </c>
      <c r="H35" s="57" t="str">
        <f t="shared" si="3"/>
        <v/>
      </c>
      <c r="I35" s="58" t="str">
        <f t="shared" si="2"/>
        <v/>
      </c>
    </row>
    <row r="36" spans="2:9" ht="14.85" customHeight="1" x14ac:dyDescent="0.25">
      <c r="B36" s="107" t="s">
        <v>37</v>
      </c>
      <c r="C36" s="108"/>
      <c r="D36" s="108"/>
      <c r="E36" s="108"/>
      <c r="F36" s="109">
        <f>3%*1</f>
        <v>0.03</v>
      </c>
      <c r="G36" s="106" t="str">
        <f t="shared" si="1"/>
        <v/>
      </c>
      <c r="H36" s="57" t="str">
        <f t="shared" si="3"/>
        <v/>
      </c>
      <c r="I36" s="58" t="str">
        <f t="shared" si="2"/>
        <v/>
      </c>
    </row>
    <row r="37" spans="2:9" ht="14.85" customHeight="1" x14ac:dyDescent="0.25">
      <c r="B37" s="110" t="s">
        <v>38</v>
      </c>
      <c r="C37" s="111"/>
      <c r="D37" s="111"/>
      <c r="E37" s="111"/>
      <c r="F37" s="112">
        <f>SUBTOTAL(9,F29:F36)</f>
        <v>0.3680000000000001</v>
      </c>
      <c r="G37" s="113">
        <f>SUBTOTAL(9,G29:G36)</f>
        <v>0</v>
      </c>
      <c r="H37" s="113">
        <f>SUBTOTAL(9,H29:H36)</f>
        <v>0</v>
      </c>
      <c r="I37" s="114">
        <f>SUBTOTAL(9,I29:I36)</f>
        <v>0</v>
      </c>
    </row>
    <row r="38" spans="2:9" ht="14.85" customHeight="1" x14ac:dyDescent="0.25">
      <c r="B38" s="103" t="s">
        <v>39</v>
      </c>
      <c r="C38" s="104"/>
      <c r="D38" s="104"/>
      <c r="E38" s="104"/>
      <c r="F38" s="105"/>
      <c r="G38" s="106"/>
      <c r="H38" s="57"/>
      <c r="I38" s="58"/>
    </row>
    <row r="39" spans="2:9" ht="14.85" customHeight="1" x14ac:dyDescent="0.25">
      <c r="B39" s="107" t="s">
        <v>40</v>
      </c>
      <c r="C39" s="115"/>
      <c r="D39" s="115"/>
      <c r="E39" s="115"/>
      <c r="F39" s="109">
        <f>1/12</f>
        <v>8.3333333333333329E-2</v>
      </c>
      <c r="G39" s="106" t="str">
        <f>IF($G$26=0,"",ROUND(F39*$G$26,2))</f>
        <v/>
      </c>
      <c r="H39" s="57" t="str">
        <f>IF(G39="","",G39*24)</f>
        <v/>
      </c>
      <c r="I39" s="58" t="str">
        <f>IF(G39="","",G39/$G$120)</f>
        <v/>
      </c>
    </row>
    <row r="40" spans="2:9" ht="14.85" customHeight="1" x14ac:dyDescent="0.25">
      <c r="B40" s="107" t="s">
        <v>41</v>
      </c>
      <c r="C40" s="115"/>
      <c r="D40" s="115"/>
      <c r="E40" s="115"/>
      <c r="F40" s="109">
        <f>1/3/12</f>
        <v>2.7777777777777776E-2</v>
      </c>
      <c r="G40" s="106" t="str">
        <f>IF($G$26=0,"",ROUND(F40*$G$26,2))</f>
        <v/>
      </c>
      <c r="H40" s="57" t="str">
        <f t="shared" ref="H40:H42" si="4">IF(G40="","",G40*24)</f>
        <v/>
      </c>
      <c r="I40" s="58" t="str">
        <f>IF(G40="","",G40/$G$120)</f>
        <v/>
      </c>
    </row>
    <row r="41" spans="2:9" ht="14.85" customHeight="1" x14ac:dyDescent="0.25">
      <c r="B41" s="107" t="s">
        <v>42</v>
      </c>
      <c r="C41" s="115"/>
      <c r="D41" s="115"/>
      <c r="E41" s="115"/>
      <c r="F41" s="116">
        <f>SUBTOTAL(9,F39:F40)</f>
        <v>0.1111111111111111</v>
      </c>
      <c r="G41" s="106">
        <f>SUBTOTAL(9,G39:G40)</f>
        <v>0</v>
      </c>
      <c r="H41" s="57">
        <f t="shared" ref="H41:I41" si="5">SUBTOTAL(9,H39:H40)</f>
        <v>0</v>
      </c>
      <c r="I41" s="58">
        <f t="shared" si="5"/>
        <v>0</v>
      </c>
    </row>
    <row r="42" spans="2:9" ht="14.85" customHeight="1" x14ac:dyDescent="0.25">
      <c r="B42" s="107" t="s">
        <v>43</v>
      </c>
      <c r="C42" s="115"/>
      <c r="D42" s="115"/>
      <c r="E42" s="115"/>
      <c r="F42" s="116">
        <f>$F$37*F41</f>
        <v>4.0888888888888898E-2</v>
      </c>
      <c r="G42" s="106" t="str">
        <f>IF($G$26=0,"",ROUND(F42*$G$26,2))</f>
        <v/>
      </c>
      <c r="H42" s="57" t="str">
        <f t="shared" si="4"/>
        <v/>
      </c>
      <c r="I42" s="58" t="str">
        <f>IF(G42="","",G42/$G$120)</f>
        <v/>
      </c>
    </row>
    <row r="43" spans="2:9" ht="14.85" customHeight="1" x14ac:dyDescent="0.25">
      <c r="B43" s="110" t="s">
        <v>44</v>
      </c>
      <c r="C43" s="111"/>
      <c r="D43" s="111"/>
      <c r="E43" s="111"/>
      <c r="F43" s="112">
        <f>SUBTOTAL(9,F39:F42)</f>
        <v>0.152</v>
      </c>
      <c r="G43" s="113">
        <f>SUBTOTAL(9,G39:G42)</f>
        <v>0</v>
      </c>
      <c r="H43" s="113">
        <f>SUBTOTAL(9,H39:H42)</f>
        <v>0</v>
      </c>
      <c r="I43" s="114">
        <f>SUBTOTAL(9,I39:I42)</f>
        <v>0</v>
      </c>
    </row>
    <row r="44" spans="2:9" ht="14.85" customHeight="1" x14ac:dyDescent="0.25">
      <c r="B44" s="103" t="s">
        <v>45</v>
      </c>
      <c r="C44" s="104"/>
      <c r="D44" s="104"/>
      <c r="E44" s="104"/>
      <c r="F44" s="105"/>
      <c r="G44" s="106"/>
      <c r="H44" s="57"/>
      <c r="I44" s="58"/>
    </row>
    <row r="45" spans="2:9" ht="14.85" customHeight="1" x14ac:dyDescent="0.25">
      <c r="B45" s="107" t="s">
        <v>46</v>
      </c>
      <c r="C45" s="115"/>
      <c r="D45" s="115"/>
      <c r="E45" s="115"/>
      <c r="F45" s="109">
        <f>(1+$F$43+$F$55)*6/12*0.0174*0.1*0.15</f>
        <v>1.5635494999999999E-4</v>
      </c>
      <c r="G45" s="106" t="str">
        <f>IF($G$26=0,"",ROUND(F45*$G$26,2))</f>
        <v/>
      </c>
      <c r="H45" s="57" t="str">
        <f>IF(G45="","",G45*24)</f>
        <v/>
      </c>
      <c r="I45" s="58" t="str">
        <f>IF(G45="","",G45/$G$120)</f>
        <v/>
      </c>
    </row>
    <row r="46" spans="2:9" ht="14.85" customHeight="1" x14ac:dyDescent="0.25">
      <c r="B46" s="107" t="s">
        <v>47</v>
      </c>
      <c r="C46" s="115"/>
      <c r="D46" s="115"/>
      <c r="E46" s="115"/>
      <c r="F46" s="116">
        <f>$F$37*F45</f>
        <v>5.7538621600000012E-5</v>
      </c>
      <c r="G46" s="106" t="str">
        <f>IF($G$26=0,"",ROUND(F46*$G$26,2))</f>
        <v/>
      </c>
      <c r="H46" s="57" t="str">
        <f>IF(G46="","",G46*24)</f>
        <v/>
      </c>
      <c r="I46" s="58" t="str">
        <f>IF(G46="","",G46/$G$120)</f>
        <v/>
      </c>
    </row>
    <row r="47" spans="2:9" ht="14.85" customHeight="1" x14ac:dyDescent="0.25">
      <c r="B47" s="110" t="s">
        <v>48</v>
      </c>
      <c r="C47" s="111"/>
      <c r="D47" s="111"/>
      <c r="E47" s="111"/>
      <c r="F47" s="112">
        <f>SUBTOTAL(9,F45:F46)</f>
        <v>2.1389357159999999E-4</v>
      </c>
      <c r="G47" s="113">
        <f t="shared" ref="G47:I47" si="6">SUBTOTAL(9,G45:G46)</f>
        <v>0</v>
      </c>
      <c r="H47" s="113">
        <f t="shared" si="6"/>
        <v>0</v>
      </c>
      <c r="I47" s="114">
        <f t="shared" si="6"/>
        <v>0</v>
      </c>
    </row>
    <row r="48" spans="2:9" ht="14.85" customHeight="1" x14ac:dyDescent="0.25">
      <c r="B48" s="103" t="s">
        <v>49</v>
      </c>
      <c r="C48" s="117"/>
      <c r="D48" s="117"/>
      <c r="E48" s="117"/>
      <c r="F48" s="118"/>
      <c r="G48" s="106"/>
      <c r="H48" s="57"/>
      <c r="I48" s="58"/>
    </row>
    <row r="49" spans="2:9" ht="14.85" customHeight="1" x14ac:dyDescent="0.25">
      <c r="B49" s="107" t="s">
        <v>50</v>
      </c>
      <c r="C49" s="115"/>
      <c r="D49" s="115"/>
      <c r="E49" s="115"/>
      <c r="F49" s="109">
        <f>(1/12+F39+F40)*0.1</f>
        <v>1.9444444444444445E-2</v>
      </c>
      <c r="G49" s="106" t="str">
        <f t="shared" ref="G49:G54" si="7">IF($G$26=0,"",ROUND(F49*$G$26,2))</f>
        <v/>
      </c>
      <c r="H49" s="57" t="str">
        <f>IF(G49="","",G49*24)</f>
        <v/>
      </c>
      <c r="I49" s="58" t="str">
        <f t="shared" ref="I49:I54" si="8">IF(G49="","",G49/$G$120)</f>
        <v/>
      </c>
    </row>
    <row r="50" spans="2:9" ht="14.85" customHeight="1" x14ac:dyDescent="0.25">
      <c r="B50" s="107" t="s">
        <v>51</v>
      </c>
      <c r="C50" s="115"/>
      <c r="D50" s="115"/>
      <c r="E50" s="115"/>
      <c r="F50" s="116">
        <f>$F$30*F49</f>
        <v>1.5555555555555557E-3</v>
      </c>
      <c r="G50" s="106" t="str">
        <f t="shared" si="7"/>
        <v/>
      </c>
      <c r="H50" s="57" t="str">
        <f t="shared" ref="H50:H54" si="9">IF(G50="","",G50*24)</f>
        <v/>
      </c>
      <c r="I50" s="58" t="str">
        <f t="shared" si="8"/>
        <v/>
      </c>
    </row>
    <row r="51" spans="2:9" ht="14.85" customHeight="1" x14ac:dyDescent="0.25">
      <c r="B51" s="107" t="s">
        <v>52</v>
      </c>
      <c r="C51" s="115"/>
      <c r="D51" s="115"/>
      <c r="E51" s="115"/>
      <c r="F51" s="116">
        <f>F50*0.4</f>
        <v>6.2222222222222236E-4</v>
      </c>
      <c r="G51" s="106" t="str">
        <f t="shared" si="7"/>
        <v/>
      </c>
      <c r="H51" s="57" t="str">
        <f t="shared" si="9"/>
        <v/>
      </c>
      <c r="I51" s="58" t="str">
        <f t="shared" si="8"/>
        <v/>
      </c>
    </row>
    <row r="52" spans="2:9" ht="14.85" customHeight="1" x14ac:dyDescent="0.25">
      <c r="B52" s="107" t="s">
        <v>53</v>
      </c>
      <c r="C52" s="115"/>
      <c r="D52" s="115"/>
      <c r="E52" s="115"/>
      <c r="F52" s="109">
        <f>7/30/12*0.9</f>
        <v>1.7500000000000002E-2</v>
      </c>
      <c r="G52" s="106" t="str">
        <f t="shared" si="7"/>
        <v/>
      </c>
      <c r="H52" s="57" t="str">
        <f t="shared" si="9"/>
        <v/>
      </c>
      <c r="I52" s="58" t="str">
        <f t="shared" si="8"/>
        <v/>
      </c>
    </row>
    <row r="53" spans="2:9" ht="14.85" customHeight="1" x14ac:dyDescent="0.25">
      <c r="B53" s="107" t="s">
        <v>54</v>
      </c>
      <c r="C53" s="115"/>
      <c r="D53" s="115"/>
      <c r="E53" s="115"/>
      <c r="F53" s="116">
        <f>$F$37*F52</f>
        <v>6.4400000000000021E-3</v>
      </c>
      <c r="G53" s="106" t="str">
        <f t="shared" si="7"/>
        <v/>
      </c>
      <c r="H53" s="57" t="str">
        <f t="shared" si="9"/>
        <v/>
      </c>
      <c r="I53" s="58" t="str">
        <f t="shared" si="8"/>
        <v/>
      </c>
    </row>
    <row r="54" spans="2:9" ht="14.85" customHeight="1" x14ac:dyDescent="0.25">
      <c r="B54" s="107" t="s">
        <v>55</v>
      </c>
      <c r="C54" s="115"/>
      <c r="D54" s="115"/>
      <c r="E54" s="115"/>
      <c r="F54" s="116">
        <f>$F$30*F52*0.4</f>
        <v>5.6000000000000006E-4</v>
      </c>
      <c r="G54" s="106" t="str">
        <f t="shared" si="7"/>
        <v/>
      </c>
      <c r="H54" s="57" t="str">
        <f t="shared" si="9"/>
        <v/>
      </c>
      <c r="I54" s="58" t="str">
        <f t="shared" si="8"/>
        <v/>
      </c>
    </row>
    <row r="55" spans="2:9" ht="14.85" customHeight="1" x14ac:dyDescent="0.25">
      <c r="B55" s="110" t="s">
        <v>56</v>
      </c>
      <c r="C55" s="111"/>
      <c r="D55" s="111"/>
      <c r="E55" s="111"/>
      <c r="F55" s="112">
        <f>SUBTOTAL(9,F49:F54)</f>
        <v>4.6122222222222224E-2</v>
      </c>
      <c r="G55" s="113">
        <f t="shared" ref="G55:I55" si="10">SUBTOTAL(9,G49:G54)</f>
        <v>0</v>
      </c>
      <c r="H55" s="113">
        <f t="shared" si="10"/>
        <v>0</v>
      </c>
      <c r="I55" s="58">
        <f t="shared" si="10"/>
        <v>0</v>
      </c>
    </row>
    <row r="56" spans="2:9" ht="14.85" customHeight="1" x14ac:dyDescent="0.25">
      <c r="B56" s="103" t="s">
        <v>57</v>
      </c>
      <c r="C56" s="117"/>
      <c r="D56" s="117"/>
      <c r="E56" s="117"/>
      <c r="F56" s="118"/>
      <c r="G56" s="106"/>
      <c r="H56" s="57"/>
      <c r="I56" s="58"/>
    </row>
    <row r="57" spans="2:9" ht="14.85" customHeight="1" x14ac:dyDescent="0.25">
      <c r="B57" s="107" t="s">
        <v>58</v>
      </c>
      <c r="C57" s="115"/>
      <c r="D57" s="115"/>
      <c r="E57" s="115"/>
      <c r="F57" s="109">
        <f>1/12/2</f>
        <v>4.1666666666666664E-2</v>
      </c>
      <c r="G57" s="106" t="str">
        <f>IF($G$26=0,"",ROUND(F57*$G$26,2))</f>
        <v/>
      </c>
      <c r="H57" s="57" t="str">
        <f>IF(G57="","",G57*24)</f>
        <v/>
      </c>
      <c r="I57" s="58" t="str">
        <f>IF(G57="","",G57/$G$120)</f>
        <v/>
      </c>
    </row>
    <row r="58" spans="2:9" ht="14.85" customHeight="1" x14ac:dyDescent="0.25">
      <c r="B58" s="107" t="s">
        <v>59</v>
      </c>
      <c r="C58" s="115"/>
      <c r="D58" s="115"/>
      <c r="E58" s="115"/>
      <c r="F58" s="109">
        <f>(1+$F$43+$F$55)*5/30/12*0.08</f>
        <v>1.3312469135802469E-3</v>
      </c>
      <c r="G58" s="106" t="str">
        <f>IF($G$26=0,"",ROUND(F58*$G$26,2))</f>
        <v/>
      </c>
      <c r="H58" s="57" t="str">
        <f t="shared" ref="H58:H64" si="11">IF(G58="","",G58*24)</f>
        <v/>
      </c>
      <c r="I58" s="58" t="str">
        <f>IF(G58="","",G58/$G$120)</f>
        <v/>
      </c>
    </row>
    <row r="59" spans="2:9" ht="14.85" customHeight="1" x14ac:dyDescent="0.25">
      <c r="B59" s="107" t="s">
        <v>60</v>
      </c>
      <c r="C59" s="115"/>
      <c r="D59" s="115"/>
      <c r="E59" s="115"/>
      <c r="F59" s="109">
        <f>(1+$F$43+$F$55)*5/30/12*0.02</f>
        <v>3.3281172839506174E-4</v>
      </c>
      <c r="G59" s="106" t="str">
        <f>IF($G$26=0,"",ROUND(F59*$G$26,2))</f>
        <v/>
      </c>
      <c r="H59" s="57" t="str">
        <f t="shared" si="11"/>
        <v/>
      </c>
      <c r="I59" s="58" t="str">
        <f>IF(G59="","",G59/$G$120)</f>
        <v/>
      </c>
    </row>
    <row r="60" spans="2:9" ht="14.85" customHeight="1" x14ac:dyDescent="0.25">
      <c r="B60" s="107" t="s">
        <v>61</v>
      </c>
      <c r="C60" s="115"/>
      <c r="D60" s="115"/>
      <c r="E60" s="115"/>
      <c r="F60" s="109">
        <f>(1+$F$43+$F$55)*3/30/12</f>
        <v>9.9843518518518502E-3</v>
      </c>
      <c r="G60" s="106" t="str">
        <f>IF($G$26=0,"",ROUND(F60*$G$26,2))</f>
        <v/>
      </c>
      <c r="H60" s="57" t="str">
        <f t="shared" si="11"/>
        <v/>
      </c>
      <c r="I60" s="58" t="str">
        <f>IF(G60="","",G60/$G$120)</f>
        <v/>
      </c>
    </row>
    <row r="61" spans="2:9" ht="14.85" customHeight="1" x14ac:dyDescent="0.25">
      <c r="B61" s="107" t="s">
        <v>62</v>
      </c>
      <c r="C61" s="115"/>
      <c r="D61" s="115"/>
      <c r="E61" s="115"/>
      <c r="F61" s="109">
        <f>(1+$F$43+$F$55)*15/30/12*0.08</f>
        <v>3.9937407407407404E-3</v>
      </c>
      <c r="G61" s="106" t="str">
        <f>IF($G$26=0,"",ROUND(F61*$G$26,2))</f>
        <v/>
      </c>
      <c r="H61" s="57" t="str">
        <f t="shared" si="11"/>
        <v/>
      </c>
      <c r="I61" s="58" t="str">
        <f>IF(G61="","",G61/$G$120)</f>
        <v/>
      </c>
    </row>
    <row r="62" spans="2:9" ht="14.85" customHeight="1" x14ac:dyDescent="0.25">
      <c r="B62" s="107" t="s">
        <v>63</v>
      </c>
      <c r="C62" s="115"/>
      <c r="D62" s="115"/>
      <c r="E62" s="115"/>
      <c r="F62" s="116">
        <f>SUBTOTAL(9,F57:F61)</f>
        <v>5.7308817901234564E-2</v>
      </c>
      <c r="G62" s="106">
        <f t="shared" ref="G62:I62" si="12">SUBTOTAL(9,G57:G61)</f>
        <v>0</v>
      </c>
      <c r="H62" s="57">
        <f t="shared" si="12"/>
        <v>0</v>
      </c>
      <c r="I62" s="58">
        <f t="shared" si="12"/>
        <v>0</v>
      </c>
    </row>
    <row r="63" spans="2:9" ht="14.85" customHeight="1" x14ac:dyDescent="0.25">
      <c r="B63" s="107" t="s">
        <v>64</v>
      </c>
      <c r="C63" s="115"/>
      <c r="D63" s="115"/>
      <c r="E63" s="115"/>
      <c r="F63" s="116">
        <f>$F$37*F62</f>
        <v>2.1089644987654324E-2</v>
      </c>
      <c r="G63" s="106" t="str">
        <f>IF($G$26=0,"",ROUND(F63*$G$26,2))</f>
        <v/>
      </c>
      <c r="H63" s="57" t="str">
        <f t="shared" si="11"/>
        <v/>
      </c>
      <c r="I63" s="58" t="str">
        <f>IF(G63="","",G63/$G$120)</f>
        <v/>
      </c>
    </row>
    <row r="64" spans="2:9" ht="14.85" customHeight="1" x14ac:dyDescent="0.25">
      <c r="B64" s="110" t="s">
        <v>65</v>
      </c>
      <c r="C64" s="111"/>
      <c r="D64" s="111"/>
      <c r="E64" s="111"/>
      <c r="F64" s="112">
        <f>SUBTOTAL(9,F57:F63)</f>
        <v>7.8398462888888881E-2</v>
      </c>
      <c r="G64" s="113">
        <f t="shared" ref="G64:I64" si="13">SUBTOTAL(9,G57:G63)</f>
        <v>0</v>
      </c>
      <c r="H64" s="57">
        <f t="shared" si="13"/>
        <v>0</v>
      </c>
      <c r="I64" s="58">
        <f t="shared" si="13"/>
        <v>0</v>
      </c>
    </row>
    <row r="65" spans="2:9" ht="14.85" customHeight="1" thickBot="1" x14ac:dyDescent="0.3">
      <c r="B65" s="119" t="s">
        <v>66</v>
      </c>
      <c r="C65" s="120"/>
      <c r="D65" s="120"/>
      <c r="E65" s="120"/>
      <c r="F65" s="121">
        <f>SUBTOTAL(9,F27:F64)</f>
        <v>0.64473457868271111</v>
      </c>
      <c r="G65" s="95">
        <f>SUBTOTAL(9,G27:G64)</f>
        <v>0</v>
      </c>
      <c r="H65" s="95">
        <f>SUBTOTAL(9,H27:H64)</f>
        <v>0</v>
      </c>
      <c r="I65" s="96">
        <f>SUBTOTAL(9,I27:I64)</f>
        <v>0</v>
      </c>
    </row>
    <row r="66" spans="2:9" ht="14.85" customHeight="1" x14ac:dyDescent="0.25">
      <c r="B66" s="97" t="s">
        <v>67</v>
      </c>
      <c r="C66" s="98"/>
      <c r="D66" s="98"/>
      <c r="E66" s="98"/>
      <c r="F66" s="99"/>
      <c r="G66" s="122"/>
      <c r="H66" s="101"/>
      <c r="I66" s="102"/>
    </row>
    <row r="67" spans="2:9" ht="14.85" customHeight="1" x14ac:dyDescent="0.25">
      <c r="B67" s="123" t="s">
        <v>68</v>
      </c>
      <c r="C67" s="124"/>
      <c r="D67" s="124"/>
      <c r="E67" s="124"/>
      <c r="F67" s="125"/>
      <c r="G67" s="126"/>
      <c r="H67" s="127"/>
      <c r="I67" s="128"/>
    </row>
    <row r="68" spans="2:9" ht="14.85" customHeight="1" x14ac:dyDescent="0.25">
      <c r="B68" s="129" t="s">
        <v>69</v>
      </c>
      <c r="C68" s="130" t="e">
        <f>21.5*21*E22</f>
        <v>#VALUE!</v>
      </c>
      <c r="D68" s="131" t="s">
        <v>70</v>
      </c>
      <c r="E68" s="132"/>
      <c r="F68" s="133" t="e">
        <f>C68*10%</f>
        <v>#VALUE!</v>
      </c>
      <c r="G68" s="84" t="e">
        <f>IF(C68="","",C68-F68)</f>
        <v>#VALUE!</v>
      </c>
      <c r="H68" s="134" t="e">
        <f>IF(G68="","",G68*24)</f>
        <v>#VALUE!</v>
      </c>
      <c r="I68" s="135" t="e">
        <f>IF(G68="","",G68/$G$120)</f>
        <v>#VALUE!</v>
      </c>
    </row>
    <row r="69" spans="2:9" ht="14.85" customHeight="1" x14ac:dyDescent="0.25">
      <c r="B69" s="123" t="s">
        <v>71</v>
      </c>
      <c r="C69" s="124"/>
      <c r="D69" s="124"/>
      <c r="E69" s="124"/>
      <c r="F69" s="125"/>
      <c r="G69" s="126"/>
      <c r="H69" s="127"/>
      <c r="I69" s="128"/>
    </row>
    <row r="70" spans="2:9" ht="14.85" customHeight="1" x14ac:dyDescent="0.25">
      <c r="B70" s="129" t="s">
        <v>69</v>
      </c>
      <c r="C70" s="130" t="e">
        <f>5.5*2*21*E22</f>
        <v>#VALUE!</v>
      </c>
      <c r="D70" s="131" t="s">
        <v>70</v>
      </c>
      <c r="E70" s="132"/>
      <c r="F70" s="133" t="e">
        <f>F22*6%</f>
        <v>#VALUE!</v>
      </c>
      <c r="G70" s="84" t="e">
        <f>IF(C70="","",C70-F70)</f>
        <v>#VALUE!</v>
      </c>
      <c r="H70" s="134" t="e">
        <f>IF(G70="","",G70*24)</f>
        <v>#VALUE!</v>
      </c>
      <c r="I70" s="135" t="e">
        <f>IF(G70="","",G70/$G$120)</f>
        <v>#VALUE!</v>
      </c>
    </row>
    <row r="71" spans="2:9" ht="14.85" customHeight="1" x14ac:dyDescent="0.25">
      <c r="B71" s="123" t="s">
        <v>72</v>
      </c>
      <c r="C71" s="124"/>
      <c r="D71" s="124"/>
      <c r="E71" s="124"/>
      <c r="F71" s="125"/>
      <c r="G71" s="126"/>
      <c r="H71" s="127"/>
      <c r="I71" s="128"/>
    </row>
    <row r="72" spans="2:9" ht="14.85" customHeight="1" x14ac:dyDescent="0.25">
      <c r="B72" s="129" t="s">
        <v>69</v>
      </c>
      <c r="C72" s="130">
        <v>45</v>
      </c>
      <c r="D72" s="131" t="s">
        <v>70</v>
      </c>
      <c r="E72" s="132"/>
      <c r="F72" s="133" t="e">
        <f>0*E22</f>
        <v>#VALUE!</v>
      </c>
      <c r="G72" s="84" t="e">
        <f>IF(C72="","",C72-F72)</f>
        <v>#VALUE!</v>
      </c>
      <c r="H72" s="134" t="e">
        <f>IF(G72="","",G72*24)</f>
        <v>#VALUE!</v>
      </c>
      <c r="I72" s="135" t="e">
        <f>IF(G72="","",G72/$G$120)</f>
        <v>#VALUE!</v>
      </c>
    </row>
    <row r="73" spans="2:9" ht="14.85" customHeight="1" x14ac:dyDescent="0.25">
      <c r="B73" s="123" t="s">
        <v>73</v>
      </c>
      <c r="C73" s="124"/>
      <c r="D73" s="124"/>
      <c r="E73" s="124"/>
      <c r="F73" s="125"/>
      <c r="G73" s="126"/>
      <c r="H73" s="127"/>
      <c r="I73" s="128"/>
    </row>
    <row r="74" spans="2:9" ht="14.85" customHeight="1" x14ac:dyDescent="0.25">
      <c r="B74" s="129" t="s">
        <v>69</v>
      </c>
      <c r="C74" s="130"/>
      <c r="D74" s="131" t="s">
        <v>70</v>
      </c>
      <c r="E74" s="132"/>
      <c r="F74" s="133"/>
      <c r="G74" s="84" t="str">
        <f>IF(C74="","",C74-F74)</f>
        <v/>
      </c>
      <c r="H74" s="134" t="str">
        <f>IF(G74="","",G74*12)</f>
        <v/>
      </c>
      <c r="I74" s="135" t="str">
        <f>IF(G74="","",G74/$G$120)</f>
        <v/>
      </c>
    </row>
    <row r="75" spans="2:9" ht="14.85" customHeight="1" x14ac:dyDescent="0.25">
      <c r="B75" s="85" t="s">
        <v>74</v>
      </c>
      <c r="C75" s="89"/>
      <c r="D75" s="89"/>
      <c r="E75" s="89"/>
      <c r="F75" s="90"/>
      <c r="G75" s="91"/>
      <c r="H75" s="57" t="str">
        <f>IF(G75="","",G75*24)</f>
        <v/>
      </c>
      <c r="I75" s="58" t="str">
        <f>IF(G75="","",G75/$G$120)</f>
        <v/>
      </c>
    </row>
    <row r="76" spans="2:9" ht="14.85" customHeight="1" x14ac:dyDescent="0.25">
      <c r="B76" s="85" t="s">
        <v>75</v>
      </c>
      <c r="C76" s="89"/>
      <c r="D76" s="89"/>
      <c r="E76" s="89"/>
      <c r="F76" s="90"/>
      <c r="G76" s="91"/>
      <c r="H76" s="57" t="str">
        <f t="shared" ref="H76:H77" si="14">IF(G76="","",G76*24)</f>
        <v/>
      </c>
      <c r="I76" s="58" t="str">
        <f>IF(G76="","",G76/$G$120)</f>
        <v/>
      </c>
    </row>
    <row r="77" spans="2:9" ht="14.85" customHeight="1" x14ac:dyDescent="0.25">
      <c r="B77" s="136" t="s">
        <v>76</v>
      </c>
      <c r="C77" s="137"/>
      <c r="D77" s="137"/>
      <c r="E77" s="137"/>
      <c r="F77" s="138"/>
      <c r="G77" s="91"/>
      <c r="H77" s="57" t="str">
        <f t="shared" si="14"/>
        <v/>
      </c>
      <c r="I77" s="58" t="str">
        <f>IF(G77="","",G77/$G$120)</f>
        <v/>
      </c>
    </row>
    <row r="78" spans="2:9" ht="14.85" customHeight="1" thickBot="1" x14ac:dyDescent="0.3">
      <c r="B78" s="92" t="s">
        <v>77</v>
      </c>
      <c r="C78" s="93"/>
      <c r="D78" s="93"/>
      <c r="E78" s="93"/>
      <c r="F78" s="94"/>
      <c r="G78" s="95" t="e">
        <f>SUBTOTAL(9,G66:G77)</f>
        <v>#VALUE!</v>
      </c>
      <c r="H78" s="95" t="e">
        <f>SUBTOTAL(9,H66:H77)</f>
        <v>#VALUE!</v>
      </c>
      <c r="I78" s="96" t="e">
        <f>SUBTOTAL(9,I66:I77)</f>
        <v>#VALUE!</v>
      </c>
    </row>
    <row r="79" spans="2:9" ht="14.85" customHeight="1" thickBot="1" x14ac:dyDescent="0.3">
      <c r="B79" s="139" t="s">
        <v>78</v>
      </c>
      <c r="C79" s="140"/>
      <c r="D79" s="140"/>
      <c r="E79" s="140"/>
      <c r="F79" s="141"/>
      <c r="G79" s="95" t="e">
        <f>SUBTOTAL(9,G14:G78)</f>
        <v>#VALUE!</v>
      </c>
      <c r="H79" s="95" t="e">
        <f>SUBTOTAL(9,H14:H78)</f>
        <v>#VALUE!</v>
      </c>
      <c r="I79" s="96" t="e">
        <f>SUBTOTAL(9,I14:I78)</f>
        <v>#VALUE!</v>
      </c>
    </row>
    <row r="80" spans="2:9" ht="15" customHeight="1" x14ac:dyDescent="0.25">
      <c r="B80" s="97" t="s">
        <v>79</v>
      </c>
      <c r="C80" s="98"/>
      <c r="D80" s="98"/>
      <c r="E80" s="98"/>
      <c r="F80" s="142"/>
      <c r="G80" s="143"/>
      <c r="H80" s="144"/>
      <c r="I80" s="145"/>
    </row>
    <row r="81" spans="2:9" ht="15" customHeight="1" x14ac:dyDescent="0.25">
      <c r="B81" s="123" t="s">
        <v>80</v>
      </c>
      <c r="C81" s="146"/>
      <c r="D81" s="146"/>
      <c r="E81" s="146"/>
      <c r="F81" s="125"/>
      <c r="G81" s="147"/>
      <c r="H81" s="57" t="str">
        <f>IF(G81="","",G81*24)</f>
        <v/>
      </c>
      <c r="I81" s="58" t="str">
        <f>IF(G81="","",G81/$G$120)</f>
        <v/>
      </c>
    </row>
    <row r="82" spans="2:9" ht="15" customHeight="1" x14ac:dyDescent="0.25">
      <c r="B82" s="123" t="s">
        <v>81</v>
      </c>
      <c r="C82" s="146"/>
      <c r="D82" s="146"/>
      <c r="E82" s="146"/>
      <c r="F82" s="125"/>
      <c r="G82" s="147"/>
      <c r="H82" s="57" t="str">
        <f t="shared" ref="H82:H89" si="15">IF(G82="","",G82*24)</f>
        <v/>
      </c>
      <c r="I82" s="58" t="str">
        <f t="shared" ref="I82:I89" si="16">IF(G82="","",G82/$G$120)</f>
        <v/>
      </c>
    </row>
    <row r="83" spans="2:9" ht="15" customHeight="1" x14ac:dyDescent="0.25">
      <c r="B83" s="123" t="s">
        <v>82</v>
      </c>
      <c r="C83" s="146"/>
      <c r="D83" s="146"/>
      <c r="E83" s="146"/>
      <c r="F83" s="125"/>
      <c r="G83" s="147"/>
      <c r="H83" s="57" t="str">
        <f t="shared" si="15"/>
        <v/>
      </c>
      <c r="I83" s="58" t="str">
        <f t="shared" si="16"/>
        <v/>
      </c>
    </row>
    <row r="84" spans="2:9" ht="15" customHeight="1" x14ac:dyDescent="0.25">
      <c r="B84" s="123" t="s">
        <v>83</v>
      </c>
      <c r="C84" s="146"/>
      <c r="D84" s="146"/>
      <c r="E84" s="146"/>
      <c r="F84" s="125"/>
      <c r="G84" s="147"/>
      <c r="H84" s="57" t="str">
        <f t="shared" si="15"/>
        <v/>
      </c>
      <c r="I84" s="58" t="str">
        <f t="shared" si="16"/>
        <v/>
      </c>
    </row>
    <row r="85" spans="2:9" ht="15" customHeight="1" x14ac:dyDescent="0.25">
      <c r="B85" s="123" t="s">
        <v>84</v>
      </c>
      <c r="C85" s="146"/>
      <c r="D85" s="146"/>
      <c r="E85" s="146"/>
      <c r="F85" s="125"/>
      <c r="G85" s="147"/>
      <c r="H85" s="57" t="str">
        <f t="shared" si="15"/>
        <v/>
      </c>
      <c r="I85" s="58" t="str">
        <f t="shared" si="16"/>
        <v/>
      </c>
    </row>
    <row r="86" spans="2:9" ht="15" customHeight="1" x14ac:dyDescent="0.25">
      <c r="B86" s="123" t="s">
        <v>85</v>
      </c>
      <c r="C86" s="146"/>
      <c r="D86" s="146"/>
      <c r="E86" s="146"/>
      <c r="F86" s="125"/>
      <c r="G86" s="147"/>
      <c r="H86" s="57" t="str">
        <f t="shared" si="15"/>
        <v/>
      </c>
      <c r="I86" s="58" t="str">
        <f t="shared" si="16"/>
        <v/>
      </c>
    </row>
    <row r="87" spans="2:9" ht="15" customHeight="1" x14ac:dyDescent="0.25">
      <c r="B87" s="123" t="s">
        <v>86</v>
      </c>
      <c r="C87" s="146"/>
      <c r="D87" s="146"/>
      <c r="E87" s="146"/>
      <c r="F87" s="125"/>
      <c r="G87" s="147"/>
      <c r="H87" s="57" t="str">
        <f t="shared" si="15"/>
        <v/>
      </c>
      <c r="I87" s="58" t="str">
        <f t="shared" si="16"/>
        <v/>
      </c>
    </row>
    <row r="88" spans="2:9" ht="15" customHeight="1" x14ac:dyDescent="0.25">
      <c r="B88" s="123" t="s">
        <v>87</v>
      </c>
      <c r="C88" s="146"/>
      <c r="D88" s="146"/>
      <c r="E88" s="146"/>
      <c r="F88" s="125"/>
      <c r="G88" s="147"/>
      <c r="H88" s="57" t="str">
        <f t="shared" si="15"/>
        <v/>
      </c>
      <c r="I88" s="58" t="str">
        <f t="shared" si="16"/>
        <v/>
      </c>
    </row>
    <row r="89" spans="2:9" ht="15" customHeight="1" x14ac:dyDescent="0.25">
      <c r="B89" s="136" t="s">
        <v>88</v>
      </c>
      <c r="C89" s="137"/>
      <c r="D89" s="137"/>
      <c r="E89" s="137"/>
      <c r="F89" s="138"/>
      <c r="G89" s="91"/>
      <c r="H89" s="57" t="str">
        <f t="shared" si="15"/>
        <v/>
      </c>
      <c r="I89" s="58" t="str">
        <f t="shared" si="16"/>
        <v/>
      </c>
    </row>
    <row r="90" spans="2:9" ht="15" customHeight="1" thickBot="1" x14ac:dyDescent="0.3">
      <c r="B90" s="92" t="s">
        <v>89</v>
      </c>
      <c r="C90" s="93"/>
      <c r="D90" s="93"/>
      <c r="E90" s="93"/>
      <c r="F90" s="94"/>
      <c r="G90" s="95">
        <f>SUBTOTAL(9,G80:G89)</f>
        <v>0</v>
      </c>
      <c r="H90" s="95">
        <f>SUBTOTAL(9,H80:H89)</f>
        <v>0</v>
      </c>
      <c r="I90" s="96">
        <f>SUBTOTAL(9,I80:I89)</f>
        <v>0</v>
      </c>
    </row>
    <row r="91" spans="2:9" ht="15" customHeight="1" x14ac:dyDescent="0.25">
      <c r="B91" s="97" t="s">
        <v>90</v>
      </c>
      <c r="C91" s="98"/>
      <c r="D91" s="98"/>
      <c r="E91" s="98"/>
      <c r="F91" s="142"/>
      <c r="G91" s="143"/>
      <c r="H91" s="144"/>
      <c r="I91" s="145"/>
    </row>
    <row r="92" spans="2:9" ht="15" customHeight="1" x14ac:dyDescent="0.25">
      <c r="B92" s="85" t="s">
        <v>91</v>
      </c>
      <c r="C92" s="89"/>
      <c r="D92" s="89"/>
      <c r="E92" s="89"/>
      <c r="F92" s="90"/>
      <c r="G92" s="91"/>
      <c r="H92" s="57" t="str">
        <f>IF(G92="","",G92*24)</f>
        <v/>
      </c>
      <c r="I92" s="58" t="str">
        <f t="shared" ref="I92:I100" si="17">IF(G92="","",G92/$G$120)</f>
        <v/>
      </c>
    </row>
    <row r="93" spans="2:9" ht="15" customHeight="1" x14ac:dyDescent="0.25">
      <c r="B93" s="85" t="s">
        <v>73</v>
      </c>
      <c r="C93" s="148"/>
      <c r="D93" s="148"/>
      <c r="E93" s="148"/>
      <c r="F93" s="90"/>
      <c r="G93" s="91"/>
      <c r="H93" s="57" t="str">
        <f t="shared" ref="H93:H99" si="18">IF(G93="","",G93*24)</f>
        <v/>
      </c>
      <c r="I93" s="58" t="str">
        <f t="shared" si="17"/>
        <v/>
      </c>
    </row>
    <row r="94" spans="2:9" ht="15" customHeight="1" x14ac:dyDescent="0.25">
      <c r="B94" s="85" t="s">
        <v>92</v>
      </c>
      <c r="C94" s="148"/>
      <c r="D94" s="148"/>
      <c r="E94" s="148"/>
      <c r="F94" s="90"/>
      <c r="G94" s="91"/>
      <c r="H94" s="57" t="str">
        <f t="shared" si="18"/>
        <v/>
      </c>
      <c r="I94" s="58" t="str">
        <f t="shared" si="17"/>
        <v/>
      </c>
    </row>
    <row r="95" spans="2:9" ht="15" customHeight="1" x14ac:dyDescent="0.25">
      <c r="B95" s="85" t="s">
        <v>93</v>
      </c>
      <c r="C95" s="148"/>
      <c r="D95" s="148"/>
      <c r="E95" s="148"/>
      <c r="F95" s="90"/>
      <c r="G95" s="91"/>
      <c r="H95" s="57" t="str">
        <f t="shared" si="18"/>
        <v/>
      </c>
      <c r="I95" s="58" t="str">
        <f t="shared" si="17"/>
        <v/>
      </c>
    </row>
    <row r="96" spans="2:9" ht="15" customHeight="1" x14ac:dyDescent="0.25">
      <c r="B96" s="85" t="s">
        <v>94</v>
      </c>
      <c r="C96" s="148"/>
      <c r="D96" s="148"/>
      <c r="E96" s="148"/>
      <c r="F96" s="90"/>
      <c r="G96" s="91"/>
      <c r="H96" s="57" t="str">
        <f t="shared" si="18"/>
        <v/>
      </c>
      <c r="I96" s="58" t="str">
        <f t="shared" si="17"/>
        <v/>
      </c>
    </row>
    <row r="97" spans="2:9" ht="15" customHeight="1" x14ac:dyDescent="0.25">
      <c r="B97" s="85" t="s">
        <v>95</v>
      </c>
      <c r="C97" s="148"/>
      <c r="D97" s="148"/>
      <c r="E97" s="148"/>
      <c r="F97" s="90"/>
      <c r="G97" s="91"/>
      <c r="H97" s="57" t="str">
        <f t="shared" si="18"/>
        <v/>
      </c>
      <c r="I97" s="58" t="str">
        <f t="shared" si="17"/>
        <v/>
      </c>
    </row>
    <row r="98" spans="2:9" ht="15" customHeight="1" x14ac:dyDescent="0.25">
      <c r="B98" s="123" t="s">
        <v>96</v>
      </c>
      <c r="C98" s="146"/>
      <c r="D98" s="146"/>
      <c r="E98" s="146"/>
      <c r="F98" s="125"/>
      <c r="G98" s="147"/>
      <c r="H98" s="57" t="str">
        <f t="shared" si="18"/>
        <v/>
      </c>
      <c r="I98" s="58" t="str">
        <f>IF(G98="","",G98/$G$120)</f>
        <v/>
      </c>
    </row>
    <row r="99" spans="2:9" ht="15" customHeight="1" x14ac:dyDescent="0.25">
      <c r="B99" s="123" t="s">
        <v>97</v>
      </c>
      <c r="C99" s="146"/>
      <c r="D99" s="146"/>
      <c r="E99" s="146"/>
      <c r="F99" s="125"/>
      <c r="G99" s="147"/>
      <c r="H99" s="57" t="str">
        <f t="shared" si="18"/>
        <v/>
      </c>
      <c r="I99" s="58" t="str">
        <f t="shared" si="17"/>
        <v/>
      </c>
    </row>
    <row r="100" spans="2:9" ht="15" customHeight="1" x14ac:dyDescent="0.25">
      <c r="B100" s="136" t="s">
        <v>98</v>
      </c>
      <c r="C100" s="137"/>
      <c r="D100" s="137"/>
      <c r="E100" s="137"/>
      <c r="F100" s="138"/>
      <c r="G100" s="91"/>
      <c r="H100" s="57" t="str">
        <f t="shared" ref="H100" si="19">IF(G100="","",G100*12)</f>
        <v/>
      </c>
      <c r="I100" s="58" t="str">
        <f t="shared" si="17"/>
        <v/>
      </c>
    </row>
    <row r="101" spans="2:9" ht="15" customHeight="1" thickBot="1" x14ac:dyDescent="0.3">
      <c r="B101" s="92" t="s">
        <v>99</v>
      </c>
      <c r="C101" s="93"/>
      <c r="D101" s="93"/>
      <c r="E101" s="93"/>
      <c r="F101" s="94"/>
      <c r="G101" s="95">
        <f>SUBTOTAL(9,G91:G100)</f>
        <v>0</v>
      </c>
      <c r="H101" s="95">
        <f>SUBTOTAL(9,H91:H100)</f>
        <v>0</v>
      </c>
      <c r="I101" s="96">
        <f>SUBTOTAL(9,I91:I100)</f>
        <v>0</v>
      </c>
    </row>
    <row r="102" spans="2:9" ht="15" customHeight="1" x14ac:dyDescent="0.25">
      <c r="B102" s="97" t="s">
        <v>100</v>
      </c>
      <c r="C102" s="149"/>
      <c r="D102" s="149"/>
      <c r="E102" s="149"/>
      <c r="F102" s="142"/>
      <c r="G102" s="100"/>
      <c r="H102" s="101"/>
      <c r="I102" s="102"/>
    </row>
    <row r="103" spans="2:9" ht="15" customHeight="1" x14ac:dyDescent="0.25">
      <c r="B103" s="85" t="s">
        <v>101</v>
      </c>
      <c r="C103" s="89"/>
      <c r="D103" s="89"/>
      <c r="E103" s="89"/>
      <c r="F103" s="90"/>
      <c r="G103" s="91"/>
      <c r="H103" s="57" t="str">
        <f>IF(G103="","",G103*24)</f>
        <v/>
      </c>
      <c r="I103" s="58" t="str">
        <f>IF(G103="","",G103/$G$120)</f>
        <v/>
      </c>
    </row>
    <row r="104" spans="2:9" ht="15" customHeight="1" x14ac:dyDescent="0.25">
      <c r="B104" s="85" t="s">
        <v>102</v>
      </c>
      <c r="C104" s="89"/>
      <c r="D104" s="89"/>
      <c r="E104" s="89"/>
      <c r="F104" s="90"/>
      <c r="G104" s="91"/>
      <c r="H104" s="57" t="str">
        <f>IF(G104="","",G104*24)</f>
        <v/>
      </c>
      <c r="I104" s="58" t="str">
        <f>IF(G104="","",G104/$G$120)</f>
        <v/>
      </c>
    </row>
    <row r="105" spans="2:9" ht="15" customHeight="1" thickBot="1" x14ac:dyDescent="0.3">
      <c r="B105" s="92" t="s">
        <v>103</v>
      </c>
      <c r="C105" s="93"/>
      <c r="D105" s="93"/>
      <c r="E105" s="93"/>
      <c r="F105" s="94"/>
      <c r="G105" s="95">
        <f>SUBTOTAL(9,G102:G104)</f>
        <v>0</v>
      </c>
      <c r="H105" s="95">
        <f>SUBTOTAL(9,H102:H104)</f>
        <v>0</v>
      </c>
      <c r="I105" s="96">
        <f>SUBTOTAL(9,I102:I104)</f>
        <v>0</v>
      </c>
    </row>
    <row r="106" spans="2:9" ht="14.85" customHeight="1" x14ac:dyDescent="0.25">
      <c r="B106" s="97" t="s">
        <v>104</v>
      </c>
      <c r="C106" s="149"/>
      <c r="D106" s="149"/>
      <c r="E106" s="149"/>
      <c r="F106" s="142"/>
      <c r="G106" s="122"/>
      <c r="H106" s="101"/>
      <c r="I106" s="102"/>
    </row>
    <row r="107" spans="2:9" ht="14.85" customHeight="1" x14ac:dyDescent="0.25">
      <c r="B107" s="85" t="s">
        <v>105</v>
      </c>
      <c r="C107" s="117"/>
      <c r="D107" s="117"/>
      <c r="E107" s="150" t="s">
        <v>106</v>
      </c>
      <c r="F107" s="151">
        <v>0.03</v>
      </c>
      <c r="G107" s="106" t="e">
        <f>IF(F107="","",ROUND(SUM($G$79,$G$90,$G$101,$G$105)*F107,2))</f>
        <v>#VALUE!</v>
      </c>
      <c r="H107" s="57" t="e">
        <f>IF(G107="","",G107*24)</f>
        <v>#VALUE!</v>
      </c>
      <c r="I107" s="58" t="e">
        <f>IF(G107="","",G107/$G$120)</f>
        <v>#VALUE!</v>
      </c>
    </row>
    <row r="108" spans="2:9" ht="14.85" customHeight="1" x14ac:dyDescent="0.25">
      <c r="B108" s="85" t="s">
        <v>107</v>
      </c>
      <c r="C108" s="117"/>
      <c r="D108" s="117"/>
      <c r="E108" s="150" t="s">
        <v>106</v>
      </c>
      <c r="F108" s="151">
        <v>0.05</v>
      </c>
      <c r="G108" s="106" t="e">
        <f>IF(F108="","",ROUND(SUM($G$79,$G$90,$G$101,$G$105)*F108,2))</f>
        <v>#VALUE!</v>
      </c>
      <c r="H108" s="57" t="e">
        <f>IF(G108="","",G108*24)</f>
        <v>#VALUE!</v>
      </c>
      <c r="I108" s="58" t="e">
        <f>IF(G108="","",G108/$G$120)</f>
        <v>#VALUE!</v>
      </c>
    </row>
    <row r="109" spans="2:9" ht="14.85" customHeight="1" x14ac:dyDescent="0.25">
      <c r="B109" s="136" t="s">
        <v>108</v>
      </c>
      <c r="C109" s="152"/>
      <c r="D109" s="152"/>
      <c r="E109" s="150" t="s">
        <v>106</v>
      </c>
      <c r="F109" s="151"/>
      <c r="G109" s="106" t="str">
        <f t="shared" ref="G109" si="20">IF(F109="","",ROUND(SUBTOTAL(9,$G$13:$G$105)*F109,2))</f>
        <v/>
      </c>
      <c r="H109" s="57" t="str">
        <f>IF(G109="","",G109*12)</f>
        <v/>
      </c>
      <c r="I109" s="58" t="str">
        <f>IF(G109="","",G109/$G$120)</f>
        <v/>
      </c>
    </row>
    <row r="110" spans="2:9" ht="14.85" customHeight="1" thickBot="1" x14ac:dyDescent="0.3">
      <c r="B110" s="92" t="s">
        <v>109</v>
      </c>
      <c r="C110" s="93"/>
      <c r="D110" s="93"/>
      <c r="E110" s="93"/>
      <c r="F110" s="94"/>
      <c r="G110" s="95" t="e">
        <f>SUBTOTAL(9,G106:G109)</f>
        <v>#VALUE!</v>
      </c>
      <c r="H110" s="95" t="e">
        <f>SUBTOTAL(9,H106:H109)</f>
        <v>#VALUE!</v>
      </c>
      <c r="I110" s="96" t="e">
        <f>SUBTOTAL(9,I106:I109)</f>
        <v>#VALUE!</v>
      </c>
    </row>
    <row r="111" spans="2:9" ht="14.85" customHeight="1" x14ac:dyDescent="0.25">
      <c r="B111" s="97" t="s">
        <v>110</v>
      </c>
      <c r="C111" s="149"/>
      <c r="D111" s="149"/>
      <c r="E111" s="149"/>
      <c r="F111" s="142"/>
      <c r="G111" s="100"/>
      <c r="H111" s="101"/>
      <c r="I111" s="102"/>
    </row>
    <row r="112" spans="2:9" ht="14.85" customHeight="1" x14ac:dyDescent="0.25">
      <c r="B112" s="153" t="s">
        <v>111</v>
      </c>
      <c r="C112" s="154"/>
      <c r="D112" s="154"/>
      <c r="E112" s="150" t="s">
        <v>106</v>
      </c>
      <c r="F112" s="151">
        <v>9.1139999999999999E-2</v>
      </c>
      <c r="G112" s="106" t="e">
        <f t="shared" ref="G112:G117" si="21">IF(F112="","",G$120*F112)</f>
        <v>#VALUE!</v>
      </c>
      <c r="H112" s="57" t="e">
        <f>IF(G112="","",G112*24)</f>
        <v>#VALUE!</v>
      </c>
      <c r="I112" s="58" t="e">
        <f t="shared" ref="I112:I117" si="22">IF(G112="","",G112/$G$120)</f>
        <v>#VALUE!</v>
      </c>
    </row>
    <row r="113" spans="2:9" ht="14.85" customHeight="1" x14ac:dyDescent="0.25">
      <c r="B113" s="155" t="s">
        <v>112</v>
      </c>
      <c r="C113" s="150"/>
      <c r="D113" s="150"/>
      <c r="E113" s="150" t="s">
        <v>106</v>
      </c>
      <c r="F113" s="151">
        <v>6.2160000000000002E-3</v>
      </c>
      <c r="G113" s="106" t="e">
        <f t="shared" si="21"/>
        <v>#VALUE!</v>
      </c>
      <c r="H113" s="57" t="e">
        <f t="shared" ref="H113:H115" si="23">IF(G113="","",G113*24)</f>
        <v>#VALUE!</v>
      </c>
      <c r="I113" s="58" t="e">
        <f t="shared" si="22"/>
        <v>#VALUE!</v>
      </c>
    </row>
    <row r="114" spans="2:9" ht="14.85" customHeight="1" x14ac:dyDescent="0.25">
      <c r="B114" s="155" t="s">
        <v>113</v>
      </c>
      <c r="C114" s="150"/>
      <c r="D114" s="150"/>
      <c r="E114" s="150" t="s">
        <v>106</v>
      </c>
      <c r="F114" s="151">
        <v>2.8643999999999999E-2</v>
      </c>
      <c r="G114" s="106" t="e">
        <f t="shared" si="21"/>
        <v>#VALUE!</v>
      </c>
      <c r="H114" s="57" t="e">
        <f t="shared" si="23"/>
        <v>#VALUE!</v>
      </c>
      <c r="I114" s="58" t="e">
        <f t="shared" si="22"/>
        <v>#VALUE!</v>
      </c>
    </row>
    <row r="115" spans="2:9" ht="14.85" customHeight="1" x14ac:dyDescent="0.25">
      <c r="B115" s="155" t="s">
        <v>114</v>
      </c>
      <c r="C115" s="150"/>
      <c r="D115" s="150"/>
      <c r="E115" s="150" t="s">
        <v>106</v>
      </c>
      <c r="F115" s="151">
        <v>0.05</v>
      </c>
      <c r="G115" s="106" t="e">
        <f t="shared" si="21"/>
        <v>#VALUE!</v>
      </c>
      <c r="H115" s="57" t="e">
        <f t="shared" si="23"/>
        <v>#VALUE!</v>
      </c>
      <c r="I115" s="58" t="e">
        <f t="shared" si="22"/>
        <v>#VALUE!</v>
      </c>
    </row>
    <row r="116" spans="2:9" ht="14.85" customHeight="1" x14ac:dyDescent="0.25">
      <c r="B116" s="136" t="s">
        <v>108</v>
      </c>
      <c r="C116" s="156"/>
      <c r="D116" s="157"/>
      <c r="E116" s="150" t="s">
        <v>106</v>
      </c>
      <c r="F116" s="151"/>
      <c r="G116" s="106" t="str">
        <f t="shared" si="21"/>
        <v/>
      </c>
      <c r="H116" s="57" t="str">
        <f t="shared" ref="H116:H117" si="24">IF(G116="","",G116*12)</f>
        <v/>
      </c>
      <c r="I116" s="58" t="str">
        <f t="shared" si="22"/>
        <v/>
      </c>
    </row>
    <row r="117" spans="2:9" ht="14.85" customHeight="1" x14ac:dyDescent="0.25">
      <c r="B117" s="136" t="s">
        <v>108</v>
      </c>
      <c r="C117" s="156"/>
      <c r="D117" s="157"/>
      <c r="E117" s="150" t="s">
        <v>106</v>
      </c>
      <c r="F117" s="151"/>
      <c r="G117" s="106" t="str">
        <f t="shared" si="21"/>
        <v/>
      </c>
      <c r="H117" s="57" t="str">
        <f t="shared" si="24"/>
        <v/>
      </c>
      <c r="I117" s="58" t="str">
        <f t="shared" si="22"/>
        <v/>
      </c>
    </row>
    <row r="118" spans="2:9" ht="14.85" customHeight="1" thickBot="1" x14ac:dyDescent="0.3">
      <c r="B118" s="92" t="s">
        <v>115</v>
      </c>
      <c r="C118" s="93"/>
      <c r="D118" s="93"/>
      <c r="E118" s="93"/>
      <c r="F118" s="94"/>
      <c r="G118" s="95" t="e">
        <f>SUBTOTAL(9,G111:G117)</f>
        <v>#VALUE!</v>
      </c>
      <c r="H118" s="95" t="e">
        <f>SUBTOTAL(9,H111:H117)</f>
        <v>#VALUE!</v>
      </c>
      <c r="I118" s="96" t="e">
        <f>SUBTOTAL(9,I111:I117)</f>
        <v>#VALUE!</v>
      </c>
    </row>
    <row r="119" spans="2:9" ht="14.85" customHeight="1" x14ac:dyDescent="0.25">
      <c r="B119" s="158" t="s">
        <v>116</v>
      </c>
      <c r="C119" s="159"/>
      <c r="D119" s="159"/>
      <c r="E119" s="159"/>
      <c r="F119" s="160"/>
      <c r="G119" s="161" t="e">
        <f>SUBTOTAL(9,G14:G110)</f>
        <v>#VALUE!</v>
      </c>
      <c r="H119" s="161" t="e">
        <f>G119*24</f>
        <v>#VALUE!</v>
      </c>
      <c r="I119" s="162" t="e">
        <f>SUBTOTAL(9,I14:I117)</f>
        <v>#VALUE!</v>
      </c>
    </row>
    <row r="120" spans="2:9" ht="14.85" customHeight="1" thickBot="1" x14ac:dyDescent="0.3">
      <c r="B120" s="163" t="s">
        <v>117</v>
      </c>
      <c r="C120" s="164"/>
      <c r="D120" s="164"/>
      <c r="E120" s="164"/>
      <c r="F120" s="165"/>
      <c r="G120" s="166" t="e">
        <f>G119/(1-SUM(F112:F117))</f>
        <v>#VALUE!</v>
      </c>
      <c r="H120" s="161" t="e">
        <f>G120*24</f>
        <v>#VALUE!</v>
      </c>
      <c r="I120" s="167"/>
    </row>
    <row r="121" spans="2:9" ht="14.85" customHeight="1" x14ac:dyDescent="0.25"/>
    <row r="122" spans="2:9" ht="14.85" customHeight="1" x14ac:dyDescent="0.25">
      <c r="B122" s="70" t="s">
        <v>118</v>
      </c>
    </row>
    <row r="123" spans="2:9" ht="14.85" customHeight="1" x14ac:dyDescent="0.25">
      <c r="B123" s="70" t="s">
        <v>119</v>
      </c>
    </row>
    <row r="124" spans="2:9" ht="14.85" customHeight="1" x14ac:dyDescent="0.25">
      <c r="B124" s="168"/>
      <c r="C124" s="168"/>
      <c r="D124" s="168"/>
      <c r="E124" s="168"/>
      <c r="F124" s="168"/>
      <c r="G124" s="168"/>
      <c r="H124" s="168"/>
      <c r="I124" s="168"/>
    </row>
    <row r="125" spans="2:9" ht="14.85" customHeight="1" x14ac:dyDescent="0.25">
      <c r="B125" s="169"/>
      <c r="C125" s="169"/>
      <c r="D125" s="168"/>
      <c r="E125" s="170"/>
      <c r="F125" s="171" t="s">
        <v>120</v>
      </c>
      <c r="G125" s="170"/>
      <c r="H125" s="170"/>
      <c r="I125" s="170"/>
    </row>
    <row r="126" spans="2:9" ht="14.85" customHeight="1" x14ac:dyDescent="0.25">
      <c r="B126" s="172" t="s">
        <v>121</v>
      </c>
      <c r="C126" s="170"/>
      <c r="D126" s="170"/>
      <c r="E126" s="170"/>
      <c r="F126" s="171" t="s">
        <v>122</v>
      </c>
      <c r="G126" s="173"/>
      <c r="H126" s="173"/>
      <c r="I126" s="173"/>
    </row>
    <row r="127" spans="2:9" ht="14.85" customHeight="1" x14ac:dyDescent="0.25">
      <c r="B127" s="170"/>
      <c r="C127" s="170"/>
      <c r="D127" s="170"/>
      <c r="E127" s="170"/>
      <c r="F127" s="171" t="s">
        <v>123</v>
      </c>
      <c r="G127" s="174"/>
      <c r="H127" s="174"/>
      <c r="I127" s="174"/>
    </row>
    <row r="128" spans="2:9" ht="14.85" customHeight="1" x14ac:dyDescent="0.25">
      <c r="B128" s="170"/>
      <c r="C128" s="170"/>
      <c r="D128" s="170"/>
      <c r="E128" s="170"/>
      <c r="F128" s="171" t="s">
        <v>124</v>
      </c>
      <c r="G128" s="174"/>
      <c r="H128" s="174"/>
      <c r="I128" s="174"/>
    </row>
    <row r="129" spans="2:9" ht="9.9499999999999993" customHeight="1" x14ac:dyDescent="0.25">
      <c r="H129" s="175"/>
    </row>
    <row r="130" spans="2:9" ht="27.6" customHeight="1" x14ac:dyDescent="0.25">
      <c r="B130" s="176" t="s">
        <v>125</v>
      </c>
      <c r="C130" s="177"/>
      <c r="D130" s="177"/>
      <c r="E130" s="177"/>
      <c r="F130" s="177"/>
      <c r="G130" s="177"/>
      <c r="H130" s="177"/>
      <c r="I130" s="177"/>
    </row>
    <row r="131" spans="2:9" ht="15" x14ac:dyDescent="0.25">
      <c r="H131" s="178"/>
    </row>
  </sheetData>
  <mergeCells count="121"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E4E4-ECC6-4CC6-8FB4-841566013C22}">
  <dimension ref="A1:I131"/>
  <sheetViews>
    <sheetView tabSelected="1" workbookViewId="0">
      <selection activeCell="G103" sqref="G103:G104"/>
    </sheetView>
  </sheetViews>
  <sheetFormatPr defaultColWidth="0" defaultRowHeight="0" zeroHeight="1" x14ac:dyDescent="0.25"/>
  <cols>
    <col min="1" max="1" width="1.85546875" customWidth="1"/>
    <col min="2" max="2" width="17.85546875" customWidth="1"/>
    <col min="3" max="9" width="13.85546875" customWidth="1"/>
    <col min="10" max="10" width="2" customWidth="1"/>
    <col min="16384" max="16384" width="1" customWidth="1"/>
  </cols>
  <sheetData>
    <row r="1" spans="2:9" ht="9.9499999999999993" customHeight="1" x14ac:dyDescent="0.25">
      <c r="B1" s="1"/>
      <c r="C1" s="1"/>
      <c r="D1" s="1"/>
      <c r="E1" s="1"/>
      <c r="F1" s="1"/>
      <c r="G1" s="2"/>
      <c r="H1" s="2"/>
      <c r="I1" s="2"/>
    </row>
    <row r="2" spans="2:9" ht="8.1" customHeight="1" x14ac:dyDescent="0.25">
      <c r="B2" s="1"/>
      <c r="C2" s="1"/>
      <c r="D2" s="1"/>
      <c r="E2" s="1"/>
      <c r="F2" s="1"/>
      <c r="G2" s="2"/>
      <c r="H2" s="2"/>
      <c r="I2" s="2"/>
    </row>
    <row r="3" spans="2:9" ht="15.75" customHeight="1" x14ac:dyDescent="0.25">
      <c r="B3" s="3" t="s">
        <v>0</v>
      </c>
      <c r="C3" s="3"/>
      <c r="D3" s="3"/>
      <c r="E3" s="3"/>
      <c r="F3" s="3"/>
      <c r="G3" s="3"/>
      <c r="H3" s="3"/>
      <c r="I3" s="3"/>
    </row>
    <row r="4" spans="2:9" ht="8.1" customHeight="1" thickBot="1" x14ac:dyDescent="0.3">
      <c r="B4" s="4"/>
      <c r="C4" s="4"/>
      <c r="D4" s="4"/>
      <c r="E4" s="4"/>
      <c r="F4" s="4"/>
      <c r="G4" s="4"/>
      <c r="H4" s="4"/>
      <c r="I4" s="4"/>
    </row>
    <row r="5" spans="2:9" ht="17.100000000000001" customHeight="1" x14ac:dyDescent="0.25">
      <c r="B5" s="5" t="s">
        <v>1</v>
      </c>
      <c r="C5" s="6"/>
      <c r="D5" s="7"/>
      <c r="E5" s="7"/>
      <c r="F5" s="8"/>
      <c r="G5" s="9" t="s">
        <v>2</v>
      </c>
      <c r="H5" s="6"/>
      <c r="I5" s="8"/>
    </row>
    <row r="6" spans="2:9" ht="17.100000000000001" customHeight="1" x14ac:dyDescent="0.25">
      <c r="B6" s="10" t="s">
        <v>3</v>
      </c>
      <c r="C6" s="11"/>
      <c r="D6" s="12"/>
      <c r="E6" s="12"/>
      <c r="F6" s="12"/>
      <c r="G6" s="12"/>
      <c r="H6" s="12"/>
      <c r="I6" s="13"/>
    </row>
    <row r="7" spans="2:9" ht="17.100000000000001" customHeight="1" thickBot="1" x14ac:dyDescent="0.3">
      <c r="B7" s="14" t="s">
        <v>4</v>
      </c>
      <c r="C7" s="15"/>
      <c r="D7" s="16"/>
      <c r="E7" s="16"/>
      <c r="F7" s="17"/>
      <c r="G7" s="18" t="s">
        <v>5</v>
      </c>
      <c r="H7" s="15"/>
      <c r="I7" s="17"/>
    </row>
    <row r="8" spans="2:9" ht="90" customHeight="1" thickBot="1" x14ac:dyDescent="0.3">
      <c r="B8" s="19" t="s">
        <v>6</v>
      </c>
      <c r="C8" s="20" t="s">
        <v>7</v>
      </c>
      <c r="D8" s="21"/>
      <c r="E8" s="22"/>
      <c r="F8" s="22"/>
      <c r="G8" s="22"/>
      <c r="H8" s="22"/>
      <c r="I8" s="23"/>
    </row>
    <row r="9" spans="2:9" ht="21" customHeight="1" thickBot="1" x14ac:dyDescent="0.3">
      <c r="B9" s="19" t="s">
        <v>8</v>
      </c>
      <c r="C9" s="24" t="s">
        <v>126</v>
      </c>
      <c r="D9" s="25"/>
      <c r="E9" s="25"/>
      <c r="F9" s="25"/>
      <c r="G9" s="25"/>
      <c r="H9" s="25"/>
      <c r="I9" s="26"/>
    </row>
    <row r="10" spans="2:9" ht="9.9499999999999993" customHeight="1" thickBot="1" x14ac:dyDescent="0.3">
      <c r="B10" s="27"/>
      <c r="C10" s="27"/>
      <c r="D10" s="27"/>
      <c r="E10" s="27"/>
      <c r="F10" s="27"/>
      <c r="G10" s="27"/>
      <c r="H10" s="27"/>
      <c r="I10" s="27"/>
    </row>
    <row r="11" spans="2:9" ht="12.75" customHeight="1" x14ac:dyDescent="0.25">
      <c r="B11" s="28" t="s">
        <v>10</v>
      </c>
      <c r="C11" s="29"/>
      <c r="D11" s="29"/>
      <c r="E11" s="29"/>
      <c r="F11" s="30"/>
      <c r="G11" s="31" t="s">
        <v>11</v>
      </c>
      <c r="H11" s="32"/>
      <c r="I11" s="33" t="s">
        <v>12</v>
      </c>
    </row>
    <row r="12" spans="2:9" ht="25.5" customHeight="1" thickBot="1" x14ac:dyDescent="0.3">
      <c r="B12" s="34"/>
      <c r="C12" s="35"/>
      <c r="D12" s="35"/>
      <c r="E12" s="35"/>
      <c r="F12" s="36"/>
      <c r="G12" s="37" t="s">
        <v>13</v>
      </c>
      <c r="H12" s="38" t="s">
        <v>14</v>
      </c>
      <c r="I12" s="39"/>
    </row>
    <row r="13" spans="2:9" ht="14.85" customHeight="1" x14ac:dyDescent="0.25">
      <c r="B13" s="40"/>
      <c r="C13" s="41"/>
      <c r="D13" s="41"/>
      <c r="E13" s="41"/>
      <c r="F13" s="42"/>
      <c r="G13" s="43"/>
      <c r="H13" s="44"/>
      <c r="I13" s="45"/>
    </row>
    <row r="14" spans="2:9" ht="14.85" customHeight="1" x14ac:dyDescent="0.25">
      <c r="B14" s="179" t="s">
        <v>15</v>
      </c>
      <c r="C14" s="180"/>
      <c r="D14" s="180"/>
      <c r="E14" s="180"/>
      <c r="F14" s="181"/>
      <c r="G14" s="182"/>
      <c r="H14" s="183"/>
      <c r="I14" s="184"/>
    </row>
    <row r="15" spans="2:9" ht="14.85" customHeight="1" x14ac:dyDescent="0.25">
      <c r="B15" s="185" t="s">
        <v>16</v>
      </c>
      <c r="C15" s="186"/>
      <c r="D15" s="187" t="s">
        <v>17</v>
      </c>
      <c r="E15" s="187" t="s">
        <v>18</v>
      </c>
      <c r="F15" s="188" t="s">
        <v>19</v>
      </c>
      <c r="G15" s="56"/>
      <c r="H15" s="57" t="str">
        <f>IF(G15="","",G15*12)</f>
        <v/>
      </c>
      <c r="I15" s="58" t="str">
        <f>IF(G15="","",G15/$G$120)</f>
        <v/>
      </c>
    </row>
    <row r="16" spans="2:9" ht="14.85" customHeight="1" x14ac:dyDescent="0.25">
      <c r="B16" s="189" t="s">
        <v>20</v>
      </c>
      <c r="C16" s="190"/>
      <c r="D16" s="191"/>
      <c r="E16" s="192"/>
      <c r="F16" s="193"/>
      <c r="G16" s="56"/>
      <c r="H16" s="57"/>
      <c r="I16" s="58"/>
    </row>
    <row r="17" spans="1:9" ht="14.85" customHeight="1" x14ac:dyDescent="0.25">
      <c r="B17" s="194" t="s">
        <v>21</v>
      </c>
      <c r="C17" s="195"/>
      <c r="D17" s="196"/>
      <c r="E17" s="197"/>
      <c r="F17" s="193"/>
      <c r="G17" s="56"/>
      <c r="H17" s="57"/>
      <c r="I17" s="58"/>
    </row>
    <row r="18" spans="1:9" ht="14.85" customHeight="1" x14ac:dyDescent="0.25">
      <c r="B18" s="136" t="s">
        <v>22</v>
      </c>
      <c r="C18" s="198"/>
      <c r="D18" s="196"/>
      <c r="E18" s="197"/>
      <c r="F18" s="193" t="str">
        <f t="shared" ref="F16:F21" si="0">IF(D18="","",D18*E18)</f>
        <v/>
      </c>
      <c r="G18" s="56"/>
      <c r="H18" s="57"/>
      <c r="I18" s="58"/>
    </row>
    <row r="19" spans="1:9" ht="14.85" customHeight="1" x14ac:dyDescent="0.25">
      <c r="A19" s="70"/>
      <c r="B19" s="136" t="s">
        <v>22</v>
      </c>
      <c r="C19" s="198"/>
      <c r="D19" s="196"/>
      <c r="E19" s="197"/>
      <c r="F19" s="193" t="str">
        <f t="shared" si="0"/>
        <v/>
      </c>
      <c r="G19" s="56"/>
      <c r="H19" s="57"/>
      <c r="I19" s="58"/>
    </row>
    <row r="20" spans="1:9" ht="14.85" customHeight="1" x14ac:dyDescent="0.25">
      <c r="B20" s="136" t="s">
        <v>22</v>
      </c>
      <c r="C20" s="198"/>
      <c r="D20" s="196"/>
      <c r="E20" s="197"/>
      <c r="F20" s="193" t="str">
        <f t="shared" si="0"/>
        <v/>
      </c>
      <c r="G20" s="56"/>
      <c r="H20" s="57"/>
      <c r="I20" s="58"/>
    </row>
    <row r="21" spans="1:9" ht="14.85" customHeight="1" x14ac:dyDescent="0.25">
      <c r="B21" s="199" t="s">
        <v>22</v>
      </c>
      <c r="C21" s="200"/>
      <c r="D21" s="201"/>
      <c r="E21" s="202"/>
      <c r="F21" s="203" t="str">
        <f t="shared" si="0"/>
        <v/>
      </c>
      <c r="G21" s="56"/>
      <c r="H21" s="57"/>
      <c r="I21" s="58"/>
    </row>
    <row r="22" spans="1:9" ht="14.85" customHeight="1" x14ac:dyDescent="0.25">
      <c r="B22" s="80" t="s">
        <v>23</v>
      </c>
      <c r="C22" s="81"/>
      <c r="D22" s="81"/>
      <c r="E22" s="204" t="str">
        <f>IF(SUM(E16:E21)=0,"",SUM(E16:E21))</f>
        <v/>
      </c>
      <c r="F22" s="205" t="str">
        <f>IF(SUM(F16:F21)=0,"",SUM(F16:F21))</f>
        <v/>
      </c>
      <c r="G22" s="84"/>
      <c r="H22" s="57"/>
      <c r="I22" s="58"/>
    </row>
    <row r="23" spans="1:9" ht="14.85" customHeight="1" x14ac:dyDescent="0.25">
      <c r="B23" s="85" t="s">
        <v>24</v>
      </c>
      <c r="C23" s="86"/>
      <c r="D23" s="86"/>
      <c r="E23" s="87"/>
      <c r="F23" s="88"/>
      <c r="G23" s="84" t="str">
        <f>IF(F22="","",F22)</f>
        <v/>
      </c>
      <c r="H23" s="57" t="str">
        <f>IF(G23="","",G23*24)</f>
        <v/>
      </c>
      <c r="I23" s="58" t="str">
        <f>IF(G23="","",G23/$G$120)</f>
        <v/>
      </c>
    </row>
    <row r="24" spans="1:9" ht="14.85" customHeight="1" x14ac:dyDescent="0.25">
      <c r="B24" s="85" t="s">
        <v>25</v>
      </c>
      <c r="C24" s="89"/>
      <c r="D24" s="89"/>
      <c r="E24" s="89"/>
      <c r="F24" s="90"/>
      <c r="G24" s="91"/>
      <c r="H24" s="57" t="str">
        <f>IF(G24="","",G24*12)</f>
        <v/>
      </c>
      <c r="I24" s="58" t="str">
        <f>IF(G24="","",G24/$G$120)</f>
        <v/>
      </c>
    </row>
    <row r="25" spans="1:9" ht="14.85" customHeight="1" x14ac:dyDescent="0.25">
      <c r="B25" s="85" t="s">
        <v>26</v>
      </c>
      <c r="C25" s="89"/>
      <c r="D25" s="89"/>
      <c r="E25" s="89"/>
      <c r="F25" s="90"/>
      <c r="G25" s="91"/>
      <c r="H25" s="57" t="str">
        <f>IF(G25="","",G25*12)</f>
        <v/>
      </c>
      <c r="I25" s="58" t="str">
        <f>IF(G25="","",G25/$G$120)</f>
        <v/>
      </c>
    </row>
    <row r="26" spans="1:9" ht="14.85" customHeight="1" thickBot="1" x14ac:dyDescent="0.3">
      <c r="B26" s="92" t="s">
        <v>27</v>
      </c>
      <c r="C26" s="93"/>
      <c r="D26" s="93"/>
      <c r="E26" s="93"/>
      <c r="F26" s="94"/>
      <c r="G26" s="95">
        <f>SUBTOTAL(9,G14:G25)</f>
        <v>0</v>
      </c>
      <c r="H26" s="95">
        <f>SUBTOTAL(9,H14:H25)</f>
        <v>0</v>
      </c>
      <c r="I26" s="96">
        <f>SUBTOTAL(9,I14:I25)</f>
        <v>0</v>
      </c>
    </row>
    <row r="27" spans="1:9" ht="14.85" customHeight="1" x14ac:dyDescent="0.25">
      <c r="B27" s="97" t="s">
        <v>28</v>
      </c>
      <c r="C27" s="98"/>
      <c r="D27" s="98"/>
      <c r="E27" s="98"/>
      <c r="F27" s="99"/>
      <c r="G27" s="100"/>
      <c r="H27" s="101"/>
      <c r="I27" s="102"/>
    </row>
    <row r="28" spans="1:9" ht="14.85" customHeight="1" x14ac:dyDescent="0.25">
      <c r="B28" s="103" t="s">
        <v>29</v>
      </c>
      <c r="C28" s="104"/>
      <c r="D28" s="104"/>
      <c r="E28" s="104"/>
      <c r="F28" s="105"/>
      <c r="G28" s="106"/>
      <c r="H28" s="57"/>
      <c r="I28" s="58"/>
    </row>
    <row r="29" spans="1:9" ht="14.85" customHeight="1" x14ac:dyDescent="0.25">
      <c r="B29" s="107" t="s">
        <v>30</v>
      </c>
      <c r="C29" s="108"/>
      <c r="D29" s="108"/>
      <c r="E29" s="108"/>
      <c r="F29" s="109">
        <v>0.2</v>
      </c>
      <c r="G29" s="106" t="str">
        <f t="shared" ref="G29:G36" si="1">IF($G$26=0,"",ROUND(F29*$G$26,2))</f>
        <v/>
      </c>
      <c r="H29" s="57" t="str">
        <f>IF(G29="","",G29*24)</f>
        <v/>
      </c>
      <c r="I29" s="58" t="str">
        <f t="shared" ref="I29:I36" si="2">IF(G29="","",G29/$G$120)</f>
        <v/>
      </c>
    </row>
    <row r="30" spans="1:9" ht="14.85" customHeight="1" x14ac:dyDescent="0.25">
      <c r="B30" s="107" t="s">
        <v>31</v>
      </c>
      <c r="C30" s="108"/>
      <c r="D30" s="108"/>
      <c r="E30" s="108"/>
      <c r="F30" s="109">
        <v>0.08</v>
      </c>
      <c r="G30" s="106" t="str">
        <f t="shared" si="1"/>
        <v/>
      </c>
      <c r="H30" s="57" t="str">
        <f t="shared" ref="H30:H36" si="3">IF(G30="","",G30*24)</f>
        <v/>
      </c>
      <c r="I30" s="58" t="str">
        <f t="shared" si="2"/>
        <v/>
      </c>
    </row>
    <row r="31" spans="1:9" ht="14.85" customHeight="1" x14ac:dyDescent="0.25">
      <c r="B31" s="107" t="s">
        <v>32</v>
      </c>
      <c r="C31" s="108"/>
      <c r="D31" s="108"/>
      <c r="E31" s="108"/>
      <c r="F31" s="109">
        <v>1.4999999999999999E-2</v>
      </c>
      <c r="G31" s="106" t="str">
        <f t="shared" si="1"/>
        <v/>
      </c>
      <c r="H31" s="57" t="str">
        <f t="shared" si="3"/>
        <v/>
      </c>
      <c r="I31" s="58" t="str">
        <f t="shared" si="2"/>
        <v/>
      </c>
    </row>
    <row r="32" spans="1:9" ht="14.85" customHeight="1" x14ac:dyDescent="0.25">
      <c r="B32" s="107" t="s">
        <v>33</v>
      </c>
      <c r="C32" s="108"/>
      <c r="D32" s="108"/>
      <c r="E32" s="108"/>
      <c r="F32" s="109">
        <v>0.01</v>
      </c>
      <c r="G32" s="106" t="str">
        <f t="shared" si="1"/>
        <v/>
      </c>
      <c r="H32" s="57" t="str">
        <f t="shared" si="3"/>
        <v/>
      </c>
      <c r="I32" s="58" t="str">
        <f t="shared" si="2"/>
        <v/>
      </c>
    </row>
    <row r="33" spans="2:9" ht="14.85" customHeight="1" x14ac:dyDescent="0.25">
      <c r="B33" s="107" t="s">
        <v>34</v>
      </c>
      <c r="C33" s="108"/>
      <c r="D33" s="108"/>
      <c r="E33" s="108"/>
      <c r="F33" s="109">
        <v>2E-3</v>
      </c>
      <c r="G33" s="106" t="str">
        <f t="shared" si="1"/>
        <v/>
      </c>
      <c r="H33" s="57" t="str">
        <f t="shared" si="3"/>
        <v/>
      </c>
      <c r="I33" s="58" t="str">
        <f t="shared" si="2"/>
        <v/>
      </c>
    </row>
    <row r="34" spans="2:9" ht="14.85" customHeight="1" x14ac:dyDescent="0.25">
      <c r="B34" s="107" t="s">
        <v>35</v>
      </c>
      <c r="C34" s="108"/>
      <c r="D34" s="108"/>
      <c r="E34" s="108"/>
      <c r="F34" s="109">
        <v>6.0000000000000001E-3</v>
      </c>
      <c r="G34" s="106" t="str">
        <f t="shared" si="1"/>
        <v/>
      </c>
      <c r="H34" s="57" t="str">
        <f t="shared" si="3"/>
        <v/>
      </c>
      <c r="I34" s="58" t="str">
        <f t="shared" si="2"/>
        <v/>
      </c>
    </row>
    <row r="35" spans="2:9" ht="14.85" customHeight="1" x14ac:dyDescent="0.25">
      <c r="B35" s="107" t="s">
        <v>36</v>
      </c>
      <c r="C35" s="108"/>
      <c r="D35" s="108"/>
      <c r="E35" s="108"/>
      <c r="F35" s="109">
        <v>2.5000000000000001E-2</v>
      </c>
      <c r="G35" s="106" t="str">
        <f t="shared" si="1"/>
        <v/>
      </c>
      <c r="H35" s="57" t="str">
        <f t="shared" si="3"/>
        <v/>
      </c>
      <c r="I35" s="58" t="str">
        <f t="shared" si="2"/>
        <v/>
      </c>
    </row>
    <row r="36" spans="2:9" ht="14.85" customHeight="1" x14ac:dyDescent="0.25">
      <c r="B36" s="107" t="s">
        <v>37</v>
      </c>
      <c r="C36" s="108"/>
      <c r="D36" s="108"/>
      <c r="E36" s="108"/>
      <c r="F36" s="109">
        <f>3%*1</f>
        <v>0.03</v>
      </c>
      <c r="G36" s="106" t="str">
        <f t="shared" si="1"/>
        <v/>
      </c>
      <c r="H36" s="57" t="str">
        <f t="shared" si="3"/>
        <v/>
      </c>
      <c r="I36" s="58" t="str">
        <f t="shared" si="2"/>
        <v/>
      </c>
    </row>
    <row r="37" spans="2:9" ht="14.85" customHeight="1" x14ac:dyDescent="0.25">
      <c r="B37" s="110" t="s">
        <v>38</v>
      </c>
      <c r="C37" s="111"/>
      <c r="D37" s="111"/>
      <c r="E37" s="111"/>
      <c r="F37" s="112">
        <f>SUBTOTAL(9,F29:F36)</f>
        <v>0.3680000000000001</v>
      </c>
      <c r="G37" s="113">
        <f>SUBTOTAL(9,G29:G36)</f>
        <v>0</v>
      </c>
      <c r="H37" s="113">
        <f>SUBTOTAL(9,H29:H36)</f>
        <v>0</v>
      </c>
      <c r="I37" s="114">
        <f>SUBTOTAL(9,I29:I36)</f>
        <v>0</v>
      </c>
    </row>
    <row r="38" spans="2:9" ht="14.85" customHeight="1" x14ac:dyDescent="0.25">
      <c r="B38" s="103" t="s">
        <v>39</v>
      </c>
      <c r="C38" s="104"/>
      <c r="D38" s="104"/>
      <c r="E38" s="104"/>
      <c r="F38" s="105"/>
      <c r="G38" s="106"/>
      <c r="H38" s="57"/>
      <c r="I38" s="58"/>
    </row>
    <row r="39" spans="2:9" ht="14.85" customHeight="1" x14ac:dyDescent="0.25">
      <c r="B39" s="107" t="s">
        <v>40</v>
      </c>
      <c r="C39" s="115"/>
      <c r="D39" s="115"/>
      <c r="E39" s="115"/>
      <c r="F39" s="109">
        <f>1/12</f>
        <v>8.3333333333333329E-2</v>
      </c>
      <c r="G39" s="106" t="str">
        <f>IF($G$26=0,"",ROUND(F39*$G$26,2))</f>
        <v/>
      </c>
      <c r="H39" s="57" t="str">
        <f>IF(G39="","",G39*24)</f>
        <v/>
      </c>
      <c r="I39" s="58" t="str">
        <f>IF(G39="","",G39/$G$120)</f>
        <v/>
      </c>
    </row>
    <row r="40" spans="2:9" ht="14.85" customHeight="1" x14ac:dyDescent="0.25">
      <c r="B40" s="107" t="s">
        <v>41</v>
      </c>
      <c r="C40" s="115"/>
      <c r="D40" s="115"/>
      <c r="E40" s="115"/>
      <c r="F40" s="109">
        <f>1/3/12</f>
        <v>2.7777777777777776E-2</v>
      </c>
      <c r="G40" s="106" t="str">
        <f>IF($G$26=0,"",ROUND(F40*$G$26,2))</f>
        <v/>
      </c>
      <c r="H40" s="57" t="str">
        <f t="shared" ref="H40:H42" si="4">IF(G40="","",G40*24)</f>
        <v/>
      </c>
      <c r="I40" s="58" t="str">
        <f>IF(G40="","",G40/$G$120)</f>
        <v/>
      </c>
    </row>
    <row r="41" spans="2:9" ht="14.85" customHeight="1" x14ac:dyDescent="0.25">
      <c r="B41" s="107" t="s">
        <v>42</v>
      </c>
      <c r="C41" s="115"/>
      <c r="D41" s="115"/>
      <c r="E41" s="115"/>
      <c r="F41" s="116">
        <f>SUBTOTAL(9,F39:F40)</f>
        <v>0.1111111111111111</v>
      </c>
      <c r="G41" s="106">
        <f>SUBTOTAL(9,G39:G40)</f>
        <v>0</v>
      </c>
      <c r="H41" s="57">
        <f>SUBTOTAL(9,H39:H40)</f>
        <v>0</v>
      </c>
      <c r="I41" s="58">
        <f>SUBTOTAL(9,I39:I40)</f>
        <v>0</v>
      </c>
    </row>
    <row r="42" spans="2:9" ht="14.85" customHeight="1" x14ac:dyDescent="0.25">
      <c r="B42" s="107" t="s">
        <v>43</v>
      </c>
      <c r="C42" s="115"/>
      <c r="D42" s="115"/>
      <c r="E42" s="115"/>
      <c r="F42" s="116">
        <f>$F$37*F41</f>
        <v>4.0888888888888898E-2</v>
      </c>
      <c r="G42" s="106" t="str">
        <f>IF($G$26=0,"",ROUND(F42*$G$26,2))</f>
        <v/>
      </c>
      <c r="H42" s="57" t="str">
        <f t="shared" si="4"/>
        <v/>
      </c>
      <c r="I42" s="58" t="str">
        <f>IF(G42="","",G42/$G$120)</f>
        <v/>
      </c>
    </row>
    <row r="43" spans="2:9" ht="14.85" customHeight="1" x14ac:dyDescent="0.25">
      <c r="B43" s="110" t="s">
        <v>44</v>
      </c>
      <c r="C43" s="111"/>
      <c r="D43" s="111"/>
      <c r="E43" s="111"/>
      <c r="F43" s="112">
        <f>SUBTOTAL(9,F39:F42)</f>
        <v>0.152</v>
      </c>
      <c r="G43" s="113">
        <f>SUBTOTAL(9,G39:G42)</f>
        <v>0</v>
      </c>
      <c r="H43" s="113">
        <f>SUBTOTAL(9,H39:H42)</f>
        <v>0</v>
      </c>
      <c r="I43" s="114">
        <f>SUBTOTAL(9,I39:I42)</f>
        <v>0</v>
      </c>
    </row>
    <row r="44" spans="2:9" ht="14.85" customHeight="1" x14ac:dyDescent="0.25">
      <c r="B44" s="103" t="s">
        <v>45</v>
      </c>
      <c r="C44" s="104"/>
      <c r="D44" s="104"/>
      <c r="E44" s="104"/>
      <c r="F44" s="105"/>
      <c r="G44" s="106"/>
      <c r="H44" s="57"/>
      <c r="I44" s="58"/>
    </row>
    <row r="45" spans="2:9" ht="14.85" customHeight="1" x14ac:dyDescent="0.25">
      <c r="B45" s="107" t="s">
        <v>46</v>
      </c>
      <c r="C45" s="115"/>
      <c r="D45" s="115"/>
      <c r="E45" s="115"/>
      <c r="F45" s="109">
        <f>(1+$F$43+$F$55)*6/12*0.0174*0.1*0.15</f>
        <v>1.5635494999999999E-4</v>
      </c>
      <c r="G45" s="106" t="str">
        <f>IF($G$26=0,"",ROUND(F45*$G$26,2))</f>
        <v/>
      </c>
      <c r="H45" s="57" t="str">
        <f>IF(G45="","",G45*24)</f>
        <v/>
      </c>
      <c r="I45" s="58" t="str">
        <f>IF(G45="","",G45/$G$120)</f>
        <v/>
      </c>
    </row>
    <row r="46" spans="2:9" ht="14.85" customHeight="1" x14ac:dyDescent="0.25">
      <c r="B46" s="107" t="s">
        <v>47</v>
      </c>
      <c r="C46" s="115"/>
      <c r="D46" s="115"/>
      <c r="E46" s="115"/>
      <c r="F46" s="116">
        <f>$F$37*F45</f>
        <v>5.7538621600000012E-5</v>
      </c>
      <c r="G46" s="106" t="str">
        <f>IF($G$26=0,"",ROUND(F46*$G$26,2))</f>
        <v/>
      </c>
      <c r="H46" s="57" t="str">
        <f>IF(G46="","",G46*24)</f>
        <v/>
      </c>
      <c r="I46" s="58" t="str">
        <f>IF(G46="","",G46/$G$120)</f>
        <v/>
      </c>
    </row>
    <row r="47" spans="2:9" ht="14.85" customHeight="1" x14ac:dyDescent="0.25">
      <c r="B47" s="110" t="s">
        <v>48</v>
      </c>
      <c r="C47" s="111"/>
      <c r="D47" s="111"/>
      <c r="E47" s="111"/>
      <c r="F47" s="112">
        <f>SUBTOTAL(9,F45:F46)</f>
        <v>2.1389357159999999E-4</v>
      </c>
      <c r="G47" s="113">
        <f>SUBTOTAL(9,G45:G46)</f>
        <v>0</v>
      </c>
      <c r="H47" s="113">
        <f>SUBTOTAL(9,H45:H46)</f>
        <v>0</v>
      </c>
      <c r="I47" s="114">
        <f>SUBTOTAL(9,I45:I46)</f>
        <v>0</v>
      </c>
    </row>
    <row r="48" spans="2:9" ht="14.85" customHeight="1" x14ac:dyDescent="0.25">
      <c r="B48" s="103" t="s">
        <v>49</v>
      </c>
      <c r="C48" s="117"/>
      <c r="D48" s="117"/>
      <c r="E48" s="117"/>
      <c r="F48" s="118"/>
      <c r="G48" s="106"/>
      <c r="H48" s="57"/>
      <c r="I48" s="58"/>
    </row>
    <row r="49" spans="2:9" ht="14.85" customHeight="1" x14ac:dyDescent="0.25">
      <c r="B49" s="107" t="s">
        <v>50</v>
      </c>
      <c r="C49" s="115"/>
      <c r="D49" s="115"/>
      <c r="E49" s="115"/>
      <c r="F49" s="109">
        <f>(1/12+F39+F40)*0.1</f>
        <v>1.9444444444444445E-2</v>
      </c>
      <c r="G49" s="106" t="str">
        <f t="shared" ref="G49:G54" si="5">IF($G$26=0,"",ROUND(F49*$G$26,2))</f>
        <v/>
      </c>
      <c r="H49" s="57" t="str">
        <f>IF(G49="","",G49*24)</f>
        <v/>
      </c>
      <c r="I49" s="58" t="str">
        <f t="shared" ref="I49:I54" si="6">IF(G49="","",G49/$G$120)</f>
        <v/>
      </c>
    </row>
    <row r="50" spans="2:9" ht="14.85" customHeight="1" x14ac:dyDescent="0.25">
      <c r="B50" s="107" t="s">
        <v>51</v>
      </c>
      <c r="C50" s="115"/>
      <c r="D50" s="115"/>
      <c r="E50" s="115"/>
      <c r="F50" s="116">
        <f>$F$30*F49</f>
        <v>1.5555555555555557E-3</v>
      </c>
      <c r="G50" s="106" t="str">
        <f t="shared" si="5"/>
        <v/>
      </c>
      <c r="H50" s="57" t="str">
        <f t="shared" ref="H50:H54" si="7">IF(G50="","",G50*24)</f>
        <v/>
      </c>
      <c r="I50" s="58" t="str">
        <f t="shared" si="6"/>
        <v/>
      </c>
    </row>
    <row r="51" spans="2:9" ht="14.85" customHeight="1" x14ac:dyDescent="0.25">
      <c r="B51" s="107" t="s">
        <v>52</v>
      </c>
      <c r="C51" s="115"/>
      <c r="D51" s="115"/>
      <c r="E51" s="115"/>
      <c r="F51" s="116">
        <f>F50*0.4</f>
        <v>6.2222222222222236E-4</v>
      </c>
      <c r="G51" s="106" t="str">
        <f t="shared" si="5"/>
        <v/>
      </c>
      <c r="H51" s="57" t="str">
        <f t="shared" si="7"/>
        <v/>
      </c>
      <c r="I51" s="58" t="str">
        <f t="shared" si="6"/>
        <v/>
      </c>
    </row>
    <row r="52" spans="2:9" ht="14.85" customHeight="1" x14ac:dyDescent="0.25">
      <c r="B52" s="107" t="s">
        <v>53</v>
      </c>
      <c r="C52" s="115"/>
      <c r="D52" s="115"/>
      <c r="E52" s="115"/>
      <c r="F52" s="109">
        <f>7/30/12*0.9</f>
        <v>1.7500000000000002E-2</v>
      </c>
      <c r="G52" s="106" t="str">
        <f t="shared" si="5"/>
        <v/>
      </c>
      <c r="H52" s="57" t="str">
        <f t="shared" si="7"/>
        <v/>
      </c>
      <c r="I52" s="58" t="str">
        <f t="shared" si="6"/>
        <v/>
      </c>
    </row>
    <row r="53" spans="2:9" ht="14.85" customHeight="1" x14ac:dyDescent="0.25">
      <c r="B53" s="107" t="s">
        <v>54</v>
      </c>
      <c r="C53" s="115"/>
      <c r="D53" s="115"/>
      <c r="E53" s="115"/>
      <c r="F53" s="116">
        <f>$F$37*F52</f>
        <v>6.4400000000000021E-3</v>
      </c>
      <c r="G53" s="106" t="str">
        <f t="shared" si="5"/>
        <v/>
      </c>
      <c r="H53" s="57" t="str">
        <f t="shared" si="7"/>
        <v/>
      </c>
      <c r="I53" s="58" t="str">
        <f t="shared" si="6"/>
        <v/>
      </c>
    </row>
    <row r="54" spans="2:9" ht="14.85" customHeight="1" x14ac:dyDescent="0.25">
      <c r="B54" s="107" t="s">
        <v>55</v>
      </c>
      <c r="C54" s="115"/>
      <c r="D54" s="115"/>
      <c r="E54" s="115"/>
      <c r="F54" s="116">
        <f>$F$30*F52*0.4</f>
        <v>5.6000000000000006E-4</v>
      </c>
      <c r="G54" s="106" t="str">
        <f t="shared" si="5"/>
        <v/>
      </c>
      <c r="H54" s="57" t="str">
        <f t="shared" si="7"/>
        <v/>
      </c>
      <c r="I54" s="58" t="str">
        <f t="shared" si="6"/>
        <v/>
      </c>
    </row>
    <row r="55" spans="2:9" ht="14.85" customHeight="1" x14ac:dyDescent="0.25">
      <c r="B55" s="110" t="s">
        <v>56</v>
      </c>
      <c r="C55" s="111"/>
      <c r="D55" s="111"/>
      <c r="E55" s="111"/>
      <c r="F55" s="112">
        <f>SUBTOTAL(9,F49:F54)</f>
        <v>4.6122222222222224E-2</v>
      </c>
      <c r="G55" s="113">
        <f>SUBTOTAL(9,G49:G54)</f>
        <v>0</v>
      </c>
      <c r="H55" s="113">
        <f>SUBTOTAL(9,H49:H54)</f>
        <v>0</v>
      </c>
      <c r="I55" s="58">
        <f>SUBTOTAL(9,I49:I54)</f>
        <v>0</v>
      </c>
    </row>
    <row r="56" spans="2:9" ht="14.85" customHeight="1" x14ac:dyDescent="0.25">
      <c r="B56" s="103" t="s">
        <v>57</v>
      </c>
      <c r="C56" s="117"/>
      <c r="D56" s="117"/>
      <c r="E56" s="117"/>
      <c r="F56" s="118"/>
      <c r="G56" s="106"/>
      <c r="H56" s="57"/>
      <c r="I56" s="58"/>
    </row>
    <row r="57" spans="2:9" ht="14.85" customHeight="1" x14ac:dyDescent="0.25">
      <c r="B57" s="107" t="s">
        <v>58</v>
      </c>
      <c r="C57" s="115"/>
      <c r="D57" s="115"/>
      <c r="E57" s="115"/>
      <c r="F57" s="109">
        <f>1/12/2</f>
        <v>4.1666666666666664E-2</v>
      </c>
      <c r="G57" s="106" t="str">
        <f>IF($G$26=0,"",ROUND(F57*$G$26,2))</f>
        <v/>
      </c>
      <c r="H57" s="57" t="str">
        <f>IF(G57="","",G57*24)</f>
        <v/>
      </c>
      <c r="I57" s="58" t="str">
        <f>IF(G57="","",G57/$G$120)</f>
        <v/>
      </c>
    </row>
    <row r="58" spans="2:9" ht="14.85" customHeight="1" x14ac:dyDescent="0.25">
      <c r="B58" s="107" t="s">
        <v>59</v>
      </c>
      <c r="C58" s="115"/>
      <c r="D58" s="115"/>
      <c r="E58" s="115"/>
      <c r="F58" s="109">
        <f>(1+$F$43+$F$55)*5/30/12*0.08</f>
        <v>1.3312469135802469E-3</v>
      </c>
      <c r="G58" s="106" t="str">
        <f>IF($G$26=0,"",ROUND(F58*$G$26,2))</f>
        <v/>
      </c>
      <c r="H58" s="57" t="str">
        <f t="shared" ref="H58:H61" si="8">IF(G58="","",G58*24)</f>
        <v/>
      </c>
      <c r="I58" s="58" t="str">
        <f>IF(G58="","",G58/$G$120)</f>
        <v/>
      </c>
    </row>
    <row r="59" spans="2:9" ht="14.85" customHeight="1" x14ac:dyDescent="0.25">
      <c r="B59" s="107" t="s">
        <v>60</v>
      </c>
      <c r="C59" s="115"/>
      <c r="D59" s="115"/>
      <c r="E59" s="115"/>
      <c r="F59" s="109">
        <f>(1+$F$43+$F$55)*5/30/12*0.02</f>
        <v>3.3281172839506174E-4</v>
      </c>
      <c r="G59" s="106" t="str">
        <f>IF($G$26=0,"",ROUND(F59*$G$26,2))</f>
        <v/>
      </c>
      <c r="H59" s="57" t="str">
        <f t="shared" si="8"/>
        <v/>
      </c>
      <c r="I59" s="58" t="str">
        <f>IF(G59="","",G59/$G$120)</f>
        <v/>
      </c>
    </row>
    <row r="60" spans="2:9" ht="14.85" customHeight="1" x14ac:dyDescent="0.25">
      <c r="B60" s="107" t="s">
        <v>61</v>
      </c>
      <c r="C60" s="115"/>
      <c r="D60" s="115"/>
      <c r="E60" s="115"/>
      <c r="F60" s="109">
        <f>(1+$F$43+$F$55)*3/30/12</f>
        <v>9.9843518518518502E-3</v>
      </c>
      <c r="G60" s="106" t="str">
        <f>IF($G$26=0,"",ROUND(F60*$G$26,2))</f>
        <v/>
      </c>
      <c r="H60" s="57" t="str">
        <f t="shared" si="8"/>
        <v/>
      </c>
      <c r="I60" s="58" t="str">
        <f>IF(G60="","",G60/$G$120)</f>
        <v/>
      </c>
    </row>
    <row r="61" spans="2:9" ht="14.85" customHeight="1" x14ac:dyDescent="0.25">
      <c r="B61" s="107" t="s">
        <v>62</v>
      </c>
      <c r="C61" s="115"/>
      <c r="D61" s="115"/>
      <c r="E61" s="115"/>
      <c r="F61" s="109">
        <f>(1+$F$43+$F$55)*15/30/12*0.08</f>
        <v>3.9937407407407404E-3</v>
      </c>
      <c r="G61" s="106" t="str">
        <f>IF($G$26=0,"",ROUND(F61*$G$26,2))</f>
        <v/>
      </c>
      <c r="H61" s="57" t="str">
        <f t="shared" si="8"/>
        <v/>
      </c>
      <c r="I61" s="58" t="str">
        <f>IF(G61="","",G61/$G$120)</f>
        <v/>
      </c>
    </row>
    <row r="62" spans="2:9" ht="14.85" customHeight="1" x14ac:dyDescent="0.25">
      <c r="B62" s="107" t="s">
        <v>63</v>
      </c>
      <c r="C62" s="115"/>
      <c r="D62" s="115"/>
      <c r="E62" s="115"/>
      <c r="F62" s="116">
        <f>SUBTOTAL(9,F57:F61)</f>
        <v>5.7308817901234564E-2</v>
      </c>
      <c r="G62" s="106">
        <f>SUBTOTAL(9,G57:G61)</f>
        <v>0</v>
      </c>
      <c r="H62" s="57">
        <f>SUBTOTAL(9,H57:H61)</f>
        <v>0</v>
      </c>
      <c r="I62" s="58">
        <f>SUBTOTAL(9,I57:I61)</f>
        <v>0</v>
      </c>
    </row>
    <row r="63" spans="2:9" ht="14.85" customHeight="1" x14ac:dyDescent="0.25">
      <c r="B63" s="107" t="s">
        <v>64</v>
      </c>
      <c r="C63" s="115"/>
      <c r="D63" s="115"/>
      <c r="E63" s="115"/>
      <c r="F63" s="116">
        <f>$F$37*F62</f>
        <v>2.1089644987654324E-2</v>
      </c>
      <c r="G63" s="106" t="str">
        <f>IF($G$26=0,"",ROUND(F63*$G$26,2))</f>
        <v/>
      </c>
      <c r="H63" s="57" t="str">
        <f>IF(G63="","",G63*24)</f>
        <v/>
      </c>
      <c r="I63" s="58" t="str">
        <f>IF(G63="","",G63/$G$120)</f>
        <v/>
      </c>
    </row>
    <row r="64" spans="2:9" ht="14.85" customHeight="1" x14ac:dyDescent="0.25">
      <c r="B64" s="110" t="s">
        <v>65</v>
      </c>
      <c r="C64" s="111"/>
      <c r="D64" s="111"/>
      <c r="E64" s="111"/>
      <c r="F64" s="112">
        <f>SUBTOTAL(9,F57:F63)</f>
        <v>7.8398462888888881E-2</v>
      </c>
      <c r="G64" s="113">
        <f>SUBTOTAL(9,G57:G63)</f>
        <v>0</v>
      </c>
      <c r="H64" s="57">
        <f>SUBTOTAL(9,H57:H63)</f>
        <v>0</v>
      </c>
      <c r="I64" s="58">
        <f>SUBTOTAL(9,I57:I63)</f>
        <v>0</v>
      </c>
    </row>
    <row r="65" spans="2:9" ht="14.85" customHeight="1" thickBot="1" x14ac:dyDescent="0.3">
      <c r="B65" s="119" t="s">
        <v>66</v>
      </c>
      <c r="C65" s="120"/>
      <c r="D65" s="120"/>
      <c r="E65" s="120"/>
      <c r="F65" s="121">
        <f>SUBTOTAL(9,F27:F64)</f>
        <v>0.64473457868271111</v>
      </c>
      <c r="G65" s="95">
        <f>SUBTOTAL(9,G27:G64)</f>
        <v>0</v>
      </c>
      <c r="H65" s="95">
        <f>SUBTOTAL(9,H27:H64)</f>
        <v>0</v>
      </c>
      <c r="I65" s="96">
        <f>SUBTOTAL(9,I27:I64)</f>
        <v>0</v>
      </c>
    </row>
    <row r="66" spans="2:9" ht="14.85" customHeight="1" x14ac:dyDescent="0.25">
      <c r="B66" s="97" t="s">
        <v>67</v>
      </c>
      <c r="C66" s="98"/>
      <c r="D66" s="98"/>
      <c r="E66" s="98"/>
      <c r="F66" s="99"/>
      <c r="G66" s="122"/>
      <c r="H66" s="101"/>
      <c r="I66" s="102"/>
    </row>
    <row r="67" spans="2:9" ht="14.85" customHeight="1" x14ac:dyDescent="0.25">
      <c r="B67" s="123" t="s">
        <v>68</v>
      </c>
      <c r="C67" s="124"/>
      <c r="D67" s="124"/>
      <c r="E67" s="124"/>
      <c r="F67" s="125"/>
      <c r="G67" s="126"/>
      <c r="H67" s="127"/>
      <c r="I67" s="128"/>
    </row>
    <row r="68" spans="2:9" ht="14.85" customHeight="1" x14ac:dyDescent="0.25">
      <c r="B68" s="129" t="s">
        <v>69</v>
      </c>
      <c r="C68" s="130" t="e">
        <f>21.5*21*E22</f>
        <v>#VALUE!</v>
      </c>
      <c r="D68" s="131" t="s">
        <v>70</v>
      </c>
      <c r="E68" s="132"/>
      <c r="F68" s="133" t="e">
        <f>C68*10%</f>
        <v>#VALUE!</v>
      </c>
      <c r="G68" s="84" t="e">
        <f>IF(C68="","",C68-F68)</f>
        <v>#VALUE!</v>
      </c>
      <c r="H68" s="134" t="e">
        <f>IF(G68="","",G68*24)</f>
        <v>#VALUE!</v>
      </c>
      <c r="I68" s="135" t="e">
        <f>IF(G68="","",G68/$G$120)</f>
        <v>#VALUE!</v>
      </c>
    </row>
    <row r="69" spans="2:9" ht="14.85" customHeight="1" x14ac:dyDescent="0.25">
      <c r="B69" s="123" t="s">
        <v>71</v>
      </c>
      <c r="C69" s="124"/>
      <c r="D69" s="124"/>
      <c r="E69" s="124"/>
      <c r="F69" s="125"/>
      <c r="G69" s="126"/>
      <c r="H69" s="127"/>
      <c r="I69" s="128"/>
    </row>
    <row r="70" spans="2:9" ht="14.85" customHeight="1" x14ac:dyDescent="0.25">
      <c r="B70" s="129" t="s">
        <v>69</v>
      </c>
      <c r="C70" s="130" t="e">
        <f>5.5*2*21*E22</f>
        <v>#VALUE!</v>
      </c>
      <c r="D70" s="131" t="s">
        <v>70</v>
      </c>
      <c r="E70" s="132"/>
      <c r="F70" s="133" t="e">
        <f>F22*6%</f>
        <v>#VALUE!</v>
      </c>
      <c r="G70" s="84" t="e">
        <f>IF(C70="","",C70-F70)</f>
        <v>#VALUE!</v>
      </c>
      <c r="H70" s="134" t="e">
        <f>IF(G70="","",G70*24)</f>
        <v>#VALUE!</v>
      </c>
      <c r="I70" s="135" t="e">
        <f>IF(G70="","",G70/$G$120)</f>
        <v>#VALUE!</v>
      </c>
    </row>
    <row r="71" spans="2:9" ht="14.85" customHeight="1" x14ac:dyDescent="0.25">
      <c r="B71" s="123" t="s">
        <v>72</v>
      </c>
      <c r="C71" s="124"/>
      <c r="D71" s="124"/>
      <c r="E71" s="124"/>
      <c r="F71" s="125"/>
      <c r="G71" s="126"/>
      <c r="H71" s="127"/>
      <c r="I71" s="128"/>
    </row>
    <row r="72" spans="2:9" ht="14.85" customHeight="1" x14ac:dyDescent="0.25">
      <c r="B72" s="129" t="s">
        <v>69</v>
      </c>
      <c r="C72" s="130">
        <v>45.43</v>
      </c>
      <c r="D72" s="131" t="s">
        <v>70</v>
      </c>
      <c r="E72" s="132"/>
      <c r="F72" s="133" t="e">
        <f>0*E22</f>
        <v>#VALUE!</v>
      </c>
      <c r="G72" s="84" t="e">
        <f>IF(C72="","",C72-F72)</f>
        <v>#VALUE!</v>
      </c>
      <c r="H72" s="134" t="e">
        <f>IF(G72="","",G72*24)</f>
        <v>#VALUE!</v>
      </c>
      <c r="I72" s="135" t="e">
        <f>IF(G72="","",G72/$G$120)</f>
        <v>#VALUE!</v>
      </c>
    </row>
    <row r="73" spans="2:9" ht="14.85" customHeight="1" x14ac:dyDescent="0.25">
      <c r="B73" s="123" t="s">
        <v>73</v>
      </c>
      <c r="C73" s="124"/>
      <c r="D73" s="124"/>
      <c r="E73" s="124"/>
      <c r="F73" s="125"/>
      <c r="G73" s="126"/>
      <c r="H73" s="127"/>
      <c r="I73" s="128"/>
    </row>
    <row r="74" spans="2:9" ht="14.85" customHeight="1" x14ac:dyDescent="0.25">
      <c r="B74" s="129" t="s">
        <v>69</v>
      </c>
      <c r="C74" s="130"/>
      <c r="D74" s="131" t="s">
        <v>70</v>
      </c>
      <c r="E74" s="132"/>
      <c r="F74" s="133"/>
      <c r="G74" s="84" t="str">
        <f>IF(C74="","",C74-F74)</f>
        <v/>
      </c>
      <c r="H74" s="134" t="str">
        <f>IF(G74="","",G74*12)</f>
        <v/>
      </c>
      <c r="I74" s="135" t="str">
        <f>IF(G74="","",G74/$G$120)</f>
        <v/>
      </c>
    </row>
    <row r="75" spans="2:9" ht="14.85" customHeight="1" x14ac:dyDescent="0.25">
      <c r="B75" s="85" t="s">
        <v>74</v>
      </c>
      <c r="C75" s="89"/>
      <c r="D75" s="89"/>
      <c r="E75" s="89"/>
      <c r="F75" s="90"/>
      <c r="G75" s="91">
        <v>30</v>
      </c>
      <c r="H75" s="57">
        <f>IF(G75="","",G75*24)</f>
        <v>720</v>
      </c>
      <c r="I75" s="58" t="e">
        <f>IF(G75="","",G75/$G$120)</f>
        <v>#VALUE!</v>
      </c>
    </row>
    <row r="76" spans="2:9" ht="14.85" customHeight="1" x14ac:dyDescent="0.25">
      <c r="B76" s="85" t="s">
        <v>75</v>
      </c>
      <c r="C76" s="89"/>
      <c r="D76" s="89"/>
      <c r="E76" s="89"/>
      <c r="F76" s="90"/>
      <c r="G76" s="91">
        <v>50</v>
      </c>
      <c r="H76" s="57">
        <f t="shared" ref="H76:H77" si="9">IF(G76="","",G76*24)</f>
        <v>1200</v>
      </c>
      <c r="I76" s="58" t="e">
        <f>IF(G76="","",G76/$G$120)</f>
        <v>#VALUE!</v>
      </c>
    </row>
    <row r="77" spans="2:9" ht="14.85" customHeight="1" x14ac:dyDescent="0.25">
      <c r="B77" s="136" t="s">
        <v>76</v>
      </c>
      <c r="C77" s="137"/>
      <c r="D77" s="137"/>
      <c r="E77" s="137"/>
      <c r="F77" s="138"/>
      <c r="G77" s="91">
        <v>255</v>
      </c>
      <c r="H77" s="57">
        <f t="shared" si="9"/>
        <v>6120</v>
      </c>
      <c r="I77" s="58" t="e">
        <f>IF(G77="","",G77/$G$120)</f>
        <v>#VALUE!</v>
      </c>
    </row>
    <row r="78" spans="2:9" ht="14.85" customHeight="1" thickBot="1" x14ac:dyDescent="0.3">
      <c r="B78" s="92" t="s">
        <v>77</v>
      </c>
      <c r="C78" s="93"/>
      <c r="D78" s="93"/>
      <c r="E78" s="93"/>
      <c r="F78" s="94"/>
      <c r="G78" s="95" t="e">
        <f>SUBTOTAL(9,G66:G77)</f>
        <v>#VALUE!</v>
      </c>
      <c r="H78" s="95" t="e">
        <f>SUBTOTAL(9,H66:H77)</f>
        <v>#VALUE!</v>
      </c>
      <c r="I78" s="96" t="e">
        <f>SUBTOTAL(9,I66:I77)</f>
        <v>#VALUE!</v>
      </c>
    </row>
    <row r="79" spans="2:9" ht="14.85" customHeight="1" thickBot="1" x14ac:dyDescent="0.3">
      <c r="B79" s="139" t="s">
        <v>78</v>
      </c>
      <c r="C79" s="140"/>
      <c r="D79" s="140"/>
      <c r="E79" s="140"/>
      <c r="F79" s="141"/>
      <c r="G79" s="95" t="e">
        <f>SUBTOTAL(9,G14:G78)</f>
        <v>#VALUE!</v>
      </c>
      <c r="H79" s="95" t="e">
        <f>SUBTOTAL(9,H14:H78)</f>
        <v>#VALUE!</v>
      </c>
      <c r="I79" s="96" t="e">
        <f>SUBTOTAL(9,I14:I78)</f>
        <v>#VALUE!</v>
      </c>
    </row>
    <row r="80" spans="2:9" ht="15" customHeight="1" x14ac:dyDescent="0.25">
      <c r="B80" s="97" t="s">
        <v>79</v>
      </c>
      <c r="C80" s="98"/>
      <c r="D80" s="98"/>
      <c r="E80" s="98"/>
      <c r="F80" s="142"/>
      <c r="G80" s="143"/>
      <c r="H80" s="144"/>
      <c r="I80" s="145"/>
    </row>
    <row r="81" spans="2:9" ht="15" customHeight="1" x14ac:dyDescent="0.25">
      <c r="B81" s="123" t="s">
        <v>80</v>
      </c>
      <c r="C81" s="146"/>
      <c r="D81" s="146"/>
      <c r="E81" s="146"/>
      <c r="F81" s="125"/>
      <c r="G81" s="147"/>
      <c r="H81" s="57" t="str">
        <f>IF(G81="","",G81*24)</f>
        <v/>
      </c>
      <c r="I81" s="58" t="str">
        <f>IF(G81="","",G81/$G$120)</f>
        <v/>
      </c>
    </row>
    <row r="82" spans="2:9" ht="15" customHeight="1" x14ac:dyDescent="0.25">
      <c r="B82" s="123" t="s">
        <v>81</v>
      </c>
      <c r="C82" s="146"/>
      <c r="D82" s="146"/>
      <c r="E82" s="146"/>
      <c r="F82" s="125"/>
      <c r="G82" s="147"/>
      <c r="H82" s="57" t="str">
        <f t="shared" ref="H82:H89" si="10">IF(G82="","",G82*24)</f>
        <v/>
      </c>
      <c r="I82" s="58" t="str">
        <f t="shared" ref="I82:I89" si="11">IF(G82="","",G82/$G$120)</f>
        <v/>
      </c>
    </row>
    <row r="83" spans="2:9" ht="15" customHeight="1" x14ac:dyDescent="0.25">
      <c r="B83" s="123" t="s">
        <v>82</v>
      </c>
      <c r="C83" s="146"/>
      <c r="D83" s="146"/>
      <c r="E83" s="146"/>
      <c r="F83" s="125"/>
      <c r="G83" s="147"/>
      <c r="H83" s="57" t="str">
        <f t="shared" si="10"/>
        <v/>
      </c>
      <c r="I83" s="58" t="str">
        <f t="shared" si="11"/>
        <v/>
      </c>
    </row>
    <row r="84" spans="2:9" ht="15" customHeight="1" x14ac:dyDescent="0.25">
      <c r="B84" s="123" t="s">
        <v>83</v>
      </c>
      <c r="C84" s="146"/>
      <c r="D84" s="146"/>
      <c r="E84" s="146"/>
      <c r="F84" s="125"/>
      <c r="G84" s="147"/>
      <c r="H84" s="57" t="str">
        <f t="shared" si="10"/>
        <v/>
      </c>
      <c r="I84" s="58" t="str">
        <f t="shared" si="11"/>
        <v/>
      </c>
    </row>
    <row r="85" spans="2:9" ht="15" customHeight="1" x14ac:dyDescent="0.25">
      <c r="B85" s="123" t="s">
        <v>84</v>
      </c>
      <c r="C85" s="146"/>
      <c r="D85" s="146"/>
      <c r="E85" s="146"/>
      <c r="F85" s="125"/>
      <c r="G85" s="147"/>
      <c r="H85" s="57" t="str">
        <f t="shared" si="10"/>
        <v/>
      </c>
      <c r="I85" s="58" t="str">
        <f t="shared" si="11"/>
        <v/>
      </c>
    </row>
    <row r="86" spans="2:9" ht="15" customHeight="1" x14ac:dyDescent="0.25">
      <c r="B86" s="123" t="s">
        <v>85</v>
      </c>
      <c r="C86" s="146"/>
      <c r="D86" s="146"/>
      <c r="E86" s="146"/>
      <c r="F86" s="125"/>
      <c r="G86" s="147"/>
      <c r="H86" s="57" t="str">
        <f t="shared" si="10"/>
        <v/>
      </c>
      <c r="I86" s="58" t="str">
        <f t="shared" si="11"/>
        <v/>
      </c>
    </row>
    <row r="87" spans="2:9" ht="15" customHeight="1" x14ac:dyDescent="0.25">
      <c r="B87" s="123" t="s">
        <v>86</v>
      </c>
      <c r="C87" s="146"/>
      <c r="D87" s="146"/>
      <c r="E87" s="146"/>
      <c r="F87" s="125"/>
      <c r="G87" s="147"/>
      <c r="H87" s="57" t="str">
        <f t="shared" si="10"/>
        <v/>
      </c>
      <c r="I87" s="58" t="str">
        <f t="shared" si="11"/>
        <v/>
      </c>
    </row>
    <row r="88" spans="2:9" ht="15" customHeight="1" x14ac:dyDescent="0.25">
      <c r="B88" s="123" t="s">
        <v>87</v>
      </c>
      <c r="C88" s="146"/>
      <c r="D88" s="146"/>
      <c r="E88" s="146"/>
      <c r="F88" s="125"/>
      <c r="G88" s="147"/>
      <c r="H88" s="57" t="str">
        <f t="shared" si="10"/>
        <v/>
      </c>
      <c r="I88" s="58" t="str">
        <f t="shared" si="11"/>
        <v/>
      </c>
    </row>
    <row r="89" spans="2:9" ht="15" customHeight="1" x14ac:dyDescent="0.25">
      <c r="B89" s="136" t="s">
        <v>88</v>
      </c>
      <c r="C89" s="137"/>
      <c r="D89" s="137"/>
      <c r="E89" s="137"/>
      <c r="F89" s="138"/>
      <c r="G89" s="91"/>
      <c r="H89" s="57" t="str">
        <f t="shared" si="10"/>
        <v/>
      </c>
      <c r="I89" s="58" t="str">
        <f t="shared" si="11"/>
        <v/>
      </c>
    </row>
    <row r="90" spans="2:9" ht="15" customHeight="1" thickBot="1" x14ac:dyDescent="0.3">
      <c r="B90" s="92" t="s">
        <v>89</v>
      </c>
      <c r="C90" s="93"/>
      <c r="D90" s="93"/>
      <c r="E90" s="93"/>
      <c r="F90" s="94"/>
      <c r="G90" s="95">
        <f>SUBTOTAL(9,G80:G89)</f>
        <v>0</v>
      </c>
      <c r="H90" s="95">
        <f>SUBTOTAL(9,H80:H89)</f>
        <v>0</v>
      </c>
      <c r="I90" s="96">
        <f>SUBTOTAL(9,I80:I89)</f>
        <v>0</v>
      </c>
    </row>
    <row r="91" spans="2:9" ht="15" customHeight="1" x14ac:dyDescent="0.25">
      <c r="B91" s="97" t="s">
        <v>90</v>
      </c>
      <c r="C91" s="98"/>
      <c r="D91" s="98"/>
      <c r="E91" s="98"/>
      <c r="F91" s="142"/>
      <c r="G91" s="143"/>
      <c r="H91" s="144"/>
      <c r="I91" s="145"/>
    </row>
    <row r="92" spans="2:9" ht="15" customHeight="1" x14ac:dyDescent="0.25">
      <c r="B92" s="85" t="s">
        <v>91</v>
      </c>
      <c r="C92" s="89"/>
      <c r="D92" s="89"/>
      <c r="E92" s="89"/>
      <c r="F92" s="90"/>
      <c r="G92" s="91"/>
      <c r="H92" s="57" t="str">
        <f>IF(G92="","",G92*24)</f>
        <v/>
      </c>
      <c r="I92" s="58" t="str">
        <f t="shared" ref="I92:I100" si="12">IF(G92="","",G92/$G$120)</f>
        <v/>
      </c>
    </row>
    <row r="93" spans="2:9" ht="15" customHeight="1" x14ac:dyDescent="0.25">
      <c r="B93" s="85" t="s">
        <v>73</v>
      </c>
      <c r="C93" s="148"/>
      <c r="D93" s="148"/>
      <c r="E93" s="148"/>
      <c r="F93" s="90"/>
      <c r="G93" s="91"/>
      <c r="H93" s="57" t="str">
        <f t="shared" ref="H93:H99" si="13">IF(G93="","",G93*24)</f>
        <v/>
      </c>
      <c r="I93" s="58" t="str">
        <f t="shared" si="12"/>
        <v/>
      </c>
    </row>
    <row r="94" spans="2:9" ht="15" customHeight="1" x14ac:dyDescent="0.25">
      <c r="B94" s="85" t="s">
        <v>92</v>
      </c>
      <c r="C94" s="148"/>
      <c r="D94" s="148"/>
      <c r="E94" s="148"/>
      <c r="F94" s="90"/>
      <c r="G94" s="91"/>
      <c r="H94" s="57" t="str">
        <f t="shared" si="13"/>
        <v/>
      </c>
      <c r="I94" s="58" t="str">
        <f t="shared" si="12"/>
        <v/>
      </c>
    </row>
    <row r="95" spans="2:9" ht="15" customHeight="1" x14ac:dyDescent="0.25">
      <c r="B95" s="85" t="s">
        <v>93</v>
      </c>
      <c r="C95" s="148"/>
      <c r="D95" s="148"/>
      <c r="E95" s="148"/>
      <c r="F95" s="90"/>
      <c r="G95" s="91"/>
      <c r="H95" s="57" t="str">
        <f t="shared" si="13"/>
        <v/>
      </c>
      <c r="I95" s="58" t="str">
        <f t="shared" si="12"/>
        <v/>
      </c>
    </row>
    <row r="96" spans="2:9" ht="15" customHeight="1" x14ac:dyDescent="0.25">
      <c r="B96" s="85" t="s">
        <v>94</v>
      </c>
      <c r="C96" s="148"/>
      <c r="D96" s="148"/>
      <c r="E96" s="148"/>
      <c r="F96" s="90"/>
      <c r="G96" s="91"/>
      <c r="H96" s="57" t="str">
        <f t="shared" si="13"/>
        <v/>
      </c>
      <c r="I96" s="58" t="str">
        <f t="shared" si="12"/>
        <v/>
      </c>
    </row>
    <row r="97" spans="2:9" ht="15" customHeight="1" x14ac:dyDescent="0.25">
      <c r="B97" s="85" t="s">
        <v>95</v>
      </c>
      <c r="C97" s="148"/>
      <c r="D97" s="148"/>
      <c r="E97" s="148"/>
      <c r="F97" s="90"/>
      <c r="G97" s="91"/>
      <c r="H97" s="57" t="str">
        <f t="shared" si="13"/>
        <v/>
      </c>
      <c r="I97" s="58" t="str">
        <f t="shared" si="12"/>
        <v/>
      </c>
    </row>
    <row r="98" spans="2:9" ht="15" customHeight="1" x14ac:dyDescent="0.25">
      <c r="B98" s="123" t="s">
        <v>96</v>
      </c>
      <c r="C98" s="146"/>
      <c r="D98" s="146"/>
      <c r="E98" s="146"/>
      <c r="F98" s="125"/>
      <c r="G98" s="147"/>
      <c r="H98" s="57" t="str">
        <f t="shared" si="13"/>
        <v/>
      </c>
      <c r="I98" s="58" t="str">
        <f>IF(G98="","",G98/$G$120)</f>
        <v/>
      </c>
    </row>
    <row r="99" spans="2:9" ht="15" customHeight="1" x14ac:dyDescent="0.25">
      <c r="B99" s="123" t="s">
        <v>97</v>
      </c>
      <c r="C99" s="146"/>
      <c r="D99" s="146"/>
      <c r="E99" s="146"/>
      <c r="F99" s="125"/>
      <c r="G99" s="147"/>
      <c r="H99" s="57" t="str">
        <f t="shared" si="13"/>
        <v/>
      </c>
      <c r="I99" s="58" t="str">
        <f t="shared" si="12"/>
        <v/>
      </c>
    </row>
    <row r="100" spans="2:9" ht="15" customHeight="1" x14ac:dyDescent="0.25">
      <c r="B100" s="136" t="s">
        <v>98</v>
      </c>
      <c r="C100" s="137"/>
      <c r="D100" s="137"/>
      <c r="E100" s="137"/>
      <c r="F100" s="138"/>
      <c r="G100" s="91"/>
      <c r="H100" s="57" t="str">
        <f t="shared" ref="H100:H108" si="14">IF(G100="","",G100*12)</f>
        <v/>
      </c>
      <c r="I100" s="58" t="str">
        <f t="shared" si="12"/>
        <v/>
      </c>
    </row>
    <row r="101" spans="2:9" ht="15" customHeight="1" thickBot="1" x14ac:dyDescent="0.3">
      <c r="B101" s="92" t="s">
        <v>99</v>
      </c>
      <c r="C101" s="93"/>
      <c r="D101" s="93"/>
      <c r="E101" s="93"/>
      <c r="F101" s="94"/>
      <c r="G101" s="95">
        <f>SUBTOTAL(9,G91:G100)</f>
        <v>0</v>
      </c>
      <c r="H101" s="95">
        <f>SUBTOTAL(9,H91:H100)</f>
        <v>0</v>
      </c>
      <c r="I101" s="96">
        <f>SUBTOTAL(9,I91:I100)</f>
        <v>0</v>
      </c>
    </row>
    <row r="102" spans="2:9" ht="15" customHeight="1" x14ac:dyDescent="0.25">
      <c r="B102" s="97" t="s">
        <v>100</v>
      </c>
      <c r="C102" s="149"/>
      <c r="D102" s="149"/>
      <c r="E102" s="149"/>
      <c r="F102" s="142"/>
      <c r="G102" s="100"/>
      <c r="H102" s="101"/>
      <c r="I102" s="102"/>
    </row>
    <row r="103" spans="2:9" ht="15" customHeight="1" x14ac:dyDescent="0.25">
      <c r="B103" s="85" t="s">
        <v>101</v>
      </c>
      <c r="C103" s="89"/>
      <c r="D103" s="89"/>
      <c r="E103" s="89"/>
      <c r="F103" s="90"/>
      <c r="G103" s="91"/>
      <c r="H103" s="57" t="str">
        <f>IF(G103="","",G103*24)</f>
        <v/>
      </c>
      <c r="I103" s="58" t="str">
        <f>IF(G103="","",G103/$G$120)</f>
        <v/>
      </c>
    </row>
    <row r="104" spans="2:9" ht="15" customHeight="1" x14ac:dyDescent="0.25">
      <c r="B104" s="85" t="s">
        <v>102</v>
      </c>
      <c r="C104" s="89"/>
      <c r="D104" s="89"/>
      <c r="E104" s="89"/>
      <c r="F104" s="90"/>
      <c r="G104" s="91"/>
      <c r="H104" s="57" t="str">
        <f>IF(G104="","",G104*24)</f>
        <v/>
      </c>
      <c r="I104" s="58" t="str">
        <f>IF(G104="","",G104/$G$120)</f>
        <v/>
      </c>
    </row>
    <row r="105" spans="2:9" ht="15" customHeight="1" thickBot="1" x14ac:dyDescent="0.3">
      <c r="B105" s="92" t="s">
        <v>103</v>
      </c>
      <c r="C105" s="93"/>
      <c r="D105" s="93"/>
      <c r="E105" s="93"/>
      <c r="F105" s="94"/>
      <c r="G105" s="95">
        <f>SUBTOTAL(9,G102:G104)</f>
        <v>0</v>
      </c>
      <c r="H105" s="95">
        <f>SUBTOTAL(9,H102:H104)</f>
        <v>0</v>
      </c>
      <c r="I105" s="96">
        <f>SUBTOTAL(9,I102:I104)</f>
        <v>0</v>
      </c>
    </row>
    <row r="106" spans="2:9" ht="14.85" customHeight="1" x14ac:dyDescent="0.25">
      <c r="B106" s="97" t="s">
        <v>104</v>
      </c>
      <c r="C106" s="149"/>
      <c r="D106" s="149"/>
      <c r="E106" s="149"/>
      <c r="F106" s="142"/>
      <c r="G106" s="122"/>
      <c r="H106" s="101"/>
      <c r="I106" s="102"/>
    </row>
    <row r="107" spans="2:9" ht="14.85" customHeight="1" x14ac:dyDescent="0.25">
      <c r="B107" s="85" t="s">
        <v>105</v>
      </c>
      <c r="C107" s="117"/>
      <c r="D107" s="117"/>
      <c r="E107" s="150" t="s">
        <v>106</v>
      </c>
      <c r="F107" s="151">
        <v>0.03</v>
      </c>
      <c r="G107" s="106" t="e">
        <f>IF(F107="","",ROUND(SUM($G$79,$G$90,$G$101,$G$105)*F107,2))</f>
        <v>#VALUE!</v>
      </c>
      <c r="H107" s="57" t="e">
        <f>IF(G107="","",G107*24)</f>
        <v>#VALUE!</v>
      </c>
      <c r="I107" s="58" t="e">
        <f>IF(G107="","",G107/$G$120)</f>
        <v>#VALUE!</v>
      </c>
    </row>
    <row r="108" spans="2:9" ht="14.85" customHeight="1" x14ac:dyDescent="0.25">
      <c r="B108" s="85" t="s">
        <v>107</v>
      </c>
      <c r="C108" s="117"/>
      <c r="D108" s="117"/>
      <c r="E108" s="150" t="s">
        <v>106</v>
      </c>
      <c r="F108" s="151">
        <v>0.05</v>
      </c>
      <c r="G108" s="106" t="e">
        <f>IF(F108="","",ROUND(SUM($G$79,$G$90,$G$101,$G$105)*F108,2))</f>
        <v>#VALUE!</v>
      </c>
      <c r="H108" s="57" t="e">
        <f>IF(G108="","",G108*24)</f>
        <v>#VALUE!</v>
      </c>
      <c r="I108" s="58" t="e">
        <f>IF(G108="","",G108/$G$120)</f>
        <v>#VALUE!</v>
      </c>
    </row>
    <row r="109" spans="2:9" ht="14.85" customHeight="1" x14ac:dyDescent="0.25">
      <c r="B109" s="136" t="s">
        <v>108</v>
      </c>
      <c r="C109" s="152"/>
      <c r="D109" s="152"/>
      <c r="E109" s="150" t="s">
        <v>106</v>
      </c>
      <c r="F109" s="151"/>
      <c r="G109" s="106" t="str">
        <f>IF(F109="","",ROUND(SUBTOTAL(9,$G$13:$G$105)*F109,2))</f>
        <v/>
      </c>
      <c r="H109" s="57" t="str">
        <f>IF(G109="","",G109*12)</f>
        <v/>
      </c>
      <c r="I109" s="58" t="str">
        <f>IF(G109="","",G109/$G$120)</f>
        <v/>
      </c>
    </row>
    <row r="110" spans="2:9" ht="14.85" customHeight="1" thickBot="1" x14ac:dyDescent="0.3">
      <c r="B110" s="92" t="s">
        <v>109</v>
      </c>
      <c r="C110" s="93"/>
      <c r="D110" s="93"/>
      <c r="E110" s="93"/>
      <c r="F110" s="94"/>
      <c r="G110" s="95" t="e">
        <f>SUBTOTAL(9,G106:G109)</f>
        <v>#VALUE!</v>
      </c>
      <c r="H110" s="95" t="e">
        <f>SUBTOTAL(9,H106:H109)</f>
        <v>#VALUE!</v>
      </c>
      <c r="I110" s="96" t="e">
        <f>SUBTOTAL(9,I106:I109)</f>
        <v>#VALUE!</v>
      </c>
    </row>
    <row r="111" spans="2:9" ht="14.85" customHeight="1" x14ac:dyDescent="0.25">
      <c r="B111" s="97" t="s">
        <v>110</v>
      </c>
      <c r="C111" s="149"/>
      <c r="D111" s="149"/>
      <c r="E111" s="149"/>
      <c r="F111" s="142"/>
      <c r="G111" s="100"/>
      <c r="H111" s="101"/>
      <c r="I111" s="102"/>
    </row>
    <row r="112" spans="2:9" ht="14.85" customHeight="1" x14ac:dyDescent="0.25">
      <c r="B112" s="153" t="s">
        <v>111</v>
      </c>
      <c r="C112" s="154"/>
      <c r="D112" s="154"/>
      <c r="E112" s="150" t="s">
        <v>106</v>
      </c>
      <c r="F112" s="151">
        <v>9.1139999999999999E-2</v>
      </c>
      <c r="G112" s="106" t="e">
        <f t="shared" ref="G112:G117" si="15">IF(F112="","",G$120*F112)</f>
        <v>#VALUE!</v>
      </c>
      <c r="H112" s="57" t="e">
        <f>IF(G112="","",G112*24)</f>
        <v>#VALUE!</v>
      </c>
      <c r="I112" s="58" t="e">
        <f t="shared" ref="I112:I117" si="16">IF(G112="","",G112/$G$120)</f>
        <v>#VALUE!</v>
      </c>
    </row>
    <row r="113" spans="2:9" ht="14.85" customHeight="1" x14ac:dyDescent="0.25">
      <c r="B113" s="155" t="s">
        <v>112</v>
      </c>
      <c r="C113" s="150"/>
      <c r="D113" s="150"/>
      <c r="E113" s="150" t="s">
        <v>106</v>
      </c>
      <c r="F113" s="151">
        <v>6.2160000000000002E-3</v>
      </c>
      <c r="G113" s="106" t="e">
        <f t="shared" si="15"/>
        <v>#VALUE!</v>
      </c>
      <c r="H113" s="57" t="e">
        <f t="shared" ref="H113:H115" si="17">IF(G113="","",G113*24)</f>
        <v>#VALUE!</v>
      </c>
      <c r="I113" s="58" t="e">
        <f t="shared" si="16"/>
        <v>#VALUE!</v>
      </c>
    </row>
    <row r="114" spans="2:9" ht="14.85" customHeight="1" x14ac:dyDescent="0.25">
      <c r="B114" s="155" t="s">
        <v>113</v>
      </c>
      <c r="C114" s="150"/>
      <c r="D114" s="150"/>
      <c r="E114" s="150" t="s">
        <v>106</v>
      </c>
      <c r="F114" s="151">
        <v>2.8643999999999999E-2</v>
      </c>
      <c r="G114" s="106" t="e">
        <f t="shared" si="15"/>
        <v>#VALUE!</v>
      </c>
      <c r="H114" s="57" t="e">
        <f t="shared" si="17"/>
        <v>#VALUE!</v>
      </c>
      <c r="I114" s="58" t="e">
        <f t="shared" si="16"/>
        <v>#VALUE!</v>
      </c>
    </row>
    <row r="115" spans="2:9" ht="14.85" customHeight="1" x14ac:dyDescent="0.25">
      <c r="B115" s="155" t="s">
        <v>114</v>
      </c>
      <c r="C115" s="150"/>
      <c r="D115" s="150"/>
      <c r="E115" s="150" t="s">
        <v>106</v>
      </c>
      <c r="F115" s="151">
        <v>0.05</v>
      </c>
      <c r="G115" s="106" t="e">
        <f t="shared" si="15"/>
        <v>#VALUE!</v>
      </c>
      <c r="H115" s="57" t="e">
        <f t="shared" si="17"/>
        <v>#VALUE!</v>
      </c>
      <c r="I115" s="58" t="e">
        <f t="shared" si="16"/>
        <v>#VALUE!</v>
      </c>
    </row>
    <row r="116" spans="2:9" ht="14.85" customHeight="1" x14ac:dyDescent="0.25">
      <c r="B116" s="136" t="s">
        <v>108</v>
      </c>
      <c r="C116" s="156"/>
      <c r="D116" s="157"/>
      <c r="E116" s="150" t="s">
        <v>106</v>
      </c>
      <c r="F116" s="151"/>
      <c r="G116" s="106" t="str">
        <f t="shared" si="15"/>
        <v/>
      </c>
      <c r="H116" s="57" t="str">
        <f t="shared" ref="H116:H121" si="18">IF(G116="","",G116*12)</f>
        <v/>
      </c>
      <c r="I116" s="58" t="str">
        <f t="shared" si="16"/>
        <v/>
      </c>
    </row>
    <row r="117" spans="2:9" ht="14.85" customHeight="1" x14ac:dyDescent="0.25">
      <c r="B117" s="136" t="s">
        <v>108</v>
      </c>
      <c r="C117" s="156"/>
      <c r="D117" s="157"/>
      <c r="E117" s="150" t="s">
        <v>106</v>
      </c>
      <c r="F117" s="151"/>
      <c r="G117" s="106" t="str">
        <f t="shared" si="15"/>
        <v/>
      </c>
      <c r="H117" s="57" t="str">
        <f t="shared" si="18"/>
        <v/>
      </c>
      <c r="I117" s="58" t="str">
        <f t="shared" si="16"/>
        <v/>
      </c>
    </row>
    <row r="118" spans="2:9" ht="14.85" customHeight="1" thickBot="1" x14ac:dyDescent="0.3">
      <c r="B118" s="92" t="s">
        <v>115</v>
      </c>
      <c r="C118" s="93"/>
      <c r="D118" s="93"/>
      <c r="E118" s="93"/>
      <c r="F118" s="94"/>
      <c r="G118" s="95" t="e">
        <f>SUBTOTAL(9,G111:G117)</f>
        <v>#VALUE!</v>
      </c>
      <c r="H118" s="95" t="e">
        <f>SUBTOTAL(9,H111:H117)</f>
        <v>#VALUE!</v>
      </c>
      <c r="I118" s="96" t="e">
        <f>SUBTOTAL(9,I111:I117)</f>
        <v>#VALUE!</v>
      </c>
    </row>
    <row r="119" spans="2:9" ht="14.85" customHeight="1" x14ac:dyDescent="0.25">
      <c r="B119" s="158" t="s">
        <v>116</v>
      </c>
      <c r="C119" s="159"/>
      <c r="D119" s="159"/>
      <c r="E119" s="159"/>
      <c r="F119" s="160"/>
      <c r="G119" s="161" t="e">
        <f>SUBTOTAL(9,G14:G110)</f>
        <v>#VALUE!</v>
      </c>
      <c r="H119" s="161" t="e">
        <f>G119*24</f>
        <v>#VALUE!</v>
      </c>
      <c r="I119" s="162" t="e">
        <f>SUBTOTAL(9,I14:I117)</f>
        <v>#VALUE!</v>
      </c>
    </row>
    <row r="120" spans="2:9" ht="14.85" customHeight="1" thickBot="1" x14ac:dyDescent="0.3">
      <c r="B120" s="163" t="s">
        <v>117</v>
      </c>
      <c r="C120" s="164"/>
      <c r="D120" s="164"/>
      <c r="E120" s="164"/>
      <c r="F120" s="165"/>
      <c r="G120" s="166" t="e">
        <f>G119/(1-SUM(F112:F117))</f>
        <v>#VALUE!</v>
      </c>
      <c r="H120" s="166" t="e">
        <f>G120*24</f>
        <v>#VALUE!</v>
      </c>
      <c r="I120" s="167"/>
    </row>
    <row r="121" spans="2:9" ht="14.85" customHeight="1" x14ac:dyDescent="0.25"/>
    <row r="122" spans="2:9" ht="14.85" customHeight="1" x14ac:dyDescent="0.25">
      <c r="B122" s="70" t="s">
        <v>118</v>
      </c>
    </row>
    <row r="123" spans="2:9" ht="14.85" customHeight="1" x14ac:dyDescent="0.25">
      <c r="B123" s="70" t="s">
        <v>119</v>
      </c>
    </row>
    <row r="124" spans="2:9" ht="14.85" customHeight="1" x14ac:dyDescent="0.25">
      <c r="B124" s="168"/>
      <c r="C124" s="168"/>
      <c r="D124" s="168"/>
      <c r="E124" s="168"/>
      <c r="F124" s="168"/>
      <c r="G124" s="168"/>
      <c r="H124" s="168"/>
      <c r="I124" s="168"/>
    </row>
    <row r="125" spans="2:9" ht="14.85" customHeight="1" x14ac:dyDescent="0.25">
      <c r="B125" s="169"/>
      <c r="C125" s="169"/>
      <c r="D125" s="168"/>
      <c r="E125" s="170"/>
      <c r="F125" s="171" t="s">
        <v>120</v>
      </c>
      <c r="G125" s="170"/>
      <c r="H125" s="170"/>
      <c r="I125" s="170"/>
    </row>
    <row r="126" spans="2:9" ht="14.85" customHeight="1" x14ac:dyDescent="0.25">
      <c r="B126" s="172" t="s">
        <v>121</v>
      </c>
      <c r="C126" s="170"/>
      <c r="D126" s="170"/>
      <c r="E126" s="170"/>
      <c r="F126" s="171" t="s">
        <v>122</v>
      </c>
      <c r="G126" s="173"/>
      <c r="H126" s="173"/>
      <c r="I126" s="173"/>
    </row>
    <row r="127" spans="2:9" ht="14.85" customHeight="1" x14ac:dyDescent="0.25">
      <c r="B127" s="170"/>
      <c r="C127" s="170"/>
      <c r="D127" s="170"/>
      <c r="E127" s="170"/>
      <c r="F127" s="171" t="s">
        <v>123</v>
      </c>
      <c r="G127" s="174"/>
      <c r="H127" s="174"/>
      <c r="I127" s="174"/>
    </row>
    <row r="128" spans="2:9" ht="14.85" customHeight="1" x14ac:dyDescent="0.25">
      <c r="B128" s="170"/>
      <c r="C128" s="170"/>
      <c r="D128" s="170"/>
      <c r="E128" s="170"/>
      <c r="F128" s="171" t="s">
        <v>124</v>
      </c>
      <c r="G128" s="174"/>
      <c r="H128" s="174"/>
      <c r="I128" s="174"/>
    </row>
    <row r="129" spans="2:9" ht="9.9499999999999993" customHeight="1" x14ac:dyDescent="0.25">
      <c r="H129" s="175"/>
    </row>
    <row r="130" spans="2:9" ht="27.6" customHeight="1" x14ac:dyDescent="0.25">
      <c r="B130" s="176" t="s">
        <v>125</v>
      </c>
      <c r="C130" s="177"/>
      <c r="D130" s="177"/>
      <c r="E130" s="177"/>
      <c r="F130" s="177"/>
      <c r="G130" s="177"/>
      <c r="H130" s="177"/>
      <c r="I130" s="177"/>
    </row>
    <row r="131" spans="2:9" ht="15" x14ac:dyDescent="0.25">
      <c r="H131" s="178"/>
    </row>
  </sheetData>
  <mergeCells count="121">
    <mergeCell ref="B130:I130"/>
    <mergeCell ref="I119:I120"/>
    <mergeCell ref="B120:F120"/>
    <mergeCell ref="B125:C125"/>
    <mergeCell ref="G126:I126"/>
    <mergeCell ref="G127:I127"/>
    <mergeCell ref="G128:I128"/>
    <mergeCell ref="B110:F110"/>
    <mergeCell ref="B111:F111"/>
    <mergeCell ref="B116:C116"/>
    <mergeCell ref="B117:C117"/>
    <mergeCell ref="B118:F118"/>
    <mergeCell ref="B119:F119"/>
    <mergeCell ref="B104:F104"/>
    <mergeCell ref="B105:F105"/>
    <mergeCell ref="B106:F106"/>
    <mergeCell ref="B107:D107"/>
    <mergeCell ref="B108:D108"/>
    <mergeCell ref="B109:D109"/>
    <mergeCell ref="B98:F98"/>
    <mergeCell ref="B99:F99"/>
    <mergeCell ref="B100:F100"/>
    <mergeCell ref="B101:F101"/>
    <mergeCell ref="B102:F102"/>
    <mergeCell ref="B103:F103"/>
    <mergeCell ref="B92:F92"/>
    <mergeCell ref="B93:F93"/>
    <mergeCell ref="B94:F94"/>
    <mergeCell ref="B95:F95"/>
    <mergeCell ref="B96:F96"/>
    <mergeCell ref="B97:F97"/>
    <mergeCell ref="B86:F86"/>
    <mergeCell ref="B87:F87"/>
    <mergeCell ref="B88:F88"/>
    <mergeCell ref="B89:F89"/>
    <mergeCell ref="B90:F90"/>
    <mergeCell ref="B91:F91"/>
    <mergeCell ref="B80:F80"/>
    <mergeCell ref="B81:F81"/>
    <mergeCell ref="B82:F82"/>
    <mergeCell ref="B83:F83"/>
    <mergeCell ref="B84:F84"/>
    <mergeCell ref="B85:F85"/>
    <mergeCell ref="D74:E74"/>
    <mergeCell ref="B75:F75"/>
    <mergeCell ref="B76:F76"/>
    <mergeCell ref="B77:F77"/>
    <mergeCell ref="B78:F78"/>
    <mergeCell ref="B79:F79"/>
    <mergeCell ref="D68:E68"/>
    <mergeCell ref="B69:F69"/>
    <mergeCell ref="D70:E70"/>
    <mergeCell ref="B71:F71"/>
    <mergeCell ref="D72:E72"/>
    <mergeCell ref="B73:F73"/>
    <mergeCell ref="B62:E62"/>
    <mergeCell ref="B63:E63"/>
    <mergeCell ref="B64:E64"/>
    <mergeCell ref="B65:E65"/>
    <mergeCell ref="B66:F66"/>
    <mergeCell ref="B67:F67"/>
    <mergeCell ref="B56:F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B44:F44"/>
    <mergeCell ref="B45:E45"/>
    <mergeCell ref="B46:E46"/>
    <mergeCell ref="B47:E47"/>
    <mergeCell ref="B48:F48"/>
    <mergeCell ref="B49:E49"/>
    <mergeCell ref="B38:F38"/>
    <mergeCell ref="B39:E39"/>
    <mergeCell ref="B40:E40"/>
    <mergeCell ref="B41:E41"/>
    <mergeCell ref="B42:E42"/>
    <mergeCell ref="B43:E43"/>
    <mergeCell ref="B32:E32"/>
    <mergeCell ref="B33:E33"/>
    <mergeCell ref="B34:E34"/>
    <mergeCell ref="B35:E35"/>
    <mergeCell ref="B36:E36"/>
    <mergeCell ref="B37:E37"/>
    <mergeCell ref="B26:F26"/>
    <mergeCell ref="B27:F27"/>
    <mergeCell ref="B28:F28"/>
    <mergeCell ref="B29:E29"/>
    <mergeCell ref="B30:E30"/>
    <mergeCell ref="B31:E31"/>
    <mergeCell ref="B20:C20"/>
    <mergeCell ref="B21:C21"/>
    <mergeCell ref="B22:D22"/>
    <mergeCell ref="B23:F23"/>
    <mergeCell ref="B24:F24"/>
    <mergeCell ref="B25:F25"/>
    <mergeCell ref="B14:F14"/>
    <mergeCell ref="B15:C15"/>
    <mergeCell ref="B16:C16"/>
    <mergeCell ref="B17:C17"/>
    <mergeCell ref="B18:C18"/>
    <mergeCell ref="B19:C19"/>
    <mergeCell ref="C8:I8"/>
    <mergeCell ref="C9:I9"/>
    <mergeCell ref="B11:F12"/>
    <mergeCell ref="G11:H11"/>
    <mergeCell ref="I11:I12"/>
    <mergeCell ref="B13:F13"/>
    <mergeCell ref="B3:I3"/>
    <mergeCell ref="C5:F5"/>
    <mergeCell ref="H5:I5"/>
    <mergeCell ref="C6:I6"/>
    <mergeCell ref="C7:F7"/>
    <mergeCell ref="H7:I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Florianópolis 24 meses</vt:lpstr>
      <vt:lpstr>Porto Alegre 24 meses</vt:lpstr>
      <vt:lpstr>Curitiba 24 meses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Leal Jamil</dc:creator>
  <cp:lastModifiedBy>Regina Leal Jamil</cp:lastModifiedBy>
  <dcterms:created xsi:type="dcterms:W3CDTF">2022-05-17T15:36:59Z</dcterms:created>
  <dcterms:modified xsi:type="dcterms:W3CDTF">2022-05-17T17:20:34Z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2022-05-17T17:20:33Z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2ebe7c4d-d532-4bed-a127-b754cc545cf4</vt:lpwstr>
  </property>
  <property fmtid="{D5CDD505-2E9C-101B-9397-08002B2CF9AE}" pid="8" name="MSIP_Label_fde7aacd-7cc4-4c31-9e6f-7ef306428f09_ContentBits">
    <vt:lpwstr>1</vt:lpwstr>
  </property>
</Properties>
</file>