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36311_corp_caixa_gov_br/Documents/Malotes Região Sul/Nova Licitação - Malotes Região Sul - SICLG/"/>
    </mc:Choice>
  </mc:AlternateContent>
  <xr:revisionPtr revIDLastSave="0" documentId="14_{F9FFCFA1-3F19-43BF-9AB5-A3340C254D13}" xr6:coauthVersionLast="36" xr6:coauthVersionMax="36" xr10:uidLastSave="{00000000-0000-0000-0000-000000000000}"/>
  <bookViews>
    <workbookView xWindow="-120" yWindow="-120" windowWidth="24240" windowHeight="13140" xr2:uid="{00000000-000D-0000-FFFF-FFFF00000000}"/>
  </bookViews>
  <sheets>
    <sheet name="Composição do Preço - Fpolis" sheetId="15" r:id="rId1"/>
    <sheet name="Composição do Preço - Porto Ale" sheetId="19" r:id="rId2"/>
    <sheet name="Composição do Preço - Curitiba" sheetId="20" r:id="rId3"/>
    <sheet name="Resumo" sheetId="17" r:id="rId4"/>
  </sheets>
  <definedNames>
    <definedName name="_xlnm.Print_Area" localSheetId="2">'Composição do Preço - Curitiba'!$B$2:$I$128</definedName>
    <definedName name="_xlnm.Print_Area" localSheetId="0">'Composição do Preço - Fpolis'!$B$2:$I$128</definedName>
    <definedName name="_xlnm.Print_Area" localSheetId="1">'Composição do Preço - Porto Ale'!$B$2:$I$128</definedName>
    <definedName name="_xlnm.Print_Titles" localSheetId="2">'Composição do Preço - Curitiba'!$9:$12</definedName>
    <definedName name="_xlnm.Print_Titles" localSheetId="0">'Composição do Preço - Fpolis'!$9:$12</definedName>
    <definedName name="_xlnm.Print_Titles" localSheetId="1">'Composição do Preço - Porto Ale'!$9:$12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04" i="20" l="1"/>
  <c r="H103" i="20"/>
  <c r="H99" i="20"/>
  <c r="H98" i="20"/>
  <c r="H97" i="20"/>
  <c r="H96" i="20"/>
  <c r="H95" i="20"/>
  <c r="H94" i="20"/>
  <c r="H93" i="20"/>
  <c r="H92" i="20"/>
  <c r="H89" i="20"/>
  <c r="H88" i="20"/>
  <c r="H87" i="20"/>
  <c r="H86" i="20"/>
  <c r="H85" i="20"/>
  <c r="H84" i="20"/>
  <c r="H83" i="20"/>
  <c r="H82" i="20"/>
  <c r="H81" i="20"/>
  <c r="H77" i="20"/>
  <c r="H76" i="20"/>
  <c r="H75" i="20"/>
  <c r="H72" i="20"/>
  <c r="H70" i="20"/>
  <c r="H68" i="20"/>
  <c r="H63" i="20"/>
  <c r="H61" i="20"/>
  <c r="H60" i="20"/>
  <c r="H59" i="20"/>
  <c r="H58" i="20"/>
  <c r="H57" i="20"/>
  <c r="H54" i="20"/>
  <c r="H53" i="20"/>
  <c r="H52" i="20"/>
  <c r="H51" i="20"/>
  <c r="H50" i="20"/>
  <c r="H49" i="20"/>
  <c r="H46" i="20"/>
  <c r="H45" i="20"/>
  <c r="H42" i="20"/>
  <c r="H40" i="20"/>
  <c r="H39" i="20"/>
  <c r="H36" i="20"/>
  <c r="H35" i="20"/>
  <c r="H34" i="20"/>
  <c r="H33" i="20"/>
  <c r="H32" i="20"/>
  <c r="H31" i="20"/>
  <c r="H30" i="20"/>
  <c r="H29" i="20"/>
  <c r="H23" i="20"/>
  <c r="H120" i="19"/>
  <c r="H119" i="19"/>
  <c r="H115" i="19"/>
  <c r="H114" i="19"/>
  <c r="H113" i="19"/>
  <c r="H112" i="19"/>
  <c r="H108" i="19"/>
  <c r="H107" i="19"/>
  <c r="H104" i="19"/>
  <c r="H103" i="19"/>
  <c r="H99" i="19"/>
  <c r="H98" i="19"/>
  <c r="H97" i="19"/>
  <c r="H96" i="19"/>
  <c r="H95" i="19"/>
  <c r="H94" i="19"/>
  <c r="H93" i="19"/>
  <c r="H92" i="19"/>
  <c r="H89" i="19"/>
  <c r="H88" i="19"/>
  <c r="H87" i="19"/>
  <c r="H86" i="19"/>
  <c r="H85" i="19"/>
  <c r="H84" i="19"/>
  <c r="H83" i="19"/>
  <c r="H82" i="19"/>
  <c r="H81" i="19"/>
  <c r="H77" i="19"/>
  <c r="H76" i="19"/>
  <c r="H75" i="19"/>
  <c r="H72" i="19"/>
  <c r="H70" i="19"/>
  <c r="H68" i="19"/>
  <c r="H63" i="19"/>
  <c r="H61" i="19"/>
  <c r="H60" i="19"/>
  <c r="H59" i="19"/>
  <c r="H58" i="19"/>
  <c r="H57" i="19"/>
  <c r="H54" i="19"/>
  <c r="H53" i="19"/>
  <c r="H52" i="19"/>
  <c r="H51" i="19"/>
  <c r="H50" i="19"/>
  <c r="H49" i="19"/>
  <c r="H46" i="19"/>
  <c r="H45" i="19"/>
  <c r="H42" i="19"/>
  <c r="H40" i="19"/>
  <c r="H39" i="19"/>
  <c r="H36" i="19"/>
  <c r="H35" i="19"/>
  <c r="H34" i="19"/>
  <c r="H33" i="19"/>
  <c r="H32" i="19"/>
  <c r="H31" i="19"/>
  <c r="H30" i="19"/>
  <c r="H29" i="19"/>
  <c r="H23" i="19"/>
  <c r="H104" i="15"/>
  <c r="H103" i="15"/>
  <c r="H99" i="15"/>
  <c r="H98" i="15"/>
  <c r="H97" i="15"/>
  <c r="H96" i="15"/>
  <c r="H95" i="15"/>
  <c r="H94" i="15"/>
  <c r="H93" i="15"/>
  <c r="H92" i="15"/>
  <c r="H89" i="15"/>
  <c r="H88" i="15"/>
  <c r="H87" i="15"/>
  <c r="H86" i="15"/>
  <c r="H85" i="15"/>
  <c r="H84" i="15"/>
  <c r="H83" i="15"/>
  <c r="H82" i="15"/>
  <c r="H81" i="15"/>
  <c r="H77" i="15"/>
  <c r="H76" i="15"/>
  <c r="H75" i="15"/>
  <c r="H72" i="15"/>
  <c r="H70" i="15"/>
  <c r="H68" i="15"/>
  <c r="H63" i="15"/>
  <c r="H61" i="15"/>
  <c r="H60" i="15"/>
  <c r="H59" i="15"/>
  <c r="H58" i="15"/>
  <c r="H57" i="15"/>
  <c r="H54" i="15"/>
  <c r="H53" i="15"/>
  <c r="H52" i="15"/>
  <c r="H51" i="15"/>
  <c r="H50" i="15"/>
  <c r="H49" i="15"/>
  <c r="H46" i="15"/>
  <c r="H45" i="15"/>
  <c r="H42" i="15"/>
  <c r="H40" i="15"/>
  <c r="H39" i="15"/>
  <c r="H36" i="15"/>
  <c r="H35" i="15"/>
  <c r="H34" i="15"/>
  <c r="H33" i="15"/>
  <c r="H32" i="15"/>
  <c r="H31" i="15"/>
  <c r="H30" i="15"/>
  <c r="H29" i="15"/>
  <c r="H23" i="15"/>
  <c r="D6" i="17" l="1"/>
  <c r="D5" i="17"/>
  <c r="D4" i="17"/>
  <c r="C7" i="17"/>
  <c r="B7" i="17" l="1"/>
  <c r="D7" i="17" s="1"/>
  <c r="C68" i="19" l="1"/>
  <c r="C68" i="15"/>
  <c r="B1" i="19" a="1"/>
  <c r="B1" i="19" s="1"/>
  <c r="G117" i="20" l="1"/>
  <c r="I117" i="20" s="1"/>
  <c r="G116" i="20"/>
  <c r="H116" i="20" s="1"/>
  <c r="G109" i="20"/>
  <c r="I109" i="20" s="1"/>
  <c r="G105" i="20"/>
  <c r="H105" i="20"/>
  <c r="G101" i="20"/>
  <c r="I100" i="20"/>
  <c r="H100" i="20"/>
  <c r="G90" i="20"/>
  <c r="H90" i="20"/>
  <c r="G74" i="20"/>
  <c r="H74" i="20" s="1"/>
  <c r="F57" i="20"/>
  <c r="F52" i="20"/>
  <c r="F54" i="20" s="1"/>
  <c r="F40" i="20"/>
  <c r="F39" i="20"/>
  <c r="F36" i="20"/>
  <c r="F37" i="20" s="1"/>
  <c r="I25" i="20"/>
  <c r="H25" i="20"/>
  <c r="I24" i="20"/>
  <c r="H24" i="20"/>
  <c r="E22" i="20"/>
  <c r="F21" i="20"/>
  <c r="F20" i="20"/>
  <c r="F19" i="20"/>
  <c r="F18" i="20"/>
  <c r="F17" i="20"/>
  <c r="F16" i="20"/>
  <c r="I15" i="20"/>
  <c r="H15" i="20"/>
  <c r="G117" i="19"/>
  <c r="I117" i="19" s="1"/>
  <c r="G116" i="19"/>
  <c r="H116" i="19" s="1"/>
  <c r="G109" i="19"/>
  <c r="I109" i="19" s="1"/>
  <c r="G105" i="19"/>
  <c r="H105" i="19"/>
  <c r="G101" i="19"/>
  <c r="I100" i="19"/>
  <c r="H100" i="19"/>
  <c r="H90" i="19"/>
  <c r="G90" i="19"/>
  <c r="I74" i="19"/>
  <c r="G74" i="19"/>
  <c r="H74" i="19" s="1"/>
  <c r="F57" i="19"/>
  <c r="F52" i="19"/>
  <c r="F54" i="19" s="1"/>
  <c r="F41" i="19"/>
  <c r="F40" i="19"/>
  <c r="F39" i="19"/>
  <c r="F49" i="19" s="1"/>
  <c r="F37" i="19"/>
  <c r="F36" i="19"/>
  <c r="I25" i="19"/>
  <c r="H25" i="19"/>
  <c r="I24" i="19"/>
  <c r="H24" i="19"/>
  <c r="E22" i="19"/>
  <c r="F72" i="19" s="1"/>
  <c r="G72" i="19" s="1"/>
  <c r="F21" i="19"/>
  <c r="F20" i="19"/>
  <c r="F19" i="19"/>
  <c r="F22" i="19" s="1"/>
  <c r="F18" i="19"/>
  <c r="F17" i="19"/>
  <c r="F16" i="19"/>
  <c r="I15" i="19"/>
  <c r="H15" i="19"/>
  <c r="F49" i="20" l="1"/>
  <c r="F72" i="20"/>
  <c r="G72" i="20" s="1"/>
  <c r="C68" i="20"/>
  <c r="F68" i="20" s="1"/>
  <c r="G68" i="20" s="1"/>
  <c r="F41" i="20"/>
  <c r="F42" i="20" s="1"/>
  <c r="I74" i="20"/>
  <c r="H101" i="19"/>
  <c r="H101" i="20"/>
  <c r="F22" i="20"/>
  <c r="G23" i="20" s="1"/>
  <c r="I116" i="20"/>
  <c r="F50" i="20"/>
  <c r="F51" i="20" s="1"/>
  <c r="C70" i="20"/>
  <c r="H109" i="20"/>
  <c r="F53" i="20"/>
  <c r="H117" i="20"/>
  <c r="F50" i="19"/>
  <c r="F51" i="19" s="1"/>
  <c r="F43" i="19"/>
  <c r="F70" i="19"/>
  <c r="G23" i="19"/>
  <c r="F42" i="19"/>
  <c r="F53" i="19"/>
  <c r="G68" i="19"/>
  <c r="F68" i="19"/>
  <c r="I116" i="19"/>
  <c r="H109" i="19"/>
  <c r="C70" i="19"/>
  <c r="G70" i="19" s="1"/>
  <c r="H117" i="19"/>
  <c r="F70" i="20" l="1"/>
  <c r="G70" i="20"/>
  <c r="F43" i="20"/>
  <c r="G78" i="20"/>
  <c r="F55" i="20"/>
  <c r="F58" i="20" s="1"/>
  <c r="G26" i="20"/>
  <c r="F61" i="19"/>
  <c r="F58" i="19"/>
  <c r="G26" i="19"/>
  <c r="F55" i="19"/>
  <c r="F60" i="19" s="1"/>
  <c r="G78" i="19"/>
  <c r="H78" i="19"/>
  <c r="F45" i="20" l="1"/>
  <c r="H78" i="20"/>
  <c r="H26" i="20"/>
  <c r="F59" i="20"/>
  <c r="F60" i="20"/>
  <c r="G60" i="20" s="1"/>
  <c r="F61" i="20"/>
  <c r="G33" i="20"/>
  <c r="G29" i="20"/>
  <c r="G34" i="20"/>
  <c r="G30" i="20"/>
  <c r="G32" i="20"/>
  <c r="G61" i="20"/>
  <c r="G58" i="20"/>
  <c r="G57" i="20"/>
  <c r="G54" i="20"/>
  <c r="G53" i="20"/>
  <c r="G52" i="20"/>
  <c r="G51" i="20"/>
  <c r="G50" i="20"/>
  <c r="G49" i="20"/>
  <c r="G45" i="20"/>
  <c r="G42" i="20"/>
  <c r="G40" i="20"/>
  <c r="G39" i="20"/>
  <c r="G36" i="20"/>
  <c r="G35" i="20"/>
  <c r="G31" i="20"/>
  <c r="H26" i="19"/>
  <c r="F45" i="19"/>
  <c r="F59" i="19"/>
  <c r="F62" i="19" s="1"/>
  <c r="F63" i="19" s="1"/>
  <c r="G63" i="19" s="1"/>
  <c r="G33" i="19"/>
  <c r="G29" i="19"/>
  <c r="G34" i="19"/>
  <c r="G30" i="19"/>
  <c r="G60" i="19"/>
  <c r="G59" i="19"/>
  <c r="G57" i="19"/>
  <c r="G52" i="19"/>
  <c r="G50" i="19"/>
  <c r="G40" i="19"/>
  <c r="G35" i="19"/>
  <c r="G31" i="19"/>
  <c r="G61" i="19"/>
  <c r="G58" i="19"/>
  <c r="G54" i="19"/>
  <c r="G53" i="19"/>
  <c r="G51" i="19"/>
  <c r="G49" i="19"/>
  <c r="G45" i="19"/>
  <c r="G42" i="19"/>
  <c r="G39" i="19"/>
  <c r="G36" i="19"/>
  <c r="G32" i="19"/>
  <c r="F46" i="20" l="1"/>
  <c r="G46" i="20" s="1"/>
  <c r="G47" i="20" s="1"/>
  <c r="G41" i="20"/>
  <c r="G43" i="20" s="1"/>
  <c r="G55" i="20"/>
  <c r="G59" i="20"/>
  <c r="F62" i="20"/>
  <c r="F63" i="20" s="1"/>
  <c r="G63" i="20" s="1"/>
  <c r="G37" i="20"/>
  <c r="G37" i="19"/>
  <c r="F46" i="19"/>
  <c r="G46" i="19" s="1"/>
  <c r="G62" i="19"/>
  <c r="G64" i="19" s="1"/>
  <c r="F64" i="19"/>
  <c r="G41" i="19"/>
  <c r="G43" i="19" s="1"/>
  <c r="G55" i="19"/>
  <c r="H55" i="20" l="1"/>
  <c r="H37" i="20"/>
  <c r="F47" i="20"/>
  <c r="F65" i="20" s="1"/>
  <c r="G62" i="20"/>
  <c r="G64" i="20" s="1"/>
  <c r="H47" i="20"/>
  <c r="H41" i="20"/>
  <c r="H43" i="20" s="1"/>
  <c r="H62" i="20"/>
  <c r="H64" i="20" s="1"/>
  <c r="F64" i="20"/>
  <c r="H62" i="19"/>
  <c r="H64" i="19" s="1"/>
  <c r="H47" i="19"/>
  <c r="H55" i="19"/>
  <c r="H41" i="19"/>
  <c r="H43" i="19" s="1"/>
  <c r="F47" i="19"/>
  <c r="F65" i="19" s="1"/>
  <c r="H37" i="19"/>
  <c r="G47" i="19"/>
  <c r="G65" i="19" s="1"/>
  <c r="G79" i="19" s="1"/>
  <c r="G65" i="20" l="1"/>
  <c r="H65" i="20"/>
  <c r="H79" i="20" s="1"/>
  <c r="G79" i="20"/>
  <c r="G107" i="19"/>
  <c r="G108" i="19"/>
  <c r="H65" i="19"/>
  <c r="H79" i="19" s="1"/>
  <c r="G107" i="20" l="1"/>
  <c r="H107" i="20" s="1"/>
  <c r="G108" i="20"/>
  <c r="H108" i="20" s="1"/>
  <c r="G110" i="19"/>
  <c r="G119" i="19" s="1"/>
  <c r="H110" i="19" l="1"/>
  <c r="G110" i="20"/>
  <c r="G119" i="20" s="1"/>
  <c r="H119" i="20" s="1"/>
  <c r="G120" i="19"/>
  <c r="H110" i="20" l="1"/>
  <c r="G120" i="20"/>
  <c r="H120" i="20" s="1"/>
  <c r="G115" i="19"/>
  <c r="I98" i="19"/>
  <c r="I96" i="19"/>
  <c r="I94" i="19"/>
  <c r="I92" i="19"/>
  <c r="G112" i="19"/>
  <c r="I104" i="19"/>
  <c r="I89" i="19"/>
  <c r="I87" i="19"/>
  <c r="I85" i="19"/>
  <c r="I83" i="19"/>
  <c r="I81" i="19"/>
  <c r="I77" i="19"/>
  <c r="I75" i="19"/>
  <c r="I99" i="19"/>
  <c r="I97" i="19"/>
  <c r="I95" i="19"/>
  <c r="I93" i="19"/>
  <c r="I103" i="19"/>
  <c r="I105" i="19" s="1"/>
  <c r="G113" i="19"/>
  <c r="G114" i="19"/>
  <c r="I76" i="19"/>
  <c r="I82" i="19"/>
  <c r="I84" i="19"/>
  <c r="I86" i="19"/>
  <c r="I88" i="19"/>
  <c r="I72" i="19"/>
  <c r="I68" i="19"/>
  <c r="I70" i="19"/>
  <c r="I23" i="19"/>
  <c r="I63" i="19"/>
  <c r="I42" i="19"/>
  <c r="I61" i="19"/>
  <c r="I60" i="19"/>
  <c r="I29" i="19"/>
  <c r="I45" i="19"/>
  <c r="I32" i="19"/>
  <c r="I39" i="19"/>
  <c r="I49" i="19"/>
  <c r="I30" i="19"/>
  <c r="I34" i="19"/>
  <c r="I31" i="19"/>
  <c r="I36" i="19"/>
  <c r="I58" i="19"/>
  <c r="I52" i="19"/>
  <c r="I54" i="19"/>
  <c r="I57" i="19"/>
  <c r="I40" i="19"/>
  <c r="I51" i="19"/>
  <c r="I50" i="19"/>
  <c r="I53" i="19"/>
  <c r="I33" i="19"/>
  <c r="I35" i="19"/>
  <c r="I59" i="19"/>
  <c r="I46" i="19"/>
  <c r="I108" i="19"/>
  <c r="I107" i="19"/>
  <c r="I47" i="19" l="1"/>
  <c r="I78" i="19"/>
  <c r="G115" i="20"/>
  <c r="H115" i="20" s="1"/>
  <c r="I98" i="20"/>
  <c r="I96" i="20"/>
  <c r="I94" i="20"/>
  <c r="I92" i="20"/>
  <c r="I76" i="20"/>
  <c r="G112" i="20"/>
  <c r="H112" i="20" s="1"/>
  <c r="I104" i="20"/>
  <c r="I89" i="20"/>
  <c r="I87" i="20"/>
  <c r="I85" i="20"/>
  <c r="I83" i="20"/>
  <c r="I81" i="20"/>
  <c r="I77" i="20"/>
  <c r="I75" i="20"/>
  <c r="I103" i="20"/>
  <c r="I105" i="20" s="1"/>
  <c r="I86" i="20"/>
  <c r="I82" i="20"/>
  <c r="G113" i="20"/>
  <c r="H113" i="20" s="1"/>
  <c r="I99" i="20"/>
  <c r="I97" i="20"/>
  <c r="I95" i="20"/>
  <c r="I93" i="20"/>
  <c r="G114" i="20"/>
  <c r="H114" i="20" s="1"/>
  <c r="I88" i="20"/>
  <c r="I84" i="20"/>
  <c r="I72" i="20"/>
  <c r="I70" i="20"/>
  <c r="I23" i="20"/>
  <c r="I68" i="20"/>
  <c r="I61" i="20"/>
  <c r="I57" i="20"/>
  <c r="I39" i="20"/>
  <c r="I52" i="20"/>
  <c r="I40" i="20"/>
  <c r="I32" i="20"/>
  <c r="I58" i="20"/>
  <c r="I30" i="20"/>
  <c r="I45" i="20"/>
  <c r="I53" i="20"/>
  <c r="I36" i="20"/>
  <c r="I29" i="20"/>
  <c r="I42" i="20"/>
  <c r="I54" i="20"/>
  <c r="I51" i="20"/>
  <c r="I35" i="20"/>
  <c r="I50" i="20"/>
  <c r="I60" i="20"/>
  <c r="I31" i="20"/>
  <c r="I49" i="20"/>
  <c r="I33" i="20"/>
  <c r="I34" i="20"/>
  <c r="I59" i="20"/>
  <c r="I63" i="20"/>
  <c r="I46" i="20"/>
  <c r="I108" i="20"/>
  <c r="I107" i="20"/>
  <c r="I113" i="19"/>
  <c r="I90" i="19"/>
  <c r="I62" i="19"/>
  <c r="I64" i="19" s="1"/>
  <c r="I55" i="19"/>
  <c r="I37" i="19"/>
  <c r="I41" i="19"/>
  <c r="I43" i="19" s="1"/>
  <c r="I26" i="19"/>
  <c r="G118" i="19"/>
  <c r="I112" i="19"/>
  <c r="I110" i="19"/>
  <c r="I114" i="19"/>
  <c r="I101" i="19"/>
  <c r="I115" i="19"/>
  <c r="I65" i="19" l="1"/>
  <c r="I79" i="19" s="1"/>
  <c r="I119" i="19" s="1"/>
  <c r="I110" i="20"/>
  <c r="I55" i="20"/>
  <c r="I37" i="20"/>
  <c r="I78" i="20"/>
  <c r="I113" i="20"/>
  <c r="G118" i="20"/>
  <c r="I112" i="20"/>
  <c r="I41" i="20"/>
  <c r="I43" i="20" s="1"/>
  <c r="I26" i="20"/>
  <c r="I90" i="20"/>
  <c r="I101" i="20"/>
  <c r="I115" i="20"/>
  <c r="I47" i="20"/>
  <c r="I62" i="20"/>
  <c r="I64" i="20" s="1"/>
  <c r="I114" i="20"/>
  <c r="I118" i="19"/>
  <c r="H118" i="19"/>
  <c r="I65" i="20" l="1"/>
  <c r="I79" i="20" s="1"/>
  <c r="H118" i="20"/>
  <c r="I118" i="20"/>
  <c r="I119" i="20" l="1"/>
  <c r="C70" i="15" l="1"/>
  <c r="F68" i="15" l="1"/>
  <c r="G117" i="15" l="1"/>
  <c r="H117" i="15" s="1"/>
  <c r="G116" i="15"/>
  <c r="H116" i="15" s="1"/>
  <c r="G109" i="15"/>
  <c r="I109" i="15" s="1"/>
  <c r="G105" i="15"/>
  <c r="G101" i="15"/>
  <c r="I100" i="15"/>
  <c r="H100" i="15"/>
  <c r="G90" i="15"/>
  <c r="G74" i="15"/>
  <c r="H74" i="15" s="1"/>
  <c r="F57" i="15"/>
  <c r="F52" i="15"/>
  <c r="F54" i="15" s="1"/>
  <c r="F40" i="15"/>
  <c r="F39" i="15"/>
  <c r="F49" i="15" s="1"/>
  <c r="F36" i="15"/>
  <c r="I25" i="15"/>
  <c r="H25" i="15"/>
  <c r="I24" i="15"/>
  <c r="H24" i="15"/>
  <c r="E22" i="15"/>
  <c r="F21" i="15"/>
  <c r="F20" i="15"/>
  <c r="F19" i="15"/>
  <c r="F18" i="15"/>
  <c r="F17" i="15"/>
  <c r="I15" i="15"/>
  <c r="H15" i="15"/>
  <c r="F72" i="15" l="1"/>
  <c r="H105" i="15"/>
  <c r="H90" i="15"/>
  <c r="H101" i="15"/>
  <c r="I116" i="15"/>
  <c r="I117" i="15"/>
  <c r="F50" i="15"/>
  <c r="F51" i="15" s="1"/>
  <c r="H109" i="15"/>
  <c r="G68" i="15"/>
  <c r="F22" i="15"/>
  <c r="F70" i="15" s="1"/>
  <c r="G72" i="15"/>
  <c r="F37" i="15"/>
  <c r="F41" i="15"/>
  <c r="G70" i="15" l="1"/>
  <c r="G23" i="15"/>
  <c r="F53" i="15"/>
  <c r="F55" i="15" s="1"/>
  <c r="F42" i="15"/>
  <c r="F43" i="15" s="1"/>
  <c r="H78" i="15" l="1"/>
  <c r="G26" i="15"/>
  <c r="G78" i="15"/>
  <c r="F61" i="15"/>
  <c r="F60" i="15"/>
  <c r="F59" i="15"/>
  <c r="F58" i="15"/>
  <c r="F45" i="15"/>
  <c r="G32" i="15" l="1"/>
  <c r="G60" i="15"/>
  <c r="G58" i="15"/>
  <c r="G50" i="15"/>
  <c r="G36" i="15"/>
  <c r="G35" i="15"/>
  <c r="G33" i="15"/>
  <c r="G31" i="15"/>
  <c r="G30" i="15"/>
  <c r="G53" i="15"/>
  <c r="G45" i="15"/>
  <c r="G40" i="15"/>
  <c r="G39" i="15"/>
  <c r="G29" i="15"/>
  <c r="G52" i="15"/>
  <c r="G61" i="15"/>
  <c r="G59" i="15"/>
  <c r="G57" i="15"/>
  <c r="G51" i="15"/>
  <c r="G49" i="15"/>
  <c r="G34" i="15"/>
  <c r="G54" i="15"/>
  <c r="G42" i="15"/>
  <c r="H26" i="15"/>
  <c r="F46" i="15"/>
  <c r="G46" i="15" s="1"/>
  <c r="F62" i="15"/>
  <c r="F63" i="15" s="1"/>
  <c r="G63" i="15" s="1"/>
  <c r="F47" i="15" l="1"/>
  <c r="G37" i="15"/>
  <c r="F64" i="15"/>
  <c r="F65" i="15" s="1"/>
  <c r="G62" i="15"/>
  <c r="G64" i="15" s="1"/>
  <c r="G47" i="15"/>
  <c r="G55" i="15"/>
  <c r="G41" i="15"/>
  <c r="G43" i="15" s="1"/>
  <c r="G65" i="15" l="1"/>
  <c r="G79" i="15" s="1"/>
  <c r="H55" i="15"/>
  <c r="H62" i="15"/>
  <c r="H64" i="15" s="1"/>
  <c r="H47" i="15"/>
  <c r="H37" i="15"/>
  <c r="H41" i="15"/>
  <c r="H43" i="15" s="1"/>
  <c r="H65" i="15" l="1"/>
  <c r="H79" i="15" s="1"/>
  <c r="G107" i="15"/>
  <c r="H107" i="15" s="1"/>
  <c r="G108" i="15"/>
  <c r="H108" i="15" s="1"/>
  <c r="G110" i="15" l="1"/>
  <c r="G119" i="15"/>
  <c r="H119" i="15" s="1"/>
  <c r="H110" i="15" l="1"/>
  <c r="G120" i="15"/>
  <c r="I89" i="15" l="1"/>
  <c r="H120" i="15"/>
  <c r="I74" i="15"/>
  <c r="G115" i="15"/>
  <c r="H115" i="15" s="1"/>
  <c r="I98" i="15"/>
  <c r="I96" i="15"/>
  <c r="I94" i="15"/>
  <c r="I92" i="15"/>
  <c r="I76" i="15"/>
  <c r="G112" i="15"/>
  <c r="H112" i="15" s="1"/>
  <c r="I104" i="15"/>
  <c r="I87" i="15"/>
  <c r="I85" i="15"/>
  <c r="I83" i="15"/>
  <c r="I81" i="15"/>
  <c r="I99" i="15"/>
  <c r="I86" i="15"/>
  <c r="G114" i="15"/>
  <c r="H114" i="15" s="1"/>
  <c r="I93" i="15"/>
  <c r="I88" i="15"/>
  <c r="I84" i="15"/>
  <c r="G113" i="15"/>
  <c r="H113" i="15" s="1"/>
  <c r="I103" i="15"/>
  <c r="I105" i="15" s="1"/>
  <c r="I95" i="15"/>
  <c r="I82" i="15"/>
  <c r="I97" i="15"/>
  <c r="I77" i="15"/>
  <c r="I75" i="15"/>
  <c r="I72" i="15"/>
  <c r="I68" i="15"/>
  <c r="I70" i="15"/>
  <c r="I23" i="15"/>
  <c r="I63" i="15"/>
  <c r="I40" i="15"/>
  <c r="I33" i="15"/>
  <c r="I35" i="15"/>
  <c r="I57" i="15"/>
  <c r="I42" i="15"/>
  <c r="I54" i="15"/>
  <c r="I50" i="15"/>
  <c r="I52" i="15"/>
  <c r="I58" i="15"/>
  <c r="I53" i="15"/>
  <c r="I60" i="15"/>
  <c r="I61" i="15"/>
  <c r="I39" i="15"/>
  <c r="I29" i="15"/>
  <c r="I31" i="15"/>
  <c r="I45" i="15"/>
  <c r="I49" i="15"/>
  <c r="I36" i="15"/>
  <c r="I46" i="15"/>
  <c r="I34" i="15"/>
  <c r="I59" i="15"/>
  <c r="I51" i="15"/>
  <c r="I30" i="15"/>
  <c r="I32" i="15"/>
  <c r="I108" i="15"/>
  <c r="I107" i="15"/>
  <c r="I55" i="15" l="1"/>
  <c r="I78" i="15"/>
  <c r="I47" i="15"/>
  <c r="I113" i="15"/>
  <c r="I62" i="15"/>
  <c r="I64" i="15" s="1"/>
  <c r="I26" i="15"/>
  <c r="I101" i="15"/>
  <c r="I115" i="15"/>
  <c r="I41" i="15"/>
  <c r="I43" i="15" s="1"/>
  <c r="I114" i="15"/>
  <c r="G118" i="15"/>
  <c r="I112" i="15"/>
  <c r="I110" i="15"/>
  <c r="I37" i="15"/>
  <c r="I90" i="15"/>
  <c r="I118" i="15" l="1"/>
  <c r="H118" i="15"/>
  <c r="I65" i="15"/>
  <c r="I79" i="15" l="1"/>
  <c r="I119" i="15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<sst xmlns="http://schemas.openxmlformats.org/spreadsheetml/2006/main" count="446" uniqueCount="136">
  <si>
    <t>VALOR   R$</t>
  </si>
  <si>
    <t>MENSAL</t>
  </si>
  <si>
    <r>
      <t xml:space="preserve">Indicar percentual do tributo </t>
    </r>
    <r>
      <rPr>
        <b/>
        <sz val="10"/>
        <rFont val="Symbol"/>
        <family val="1"/>
        <charset val="2"/>
      </rPr>
      <t>Þ</t>
    </r>
  </si>
  <si>
    <t>RAZÃO SOCIAL:</t>
  </si>
  <si>
    <t>ENDEREÇO:</t>
  </si>
  <si>
    <t>E-MAIL:</t>
  </si>
  <si>
    <t xml:space="preserve">CNPJ: </t>
  </si>
  <si>
    <t xml:space="preserve">TELEFONE: </t>
  </si>
  <si>
    <t>Seguros</t>
  </si>
  <si>
    <t>Aluguéis  (aluguel, IPTU)</t>
  </si>
  <si>
    <t>Concessionárias de água e luz  (água e esgoto, energia elétrica)</t>
  </si>
  <si>
    <t>Concessionárias de telecomunicações  (telefone, banda larga, rádio)</t>
  </si>
  <si>
    <t>Equipamentos de uso  (armários para escaninho, balança, carrinhos, mobiliários, etc)</t>
  </si>
  <si>
    <t>Outros  (especificar)</t>
  </si>
  <si>
    <t>Adicional Noturno</t>
  </si>
  <si>
    <t>Horas Extraordinárias + DSR</t>
  </si>
  <si>
    <t>OJBETO:</t>
  </si>
  <si>
    <t>CIDADE:</t>
  </si>
  <si>
    <t>Fiscalização/Acompanhamento</t>
  </si>
  <si>
    <t>Outros materiais  (materiais de limpeza e conservação do imóvel, café, açúcar, etc)</t>
  </si>
  <si>
    <t>Lucro</t>
  </si>
  <si>
    <t>Materiais de expedição (barbante, cola, etiqueta, fita adesiva, papel, toner, etc)</t>
  </si>
  <si>
    <t>PIS</t>
  </si>
  <si>
    <t>COFINS</t>
  </si>
  <si>
    <t>ISS</t>
  </si>
  <si>
    <r>
      <t>Outros</t>
    </r>
    <r>
      <rPr>
        <sz val="8"/>
        <rFont val="Arial"/>
        <family val="2"/>
      </rPr>
      <t xml:space="preserve"> (especificar)</t>
    </r>
  </si>
  <si>
    <r>
      <t xml:space="preserve">Participação do empregado </t>
    </r>
    <r>
      <rPr>
        <b/>
        <sz val="10"/>
        <rFont val="Symbol"/>
        <family val="1"/>
        <charset val="2"/>
      </rPr>
      <t>Þ</t>
    </r>
  </si>
  <si>
    <t>Vale-Transporte  (considerando 21 dias úteis/mês)</t>
  </si>
  <si>
    <t>Vale-Alimentação  (considerando 21 dias úteis/mês)</t>
  </si>
  <si>
    <t>Plano de Saúde</t>
  </si>
  <si>
    <r>
      <t xml:space="preserve">Valor mensal </t>
    </r>
    <r>
      <rPr>
        <b/>
        <sz val="10"/>
        <rFont val="Symbol"/>
        <family val="1"/>
        <charset val="2"/>
      </rPr>
      <t>Þ</t>
    </r>
  </si>
  <si>
    <r>
      <t>Equipamentos de climatização  (</t>
    </r>
    <r>
      <rPr>
        <b/>
        <sz val="10"/>
        <color indexed="10"/>
        <rFont val="Arial"/>
        <family val="2"/>
      </rPr>
      <t>ar condicionado, instalação</t>
    </r>
    <r>
      <rPr>
        <sz val="10"/>
        <rFont val="Arial"/>
        <family val="2"/>
      </rPr>
      <t>, etc)</t>
    </r>
  </si>
  <si>
    <t>Equipamentos de CFTV  (DVR, câmeras, HD externo, instalação, etc)</t>
  </si>
  <si>
    <t>Equipamentos de segurança  (extintores, sistema de alarme, instalação, etc)</t>
  </si>
  <si>
    <t>Equipamentos de informática  (hub, impressoras, leitoras, micros, scanner e servidor)</t>
  </si>
  <si>
    <t>Controle de pragas  (dedetização, desratização e descupinização)</t>
  </si>
  <si>
    <t>Local e data</t>
  </si>
  <si>
    <t>Nome:</t>
  </si>
  <si>
    <t>RG:</t>
  </si>
  <si>
    <t>CPF:</t>
  </si>
  <si>
    <t>Representante legal - assinatura:</t>
  </si>
  <si>
    <t>Obras de infraestrutura  (adequações do imóvel, automatização de portões, etc)</t>
  </si>
  <si>
    <t>DISCRIMINAÇÃO DO COMPONENTE</t>
  </si>
  <si>
    <t>PERCENTUAL 
(%)</t>
  </si>
  <si>
    <t>Quantidade</t>
  </si>
  <si>
    <t>OBS: Em cumprimento ao Acórdão TCU 950/2007- Plenário, os  preços ofertados não devem contemplar os tributos inerentes ao IRPJ e CSLL.</t>
  </si>
  <si>
    <t>Salários</t>
  </si>
  <si>
    <t>Contratos de manutenção de equipamentos  (portão, CFTV, no-break, etc)</t>
  </si>
  <si>
    <t>Contratos de monitoramento de alarme e imagem</t>
  </si>
  <si>
    <t>Softwares (aquisição/licenciamento, customização, etc)</t>
  </si>
  <si>
    <t>Supervisor</t>
  </si>
  <si>
    <t>Conferente</t>
  </si>
  <si>
    <t>Equipamentos de combate à incêndio  (extintores, mangueiras)</t>
  </si>
  <si>
    <r>
      <t xml:space="preserve">Equipamentos de </t>
    </r>
    <r>
      <rPr>
        <b/>
        <sz val="10"/>
        <color indexed="10"/>
        <rFont val="Arial"/>
        <family val="2"/>
      </rPr>
      <t>contingenciamento de energia</t>
    </r>
    <r>
      <rPr>
        <sz val="10"/>
        <rFont val="Arial"/>
        <family val="2"/>
      </rPr>
      <t xml:space="preserve">  (nobreak, gerador, iluminação de emergência, etc)</t>
    </r>
  </si>
  <si>
    <t>(I) COMPOSIÇÃO DA REMUNERAÇÃO</t>
  </si>
  <si>
    <t>Cargo/função dos empregados</t>
  </si>
  <si>
    <t>Salário (R$)</t>
  </si>
  <si>
    <t>Total (R$)</t>
  </si>
  <si>
    <t>Outros (especificar)</t>
  </si>
  <si>
    <t>TOTAL (I) COMPOSIÇÃO DA REMUNERAÇÃO</t>
  </si>
  <si>
    <t>(II) ENCARGOS SOCIAIS INCIDENTES SOBRE A REMUNERAÇÃO</t>
  </si>
  <si>
    <t>Total</t>
  </si>
  <si>
    <t>GRUPO A - Encargos Previdenciários e FGTS</t>
  </si>
  <si>
    <t>A.01- INSS</t>
  </si>
  <si>
    <t>A.02- FGTS</t>
  </si>
  <si>
    <t>A.03- SESI/SESC</t>
  </si>
  <si>
    <t>A.04- SENAI/SENAC</t>
  </si>
  <si>
    <t>A.05- INCRA</t>
  </si>
  <si>
    <t>A.06- SEBRAE</t>
  </si>
  <si>
    <t>A.07- Salário Educação</t>
  </si>
  <si>
    <t>A.08- Riscos Ambientais do Trabalho RAT x FAP</t>
  </si>
  <si>
    <t xml:space="preserve">TOTAL GRUPO A </t>
  </si>
  <si>
    <t>GRUPO B - 13º Salário e Adicional de Férias</t>
  </si>
  <si>
    <t>GRUPO C - Afastamento Maternidade</t>
  </si>
  <si>
    <t>GRUPO D - Provisão para Rescisão</t>
  </si>
  <si>
    <t>GRUPO E - Custo de Reposição do Profissional Ausente</t>
  </si>
  <si>
    <t>TOTAL GRUPO C</t>
  </si>
  <si>
    <t>TOTAL GRUPO B</t>
  </si>
  <si>
    <t>B.01- 13º Salário</t>
  </si>
  <si>
    <t>B.03- Subtotal</t>
  </si>
  <si>
    <t>B.04- Incidência do Grupo A sobre 13º Salário e Férias</t>
  </si>
  <si>
    <t>TOTAL GRUPO D</t>
  </si>
  <si>
    <t>C.01- Afastamento Maternidade</t>
  </si>
  <si>
    <t>D.01- Aviso Prévio Indenizado</t>
  </si>
  <si>
    <t>D.04- Aviso Prévio Trabalhado</t>
  </si>
  <si>
    <t>E.01- Férias</t>
  </si>
  <si>
    <t>E.02- Ausência por doença</t>
  </si>
  <si>
    <t>E.03- Licença paternidade</t>
  </si>
  <si>
    <t>E.04- Ausências Legais</t>
  </si>
  <si>
    <t xml:space="preserve">E.05- Ausência por Acidente de Trabalho </t>
  </si>
  <si>
    <t>E.06- Subtotal</t>
  </si>
  <si>
    <t>TOTAL GRUPO E</t>
  </si>
  <si>
    <t>TOTAL (I)  REMUNERAÇÃO, (II) ENCARGOS E (III) BENEFÍCIOS</t>
  </si>
  <si>
    <t>(IV) AQUISIÇÕES E INSTALAÇÕES</t>
  </si>
  <si>
    <t>TOTAL (IV) AQUISIÇÕES E INSTALAÇÕES</t>
  </si>
  <si>
    <t>(V) MANUTENÇÕES</t>
  </si>
  <si>
    <t>TOTAL (V)  MANUTENÇÕES</t>
  </si>
  <si>
    <t>(VI) MATERIAIS</t>
  </si>
  <si>
    <t>TOTAL (VI) MATERIAIS</t>
  </si>
  <si>
    <t>Despesas Administrativas/Operacionais</t>
  </si>
  <si>
    <t>C.02- Incidência do Grupo A sobre o Afastamento Maternidade</t>
  </si>
  <si>
    <t>D.02- Incidência do FGTS  sobre o Aviso Prévio Indenizado</t>
  </si>
  <si>
    <t>D.03- Multa do FGTS sobre o Aviso Prévio Indenizado</t>
  </si>
  <si>
    <t>D.05- Incidência do grupo A sobre o Aviso Prévio Trabalhado</t>
  </si>
  <si>
    <t>D.06- Multa FGTS sobre o Aviso Prévio Trabalhado</t>
  </si>
  <si>
    <t>E.07- Incidência do Grupo A sobre o Custo de Reposição</t>
  </si>
  <si>
    <t>Uniformes e Equipamentos de Proteção Individual - EPI</t>
  </si>
  <si>
    <t>(III) BENEFÍCIOS E INSUMOS DIVERSOS DA MÃO DE OBRA</t>
  </si>
  <si>
    <t>TOTAL (III) BENEFÍCIOS E INSUMOS DIVERSOS DA MÃO DE OBRA</t>
  </si>
  <si>
    <t>TOTAL (II) ENCARGOS SOCIAIS SOBRE A REMUNERAÇÃO</t>
  </si>
  <si>
    <t>(VII) DEMAIS COMPONENTES</t>
  </si>
  <si>
    <t>TOTAL (VII) DEMAIS COMPONENTES</t>
  </si>
  <si>
    <t>(VIII) TRIBUTOS</t>
  </si>
  <si>
    <t>TOTAL (VIII) TRIBUTOS</t>
  </si>
  <si>
    <t>PREÇO (I+II+III+IV+V+VI+VII) - SEM IMPOSTO</t>
  </si>
  <si>
    <t>PREÇO (I+II+III+IV+V+VI+VII+VIII) - COM IMPOSTO</t>
  </si>
  <si>
    <t>DEMONSTRATIVO DE COMPOSIÇÃO DO PREÇO</t>
  </si>
  <si>
    <t xml:space="preserve">B.02- Adicional de Férias </t>
  </si>
  <si>
    <t>Cesta Básica</t>
  </si>
  <si>
    <t>CPP (Contribuição Patronal Previdenciária)</t>
  </si>
  <si>
    <t>Valor unitário do Vale Transporte</t>
  </si>
  <si>
    <t>Valor unitário do Vale Alimentação</t>
  </si>
  <si>
    <t>Outros  (especificar)Mobiliário copa</t>
  </si>
  <si>
    <t>FLORIANÓPOLIS/SC</t>
  </si>
  <si>
    <t>Fpolis</t>
  </si>
  <si>
    <t>Porto Alegre</t>
  </si>
  <si>
    <t>PORTO ALEGRE/RS</t>
  </si>
  <si>
    <t>CURITIBA/PR</t>
  </si>
  <si>
    <t>Prestação de serviços de manuseio de malotes bancários contendo documentos, materiais e volumes, a serem realizados nas dependências da CONTRATADA, abrangendo as atividades de recepção, abertura, preparo, triagem, escaninhamento, conferência, fechamento, registro e expedição para transporte e/ou  postagem, atendendo às unidades vinculadas às Unidades de Distribuição da CAIXA na Região Sul, excluído o transporte de documentos e/ou pequenos volumes abrangido pelo monopólio postal da União (Lei 6538/78).</t>
  </si>
  <si>
    <t>Curitiba</t>
  </si>
  <si>
    <t>Base</t>
  </si>
  <si>
    <t>NOVA ESTIMATIVA</t>
  </si>
  <si>
    <t>valor mensal</t>
  </si>
  <si>
    <t>Malotes expedidos mês</t>
  </si>
  <si>
    <t>Custo malote</t>
  </si>
  <si>
    <t>GLOBAL 
(24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</si>
</sst>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R$ &quot;#,##0.00"/>
    <numFmt numFmtId="165" formatCode="[$-416]\ d&quot; de &quot;mmmm&quot; de &quot;yyyy"/>
    <numFmt numFmtId="166" formatCode="\-\ @"/>
    <numFmt numFmtId="167" formatCode="0.000%"/>
    <numFmt numFmtId="168" formatCode="&quot;R$&quot;\ #,##0.00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b/>
      <sz val="10"/>
      <name val="Symbol"/>
      <family val="1"/>
      <charset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medium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23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23"/>
      </top>
      <bottom style="medium">
        <color indexed="64"/>
      </bottom>
      <diagonal/>
    </border>
    <border>
      <left/>
      <right/>
      <top style="thin">
        <color indexed="23"/>
      </top>
      <bottom style="medium">
        <color indexed="64"/>
      </bottom>
      <diagonal/>
    </border>
    <border>
      <left/>
      <right style="thin">
        <color indexed="64"/>
      </right>
      <top style="thin">
        <color indexed="23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64"/>
      </right>
      <top style="thin">
        <color indexed="23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23"/>
      </bottom>
      <diagonal/>
    </border>
    <border>
      <left/>
      <right/>
      <top style="medium">
        <color indexed="64"/>
      </top>
      <bottom style="thin">
        <color indexed="23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23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23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theme="0" tint="-0.34998626667073579"/>
      </top>
      <bottom style="thin">
        <color indexed="23"/>
      </bottom>
      <diagonal/>
    </border>
    <border>
      <left/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medium">
        <color indexed="64"/>
      </left>
      <right/>
      <top style="thin">
        <color indexed="23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indexed="23"/>
      </top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 style="thin">
        <color indexed="23"/>
      </bottom>
      <diagonal/>
    </border>
    <border>
      <left/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indexed="23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indexed="23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 style="medium">
        <color indexed="64"/>
      </bottom>
      <diagonal/>
    </border>
    <border>
      <left/>
      <right/>
      <top style="thin">
        <color indexed="23"/>
      </top>
      <bottom style="medium">
        <color indexed="64"/>
      </bottom>
      <diagonal/>
    </border>
    <border>
      <left/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medium">
        <color indexed="64"/>
      </right>
      <top style="thin">
        <color indexed="23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55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/>
  </cellStyleXfs>
  <cellXfs count="341">
    <xf numFmtId="0" fontId="0" fillId="0" borderId="0" xfId="0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2" fontId="0" fillId="0" borderId="0" xfId="0" applyNumberFormat="1"/>
    <xf numFmtId="2" fontId="4" fillId="0" borderId="0" xfId="0" applyNumberFormat="1" applyFont="1"/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6" fillId="0" borderId="3" xfId="0" applyFont="1" applyBorder="1" applyAlignment="1">
      <alignment horizontal="right" vertical="top" wrapText="1"/>
    </xf>
    <xf numFmtId="10" fontId="0" fillId="0" borderId="4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0" fontId="4" fillId="0" borderId="0" xfId="0" applyFont="1" applyAlignment="1">
      <alignment vertical="center"/>
    </xf>
    <xf numFmtId="0" fontId="5" fillId="0" borderId="6" xfId="0" applyFont="1" applyBorder="1" applyAlignment="1">
      <alignment horizontal="left" vertical="center" indent="1"/>
    </xf>
    <xf numFmtId="10" fontId="4" fillId="3" borderId="7" xfId="1" applyNumberFormat="1" applyFont="1" applyFill="1" applyBorder="1" applyAlignment="1" applyProtection="1">
      <alignment horizontal="right" vertical="top" wrapText="1" indent="1"/>
      <protection locked="0"/>
    </xf>
    <xf numFmtId="4" fontId="0" fillId="0" borderId="9" xfId="0" applyNumberFormat="1" applyBorder="1" applyAlignment="1">
      <alignment horizontal="right" vertical="center" indent="1" shrinkToFit="1"/>
    </xf>
    <xf numFmtId="4" fontId="0" fillId="0" borderId="10" xfId="0" applyNumberFormat="1" applyBorder="1" applyAlignment="1">
      <alignment horizontal="right" indent="1" shrinkToFit="1"/>
    </xf>
    <xf numFmtId="4" fontId="0" fillId="0" borderId="9" xfId="0" applyNumberFormat="1" applyBorder="1" applyAlignment="1">
      <alignment horizontal="right" indent="1" shrinkToFit="1"/>
    </xf>
    <xf numFmtId="4" fontId="4" fillId="0" borderId="9" xfId="0" applyNumberFormat="1" applyFont="1" applyBorder="1" applyAlignment="1">
      <alignment horizontal="right" indent="1" shrinkToFit="1"/>
    </xf>
    <xf numFmtId="4" fontId="4" fillId="0" borderId="11" xfId="0" applyNumberFormat="1" applyFont="1" applyBorder="1" applyAlignment="1">
      <alignment horizontal="right" indent="1" shrinkToFit="1"/>
    </xf>
    <xf numFmtId="4" fontId="4" fillId="2" borderId="12" xfId="0" applyNumberFormat="1" applyFont="1" applyFill="1" applyBorder="1" applyAlignment="1">
      <alignment horizontal="right" vertical="center" indent="1" shrinkToFit="1"/>
    </xf>
    <xf numFmtId="4" fontId="4" fillId="2" borderId="1" xfId="0" applyNumberFormat="1" applyFont="1" applyFill="1" applyBorder="1" applyAlignment="1">
      <alignment horizontal="right" vertical="center" indent="1" shrinkToFit="1"/>
    </xf>
    <xf numFmtId="4" fontId="4" fillId="0" borderId="9" xfId="0" applyNumberFormat="1" applyFont="1" applyBorder="1" applyAlignment="1">
      <alignment horizontal="right" vertical="center" indent="1" shrinkToFit="1"/>
    </xf>
    <xf numFmtId="4" fontId="5" fillId="3" borderId="10" xfId="0" applyNumberFormat="1" applyFont="1" applyFill="1" applyBorder="1" applyAlignment="1" applyProtection="1">
      <alignment horizontal="right" indent="1" shrinkToFit="1"/>
      <protection locked="0"/>
    </xf>
    <xf numFmtId="4" fontId="5" fillId="0" borderId="10" xfId="0" applyNumberFormat="1" applyFont="1" applyBorder="1" applyAlignment="1">
      <alignment horizontal="right" indent="1" shrinkToFit="1"/>
    </xf>
    <xf numFmtId="4" fontId="5" fillId="0" borderId="9" xfId="0" applyNumberFormat="1" applyFont="1" applyBorder="1" applyAlignment="1">
      <alignment horizontal="right" indent="1" shrinkToFit="1"/>
    </xf>
    <xf numFmtId="4" fontId="5" fillId="3" borderId="13" xfId="0" applyNumberFormat="1" applyFont="1" applyFill="1" applyBorder="1" applyAlignment="1" applyProtection="1">
      <alignment horizontal="right" indent="1" shrinkToFit="1"/>
      <protection locked="0"/>
    </xf>
    <xf numFmtId="10" fontId="4" fillId="0" borderId="14" xfId="0" applyNumberFormat="1" applyFont="1" applyBorder="1" applyAlignment="1">
      <alignment horizontal="center"/>
    </xf>
    <xf numFmtId="0" fontId="5" fillId="0" borderId="15" xfId="0" applyFont="1" applyBorder="1" applyAlignment="1">
      <alignment horizontal="left" vertical="center" indent="1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left" vertical="center" indent="1"/>
    </xf>
    <xf numFmtId="0" fontId="5" fillId="0" borderId="17" xfId="0" applyFont="1" applyBorder="1" applyAlignment="1">
      <alignment horizontal="left" vertical="center" indent="1"/>
    </xf>
    <xf numFmtId="0" fontId="5" fillId="0" borderId="17" xfId="0" applyFont="1" applyBorder="1" applyAlignment="1">
      <alignment horizontal="right" vertical="center"/>
    </xf>
    <xf numFmtId="4" fontId="0" fillId="0" borderId="18" xfId="0" applyNumberFormat="1" applyBorder="1" applyAlignment="1">
      <alignment horizontal="right" indent="1" shrinkToFit="1"/>
    </xf>
    <xf numFmtId="164" fontId="4" fillId="3" borderId="20" xfId="1" applyNumberFormat="1" applyFont="1" applyFill="1" applyBorder="1" applyAlignment="1" applyProtection="1">
      <alignment horizontal="right" vertical="top" indent="1" shrinkToFit="1"/>
      <protection locked="0"/>
    </xf>
    <xf numFmtId="0" fontId="6" fillId="0" borderId="21" xfId="0" applyFont="1" applyBorder="1" applyAlignment="1" applyProtection="1">
      <alignment horizontal="right" vertical="top" shrinkToFit="1"/>
    </xf>
    <xf numFmtId="164" fontId="4" fillId="3" borderId="19" xfId="1" applyNumberFormat="1" applyFont="1" applyFill="1" applyBorder="1" applyAlignment="1" applyProtection="1">
      <alignment horizontal="right" vertical="top" indent="1" shrinkToFit="1"/>
      <protection locked="0"/>
    </xf>
    <xf numFmtId="4" fontId="0" fillId="0" borderId="13" xfId="0" applyNumberFormat="1" applyFill="1" applyBorder="1" applyAlignment="1">
      <alignment horizontal="right" indent="1" shrinkToFit="1"/>
    </xf>
    <xf numFmtId="10" fontId="0" fillId="0" borderId="22" xfId="0" applyNumberFormat="1" applyFill="1" applyBorder="1" applyAlignment="1">
      <alignment horizontal="center"/>
    </xf>
    <xf numFmtId="4" fontId="5" fillId="0" borderId="13" xfId="0" applyNumberFormat="1" applyFont="1" applyFill="1" applyBorder="1" applyAlignment="1" applyProtection="1">
      <alignment horizontal="right" indent="1" shrinkToFit="1"/>
    </xf>
    <xf numFmtId="4" fontId="5" fillId="0" borderId="18" xfId="0" applyNumberFormat="1" applyFont="1" applyFill="1" applyBorder="1" applyAlignment="1" applyProtection="1">
      <alignment horizontal="right" indent="1" shrinkToFit="1"/>
    </xf>
    <xf numFmtId="0" fontId="4" fillId="2" borderId="17" xfId="0" applyFont="1" applyFill="1" applyBorder="1" applyAlignment="1">
      <alignment horizontal="center" vertical="center"/>
    </xf>
    <xf numFmtId="165" fontId="5" fillId="0" borderId="0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4" fontId="5" fillId="0" borderId="7" xfId="0" applyNumberFormat="1" applyFont="1" applyFill="1" applyBorder="1" applyAlignment="1" applyProtection="1">
      <alignment horizontal="right" indent="1" shrinkToFit="1"/>
    </xf>
    <xf numFmtId="4" fontId="5" fillId="3" borderId="62" xfId="0" applyNumberFormat="1" applyFont="1" applyFill="1" applyBorder="1" applyAlignment="1" applyProtection="1">
      <alignment horizontal="right" indent="1" shrinkToFit="1"/>
      <protection locked="0"/>
    </xf>
    <xf numFmtId="3" fontId="5" fillId="3" borderId="62" xfId="0" applyNumberFormat="1" applyFont="1" applyFill="1" applyBorder="1" applyAlignment="1" applyProtection="1">
      <alignment horizontal="right" indent="1" shrinkToFit="1"/>
      <protection locked="0"/>
    </xf>
    <xf numFmtId="4" fontId="5" fillId="3" borderId="64" xfId="0" applyNumberFormat="1" applyFont="1" applyFill="1" applyBorder="1" applyAlignment="1" applyProtection="1">
      <alignment horizontal="right" indent="1" shrinkToFit="1"/>
      <protection locked="0"/>
    </xf>
    <xf numFmtId="3" fontId="5" fillId="3" borderId="64" xfId="0" applyNumberFormat="1" applyFont="1" applyFill="1" applyBorder="1" applyAlignment="1" applyProtection="1">
      <alignment horizontal="right" indent="1" shrinkToFit="1"/>
      <protection locked="0"/>
    </xf>
    <xf numFmtId="4" fontId="5" fillId="0" borderId="63" xfId="0" applyNumberFormat="1" applyFont="1" applyBorder="1" applyAlignment="1">
      <alignment horizontal="right" indent="1" shrinkToFit="1"/>
    </xf>
    <xf numFmtId="0" fontId="5" fillId="0" borderId="0" xfId="0" applyFont="1"/>
    <xf numFmtId="4" fontId="5" fillId="3" borderId="66" xfId="0" applyNumberFormat="1" applyFont="1" applyFill="1" applyBorder="1" applyAlignment="1" applyProtection="1">
      <alignment horizontal="right" indent="1" shrinkToFit="1"/>
      <protection locked="0"/>
    </xf>
    <xf numFmtId="3" fontId="5" fillId="3" borderId="66" xfId="0" applyNumberFormat="1" applyFont="1" applyFill="1" applyBorder="1" applyAlignment="1" applyProtection="1">
      <alignment horizontal="right" indent="1" shrinkToFit="1"/>
      <protection locked="0"/>
    </xf>
    <xf numFmtId="4" fontId="5" fillId="0" borderId="67" xfId="0" applyNumberFormat="1" applyFont="1" applyBorder="1" applyAlignment="1">
      <alignment horizontal="right" indent="1" shrinkToFit="1"/>
    </xf>
    <xf numFmtId="49" fontId="4" fillId="0" borderId="69" xfId="0" applyNumberFormat="1" applyFont="1" applyBorder="1" applyAlignment="1">
      <alignment horizontal="center" vertical="top" shrinkToFit="1"/>
    </xf>
    <xf numFmtId="49" fontId="4" fillId="0" borderId="70" xfId="0" applyNumberFormat="1" applyFont="1" applyBorder="1" applyAlignment="1">
      <alignment horizontal="center" vertical="top" shrinkToFit="1"/>
    </xf>
    <xf numFmtId="4" fontId="5" fillId="3" borderId="71" xfId="0" applyNumberFormat="1" applyFont="1" applyFill="1" applyBorder="1" applyAlignment="1" applyProtection="1">
      <alignment horizontal="right" indent="1" shrinkToFit="1"/>
      <protection locked="0"/>
    </xf>
    <xf numFmtId="3" fontId="5" fillId="3" borderId="71" xfId="0" applyNumberFormat="1" applyFont="1" applyFill="1" applyBorder="1" applyAlignment="1" applyProtection="1">
      <alignment horizontal="right" indent="1" shrinkToFit="1"/>
      <protection locked="0"/>
    </xf>
    <xf numFmtId="4" fontId="5" fillId="0" borderId="72" xfId="0" applyNumberFormat="1" applyFont="1" applyBorder="1" applyAlignment="1">
      <alignment horizontal="right" indent="1" shrinkToFit="1"/>
    </xf>
    <xf numFmtId="4" fontId="5" fillId="0" borderId="70" xfId="0" applyNumberFormat="1" applyFont="1" applyBorder="1" applyAlignment="1">
      <alignment horizontal="right" indent="1" shrinkToFit="1"/>
    </xf>
    <xf numFmtId="4" fontId="5" fillId="0" borderId="69" xfId="0" applyNumberFormat="1" applyFont="1" applyBorder="1" applyAlignment="1">
      <alignment horizontal="right" indent="1" shrinkToFit="1"/>
    </xf>
    <xf numFmtId="4" fontId="4" fillId="0" borderId="10" xfId="0" applyNumberFormat="1" applyFont="1" applyBorder="1" applyAlignment="1">
      <alignment horizontal="right" indent="1" shrinkToFit="1"/>
    </xf>
    <xf numFmtId="167" fontId="5" fillId="3" borderId="7" xfId="1" applyNumberFormat="1" applyFont="1" applyFill="1" applyBorder="1" applyAlignment="1" applyProtection="1">
      <alignment horizontal="right" vertical="top" wrapText="1" indent="1"/>
      <protection locked="0"/>
    </xf>
    <xf numFmtId="167" fontId="4" fillId="0" borderId="7" xfId="1" applyNumberFormat="1" applyFont="1" applyFill="1" applyBorder="1" applyAlignment="1" applyProtection="1">
      <alignment horizontal="right" vertical="top" wrapText="1" indent="1"/>
    </xf>
    <xf numFmtId="167" fontId="5" fillId="0" borderId="7" xfId="1" applyNumberFormat="1" applyFont="1" applyFill="1" applyBorder="1" applyAlignment="1" applyProtection="1">
      <alignment horizontal="right" vertical="top" wrapText="1" indent="1"/>
    </xf>
    <xf numFmtId="10" fontId="4" fillId="0" borderId="4" xfId="0" applyNumberFormat="1" applyFont="1" applyBorder="1" applyAlignment="1">
      <alignment horizontal="center"/>
    </xf>
    <xf numFmtId="4" fontId="4" fillId="0" borderId="73" xfId="0" applyNumberFormat="1" applyFont="1" applyBorder="1" applyAlignment="1">
      <alignment horizontal="right" indent="1" shrinkToFit="1"/>
    </xf>
    <xf numFmtId="4" fontId="0" fillId="0" borderId="73" xfId="0" applyNumberFormat="1" applyBorder="1" applyAlignment="1">
      <alignment horizontal="right" indent="1" shrinkToFit="1"/>
    </xf>
    <xf numFmtId="10" fontId="0" fillId="0" borderId="74" xfId="0" applyNumberFormat="1" applyBorder="1" applyAlignment="1">
      <alignment horizontal="center"/>
    </xf>
    <xf numFmtId="4" fontId="4" fillId="0" borderId="78" xfId="0" applyNumberFormat="1" applyFont="1" applyBorder="1" applyAlignment="1">
      <alignment horizontal="right" indent="1" shrinkToFit="1"/>
    </xf>
    <xf numFmtId="4" fontId="0" fillId="0" borderId="78" xfId="0" applyNumberFormat="1" applyBorder="1" applyAlignment="1">
      <alignment horizontal="right" indent="1" shrinkToFit="1"/>
    </xf>
    <xf numFmtId="10" fontId="0" fillId="0" borderId="79" xfId="0" applyNumberFormat="1" applyBorder="1" applyAlignment="1">
      <alignment horizontal="center"/>
    </xf>
    <xf numFmtId="167" fontId="4" fillId="0" borderId="27" xfId="1" applyNumberFormat="1" applyFont="1" applyFill="1" applyBorder="1" applyAlignment="1" applyProtection="1">
      <alignment horizontal="right" vertical="top" wrapText="1" indent="1"/>
    </xf>
    <xf numFmtId="166" fontId="5" fillId="0" borderId="8" xfId="0" applyNumberFormat="1" applyFont="1" applyBorder="1" applyAlignment="1">
      <alignment vertical="top" shrinkToFit="1"/>
    </xf>
    <xf numFmtId="0" fontId="0" fillId="0" borderId="3" xfId="0" applyBorder="1" applyAlignment="1">
      <alignment vertical="top" shrinkToFit="1"/>
    </xf>
    <xf numFmtId="166" fontId="5" fillId="0" borderId="8" xfId="0" applyNumberFormat="1" applyFont="1" applyFill="1" applyBorder="1" applyAlignment="1" applyProtection="1">
      <alignment vertical="top" shrinkToFit="1"/>
    </xf>
    <xf numFmtId="166" fontId="5" fillId="0" borderId="8" xfId="0" applyNumberFormat="1" applyFont="1" applyFill="1" applyBorder="1" applyAlignment="1" applyProtection="1">
      <alignment vertical="top"/>
    </xf>
    <xf numFmtId="0" fontId="6" fillId="0" borderId="3" xfId="0" applyFont="1" applyBorder="1" applyAlignment="1">
      <alignment horizontal="right" vertical="top"/>
    </xf>
    <xf numFmtId="4" fontId="0" fillId="0" borderId="0" xfId="0" applyNumberFormat="1"/>
    <xf numFmtId="0" fontId="2" fillId="0" borderId="0" xfId="0" applyFont="1" applyAlignment="1">
      <alignment horizontal="center"/>
    </xf>
    <xf numFmtId="0" fontId="5" fillId="0" borderId="85" xfId="0" applyFont="1" applyBorder="1" applyAlignment="1">
      <alignment horizontal="left" vertical="center" indent="1"/>
    </xf>
    <xf numFmtId="0" fontId="5" fillId="0" borderId="89" xfId="0" applyFont="1" applyBorder="1" applyAlignment="1">
      <alignment horizontal="left" vertical="center" indent="1"/>
    </xf>
    <xf numFmtId="0" fontId="5" fillId="0" borderId="89" xfId="0" applyFont="1" applyBorder="1" applyAlignment="1">
      <alignment horizontal="right" vertical="center"/>
    </xf>
    <xf numFmtId="0" fontId="4" fillId="2" borderId="89" xfId="0" applyFont="1" applyFill="1" applyBorder="1" applyAlignment="1">
      <alignment horizontal="center" vertical="center"/>
    </xf>
    <xf numFmtId="0" fontId="4" fillId="2" borderId="93" xfId="0" applyFont="1" applyFill="1" applyBorder="1" applyAlignment="1">
      <alignment horizontal="center" vertical="center" wrapText="1"/>
    </xf>
    <xf numFmtId="49" fontId="4" fillId="0" borderId="96" xfId="0" applyNumberFormat="1" applyFont="1" applyBorder="1" applyAlignment="1">
      <alignment horizontal="center" vertical="top" shrinkToFit="1"/>
    </xf>
    <xf numFmtId="49" fontId="4" fillId="0" borderId="97" xfId="0" applyNumberFormat="1" applyFont="1" applyBorder="1" applyAlignment="1">
      <alignment horizontal="center" vertical="top" shrinkToFit="1"/>
    </xf>
    <xf numFmtId="4" fontId="5" fillId="0" borderId="98" xfId="0" applyNumberFormat="1" applyFont="1" applyBorder="1" applyAlignment="1">
      <alignment horizontal="right" indent="1" shrinkToFit="1"/>
    </xf>
    <xf numFmtId="4" fontId="0" fillId="0" borderId="99" xfId="0" applyNumberFormat="1" applyBorder="1" applyAlignment="1">
      <alignment horizontal="right" indent="1" shrinkToFit="1"/>
    </xf>
    <xf numFmtId="10" fontId="0" fillId="0" borderId="100" xfId="0" applyNumberFormat="1" applyBorder="1" applyAlignment="1">
      <alignment horizontal="center"/>
    </xf>
    <xf numFmtId="4" fontId="5" fillId="0" borderId="101" xfId="0" applyNumberFormat="1" applyFont="1" applyBorder="1" applyAlignment="1">
      <alignment horizontal="right" indent="1" shrinkToFit="1"/>
    </xf>
    <xf numFmtId="4" fontId="5" fillId="3" borderId="103" xfId="0" applyNumberFormat="1" applyFont="1" applyFill="1" applyBorder="1" applyAlignment="1" applyProtection="1">
      <alignment horizontal="right" indent="1" shrinkToFit="1"/>
      <protection locked="0"/>
    </xf>
    <xf numFmtId="3" fontId="5" fillId="3" borderId="103" xfId="0" applyNumberFormat="1" applyFont="1" applyFill="1" applyBorder="1" applyAlignment="1" applyProtection="1">
      <alignment horizontal="right" indent="1" shrinkToFit="1"/>
      <protection locked="0"/>
    </xf>
    <xf numFmtId="4" fontId="5" fillId="3" borderId="106" xfId="0" applyNumberFormat="1" applyFont="1" applyFill="1" applyBorder="1" applyAlignment="1" applyProtection="1">
      <alignment horizontal="right" indent="1" shrinkToFit="1"/>
      <protection locked="0"/>
    </xf>
    <xf numFmtId="3" fontId="5" fillId="3" borderId="106" xfId="0" applyNumberFormat="1" applyFont="1" applyFill="1" applyBorder="1" applyAlignment="1" applyProtection="1">
      <alignment horizontal="right" indent="1" shrinkToFit="1"/>
      <protection locked="0"/>
    </xf>
    <xf numFmtId="4" fontId="5" fillId="3" borderId="109" xfId="0" applyNumberFormat="1" applyFont="1" applyFill="1" applyBorder="1" applyAlignment="1" applyProtection="1">
      <alignment horizontal="right" indent="1" shrinkToFit="1"/>
      <protection locked="0"/>
    </xf>
    <xf numFmtId="3" fontId="5" fillId="3" borderId="109" xfId="0" applyNumberFormat="1" applyFont="1" applyFill="1" applyBorder="1" applyAlignment="1" applyProtection="1">
      <alignment horizontal="right" indent="1" shrinkToFit="1"/>
      <protection locked="0"/>
    </xf>
    <xf numFmtId="4" fontId="5" fillId="0" borderId="110" xfId="0" applyNumberFormat="1" applyFont="1" applyBorder="1" applyAlignment="1">
      <alignment horizontal="right" indent="1" shrinkToFit="1"/>
    </xf>
    <xf numFmtId="4" fontId="5" fillId="0" borderId="96" xfId="0" applyNumberFormat="1" applyFont="1" applyBorder="1" applyAlignment="1">
      <alignment horizontal="right" indent="1" shrinkToFit="1"/>
    </xf>
    <xf numFmtId="4" fontId="5" fillId="0" borderId="97" xfId="0" applyNumberFormat="1" applyFont="1" applyBorder="1" applyAlignment="1">
      <alignment horizontal="right" indent="1" shrinkToFit="1"/>
    </xf>
    <xf numFmtId="4" fontId="5" fillId="0" borderId="18" xfId="0" applyNumberFormat="1" applyFont="1" applyBorder="1" applyAlignment="1">
      <alignment horizontal="right" indent="1" shrinkToFit="1"/>
    </xf>
    <xf numFmtId="4" fontId="5" fillId="3" borderId="99" xfId="0" applyNumberFormat="1" applyFont="1" applyFill="1" applyBorder="1" applyAlignment="1" applyProtection="1">
      <alignment horizontal="right" indent="1" shrinkToFit="1"/>
      <protection locked="0"/>
    </xf>
    <xf numFmtId="4" fontId="4" fillId="0" borderId="115" xfId="0" applyNumberFormat="1" applyFont="1" applyBorder="1" applyAlignment="1">
      <alignment horizontal="right" indent="1" shrinkToFit="1"/>
    </xf>
    <xf numFmtId="10" fontId="4" fillId="0" borderId="116" xfId="0" applyNumberFormat="1" applyFont="1" applyBorder="1" applyAlignment="1">
      <alignment horizontal="center"/>
    </xf>
    <xf numFmtId="4" fontId="5" fillId="0" borderId="99" xfId="0" applyNumberFormat="1" applyFont="1" applyBorder="1" applyAlignment="1">
      <alignment horizontal="right" indent="1" shrinkToFit="1"/>
    </xf>
    <xf numFmtId="167" fontId="5" fillId="3" borderId="98" xfId="1" applyNumberFormat="1" applyFont="1" applyFill="1" applyBorder="1" applyAlignment="1" applyProtection="1">
      <alignment horizontal="right" vertical="top" wrapText="1" indent="1"/>
      <protection locked="0"/>
    </xf>
    <xf numFmtId="167" fontId="4" fillId="0" borderId="98" xfId="1" applyNumberFormat="1" applyFont="1" applyFill="1" applyBorder="1" applyAlignment="1" applyProtection="1">
      <alignment horizontal="right" vertical="top" wrapText="1" indent="1"/>
    </xf>
    <xf numFmtId="4" fontId="4" fillId="0" borderId="99" xfId="0" applyNumberFormat="1" applyFont="1" applyBorder="1" applyAlignment="1">
      <alignment horizontal="right" indent="1" shrinkToFit="1"/>
    </xf>
    <xf numFmtId="10" fontId="4" fillId="0" borderId="100" xfId="0" applyNumberFormat="1" applyFont="1" applyBorder="1" applyAlignment="1">
      <alignment horizontal="center"/>
    </xf>
    <xf numFmtId="167" fontId="5" fillId="0" borderId="98" xfId="1" applyNumberFormat="1" applyFont="1" applyFill="1" applyBorder="1" applyAlignment="1" applyProtection="1">
      <alignment horizontal="right" vertical="top" wrapText="1" indent="1"/>
    </xf>
    <xf numFmtId="167" fontId="4" fillId="0" borderId="114" xfId="1" applyNumberFormat="1" applyFont="1" applyFill="1" applyBorder="1" applyAlignment="1" applyProtection="1">
      <alignment horizontal="right" vertical="top" wrapText="1" indent="1"/>
    </xf>
    <xf numFmtId="4" fontId="5" fillId="0" borderId="120" xfId="0" applyNumberFormat="1" applyFont="1" applyBorder="1" applyAlignment="1">
      <alignment horizontal="right" indent="1" shrinkToFit="1"/>
    </xf>
    <xf numFmtId="4" fontId="0" fillId="0" borderId="120" xfId="0" applyNumberFormat="1" applyBorder="1" applyAlignment="1">
      <alignment horizontal="right" indent="1" shrinkToFit="1"/>
    </xf>
    <xf numFmtId="10" fontId="0" fillId="0" borderId="121" xfId="0" applyNumberFormat="1" applyBorder="1" applyAlignment="1">
      <alignment horizontal="center"/>
    </xf>
    <xf numFmtId="0" fontId="6" fillId="0" borderId="21" xfId="0" applyFont="1" applyBorder="1" applyAlignment="1">
      <alignment horizontal="right" vertical="top" shrinkToFit="1"/>
    </xf>
    <xf numFmtId="4" fontId="5" fillId="3" borderId="120" xfId="0" applyNumberFormat="1" applyFont="1" applyFill="1" applyBorder="1" applyAlignment="1" applyProtection="1">
      <alignment horizontal="right" indent="1" shrinkToFit="1"/>
      <protection locked="0"/>
    </xf>
    <xf numFmtId="0" fontId="6" fillId="0" borderId="111" xfId="0" applyFont="1" applyBorder="1" applyAlignment="1">
      <alignment horizontal="right" vertical="top" wrapText="1"/>
    </xf>
    <xf numFmtId="10" fontId="4" fillId="3" borderId="98" xfId="1" applyNumberFormat="1" applyFont="1" applyFill="1" applyBorder="1" applyAlignment="1" applyProtection="1">
      <alignment horizontal="right" vertical="top" wrapText="1" indent="1"/>
      <protection locked="0"/>
    </xf>
    <xf numFmtId="166" fontId="5" fillId="0" borderId="104" xfId="0" applyNumberFormat="1" applyFont="1" applyBorder="1" applyAlignment="1">
      <alignment vertical="top"/>
    </xf>
    <xf numFmtId="0" fontId="6" fillId="0" borderId="111" xfId="0" applyFont="1" applyBorder="1" applyAlignment="1">
      <alignment horizontal="right" vertical="top"/>
    </xf>
    <xf numFmtId="166" fontId="5" fillId="0" borderId="104" xfId="0" applyNumberFormat="1" applyFont="1" applyBorder="1" applyAlignment="1">
      <alignment vertical="top" shrinkToFit="1"/>
    </xf>
    <xf numFmtId="0" fontId="0" fillId="0" borderId="111" xfId="0" applyBorder="1" applyAlignment="1">
      <alignment vertical="top" shrinkToFit="1"/>
    </xf>
    <xf numFmtId="4" fontId="4" fillId="2" borderId="126" xfId="0" applyNumberFormat="1" applyFont="1" applyFill="1" applyBorder="1" applyAlignment="1">
      <alignment horizontal="right" vertical="center" indent="1" shrinkToFit="1"/>
    </xf>
    <xf numFmtId="4" fontId="4" fillId="2" borderId="93" xfId="0" applyNumberFormat="1" applyFont="1" applyFill="1" applyBorder="1" applyAlignment="1">
      <alignment horizontal="right" vertical="center" indent="1" shrinkToFit="1"/>
    </xf>
    <xf numFmtId="165" fontId="5" fillId="0" borderId="0" xfId="0" applyNumberFormat="1" applyFont="1" applyAlignment="1">
      <alignment horizontal="left" vertical="center"/>
    </xf>
    <xf numFmtId="4" fontId="4" fillId="0" borderId="132" xfId="0" applyNumberFormat="1" applyFont="1" applyBorder="1" applyAlignment="1">
      <alignment horizontal="right" indent="1" shrinkToFit="1"/>
    </xf>
    <xf numFmtId="4" fontId="0" fillId="0" borderId="132" xfId="0" applyNumberFormat="1" applyBorder="1" applyAlignment="1">
      <alignment horizontal="right" indent="1" shrinkToFit="1"/>
    </xf>
    <xf numFmtId="10" fontId="0" fillId="0" borderId="133" xfId="0" applyNumberFormat="1" applyBorder="1" applyAlignment="1">
      <alignment horizontal="center"/>
    </xf>
    <xf numFmtId="49" fontId="4" fillId="0" borderId="135" xfId="0" applyNumberFormat="1" applyFont="1" applyBorder="1" applyAlignment="1">
      <alignment horizontal="center" vertical="top" shrinkToFit="1"/>
    </xf>
    <xf numFmtId="49" fontId="4" fillId="0" borderId="136" xfId="0" applyNumberFormat="1" applyFont="1" applyBorder="1" applyAlignment="1">
      <alignment horizontal="center" vertical="top" shrinkToFit="1"/>
    </xf>
    <xf numFmtId="4" fontId="5" fillId="3" borderId="138" xfId="0" applyNumberFormat="1" applyFont="1" applyFill="1" applyBorder="1" applyAlignment="1" applyProtection="1">
      <alignment horizontal="right" indent="1" shrinkToFit="1"/>
      <protection locked="0"/>
    </xf>
    <xf numFmtId="3" fontId="5" fillId="3" borderId="138" xfId="0" applyNumberFormat="1" applyFont="1" applyFill="1" applyBorder="1" applyAlignment="1" applyProtection="1">
      <alignment horizontal="right" indent="1" shrinkToFit="1"/>
      <protection locked="0"/>
    </xf>
    <xf numFmtId="4" fontId="5" fillId="0" borderId="139" xfId="0" applyNumberFormat="1" applyFont="1" applyBorder="1" applyAlignment="1">
      <alignment horizontal="right" indent="1" shrinkToFit="1"/>
    </xf>
    <xf numFmtId="4" fontId="5" fillId="3" borderId="141" xfId="0" applyNumberFormat="1" applyFont="1" applyFill="1" applyBorder="1" applyAlignment="1" applyProtection="1">
      <alignment horizontal="right" indent="1" shrinkToFit="1"/>
      <protection locked="0"/>
    </xf>
    <xf numFmtId="3" fontId="5" fillId="3" borderId="141" xfId="0" applyNumberFormat="1" applyFont="1" applyFill="1" applyBorder="1" applyAlignment="1" applyProtection="1">
      <alignment horizontal="right" indent="1" shrinkToFit="1"/>
      <protection locked="0"/>
    </xf>
    <xf numFmtId="4" fontId="5" fillId="3" borderId="145" xfId="0" applyNumberFormat="1" applyFont="1" applyFill="1" applyBorder="1" applyAlignment="1" applyProtection="1">
      <alignment horizontal="right" indent="1" shrinkToFit="1"/>
      <protection locked="0"/>
    </xf>
    <xf numFmtId="3" fontId="5" fillId="3" borderId="145" xfId="0" applyNumberFormat="1" applyFont="1" applyFill="1" applyBorder="1" applyAlignment="1" applyProtection="1">
      <alignment horizontal="right" indent="1" shrinkToFit="1"/>
      <protection locked="0"/>
    </xf>
    <xf numFmtId="4" fontId="5" fillId="0" borderId="146" xfId="0" applyNumberFormat="1" applyFont="1" applyBorder="1" applyAlignment="1">
      <alignment horizontal="right" indent="1" shrinkToFit="1"/>
    </xf>
    <xf numFmtId="4" fontId="5" fillId="0" borderId="135" xfId="0" applyNumberFormat="1" applyFont="1" applyBorder="1" applyAlignment="1">
      <alignment horizontal="right" indent="1" shrinkToFit="1"/>
    </xf>
    <xf numFmtId="4" fontId="5" fillId="0" borderId="136" xfId="0" applyNumberFormat="1" applyFont="1" applyBorder="1" applyAlignment="1">
      <alignment horizontal="right" indent="1" shrinkToFit="1"/>
    </xf>
    <xf numFmtId="0" fontId="5" fillId="0" borderId="148" xfId="0" applyFont="1" applyBorder="1"/>
    <xf numFmtId="0" fontId="0" fillId="0" borderId="148" xfId="0" applyBorder="1"/>
    <xf numFmtId="4" fontId="5" fillId="0" borderId="148" xfId="0" applyNumberFormat="1" applyFont="1" applyFill="1" applyBorder="1" applyAlignment="1">
      <alignment vertical="center" shrinkToFit="1"/>
    </xf>
    <xf numFmtId="168" fontId="0" fillId="0" borderId="148" xfId="0" applyNumberFormat="1" applyBorder="1"/>
    <xf numFmtId="4" fontId="5" fillId="0" borderId="148" xfId="0" applyNumberFormat="1" applyFont="1" applyFill="1" applyBorder="1" applyAlignment="1"/>
    <xf numFmtId="0" fontId="1" fillId="0" borderId="148" xfId="0" applyFont="1" applyBorder="1"/>
    <xf numFmtId="0" fontId="1" fillId="0" borderId="148" xfId="0" applyFont="1" applyBorder="1" applyAlignment="1">
      <alignment horizontal="center"/>
    </xf>
    <xf numFmtId="3" fontId="5" fillId="0" borderId="148" xfId="0" applyNumberFormat="1" applyFont="1" applyBorder="1" applyAlignment="1">
      <alignment horizontal="center"/>
    </xf>
    <xf numFmtId="3" fontId="0" fillId="0" borderId="148" xfId="0" applyNumberFormat="1" applyBorder="1" applyAlignment="1">
      <alignment horizontal="center"/>
    </xf>
    <xf numFmtId="0" fontId="0" fillId="0" borderId="0" xfId="0" applyAlignment="1">
      <alignment horizontal="center"/>
    </xf>
    <xf numFmtId="168" fontId="0" fillId="5" borderId="148" xfId="0" applyNumberFormat="1" applyFill="1" applyBorder="1"/>
    <xf numFmtId="0" fontId="0" fillId="5" borderId="148" xfId="0" applyFill="1" applyBorder="1"/>
    <xf numFmtId="4" fontId="5" fillId="5" borderId="148" xfId="0" applyNumberFormat="1" applyFont="1" applyFill="1" applyBorder="1" applyAlignment="1"/>
    <xf numFmtId="3" fontId="0" fillId="5" borderId="148" xfId="0" applyNumberFormat="1" applyFill="1" applyBorder="1" applyAlignment="1">
      <alignment horizontal="center"/>
    </xf>
    <xf numFmtId="0" fontId="4" fillId="0" borderId="48" xfId="0" applyFont="1" applyFill="1" applyBorder="1" applyAlignment="1" applyProtection="1">
      <alignment horizontal="left" vertical="center" wrapText="1" indent="1"/>
    </xf>
    <xf numFmtId="0" fontId="4" fillId="0" borderId="49" xfId="0" applyFont="1" applyFill="1" applyBorder="1" applyAlignment="1" applyProtection="1">
      <alignment horizontal="left" vertical="center" wrapText="1" indent="1"/>
    </xf>
    <xf numFmtId="0" fontId="0" fillId="0" borderId="49" xfId="0" applyBorder="1"/>
    <xf numFmtId="0" fontId="0" fillId="0" borderId="50" xfId="0" applyBorder="1"/>
    <xf numFmtId="0" fontId="15" fillId="0" borderId="48" xfId="0" applyFont="1" applyFill="1" applyBorder="1" applyAlignment="1" applyProtection="1">
      <alignment horizontal="left" vertical="center" indent="1" shrinkToFit="1"/>
    </xf>
    <xf numFmtId="0" fontId="15" fillId="0" borderId="49" xfId="0" applyFont="1" applyFill="1" applyBorder="1" applyAlignment="1" applyProtection="1">
      <alignment horizontal="left" vertical="center" indent="1" shrinkToFit="1"/>
    </xf>
    <xf numFmtId="0" fontId="15" fillId="0" borderId="50" xfId="0" applyFont="1" applyFill="1" applyBorder="1" applyAlignment="1" applyProtection="1">
      <alignment horizontal="left" vertical="center" indent="1" shrinkToFi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56" xfId="0" applyFont="1" applyFill="1" applyBorder="1" applyAlignment="1">
      <alignment horizontal="center" vertical="center" wrapText="1"/>
    </xf>
    <xf numFmtId="0" fontId="12" fillId="2" borderId="57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12" fillId="2" borderId="5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6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3" borderId="42" xfId="0" applyFont="1" applyFill="1" applyBorder="1" applyAlignment="1" applyProtection="1">
      <alignment horizontal="left" vertical="center" indent="1" shrinkToFit="1"/>
      <protection locked="0"/>
    </xf>
    <xf numFmtId="0" fontId="4" fillId="3" borderId="43" xfId="0" applyFont="1" applyFill="1" applyBorder="1" applyAlignment="1" applyProtection="1">
      <alignment horizontal="left" vertical="center" indent="1" shrinkToFit="1"/>
      <protection locked="0"/>
    </xf>
    <xf numFmtId="0" fontId="4" fillId="3" borderId="44" xfId="0" applyFont="1" applyFill="1" applyBorder="1" applyAlignment="1" applyProtection="1">
      <alignment horizontal="left" vertical="center" indent="1" shrinkToFit="1"/>
      <protection locked="0"/>
    </xf>
    <xf numFmtId="0" fontId="4" fillId="3" borderId="45" xfId="0" applyFont="1" applyFill="1" applyBorder="1" applyAlignment="1" applyProtection="1">
      <alignment horizontal="left" vertical="center" indent="1" shrinkToFit="1"/>
      <protection locked="0"/>
    </xf>
    <xf numFmtId="0" fontId="4" fillId="3" borderId="46" xfId="0" applyFont="1" applyFill="1" applyBorder="1" applyAlignment="1" applyProtection="1">
      <alignment horizontal="left" vertical="center" indent="1" shrinkToFit="1"/>
      <protection locked="0"/>
    </xf>
    <xf numFmtId="0" fontId="4" fillId="3" borderId="47" xfId="0" applyFont="1" applyFill="1" applyBorder="1" applyAlignment="1" applyProtection="1">
      <alignment horizontal="left" vertical="center" indent="1" shrinkToFit="1"/>
      <protection locked="0"/>
    </xf>
    <xf numFmtId="0" fontId="4" fillId="3" borderId="40" xfId="0" applyFont="1" applyFill="1" applyBorder="1" applyAlignment="1" applyProtection="1">
      <alignment horizontal="left" vertical="center" indent="1" shrinkToFit="1"/>
      <protection locked="0"/>
    </xf>
    <xf numFmtId="0" fontId="4" fillId="3" borderId="35" xfId="0" applyFont="1" applyFill="1" applyBorder="1" applyAlignment="1" applyProtection="1">
      <alignment horizontal="left" vertical="center" indent="1" shrinkToFit="1"/>
      <protection locked="0"/>
    </xf>
    <xf numFmtId="0" fontId="4" fillId="3" borderId="41" xfId="0" applyFont="1" applyFill="1" applyBorder="1" applyAlignment="1" applyProtection="1">
      <alignment horizontal="left" vertical="center" indent="1" shrinkToFit="1"/>
      <protection locked="0"/>
    </xf>
    <xf numFmtId="166" fontId="5" fillId="4" borderId="83" xfId="0" applyNumberFormat="1" applyFont="1" applyFill="1" applyBorder="1" applyAlignment="1" applyProtection="1">
      <alignment vertical="top" shrinkToFit="1"/>
      <protection locked="0"/>
    </xf>
    <xf numFmtId="166" fontId="5" fillId="4" borderId="84" xfId="0" applyNumberFormat="1" applyFont="1" applyFill="1" applyBorder="1" applyAlignment="1" applyProtection="1">
      <alignment vertical="top" shrinkToFit="1"/>
      <protection locked="0"/>
    </xf>
    <xf numFmtId="166" fontId="5" fillId="4" borderId="81" xfId="0" applyNumberFormat="1" applyFont="1" applyFill="1" applyBorder="1" applyAlignment="1" applyProtection="1">
      <alignment vertical="top" shrinkToFit="1"/>
      <protection locked="0"/>
    </xf>
    <xf numFmtId="166" fontId="5" fillId="4" borderId="82" xfId="0" applyNumberFormat="1" applyFont="1" applyFill="1" applyBorder="1" applyAlignment="1" applyProtection="1">
      <alignment vertical="top" shrinkToFit="1"/>
      <protection locked="0"/>
    </xf>
    <xf numFmtId="49" fontId="4" fillId="0" borderId="21" xfId="0" applyNumberFormat="1" applyFont="1" applyBorder="1" applyAlignment="1">
      <alignment horizontal="right" vertical="top" shrinkToFit="1"/>
    </xf>
    <xf numFmtId="49" fontId="4" fillId="0" borderId="19" xfId="0" applyNumberFormat="1" applyFont="1" applyBorder="1" applyAlignment="1">
      <alignment horizontal="right" vertical="top" shrinkToFit="1"/>
    </xf>
    <xf numFmtId="166" fontId="5" fillId="0" borderId="8" xfId="0" applyNumberFormat="1" applyFont="1" applyBorder="1" applyAlignment="1">
      <alignment vertical="top" shrinkToFit="1"/>
    </xf>
    <xf numFmtId="166" fontId="0" fillId="0" borderId="3" xfId="0" applyNumberFormat="1" applyBorder="1" applyAlignment="1">
      <alignment vertical="top" shrinkToFit="1"/>
    </xf>
    <xf numFmtId="0" fontId="0" fillId="0" borderId="19" xfId="0" applyBorder="1" applyAlignment="1">
      <alignment shrinkToFit="1"/>
    </xf>
    <xf numFmtId="0" fontId="0" fillId="0" borderId="20" xfId="0" applyBorder="1" applyAlignment="1">
      <alignment shrinkToFit="1"/>
    </xf>
    <xf numFmtId="166" fontId="8" fillId="0" borderId="3" xfId="0" applyNumberFormat="1" applyFont="1" applyBorder="1" applyAlignment="1">
      <alignment vertical="top" shrinkToFit="1"/>
    </xf>
    <xf numFmtId="166" fontId="10" fillId="0" borderId="7" xfId="0" applyNumberFormat="1" applyFont="1" applyBorder="1" applyAlignment="1">
      <alignment vertical="top" shrinkToFit="1"/>
    </xf>
    <xf numFmtId="0" fontId="4" fillId="0" borderId="75" xfId="0" applyFont="1" applyBorder="1" applyAlignment="1">
      <alignment horizontal="center" vertical="top" wrapText="1"/>
    </xf>
    <xf numFmtId="0" fontId="4" fillId="0" borderId="76" xfId="0" applyFont="1" applyBorder="1" applyAlignment="1">
      <alignment horizontal="center" vertical="top" wrapText="1"/>
    </xf>
    <xf numFmtId="0" fontId="4" fillId="0" borderId="77" xfId="0" applyFont="1" applyBorder="1" applyAlignment="1">
      <alignment horizontal="center" vertical="top" wrapText="1"/>
    </xf>
    <xf numFmtId="49" fontId="4" fillId="0" borderId="68" xfId="0" applyNumberFormat="1" applyFont="1" applyBorder="1" applyAlignment="1">
      <alignment horizontal="left" vertical="top" indent="1" shrinkToFit="1"/>
    </xf>
    <xf numFmtId="49" fontId="4" fillId="0" borderId="69" xfId="0" applyNumberFormat="1" applyFont="1" applyBorder="1" applyAlignment="1">
      <alignment horizontal="left" vertical="top" indent="1" shrinkToFit="1"/>
    </xf>
    <xf numFmtId="166" fontId="5" fillId="0" borderId="65" xfId="0" applyNumberFormat="1" applyFont="1" applyFill="1" applyBorder="1" applyAlignment="1" applyProtection="1">
      <alignment vertical="top" shrinkToFit="1"/>
    </xf>
    <xf numFmtId="166" fontId="0" fillId="0" borderId="66" xfId="0" applyNumberFormat="1" applyFill="1" applyBorder="1" applyAlignment="1" applyProtection="1">
      <alignment vertical="top" shrinkToFit="1"/>
    </xf>
    <xf numFmtId="166" fontId="5" fillId="0" borderId="61" xfId="0" applyNumberFormat="1" applyFont="1" applyFill="1" applyBorder="1" applyAlignment="1" applyProtection="1">
      <alignment vertical="top" shrinkToFit="1"/>
    </xf>
    <xf numFmtId="166" fontId="0" fillId="0" borderId="62" xfId="0" applyNumberFormat="1" applyFill="1" applyBorder="1" applyAlignment="1" applyProtection="1">
      <alignment vertical="top" shrinkToFit="1"/>
    </xf>
    <xf numFmtId="166" fontId="5" fillId="4" borderId="8" xfId="0" applyNumberFormat="1" applyFont="1" applyFill="1" applyBorder="1" applyAlignment="1" applyProtection="1">
      <alignment vertical="top" shrinkToFit="1"/>
      <protection locked="0"/>
    </xf>
    <xf numFmtId="166" fontId="5" fillId="4" borderId="80" xfId="0" applyNumberFormat="1" applyFont="1" applyFill="1" applyBorder="1" applyAlignment="1" applyProtection="1">
      <alignment vertical="top" shrinkToFit="1"/>
      <protection locked="0"/>
    </xf>
    <xf numFmtId="49" fontId="5" fillId="0" borderId="8" xfId="0" applyNumberFormat="1" applyFont="1" applyBorder="1" applyAlignment="1">
      <alignment horizontal="left" vertical="top" indent="2" shrinkToFit="1"/>
    </xf>
    <xf numFmtId="49" fontId="0" fillId="0" borderId="3" xfId="0" applyNumberFormat="1" applyBorder="1" applyAlignment="1">
      <alignment horizontal="left" vertical="top" indent="2" shrinkToFit="1"/>
    </xf>
    <xf numFmtId="166" fontId="4" fillId="0" borderId="8" xfId="0" applyNumberFormat="1" applyFont="1" applyBorder="1" applyAlignment="1">
      <alignment horizontal="left" vertical="top" shrinkToFit="1"/>
    </xf>
    <xf numFmtId="0" fontId="4" fillId="0" borderId="3" xfId="0" applyFont="1" applyBorder="1" applyAlignment="1">
      <alignment horizontal="left" vertical="top" shrinkToFit="1"/>
    </xf>
    <xf numFmtId="0" fontId="4" fillId="0" borderId="25" xfId="0" applyFont="1" applyBorder="1" applyAlignment="1">
      <alignment horizontal="left" vertical="top" wrapText="1" indent="1"/>
    </xf>
    <xf numFmtId="0" fontId="0" fillId="0" borderId="26" xfId="0" applyBorder="1" applyAlignment="1">
      <alignment horizontal="left" vertical="top" wrapText="1" indent="1"/>
    </xf>
    <xf numFmtId="0" fontId="0" fillId="0" borderId="27" xfId="0" applyBorder="1" applyAlignment="1">
      <alignment horizontal="left" vertical="top" wrapText="1" indent="1"/>
    </xf>
    <xf numFmtId="0" fontId="4" fillId="0" borderId="32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166" fontId="4" fillId="0" borderId="8" xfId="0" applyNumberFormat="1" applyFont="1" applyBorder="1" applyAlignment="1">
      <alignment vertical="top" shrinkToFit="1"/>
    </xf>
    <xf numFmtId="0" fontId="4" fillId="0" borderId="3" xfId="0" applyFont="1" applyBorder="1" applyAlignment="1">
      <alignment vertical="top" shrinkToFit="1"/>
    </xf>
    <xf numFmtId="0" fontId="4" fillId="0" borderId="7" xfId="0" applyFont="1" applyBorder="1" applyAlignment="1">
      <alignment vertical="top"/>
    </xf>
    <xf numFmtId="49" fontId="5" fillId="0" borderId="3" xfId="0" applyNumberFormat="1" applyFont="1" applyBorder="1" applyAlignment="1">
      <alignment horizontal="left" vertical="top" indent="2" shrinkToFit="1"/>
    </xf>
    <xf numFmtId="0" fontId="0" fillId="0" borderId="3" xfId="0" applyBorder="1" applyAlignment="1">
      <alignment vertical="top"/>
    </xf>
    <xf numFmtId="0" fontId="0" fillId="0" borderId="7" xfId="0" applyBorder="1" applyAlignment="1">
      <alignment vertical="top"/>
    </xf>
    <xf numFmtId="0" fontId="6" fillId="0" borderId="19" xfId="0" applyFont="1" applyBorder="1" applyAlignment="1" applyProtection="1">
      <alignment horizontal="right" vertical="top" shrinkToFit="1"/>
    </xf>
    <xf numFmtId="0" fontId="0" fillId="0" borderId="19" xfId="0" applyBorder="1" applyAlignment="1">
      <alignment horizontal="right" vertical="top" shrinkToFit="1"/>
    </xf>
    <xf numFmtId="166" fontId="5" fillId="0" borderId="29" xfId="0" applyNumberFormat="1" applyFont="1" applyBorder="1" applyAlignment="1">
      <alignment vertical="top" shrinkToFit="1"/>
    </xf>
    <xf numFmtId="166" fontId="8" fillId="0" borderId="30" xfId="0" applyNumberFormat="1" applyFont="1" applyBorder="1" applyAlignment="1">
      <alignment vertical="top" shrinkToFit="1"/>
    </xf>
    <xf numFmtId="166" fontId="10" fillId="0" borderId="31" xfId="0" applyNumberFormat="1" applyFont="1" applyBorder="1" applyAlignment="1">
      <alignment vertical="top" shrinkToFit="1"/>
    </xf>
    <xf numFmtId="49" fontId="4" fillId="0" borderId="25" xfId="0" applyNumberFormat="1" applyFont="1" applyBorder="1" applyAlignment="1">
      <alignment horizontal="left" vertical="top" shrinkToFit="1"/>
    </xf>
    <xf numFmtId="49" fontId="4" fillId="0" borderId="26" xfId="0" applyNumberFormat="1" applyFont="1" applyBorder="1" applyAlignment="1">
      <alignment horizontal="left" vertical="top" shrinkToFit="1"/>
    </xf>
    <xf numFmtId="0" fontId="0" fillId="0" borderId="28" xfId="0" applyBorder="1" applyAlignment="1">
      <alignment horizontal="center" vertical="top" wrapText="1"/>
    </xf>
    <xf numFmtId="166" fontId="5" fillId="0" borderId="30" xfId="0" applyNumberFormat="1" applyFont="1" applyBorder="1" applyAlignment="1">
      <alignment vertical="top" shrinkToFit="1"/>
    </xf>
    <xf numFmtId="166" fontId="5" fillId="0" borderId="31" xfId="0" applyNumberFormat="1" applyFont="1" applyBorder="1" applyAlignment="1">
      <alignment vertical="top" shrinkToFit="1"/>
    </xf>
    <xf numFmtId="166" fontId="5" fillId="3" borderId="8" xfId="0" applyNumberFormat="1" applyFont="1" applyFill="1" applyBorder="1" applyAlignment="1" applyProtection="1">
      <alignment vertical="top" shrinkToFit="1"/>
      <protection locked="0"/>
    </xf>
    <xf numFmtId="166" fontId="5" fillId="3" borderId="3" xfId="0" applyNumberFormat="1" applyFont="1" applyFill="1" applyBorder="1" applyAlignment="1" applyProtection="1">
      <alignment vertical="top" shrinkToFit="1"/>
      <protection locked="0"/>
    </xf>
    <xf numFmtId="166" fontId="5" fillId="3" borderId="7" xfId="0" applyNumberFormat="1" applyFont="1" applyFill="1" applyBorder="1" applyAlignment="1" applyProtection="1">
      <alignment vertical="top" shrinkToFit="1"/>
      <protection locked="0"/>
    </xf>
    <xf numFmtId="0" fontId="4" fillId="0" borderId="34" xfId="0" applyFont="1" applyBorder="1" applyAlignment="1">
      <alignment horizontal="left" vertical="top" wrapText="1" indent="1"/>
    </xf>
    <xf numFmtId="0" fontId="0" fillId="0" borderId="35" xfId="0" applyBorder="1" applyAlignment="1">
      <alignment horizontal="left" vertical="top" wrapText="1" indent="1"/>
    </xf>
    <xf numFmtId="0" fontId="0" fillId="0" borderId="36" xfId="0" applyBorder="1" applyAlignment="1">
      <alignment horizontal="left" vertical="top" wrapText="1" indent="1"/>
    </xf>
    <xf numFmtId="166" fontId="1" fillId="0" borderId="7" xfId="0" applyNumberFormat="1" applyFont="1" applyBorder="1" applyAlignment="1">
      <alignment vertical="top" shrinkToFit="1"/>
    </xf>
    <xf numFmtId="166" fontId="5" fillId="0" borderId="3" xfId="0" applyNumberFormat="1" applyFont="1" applyBorder="1" applyAlignment="1">
      <alignment vertical="top" shrinkToFit="1"/>
    </xf>
    <xf numFmtId="166" fontId="5" fillId="0" borderId="7" xfId="0" applyNumberFormat="1" applyFont="1" applyBorder="1" applyAlignment="1">
      <alignment vertical="top" shrinkToFit="1"/>
    </xf>
    <xf numFmtId="0" fontId="0" fillId="0" borderId="33" xfId="0" applyBorder="1" applyAlignment="1">
      <alignment horizontal="center" vertical="top" wrapText="1"/>
    </xf>
    <xf numFmtId="166" fontId="5" fillId="0" borderId="8" xfId="0" applyNumberFormat="1" applyFont="1" applyFill="1" applyBorder="1" applyAlignment="1" applyProtection="1">
      <alignment vertical="top" shrinkToFit="1"/>
    </xf>
    <xf numFmtId="0" fontId="0" fillId="0" borderId="3" xfId="0" applyBorder="1" applyAlignment="1" applyProtection="1">
      <alignment vertical="top" shrinkToFit="1"/>
      <protection locked="0"/>
    </xf>
    <xf numFmtId="0" fontId="13" fillId="0" borderId="0" xfId="0" applyFont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10" fontId="4" fillId="2" borderId="55" xfId="0" applyNumberFormat="1" applyFont="1" applyFill="1" applyBorder="1" applyAlignment="1">
      <alignment horizontal="center" vertical="center"/>
    </xf>
    <xf numFmtId="10" fontId="4" fillId="2" borderId="39" xfId="0" applyNumberFormat="1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vertical="top" wrapText="1"/>
    </xf>
    <xf numFmtId="0" fontId="4" fillId="2" borderId="35" xfId="0" applyFont="1" applyFill="1" applyBorder="1" applyAlignment="1">
      <alignment vertical="top" wrapText="1"/>
    </xf>
    <xf numFmtId="0" fontId="4" fillId="2" borderId="36" xfId="0" applyFont="1" applyFill="1" applyBorder="1" applyAlignment="1">
      <alignment vertical="top" wrapText="1"/>
    </xf>
    <xf numFmtId="165" fontId="4" fillId="3" borderId="51" xfId="0" applyNumberFormat="1" applyFont="1" applyFill="1" applyBorder="1" applyAlignment="1" applyProtection="1">
      <alignment horizontal="left" vertical="center" shrinkToFit="1"/>
      <protection locked="0"/>
    </xf>
    <xf numFmtId="0" fontId="4" fillId="3" borderId="52" xfId="0" applyFont="1" applyFill="1" applyBorder="1" applyAlignment="1" applyProtection="1">
      <alignment horizontal="left" vertical="center" shrinkToFit="1"/>
      <protection locked="0"/>
    </xf>
    <xf numFmtId="0" fontId="4" fillId="3" borderId="0" xfId="0" applyFont="1" applyFill="1" applyBorder="1" applyAlignment="1" applyProtection="1">
      <alignment horizontal="left" vertical="center" shrinkToFit="1"/>
      <protection locked="0"/>
    </xf>
    <xf numFmtId="0" fontId="0" fillId="0" borderId="3" xfId="0" applyBorder="1" applyAlignment="1">
      <alignment vertical="top" shrinkToFit="1"/>
    </xf>
    <xf numFmtId="0" fontId="4" fillId="2" borderId="53" xfId="0" applyFont="1" applyFill="1" applyBorder="1" applyAlignment="1">
      <alignment vertical="top" wrapText="1"/>
    </xf>
    <xf numFmtId="0" fontId="0" fillId="0" borderId="46" xfId="0" applyBorder="1" applyAlignment="1">
      <alignment vertical="top" wrapText="1"/>
    </xf>
    <xf numFmtId="0" fontId="0" fillId="0" borderId="54" xfId="0" applyBorder="1" applyAlignment="1">
      <alignment vertical="top" wrapText="1"/>
    </xf>
    <xf numFmtId="10" fontId="4" fillId="2" borderId="127" xfId="0" applyNumberFormat="1" applyFont="1" applyFill="1" applyBorder="1" applyAlignment="1">
      <alignment horizontal="center" vertical="center"/>
    </xf>
    <xf numFmtId="10" fontId="4" fillId="2" borderId="94" xfId="0" applyNumberFormat="1" applyFont="1" applyFill="1" applyBorder="1" applyAlignment="1">
      <alignment horizontal="center" vertical="center"/>
    </xf>
    <xf numFmtId="0" fontId="4" fillId="2" borderId="122" xfId="0" applyFont="1" applyFill="1" applyBorder="1" applyAlignment="1">
      <alignment vertical="top" wrapText="1"/>
    </xf>
    <xf numFmtId="0" fontId="4" fillId="2" borderId="91" xfId="0" applyFont="1" applyFill="1" applyBorder="1" applyAlignment="1">
      <alignment vertical="top" wrapText="1"/>
    </xf>
    <xf numFmtId="0" fontId="4" fillId="2" borderId="123" xfId="0" applyFont="1" applyFill="1" applyBorder="1" applyAlignment="1">
      <alignment vertical="top" wrapText="1"/>
    </xf>
    <xf numFmtId="0" fontId="4" fillId="3" borderId="128" xfId="0" applyFont="1" applyFill="1" applyBorder="1" applyAlignment="1" applyProtection="1">
      <alignment horizontal="left" vertical="center" shrinkToFit="1"/>
      <protection locked="0"/>
    </xf>
    <xf numFmtId="0" fontId="4" fillId="3" borderId="0" xfId="0" applyFont="1" applyFill="1" applyAlignment="1" applyProtection="1">
      <alignment horizontal="left" vertical="center" shrinkToFit="1"/>
      <protection locked="0"/>
    </xf>
    <xf numFmtId="0" fontId="4" fillId="0" borderId="112" xfId="0" applyFont="1" applyBorder="1" applyAlignment="1">
      <alignment horizontal="left" vertical="top" wrapText="1" indent="1"/>
    </xf>
    <xf numFmtId="0" fontId="0" fillId="0" borderId="113" xfId="0" applyBorder="1" applyAlignment="1">
      <alignment horizontal="left" vertical="top" wrapText="1" indent="1"/>
    </xf>
    <xf numFmtId="0" fontId="0" fillId="0" borderId="114" xfId="0" applyBorder="1" applyAlignment="1">
      <alignment horizontal="left" vertical="top" wrapText="1" indent="1"/>
    </xf>
    <xf numFmtId="166" fontId="5" fillId="3" borderId="104" xfId="0" applyNumberFormat="1" applyFont="1" applyFill="1" applyBorder="1" applyAlignment="1" applyProtection="1">
      <alignment vertical="top" shrinkToFit="1"/>
      <protection locked="0"/>
    </xf>
    <xf numFmtId="0" fontId="0" fillId="0" borderId="111" xfId="0" applyBorder="1" applyAlignment="1">
      <alignment vertical="top" shrinkToFit="1"/>
    </xf>
    <xf numFmtId="0" fontId="4" fillId="2" borderId="124" xfId="0" applyFont="1" applyFill="1" applyBorder="1" applyAlignment="1">
      <alignment vertical="top" wrapText="1"/>
    </xf>
    <xf numFmtId="0" fontId="0" fillId="0" borderId="87" xfId="0" applyBorder="1" applyAlignment="1">
      <alignment vertical="top" wrapText="1"/>
    </xf>
    <xf numFmtId="0" fontId="0" fillId="0" borderId="125" xfId="0" applyBorder="1" applyAlignment="1">
      <alignment vertical="top" wrapText="1"/>
    </xf>
    <xf numFmtId="166" fontId="5" fillId="0" borderId="104" xfId="0" applyNumberFormat="1" applyFont="1" applyBorder="1" applyAlignment="1">
      <alignment vertical="top" shrinkToFit="1"/>
    </xf>
    <xf numFmtId="166" fontId="8" fillId="0" borderId="111" xfId="0" applyNumberFormat="1" applyFont="1" applyBorder="1" applyAlignment="1">
      <alignment vertical="top" shrinkToFit="1"/>
    </xf>
    <xf numFmtId="166" fontId="1" fillId="0" borderId="98" xfId="0" applyNumberFormat="1" applyFont="1" applyBorder="1" applyAlignment="1">
      <alignment vertical="top" shrinkToFit="1"/>
    </xf>
    <xf numFmtId="0" fontId="0" fillId="0" borderId="111" xfId="0" applyBorder="1" applyAlignment="1">
      <alignment vertical="top"/>
    </xf>
    <xf numFmtId="0" fontId="0" fillId="0" borderId="111" xfId="0" applyBorder="1" applyAlignment="1" applyProtection="1">
      <alignment vertical="top" shrinkToFit="1"/>
      <protection locked="0"/>
    </xf>
    <xf numFmtId="166" fontId="5" fillId="0" borderId="117" xfId="0" applyNumberFormat="1" applyFont="1" applyBorder="1" applyAlignment="1">
      <alignment vertical="top" shrinkToFit="1"/>
    </xf>
    <xf numFmtId="166" fontId="5" fillId="0" borderId="118" xfId="0" applyNumberFormat="1" applyFont="1" applyBorder="1" applyAlignment="1">
      <alignment vertical="top" shrinkToFit="1"/>
    </xf>
    <xf numFmtId="166" fontId="5" fillId="0" borderId="119" xfId="0" applyNumberFormat="1" applyFont="1" applyBorder="1" applyAlignment="1">
      <alignment vertical="top" shrinkToFit="1"/>
    </xf>
    <xf numFmtId="166" fontId="5" fillId="3" borderId="111" xfId="0" applyNumberFormat="1" applyFont="1" applyFill="1" applyBorder="1" applyAlignment="1" applyProtection="1">
      <alignment vertical="top" shrinkToFit="1"/>
      <protection locked="0"/>
    </xf>
    <xf numFmtId="166" fontId="5" fillId="3" borderId="98" xfId="0" applyNumberFormat="1" applyFont="1" applyFill="1" applyBorder="1" applyAlignment="1" applyProtection="1">
      <alignment vertical="top" shrinkToFit="1"/>
      <protection locked="0"/>
    </xf>
    <xf numFmtId="166" fontId="5" fillId="0" borderId="111" xfId="0" applyNumberFormat="1" applyFont="1" applyBorder="1" applyAlignment="1">
      <alignment vertical="top" shrinkToFit="1"/>
    </xf>
    <xf numFmtId="166" fontId="5" fillId="0" borderId="98" xfId="0" applyNumberFormat="1" applyFont="1" applyBorder="1" applyAlignment="1">
      <alignment vertical="top" shrinkToFit="1"/>
    </xf>
    <xf numFmtId="0" fontId="6" fillId="0" borderId="19" xfId="0" applyFont="1" applyBorder="1" applyAlignment="1">
      <alignment horizontal="right" vertical="top" shrinkToFit="1"/>
    </xf>
    <xf numFmtId="0" fontId="4" fillId="0" borderId="122" xfId="0" applyFont="1" applyBorder="1" applyAlignment="1">
      <alignment horizontal="left" vertical="top" wrapText="1" indent="1"/>
    </xf>
    <xf numFmtId="0" fontId="0" fillId="0" borderId="91" xfId="0" applyBorder="1" applyAlignment="1">
      <alignment horizontal="left" vertical="top" wrapText="1" indent="1"/>
    </xf>
    <xf numFmtId="0" fontId="0" fillId="0" borderId="123" xfId="0" applyBorder="1" applyAlignment="1">
      <alignment horizontal="left" vertical="top" wrapText="1" indent="1"/>
    </xf>
    <xf numFmtId="166" fontId="8" fillId="0" borderId="118" xfId="0" applyNumberFormat="1" applyFont="1" applyBorder="1" applyAlignment="1">
      <alignment vertical="top" shrinkToFit="1"/>
    </xf>
    <xf numFmtId="166" fontId="1" fillId="0" borderId="119" xfId="0" applyNumberFormat="1" applyFont="1" applyBorder="1" applyAlignment="1">
      <alignment vertical="top" shrinkToFit="1"/>
    </xf>
    <xf numFmtId="49" fontId="5" fillId="0" borderId="104" xfId="0" applyNumberFormat="1" applyFont="1" applyBorder="1" applyAlignment="1">
      <alignment horizontal="left" vertical="top" indent="2" shrinkToFit="1"/>
    </xf>
    <xf numFmtId="49" fontId="5" fillId="0" borderId="111" xfId="0" applyNumberFormat="1" applyFont="1" applyBorder="1" applyAlignment="1">
      <alignment horizontal="left" vertical="top" indent="2" shrinkToFit="1"/>
    </xf>
    <xf numFmtId="166" fontId="4" fillId="0" borderId="104" xfId="0" applyNumberFormat="1" applyFont="1" applyBorder="1" applyAlignment="1">
      <alignment horizontal="left" vertical="top" shrinkToFit="1"/>
    </xf>
    <xf numFmtId="0" fontId="4" fillId="0" borderId="111" xfId="0" applyFont="1" applyBorder="1" applyAlignment="1">
      <alignment horizontal="left" vertical="top" shrinkToFit="1"/>
    </xf>
    <xf numFmtId="49" fontId="4" fillId="0" borderId="112" xfId="0" applyNumberFormat="1" applyFont="1" applyBorder="1" applyAlignment="1">
      <alignment horizontal="left" vertical="top" shrinkToFit="1"/>
    </xf>
    <xf numFmtId="49" fontId="4" fillId="0" borderId="113" xfId="0" applyNumberFormat="1" applyFont="1" applyBorder="1" applyAlignment="1">
      <alignment horizontal="left" vertical="top" shrinkToFit="1"/>
    </xf>
    <xf numFmtId="166" fontId="4" fillId="0" borderId="104" xfId="0" applyNumberFormat="1" applyFont="1" applyBorder="1" applyAlignment="1">
      <alignment vertical="top" shrinkToFit="1"/>
    </xf>
    <xf numFmtId="0" fontId="0" fillId="0" borderId="98" xfId="0" applyBorder="1" applyAlignment="1">
      <alignment vertical="top"/>
    </xf>
    <xf numFmtId="0" fontId="4" fillId="0" borderId="111" xfId="0" applyFont="1" applyBorder="1" applyAlignment="1">
      <alignment vertical="top" shrinkToFit="1"/>
    </xf>
    <xf numFmtId="0" fontId="4" fillId="0" borderId="98" xfId="0" applyFont="1" applyBorder="1" applyAlignment="1">
      <alignment vertical="top"/>
    </xf>
    <xf numFmtId="49" fontId="0" fillId="0" borderId="111" xfId="0" applyNumberFormat="1" applyBorder="1" applyAlignment="1">
      <alignment horizontal="left" vertical="top" indent="2" shrinkToFit="1"/>
    </xf>
    <xf numFmtId="166" fontId="5" fillId="4" borderId="107" xfId="0" applyNumberFormat="1" applyFont="1" applyFill="1" applyBorder="1" applyAlignment="1" applyProtection="1">
      <alignment vertical="top" shrinkToFit="1"/>
      <protection locked="0"/>
    </xf>
    <xf numFmtId="166" fontId="5" fillId="4" borderId="108" xfId="0" applyNumberFormat="1" applyFont="1" applyFill="1" applyBorder="1" applyAlignment="1" applyProtection="1">
      <alignment vertical="top" shrinkToFit="1"/>
      <protection locked="0"/>
    </xf>
    <xf numFmtId="166" fontId="0" fillId="0" borderId="111" xfId="0" applyNumberFormat="1" applyBorder="1" applyAlignment="1">
      <alignment vertical="top" shrinkToFit="1"/>
    </xf>
    <xf numFmtId="49" fontId="4" fillId="0" borderId="95" xfId="0" applyNumberFormat="1" applyFont="1" applyBorder="1" applyAlignment="1">
      <alignment horizontal="left" vertical="top" indent="1" shrinkToFit="1"/>
    </xf>
    <xf numFmtId="49" fontId="4" fillId="0" borderId="96" xfId="0" applyNumberFormat="1" applyFont="1" applyBorder="1" applyAlignment="1">
      <alignment horizontal="left" vertical="top" indent="1" shrinkToFit="1"/>
    </xf>
    <xf numFmtId="166" fontId="5" fillId="0" borderId="65" xfId="0" applyNumberFormat="1" applyFont="1" applyBorder="1" applyAlignment="1">
      <alignment vertical="top" shrinkToFit="1"/>
    </xf>
    <xf numFmtId="166" fontId="0" fillId="0" borderId="66" xfId="0" applyNumberFormat="1" applyBorder="1" applyAlignment="1">
      <alignment vertical="top" shrinkToFit="1"/>
    </xf>
    <xf numFmtId="166" fontId="5" fillId="0" borderId="102" xfId="0" applyNumberFormat="1" applyFont="1" applyBorder="1" applyAlignment="1">
      <alignment vertical="top" shrinkToFit="1"/>
    </xf>
    <xf numFmtId="166" fontId="0" fillId="0" borderId="103" xfId="0" applyNumberFormat="1" applyBorder="1" applyAlignment="1">
      <alignment vertical="top" shrinkToFit="1"/>
    </xf>
    <xf numFmtId="166" fontId="5" fillId="4" borderId="104" xfId="0" applyNumberFormat="1" applyFont="1" applyFill="1" applyBorder="1" applyAlignment="1" applyProtection="1">
      <alignment vertical="top" shrinkToFit="1"/>
      <protection locked="0"/>
    </xf>
    <xf numFmtId="166" fontId="5" fillId="4" borderId="105" xfId="0" applyNumberFormat="1" applyFont="1" applyFill="1" applyBorder="1" applyAlignment="1" applyProtection="1">
      <alignment vertical="top" shrinkToFit="1"/>
      <protection locked="0"/>
    </xf>
    <xf numFmtId="0" fontId="4" fillId="0" borderId="48" xfId="0" applyFont="1" applyBorder="1" applyAlignment="1">
      <alignment horizontal="left" vertical="center" wrapText="1" indent="1"/>
    </xf>
    <xf numFmtId="0" fontId="4" fillId="0" borderId="49" xfId="0" applyFont="1" applyBorder="1" applyAlignment="1">
      <alignment horizontal="left" vertical="center" wrapText="1" indent="1"/>
    </xf>
    <xf numFmtId="0" fontId="15" fillId="0" borderId="48" xfId="0" applyFont="1" applyBorder="1" applyAlignment="1">
      <alignment horizontal="left" vertical="center" indent="1" shrinkToFit="1"/>
    </xf>
    <xf numFmtId="0" fontId="15" fillId="0" borderId="49" xfId="0" applyFont="1" applyBorder="1" applyAlignment="1">
      <alignment horizontal="left" vertical="center" indent="1" shrinkToFit="1"/>
    </xf>
    <xf numFmtId="0" fontId="15" fillId="0" borderId="50" xfId="0" applyFont="1" applyBorder="1" applyAlignment="1">
      <alignment horizontal="left" vertical="center" indent="1" shrinkToFit="1"/>
    </xf>
    <xf numFmtId="0" fontId="0" fillId="2" borderId="94" xfId="0" applyFill="1" applyBorder="1" applyAlignment="1">
      <alignment horizontal="center" vertical="center" wrapText="1"/>
    </xf>
    <xf numFmtId="0" fontId="4" fillId="3" borderId="86" xfId="0" applyFont="1" applyFill="1" applyBorder="1" applyAlignment="1" applyProtection="1">
      <alignment horizontal="left" vertical="center" indent="1" shrinkToFit="1"/>
      <protection locked="0"/>
    </xf>
    <xf numFmtId="0" fontId="4" fillId="3" borderId="87" xfId="0" applyFont="1" applyFill="1" applyBorder="1" applyAlignment="1" applyProtection="1">
      <alignment horizontal="left" vertical="center" indent="1" shrinkToFit="1"/>
      <protection locked="0"/>
    </xf>
    <xf numFmtId="0" fontId="4" fillId="3" borderId="88" xfId="0" applyFont="1" applyFill="1" applyBorder="1" applyAlignment="1" applyProtection="1">
      <alignment horizontal="left" vertical="center" indent="1" shrinkToFit="1"/>
      <protection locked="0"/>
    </xf>
    <xf numFmtId="0" fontId="4" fillId="3" borderId="90" xfId="0" applyFont="1" applyFill="1" applyBorder="1" applyAlignment="1" applyProtection="1">
      <alignment horizontal="left" vertical="center" indent="1" shrinkToFit="1"/>
      <protection locked="0"/>
    </xf>
    <xf numFmtId="0" fontId="4" fillId="3" borderId="91" xfId="0" applyFont="1" applyFill="1" applyBorder="1" applyAlignment="1" applyProtection="1">
      <alignment horizontal="left" vertical="center" indent="1" shrinkToFit="1"/>
      <protection locked="0"/>
    </xf>
    <xf numFmtId="0" fontId="4" fillId="3" borderId="92" xfId="0" applyFont="1" applyFill="1" applyBorder="1" applyAlignment="1" applyProtection="1">
      <alignment horizontal="left" vertical="center" indent="1" shrinkToFit="1"/>
      <protection locked="0"/>
    </xf>
    <xf numFmtId="166" fontId="5" fillId="3" borderId="142" xfId="0" applyNumberFormat="1" applyFont="1" applyFill="1" applyBorder="1" applyAlignment="1" applyProtection="1">
      <alignment vertical="top" shrinkToFit="1"/>
      <protection locked="0"/>
    </xf>
    <xf numFmtId="166" fontId="5" fillId="3" borderId="143" xfId="0" applyNumberFormat="1" applyFont="1" applyFill="1" applyBorder="1" applyAlignment="1" applyProtection="1">
      <alignment vertical="top" shrinkToFit="1"/>
      <protection locked="0"/>
    </xf>
    <xf numFmtId="166" fontId="5" fillId="3" borderId="144" xfId="0" applyNumberFormat="1" applyFont="1" applyFill="1" applyBorder="1" applyAlignment="1" applyProtection="1">
      <alignment vertical="top" shrinkToFit="1"/>
      <protection locked="0"/>
    </xf>
    <xf numFmtId="0" fontId="4" fillId="0" borderId="129" xfId="0" applyFont="1" applyBorder="1" applyAlignment="1">
      <alignment horizontal="center" vertical="top" wrapText="1"/>
    </xf>
    <xf numFmtId="0" fontId="4" fillId="0" borderId="130" xfId="0" applyFont="1" applyBorder="1" applyAlignment="1">
      <alignment horizontal="center" vertical="top" wrapText="1"/>
    </xf>
    <xf numFmtId="0" fontId="4" fillId="0" borderId="131" xfId="0" applyFont="1" applyBorder="1" applyAlignment="1">
      <alignment horizontal="center" vertical="top" wrapText="1"/>
    </xf>
    <xf numFmtId="49" fontId="4" fillId="0" borderId="134" xfId="0" applyNumberFormat="1" applyFont="1" applyBorder="1" applyAlignment="1">
      <alignment horizontal="left" vertical="top" indent="1" shrinkToFit="1"/>
    </xf>
    <xf numFmtId="49" fontId="4" fillId="0" borderId="135" xfId="0" applyNumberFormat="1" applyFont="1" applyBorder="1" applyAlignment="1">
      <alignment horizontal="left" vertical="top" indent="1" shrinkToFit="1"/>
    </xf>
    <xf numFmtId="166" fontId="5" fillId="0" borderId="137" xfId="0" applyNumberFormat="1" applyFont="1" applyBorder="1" applyAlignment="1">
      <alignment vertical="top" shrinkToFit="1"/>
    </xf>
    <xf numFmtId="166" fontId="0" fillId="0" borderId="138" xfId="0" applyNumberFormat="1" applyBorder="1" applyAlignment="1">
      <alignment vertical="top" shrinkToFit="1"/>
    </xf>
    <xf numFmtId="166" fontId="5" fillId="0" borderId="140" xfId="0" applyNumberFormat="1" applyFont="1" applyBorder="1" applyAlignment="1">
      <alignment vertical="top" shrinkToFit="1"/>
    </xf>
    <xf numFmtId="166" fontId="0" fillId="0" borderId="141" xfId="0" applyNumberFormat="1" applyBorder="1" applyAlignment="1">
      <alignment vertical="top" shrinkToFit="1"/>
    </xf>
    <xf numFmtId="0" fontId="0" fillId="6" borderId="147" xfId="0" applyFill="1" applyBorder="1" applyAlignment="1">
      <alignment horizontal="center"/>
    </xf>
  </cellXfs>
  <cellStyles count="3">
    <cellStyle name="Normal" xfId="0" builtinId="0"/>
    <cellStyle name="Normal 4" xfId="2" xr:uid="{EAEED81D-7277-4DDD-9C1E-8861310C9603}"/>
    <cellStyle name="Porcentagem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15252-14B3-46C1-9113-C8D3E08C7B3D}">
  <dimension ref="A1:I131"/>
  <sheetViews>
    <sheetView showGridLines="0" tabSelected="1" zoomScaleNormal="100" zoomScaleSheetLayoutView="100" workbookViewId="0">
      <selection activeCell="G120" sqref="G120"/>
    </sheetView>
  </sheetViews>
  <sheetFormatPr defaultColWidth="0" defaultRowHeight="12.75" zeroHeight="1" x14ac:dyDescent="0.2"/>
  <cols>
    <col min="1" max="1" width="1.85546875" customWidth="1"/>
    <col min="2" max="2" width="17.85546875" customWidth="1"/>
    <col min="3" max="9" width="13.85546875" customWidth="1"/>
    <col min="10" max="10" width="1.85546875" customWidth="1"/>
  </cols>
  <sheetData>
    <row r="1" spans="2:9" ht="9.9499999999999993" customHeight="1" x14ac:dyDescent="0.25">
      <c r="B1" s="1"/>
      <c r="C1" s="1"/>
      <c r="D1" s="1"/>
      <c r="E1" s="1"/>
      <c r="F1" s="1"/>
      <c r="G1" s="2"/>
      <c r="H1" s="2"/>
      <c r="I1" s="2"/>
    </row>
    <row r="2" spans="2:9" ht="8.1" customHeight="1" x14ac:dyDescent="0.25">
      <c r="B2" s="1"/>
      <c r="C2" s="1"/>
      <c r="D2" s="1"/>
      <c r="E2" s="1"/>
      <c r="F2" s="1"/>
      <c r="G2" s="2"/>
      <c r="H2" s="2"/>
      <c r="I2" s="2"/>
    </row>
    <row r="3" spans="2:9" ht="15.75" customHeight="1" x14ac:dyDescent="0.2">
      <c r="B3" s="176" t="s">
        <v>116</v>
      </c>
      <c r="C3" s="176"/>
      <c r="D3" s="176"/>
      <c r="E3" s="176"/>
      <c r="F3" s="176"/>
      <c r="G3" s="176"/>
      <c r="H3" s="176"/>
      <c r="I3" s="176"/>
    </row>
    <row r="4" spans="2:9" ht="8.1" customHeight="1" thickBot="1" x14ac:dyDescent="0.25">
      <c r="B4" s="5"/>
      <c r="C4" s="5"/>
      <c r="D4" s="5"/>
      <c r="E4" s="5"/>
      <c r="F4" s="5"/>
      <c r="G4" s="5"/>
      <c r="H4" s="5"/>
      <c r="I4" s="5"/>
    </row>
    <row r="5" spans="2:9" ht="17.100000000000001" customHeight="1" x14ac:dyDescent="0.2">
      <c r="B5" s="28" t="s">
        <v>3</v>
      </c>
      <c r="C5" s="177"/>
      <c r="D5" s="178"/>
      <c r="E5" s="178"/>
      <c r="F5" s="179"/>
      <c r="G5" s="29" t="s">
        <v>6</v>
      </c>
      <c r="H5" s="177"/>
      <c r="I5" s="179"/>
    </row>
    <row r="6" spans="2:9" ht="17.100000000000001" customHeight="1" x14ac:dyDescent="0.2">
      <c r="B6" s="30" t="s">
        <v>4</v>
      </c>
      <c r="C6" s="180"/>
      <c r="D6" s="181"/>
      <c r="E6" s="181"/>
      <c r="F6" s="181"/>
      <c r="G6" s="181"/>
      <c r="H6" s="181"/>
      <c r="I6" s="182"/>
    </row>
    <row r="7" spans="2:9" ht="17.100000000000001" customHeight="1" thickBot="1" x14ac:dyDescent="0.25">
      <c r="B7" s="31" t="s">
        <v>5</v>
      </c>
      <c r="C7" s="183"/>
      <c r="D7" s="184"/>
      <c r="E7" s="184"/>
      <c r="F7" s="185"/>
      <c r="G7" s="32" t="s">
        <v>7</v>
      </c>
      <c r="H7" s="183"/>
      <c r="I7" s="185"/>
    </row>
    <row r="8" spans="2:9" ht="90" customHeight="1" thickBot="1" x14ac:dyDescent="0.25">
      <c r="B8" s="13" t="s">
        <v>16</v>
      </c>
      <c r="C8" s="156" t="s">
        <v>128</v>
      </c>
      <c r="D8" s="157"/>
      <c r="E8" s="158"/>
      <c r="F8" s="158"/>
      <c r="G8" s="158"/>
      <c r="H8" s="158"/>
      <c r="I8" s="159"/>
    </row>
    <row r="9" spans="2:9" ht="21" customHeight="1" thickBot="1" x14ac:dyDescent="0.25">
      <c r="B9" s="13" t="s">
        <v>17</v>
      </c>
      <c r="C9" s="160" t="s">
        <v>123</v>
      </c>
      <c r="D9" s="161"/>
      <c r="E9" s="161"/>
      <c r="F9" s="161"/>
      <c r="G9" s="161"/>
      <c r="H9" s="161"/>
      <c r="I9" s="162"/>
    </row>
    <row r="10" spans="2:9" ht="9.9499999999999993" customHeight="1" thickBot="1" x14ac:dyDescent="0.25">
      <c r="B10" s="12"/>
      <c r="C10" s="12"/>
      <c r="D10" s="12"/>
      <c r="E10" s="12"/>
      <c r="F10" s="12"/>
      <c r="G10" s="12"/>
      <c r="H10" s="12"/>
      <c r="I10" s="12"/>
    </row>
    <row r="11" spans="2:9" ht="12.75" customHeight="1" x14ac:dyDescent="0.2">
      <c r="B11" s="163" t="s">
        <v>42</v>
      </c>
      <c r="C11" s="164"/>
      <c r="D11" s="164"/>
      <c r="E11" s="164"/>
      <c r="F11" s="165"/>
      <c r="G11" s="169" t="s">
        <v>0</v>
      </c>
      <c r="H11" s="170"/>
      <c r="I11" s="171" t="s">
        <v>43</v>
      </c>
    </row>
    <row r="12" spans="2:9" ht="25.5" customHeight="1" thickBot="1" x14ac:dyDescent="0.25">
      <c r="B12" s="166"/>
      <c r="C12" s="167"/>
      <c r="D12" s="167"/>
      <c r="E12" s="167"/>
      <c r="F12" s="168"/>
      <c r="G12" s="41" t="s">
        <v>1</v>
      </c>
      <c r="H12" s="6" t="s">
        <v>135</v>
      </c>
      <c r="I12" s="172"/>
    </row>
    <row r="13" spans="2:9" ht="14.85" customHeight="1" x14ac:dyDescent="0.2">
      <c r="B13" s="173"/>
      <c r="C13" s="174"/>
      <c r="D13" s="174"/>
      <c r="E13" s="174"/>
      <c r="F13" s="175"/>
      <c r="G13" s="68"/>
      <c r="H13" s="69"/>
      <c r="I13" s="70"/>
    </row>
    <row r="14" spans="2:9" ht="14.85" customHeight="1" x14ac:dyDescent="0.2">
      <c r="B14" s="198" t="s">
        <v>54</v>
      </c>
      <c r="C14" s="199"/>
      <c r="D14" s="199"/>
      <c r="E14" s="199"/>
      <c r="F14" s="200"/>
      <c r="G14" s="71"/>
      <c r="H14" s="72"/>
      <c r="I14" s="73"/>
    </row>
    <row r="15" spans="2:9" ht="14.85" customHeight="1" x14ac:dyDescent="0.2">
      <c r="B15" s="201" t="s">
        <v>55</v>
      </c>
      <c r="C15" s="202"/>
      <c r="D15" s="56" t="s">
        <v>56</v>
      </c>
      <c r="E15" s="56" t="s">
        <v>44</v>
      </c>
      <c r="F15" s="57" t="s">
        <v>57</v>
      </c>
      <c r="G15" s="46"/>
      <c r="H15" s="16" t="str">
        <f>IF(G15="","",G15*12)</f>
        <v/>
      </c>
      <c r="I15" s="9" t="str">
        <f>IF(G15="","",G15/$G$120)</f>
        <v/>
      </c>
    </row>
    <row r="16" spans="2:9" ht="14.85" customHeight="1" x14ac:dyDescent="0.2">
      <c r="B16" s="203" t="s">
        <v>50</v>
      </c>
      <c r="C16" s="204"/>
      <c r="D16" s="53">
        <v>2256.4299999999998</v>
      </c>
      <c r="E16" s="54">
        <v>1</v>
      </c>
      <c r="F16" s="55">
        <v>2256.4299999999998</v>
      </c>
      <c r="G16" s="46"/>
      <c r="H16" s="16"/>
      <c r="I16" s="9"/>
    </row>
    <row r="17" spans="1:9" ht="14.85" customHeight="1" x14ac:dyDescent="0.2">
      <c r="B17" s="205" t="s">
        <v>51</v>
      </c>
      <c r="C17" s="206"/>
      <c r="D17" s="47">
        <v>1797</v>
      </c>
      <c r="E17" s="48">
        <v>2</v>
      </c>
      <c r="F17" s="51">
        <f t="shared" ref="F17:F21" si="0">IF(D17="","",D17*E17)</f>
        <v>3594</v>
      </c>
      <c r="G17" s="46"/>
      <c r="H17" s="16"/>
      <c r="I17" s="9"/>
    </row>
    <row r="18" spans="1:9" ht="14.85" customHeight="1" x14ac:dyDescent="0.2">
      <c r="B18" s="207" t="s">
        <v>58</v>
      </c>
      <c r="C18" s="208"/>
      <c r="D18" s="47"/>
      <c r="E18" s="48"/>
      <c r="F18" s="51" t="str">
        <f t="shared" si="0"/>
        <v/>
      </c>
      <c r="G18" s="46"/>
      <c r="H18" s="16"/>
      <c r="I18" s="9"/>
    </row>
    <row r="19" spans="1:9" ht="14.85" customHeight="1" x14ac:dyDescent="0.2">
      <c r="A19" s="52"/>
      <c r="B19" s="207" t="s">
        <v>58</v>
      </c>
      <c r="C19" s="208"/>
      <c r="D19" s="49"/>
      <c r="E19" s="50"/>
      <c r="F19" s="51" t="str">
        <f t="shared" si="0"/>
        <v/>
      </c>
      <c r="G19" s="46"/>
      <c r="H19" s="16"/>
      <c r="I19" s="9"/>
    </row>
    <row r="20" spans="1:9" ht="14.85" customHeight="1" x14ac:dyDescent="0.2">
      <c r="B20" s="186" t="s">
        <v>58</v>
      </c>
      <c r="C20" s="187"/>
      <c r="D20" s="47"/>
      <c r="E20" s="48"/>
      <c r="F20" s="51" t="str">
        <f t="shared" si="0"/>
        <v/>
      </c>
      <c r="G20" s="46"/>
      <c r="H20" s="16"/>
      <c r="I20" s="9"/>
    </row>
    <row r="21" spans="1:9" ht="14.85" customHeight="1" x14ac:dyDescent="0.2">
      <c r="B21" s="188" t="s">
        <v>58</v>
      </c>
      <c r="C21" s="189"/>
      <c r="D21" s="58"/>
      <c r="E21" s="59"/>
      <c r="F21" s="60" t="str">
        <f t="shared" si="0"/>
        <v/>
      </c>
      <c r="G21" s="46"/>
      <c r="H21" s="16"/>
      <c r="I21" s="9"/>
    </row>
    <row r="22" spans="1:9" ht="14.85" customHeight="1" x14ac:dyDescent="0.2">
      <c r="B22" s="190" t="s">
        <v>61</v>
      </c>
      <c r="C22" s="191"/>
      <c r="D22" s="191"/>
      <c r="E22" s="62">
        <f>IF(SUM(E16:E21)=0,"",SUM(E16:E21))</f>
        <v>3</v>
      </c>
      <c r="F22" s="61">
        <f>IF(SUM(F16:F21)=0,"",SUM(F16:F21))</f>
        <v>5850.43</v>
      </c>
      <c r="G22" s="40"/>
      <c r="H22" s="16"/>
      <c r="I22" s="9"/>
    </row>
    <row r="23" spans="1:9" ht="14.85" customHeight="1" x14ac:dyDescent="0.2">
      <c r="B23" s="192" t="s">
        <v>46</v>
      </c>
      <c r="C23" s="193"/>
      <c r="D23" s="193"/>
      <c r="E23" s="194"/>
      <c r="F23" s="195"/>
      <c r="G23" s="40">
        <f>IF(F22="","",F22)</f>
        <v>5850.43</v>
      </c>
      <c r="H23" s="16">
        <f>IF(G23="","",G23*24)</f>
        <v>140410.32</v>
      </c>
      <c r="I23" s="9">
        <f>IF(G23="","",G23/$G$120)</f>
        <v>0.22009698256723886</v>
      </c>
    </row>
    <row r="24" spans="1:9" ht="14.85" customHeight="1" x14ac:dyDescent="0.2">
      <c r="B24" s="192" t="s">
        <v>14</v>
      </c>
      <c r="C24" s="196"/>
      <c r="D24" s="196"/>
      <c r="E24" s="196"/>
      <c r="F24" s="197"/>
      <c r="G24" s="23"/>
      <c r="H24" s="16" t="str">
        <f>IF(G24="","",G24*12)</f>
        <v/>
      </c>
      <c r="I24" s="9" t="str">
        <f>IF(G24="","",G24/$G$120)</f>
        <v/>
      </c>
    </row>
    <row r="25" spans="1:9" ht="14.85" customHeight="1" x14ac:dyDescent="0.2">
      <c r="B25" s="192" t="s">
        <v>15</v>
      </c>
      <c r="C25" s="196"/>
      <c r="D25" s="196"/>
      <c r="E25" s="196"/>
      <c r="F25" s="197"/>
      <c r="G25" s="23"/>
      <c r="H25" s="16" t="str">
        <f>IF(G25="","",G25*12)</f>
        <v/>
      </c>
      <c r="I25" s="9" t="str">
        <f>IF(G25="","",G25/$G$120)</f>
        <v/>
      </c>
    </row>
    <row r="26" spans="1:9" ht="14.85" customHeight="1" thickBot="1" x14ac:dyDescent="0.25">
      <c r="B26" s="213" t="s">
        <v>59</v>
      </c>
      <c r="C26" s="214"/>
      <c r="D26" s="214"/>
      <c r="E26" s="214"/>
      <c r="F26" s="215"/>
      <c r="G26" s="19">
        <f>SUBTOTAL(9,G14:G25)</f>
        <v>5850.43</v>
      </c>
      <c r="H26" s="19">
        <f>SUBTOTAL(9,H14:H25)</f>
        <v>140410.32</v>
      </c>
      <c r="I26" s="27">
        <f>SUBTOTAL(9,I14:I25)</f>
        <v>0.22009698256723886</v>
      </c>
    </row>
    <row r="27" spans="1:9" ht="14.85" customHeight="1" x14ac:dyDescent="0.2">
      <c r="B27" s="216" t="s">
        <v>60</v>
      </c>
      <c r="C27" s="217"/>
      <c r="D27" s="217"/>
      <c r="E27" s="217"/>
      <c r="F27" s="218"/>
      <c r="G27" s="18"/>
      <c r="H27" s="17"/>
      <c r="I27" s="11"/>
    </row>
    <row r="28" spans="1:9" ht="14.85" customHeight="1" x14ac:dyDescent="0.2">
      <c r="B28" s="219" t="s">
        <v>62</v>
      </c>
      <c r="C28" s="220"/>
      <c r="D28" s="220"/>
      <c r="E28" s="220"/>
      <c r="F28" s="221"/>
      <c r="G28" s="24"/>
      <c r="H28" s="16"/>
      <c r="I28" s="9"/>
    </row>
    <row r="29" spans="1:9" ht="14.85" customHeight="1" x14ac:dyDescent="0.2">
      <c r="B29" s="209" t="s">
        <v>63</v>
      </c>
      <c r="C29" s="210"/>
      <c r="D29" s="210"/>
      <c r="E29" s="210"/>
      <c r="F29" s="64">
        <v>0.2</v>
      </c>
      <c r="G29" s="24">
        <f t="shared" ref="G29:G36" si="1">IF($G$26=0,"",ROUND(F29*$G$26,2))</f>
        <v>1170.0899999999999</v>
      </c>
      <c r="H29" s="16">
        <f>IF(G29="","",G29*24)</f>
        <v>28082.159999999996</v>
      </c>
      <c r="I29" s="9">
        <f t="shared" ref="I29:I36" si="2">IF(G29="","",G29/$G$120)</f>
        <v>4.4019546996049944E-2</v>
      </c>
    </row>
    <row r="30" spans="1:9" ht="14.85" customHeight="1" x14ac:dyDescent="0.2">
      <c r="B30" s="209" t="s">
        <v>64</v>
      </c>
      <c r="C30" s="210"/>
      <c r="D30" s="210"/>
      <c r="E30" s="210"/>
      <c r="F30" s="64">
        <v>0.08</v>
      </c>
      <c r="G30" s="24">
        <f t="shared" si="1"/>
        <v>468.03</v>
      </c>
      <c r="H30" s="16">
        <f>IF(G30="","",G30*24)</f>
        <v>11232.72</v>
      </c>
      <c r="I30" s="9">
        <f t="shared" si="2"/>
        <v>1.760759307451671E-2</v>
      </c>
    </row>
    <row r="31" spans="1:9" ht="14.85" customHeight="1" x14ac:dyDescent="0.2">
      <c r="B31" s="209" t="s">
        <v>65</v>
      </c>
      <c r="C31" s="210"/>
      <c r="D31" s="210"/>
      <c r="E31" s="210"/>
      <c r="F31" s="64">
        <v>1.4999999999999999E-2</v>
      </c>
      <c r="G31" s="24">
        <f t="shared" si="1"/>
        <v>87.76</v>
      </c>
      <c r="H31" s="16">
        <f>IF(G31="","",G31*24)</f>
        <v>2106.2400000000002</v>
      </c>
      <c r="I31" s="9">
        <f t="shared" si="2"/>
        <v>3.3015882918180171E-3</v>
      </c>
    </row>
    <row r="32" spans="1:9" ht="14.85" customHeight="1" x14ac:dyDescent="0.2">
      <c r="B32" s="209" t="s">
        <v>66</v>
      </c>
      <c r="C32" s="210"/>
      <c r="D32" s="210"/>
      <c r="E32" s="210"/>
      <c r="F32" s="64">
        <v>0.01</v>
      </c>
      <c r="G32" s="24">
        <f t="shared" si="1"/>
        <v>58.5</v>
      </c>
      <c r="H32" s="16">
        <f>IF(G32="","",G32*24)</f>
        <v>1404</v>
      </c>
      <c r="I32" s="9">
        <f t="shared" si="2"/>
        <v>2.2008080568750453E-3</v>
      </c>
    </row>
    <row r="33" spans="2:9" ht="14.85" customHeight="1" x14ac:dyDescent="0.2">
      <c r="B33" s="209" t="s">
        <v>67</v>
      </c>
      <c r="C33" s="210"/>
      <c r="D33" s="210"/>
      <c r="E33" s="210"/>
      <c r="F33" s="64">
        <v>2E-3</v>
      </c>
      <c r="G33" s="24">
        <f t="shared" si="1"/>
        <v>11.7</v>
      </c>
      <c r="H33" s="16">
        <f>IF(G33="","",G33*24)</f>
        <v>280.79999999999995</v>
      </c>
      <c r="I33" s="9">
        <f t="shared" si="2"/>
        <v>4.4016161137500905E-4</v>
      </c>
    </row>
    <row r="34" spans="2:9" ht="14.85" customHeight="1" x14ac:dyDescent="0.2">
      <c r="B34" s="209" t="s">
        <v>68</v>
      </c>
      <c r="C34" s="210"/>
      <c r="D34" s="210"/>
      <c r="E34" s="210"/>
      <c r="F34" s="64">
        <v>6.0000000000000001E-3</v>
      </c>
      <c r="G34" s="24">
        <f t="shared" si="1"/>
        <v>35.1</v>
      </c>
      <c r="H34" s="16">
        <f>IF(G34="","",G34*24)</f>
        <v>842.40000000000009</v>
      </c>
      <c r="I34" s="9">
        <f t="shared" si="2"/>
        <v>1.3204848341250273E-3</v>
      </c>
    </row>
    <row r="35" spans="2:9" ht="14.85" customHeight="1" x14ac:dyDescent="0.2">
      <c r="B35" s="209" t="s">
        <v>69</v>
      </c>
      <c r="C35" s="210"/>
      <c r="D35" s="210"/>
      <c r="E35" s="210"/>
      <c r="F35" s="64">
        <v>2.5000000000000001E-2</v>
      </c>
      <c r="G35" s="24">
        <f t="shared" si="1"/>
        <v>146.26</v>
      </c>
      <c r="H35" s="16">
        <f>IF(G35="","",G35*24)</f>
        <v>3510.24</v>
      </c>
      <c r="I35" s="9">
        <f t="shared" si="2"/>
        <v>5.5023963486930619E-3</v>
      </c>
    </row>
    <row r="36" spans="2:9" ht="14.85" customHeight="1" x14ac:dyDescent="0.2">
      <c r="B36" s="209" t="s">
        <v>70</v>
      </c>
      <c r="C36" s="210"/>
      <c r="D36" s="210"/>
      <c r="E36" s="210"/>
      <c r="F36" s="64">
        <f>3%*1</f>
        <v>0.03</v>
      </c>
      <c r="G36" s="24">
        <f t="shared" si="1"/>
        <v>175.51</v>
      </c>
      <c r="H36" s="16">
        <f>IF(G36="","",G36*24)</f>
        <v>4212.24</v>
      </c>
      <c r="I36" s="9">
        <f t="shared" si="2"/>
        <v>6.6028003771305853E-3</v>
      </c>
    </row>
    <row r="37" spans="2:9" ht="14.85" customHeight="1" x14ac:dyDescent="0.2">
      <c r="B37" s="211" t="s">
        <v>71</v>
      </c>
      <c r="C37" s="212"/>
      <c r="D37" s="212"/>
      <c r="E37" s="212"/>
      <c r="F37" s="65">
        <f>SUBTOTAL(9,F29:F36)</f>
        <v>0.3680000000000001</v>
      </c>
      <c r="G37" s="63">
        <f>SUBTOTAL(9,G29:G36)</f>
        <v>2152.9499999999998</v>
      </c>
      <c r="H37" s="63">
        <f>SUBTOTAL(9,H29:H36)</f>
        <v>51670.799999999996</v>
      </c>
      <c r="I37" s="67">
        <f>SUBTOTAL(9,I29:I36)</f>
        <v>8.0995379590583408E-2</v>
      </c>
    </row>
    <row r="38" spans="2:9" ht="14.85" customHeight="1" x14ac:dyDescent="0.2">
      <c r="B38" s="219" t="s">
        <v>72</v>
      </c>
      <c r="C38" s="220"/>
      <c r="D38" s="220"/>
      <c r="E38" s="220"/>
      <c r="F38" s="221"/>
      <c r="G38" s="24"/>
      <c r="H38" s="16"/>
      <c r="I38" s="9"/>
    </row>
    <row r="39" spans="2:9" ht="14.85" customHeight="1" x14ac:dyDescent="0.2">
      <c r="B39" s="209" t="s">
        <v>78</v>
      </c>
      <c r="C39" s="222"/>
      <c r="D39" s="222"/>
      <c r="E39" s="222"/>
      <c r="F39" s="64">
        <f>1/12</f>
        <v>8.3333333333333329E-2</v>
      </c>
      <c r="G39" s="24">
        <f>IF($G$26=0,"",ROUND(F39*$G$26,2))</f>
        <v>487.54</v>
      </c>
      <c r="H39" s="16">
        <f>IF(G39="","",G39*24)</f>
        <v>11700.960000000001</v>
      </c>
      <c r="I39" s="9">
        <f>IF(G39="","",G39/$G$120)</f>
        <v>1.8341571966647176E-2</v>
      </c>
    </row>
    <row r="40" spans="2:9" ht="14.85" customHeight="1" x14ac:dyDescent="0.2">
      <c r="B40" s="209" t="s">
        <v>117</v>
      </c>
      <c r="C40" s="222"/>
      <c r="D40" s="222"/>
      <c r="E40" s="222"/>
      <c r="F40" s="64">
        <f>1/3/12</f>
        <v>2.7777777777777776E-2</v>
      </c>
      <c r="G40" s="24">
        <f>IF($G$26=0,"",ROUND(F40*$G$26,2))</f>
        <v>162.51</v>
      </c>
      <c r="H40" s="16">
        <f>IF(G40="","",G40*24)</f>
        <v>3900.24</v>
      </c>
      <c r="I40" s="9">
        <f>IF(G40="","",G40/$G$120)</f>
        <v>6.1137319200472414E-3</v>
      </c>
    </row>
    <row r="41" spans="2:9" ht="14.85" customHeight="1" x14ac:dyDescent="0.2">
      <c r="B41" s="209" t="s">
        <v>79</v>
      </c>
      <c r="C41" s="222"/>
      <c r="D41" s="222"/>
      <c r="E41" s="222"/>
      <c r="F41" s="66">
        <f>SUBTOTAL(9,F39:F40)</f>
        <v>0.1111111111111111</v>
      </c>
      <c r="G41" s="24">
        <f>SUBTOTAL(9,G39:G40)</f>
        <v>650.04999999999995</v>
      </c>
      <c r="H41" s="16">
        <f t="shared" ref="H41:I41" si="3">SUBTOTAL(9,H39:H40)</f>
        <v>15601.2</v>
      </c>
      <c r="I41" s="9">
        <f t="shared" si="3"/>
        <v>2.4455303886694417E-2</v>
      </c>
    </row>
    <row r="42" spans="2:9" ht="14.85" customHeight="1" x14ac:dyDescent="0.2">
      <c r="B42" s="209" t="s">
        <v>80</v>
      </c>
      <c r="C42" s="222"/>
      <c r="D42" s="222"/>
      <c r="E42" s="222"/>
      <c r="F42" s="66">
        <f>$F$37*F41</f>
        <v>4.0888888888888898E-2</v>
      </c>
      <c r="G42" s="24">
        <f>IF($G$26=0,"",ROUND(F42*$G$26,2))</f>
        <v>239.22</v>
      </c>
      <c r="H42" s="16">
        <f>IF(G42="","",G42*24)</f>
        <v>5741.28</v>
      </c>
      <c r="I42" s="9">
        <f>IF(G42="","",G42/$G$120)</f>
        <v>8.9996120233444173E-3</v>
      </c>
    </row>
    <row r="43" spans="2:9" ht="14.85" customHeight="1" x14ac:dyDescent="0.2">
      <c r="B43" s="211" t="s">
        <v>77</v>
      </c>
      <c r="C43" s="212"/>
      <c r="D43" s="212"/>
      <c r="E43" s="212"/>
      <c r="F43" s="65">
        <f>SUBTOTAL(9,F39:F42)</f>
        <v>0.152</v>
      </c>
      <c r="G43" s="63">
        <f>SUBTOTAL(9,G39:G42)</f>
        <v>889.27</v>
      </c>
      <c r="H43" s="63">
        <f>SUBTOTAL(9,H39:H42)</f>
        <v>21342.48</v>
      </c>
      <c r="I43" s="67">
        <f>SUBTOTAL(9,I39:I42)</f>
        <v>3.3454915910038838E-2</v>
      </c>
    </row>
    <row r="44" spans="2:9" ht="14.85" customHeight="1" x14ac:dyDescent="0.2">
      <c r="B44" s="219" t="s">
        <v>73</v>
      </c>
      <c r="C44" s="220"/>
      <c r="D44" s="220"/>
      <c r="E44" s="220"/>
      <c r="F44" s="221"/>
      <c r="G44" s="24"/>
      <c r="H44" s="16"/>
      <c r="I44" s="9"/>
    </row>
    <row r="45" spans="2:9" ht="14.85" customHeight="1" x14ac:dyDescent="0.2">
      <c r="B45" s="209" t="s">
        <v>82</v>
      </c>
      <c r="C45" s="222"/>
      <c r="D45" s="222"/>
      <c r="E45" s="222"/>
      <c r="F45" s="64">
        <f>(1+$F$43+$F$55)*6/12*0.0174*0.1*0.15</f>
        <v>1.5635494999999999E-4</v>
      </c>
      <c r="G45" s="24">
        <f>IF($G$26=0,"",ROUND(F45*$G$26,2))</f>
        <v>0.91</v>
      </c>
      <c r="H45" s="16">
        <f>IF(G45="","",G45*24)</f>
        <v>21.84</v>
      </c>
      <c r="I45" s="9">
        <f>IF(G45="","",G45/$G$120)</f>
        <v>3.4234791995834046E-5</v>
      </c>
    </row>
    <row r="46" spans="2:9" ht="14.85" customHeight="1" x14ac:dyDescent="0.2">
      <c r="B46" s="209" t="s">
        <v>100</v>
      </c>
      <c r="C46" s="222"/>
      <c r="D46" s="222"/>
      <c r="E46" s="222"/>
      <c r="F46" s="66">
        <f>$F$37*F45</f>
        <v>5.7538621600000012E-5</v>
      </c>
      <c r="G46" s="24">
        <f>IF($G$26=0,"",ROUND(F46*$G$26,2))</f>
        <v>0.34</v>
      </c>
      <c r="H46" s="16">
        <f>IF(G46="","",G46*24)</f>
        <v>8.16</v>
      </c>
      <c r="I46" s="9">
        <f>IF(G46="","",G46/$G$120)</f>
        <v>1.2791021185256676E-5</v>
      </c>
    </row>
    <row r="47" spans="2:9" ht="14.85" customHeight="1" x14ac:dyDescent="0.2">
      <c r="B47" s="211" t="s">
        <v>76</v>
      </c>
      <c r="C47" s="212"/>
      <c r="D47" s="212"/>
      <c r="E47" s="212"/>
      <c r="F47" s="65">
        <f>SUBTOTAL(9,F45:F46)</f>
        <v>2.1389357159999999E-4</v>
      </c>
      <c r="G47" s="63">
        <f t="shared" ref="G47:I47" si="4">SUBTOTAL(9,G45:G46)</f>
        <v>1.25</v>
      </c>
      <c r="H47" s="63">
        <f t="shared" si="4"/>
        <v>30</v>
      </c>
      <c r="I47" s="67">
        <f t="shared" si="4"/>
        <v>4.702581318109072E-5</v>
      </c>
    </row>
    <row r="48" spans="2:9" ht="14.85" customHeight="1" x14ac:dyDescent="0.2">
      <c r="B48" s="219" t="s">
        <v>74</v>
      </c>
      <c r="C48" s="223"/>
      <c r="D48" s="223"/>
      <c r="E48" s="223"/>
      <c r="F48" s="224"/>
      <c r="G48" s="24"/>
      <c r="H48" s="16"/>
      <c r="I48" s="9"/>
    </row>
    <row r="49" spans="2:9" ht="14.85" customHeight="1" x14ac:dyDescent="0.2">
      <c r="B49" s="209" t="s">
        <v>83</v>
      </c>
      <c r="C49" s="222"/>
      <c r="D49" s="222"/>
      <c r="E49" s="222"/>
      <c r="F49" s="64">
        <f>(1/12+F39+F40)*0.1</f>
        <v>1.9444444444444445E-2</v>
      </c>
      <c r="G49" s="24">
        <f t="shared" ref="G49:G54" si="5">IF($G$26=0,"",ROUND(F49*$G$26,2))</f>
        <v>113.76</v>
      </c>
      <c r="H49" s="16">
        <f>IF(G49="","",G49*24)</f>
        <v>2730.2400000000002</v>
      </c>
      <c r="I49" s="9">
        <f t="shared" ref="I49:I54" si="6">IF(G49="","",G49/$G$120)</f>
        <v>4.279725205984704E-3</v>
      </c>
    </row>
    <row r="50" spans="2:9" ht="14.85" customHeight="1" x14ac:dyDescent="0.2">
      <c r="B50" s="209" t="s">
        <v>101</v>
      </c>
      <c r="C50" s="222"/>
      <c r="D50" s="222"/>
      <c r="E50" s="222"/>
      <c r="F50" s="66">
        <f>$F$30*F49</f>
        <v>1.5555555555555557E-3</v>
      </c>
      <c r="G50" s="24">
        <f t="shared" si="5"/>
        <v>9.1</v>
      </c>
      <c r="H50" s="16">
        <f>IF(G50="","",G50*24)</f>
        <v>218.39999999999998</v>
      </c>
      <c r="I50" s="9">
        <f t="shared" si="6"/>
        <v>3.4234791995834042E-4</v>
      </c>
    </row>
    <row r="51" spans="2:9" ht="14.85" customHeight="1" x14ac:dyDescent="0.2">
      <c r="B51" s="209" t="s">
        <v>102</v>
      </c>
      <c r="C51" s="222"/>
      <c r="D51" s="222"/>
      <c r="E51" s="222"/>
      <c r="F51" s="66">
        <f>F50*0.4</f>
        <v>6.2222222222222236E-4</v>
      </c>
      <c r="G51" s="24">
        <f t="shared" si="5"/>
        <v>3.64</v>
      </c>
      <c r="H51" s="16">
        <f>IF(G51="","",G51*24)</f>
        <v>87.36</v>
      </c>
      <c r="I51" s="9">
        <f t="shared" si="6"/>
        <v>1.3693916798333618E-4</v>
      </c>
    </row>
    <row r="52" spans="2:9" ht="14.85" customHeight="1" x14ac:dyDescent="0.2">
      <c r="B52" s="209" t="s">
        <v>84</v>
      </c>
      <c r="C52" s="222"/>
      <c r="D52" s="222"/>
      <c r="E52" s="222"/>
      <c r="F52" s="64">
        <f>7/30/12*0.9</f>
        <v>1.7500000000000002E-2</v>
      </c>
      <c r="G52" s="24">
        <f t="shared" si="5"/>
        <v>102.38</v>
      </c>
      <c r="H52" s="16">
        <f>IF(G52="","",G52*24)</f>
        <v>2457.12</v>
      </c>
      <c r="I52" s="9">
        <f t="shared" si="6"/>
        <v>3.8516022027840538E-3</v>
      </c>
    </row>
    <row r="53" spans="2:9" ht="14.85" customHeight="1" x14ac:dyDescent="0.2">
      <c r="B53" s="209" t="s">
        <v>103</v>
      </c>
      <c r="C53" s="222"/>
      <c r="D53" s="222"/>
      <c r="E53" s="222"/>
      <c r="F53" s="66">
        <f>$F$37*F52</f>
        <v>6.4400000000000021E-3</v>
      </c>
      <c r="G53" s="24">
        <f t="shared" si="5"/>
        <v>37.68</v>
      </c>
      <c r="H53" s="16">
        <f>IF(G53="","",G53*24)</f>
        <v>904.31999999999994</v>
      </c>
      <c r="I53" s="9">
        <f t="shared" si="6"/>
        <v>1.4175461125307985E-3</v>
      </c>
    </row>
    <row r="54" spans="2:9" ht="14.85" customHeight="1" x14ac:dyDescent="0.2">
      <c r="B54" s="209" t="s">
        <v>104</v>
      </c>
      <c r="C54" s="222"/>
      <c r="D54" s="222"/>
      <c r="E54" s="222"/>
      <c r="F54" s="66">
        <f>$F$30*F52*0.4</f>
        <v>5.6000000000000006E-4</v>
      </c>
      <c r="G54" s="24">
        <f t="shared" si="5"/>
        <v>3.28</v>
      </c>
      <c r="H54" s="16">
        <f>IF(G54="","",G54*24)</f>
        <v>78.72</v>
      </c>
      <c r="I54" s="9">
        <f t="shared" si="6"/>
        <v>1.2339573378718202E-4</v>
      </c>
    </row>
    <row r="55" spans="2:9" ht="14.85" customHeight="1" x14ac:dyDescent="0.2">
      <c r="B55" s="211" t="s">
        <v>81</v>
      </c>
      <c r="C55" s="212"/>
      <c r="D55" s="212"/>
      <c r="E55" s="212"/>
      <c r="F55" s="65">
        <f>SUBTOTAL(9,F49:F54)</f>
        <v>4.6122222222222224E-2</v>
      </c>
      <c r="G55" s="63">
        <f t="shared" ref="G55:I55" si="7">SUBTOTAL(9,G49:G54)</f>
        <v>269.83999999999997</v>
      </c>
      <c r="H55" s="63">
        <f t="shared" si="7"/>
        <v>6476.1600000000008</v>
      </c>
      <c r="I55" s="9">
        <f t="shared" si="7"/>
        <v>1.0151556343028414E-2</v>
      </c>
    </row>
    <row r="56" spans="2:9" ht="14.85" customHeight="1" x14ac:dyDescent="0.2">
      <c r="B56" s="219" t="s">
        <v>75</v>
      </c>
      <c r="C56" s="223"/>
      <c r="D56" s="223"/>
      <c r="E56" s="223"/>
      <c r="F56" s="224"/>
      <c r="G56" s="24"/>
      <c r="H56" s="16"/>
      <c r="I56" s="9"/>
    </row>
    <row r="57" spans="2:9" ht="14.85" customHeight="1" x14ac:dyDescent="0.2">
      <c r="B57" s="209" t="s">
        <v>85</v>
      </c>
      <c r="C57" s="222"/>
      <c r="D57" s="222"/>
      <c r="E57" s="222"/>
      <c r="F57" s="64">
        <f>1/12/2</f>
        <v>4.1666666666666664E-2</v>
      </c>
      <c r="G57" s="24">
        <f>IF($G$26=0,"",ROUND(F57*$G$26,2))</f>
        <v>243.77</v>
      </c>
      <c r="H57" s="16">
        <f>IF(G57="","",G57*24)</f>
        <v>5850.4800000000005</v>
      </c>
      <c r="I57" s="9">
        <f>IF(G57="","",G57/$G$120)</f>
        <v>9.1707859833235882E-3</v>
      </c>
    </row>
    <row r="58" spans="2:9" ht="14.85" customHeight="1" x14ac:dyDescent="0.2">
      <c r="B58" s="209" t="s">
        <v>86</v>
      </c>
      <c r="C58" s="222"/>
      <c r="D58" s="222"/>
      <c r="E58" s="222"/>
      <c r="F58" s="64">
        <f>(1+$F$43+$F$55)*5/30/12*0.08</f>
        <v>1.3312469135802469E-3</v>
      </c>
      <c r="G58" s="24">
        <f>IF($G$26=0,"",ROUND(F58*$G$26,2))</f>
        <v>7.79</v>
      </c>
      <c r="H58" s="16">
        <f>IF(G58="","",G58*24)</f>
        <v>186.96</v>
      </c>
      <c r="I58" s="9">
        <f>IF(G58="","",G58/$G$120)</f>
        <v>2.9306486774455736E-4</v>
      </c>
    </row>
    <row r="59" spans="2:9" ht="14.85" customHeight="1" x14ac:dyDescent="0.2">
      <c r="B59" s="209" t="s">
        <v>87</v>
      </c>
      <c r="C59" s="222"/>
      <c r="D59" s="222"/>
      <c r="E59" s="222"/>
      <c r="F59" s="64">
        <f>(1+$F$43+$F$55)*5/30/12*0.02</f>
        <v>3.3281172839506174E-4</v>
      </c>
      <c r="G59" s="24">
        <f>IF($G$26=0,"",ROUND(F59*$G$26,2))</f>
        <v>1.95</v>
      </c>
      <c r="H59" s="16">
        <f>IF(G59="","",G59*24)</f>
        <v>46.8</v>
      </c>
      <c r="I59" s="9">
        <f>IF(G59="","",G59/$G$120)</f>
        <v>7.3360268562501518E-5</v>
      </c>
    </row>
    <row r="60" spans="2:9" ht="14.85" customHeight="1" x14ac:dyDescent="0.2">
      <c r="B60" s="209" t="s">
        <v>88</v>
      </c>
      <c r="C60" s="222"/>
      <c r="D60" s="222"/>
      <c r="E60" s="222"/>
      <c r="F60" s="64">
        <f>(1+$F$43+$F$55)*3/30/12</f>
        <v>9.9843518518518502E-3</v>
      </c>
      <c r="G60" s="24">
        <f>IF($G$26=0,"",ROUND(F60*$G$26,2))</f>
        <v>58.41</v>
      </c>
      <c r="H60" s="16">
        <f>IF(G60="","",G60*24)</f>
        <v>1401.84</v>
      </c>
      <c r="I60" s="9">
        <f>IF(G60="","",G60/$G$120)</f>
        <v>2.1974221983260067E-3</v>
      </c>
    </row>
    <row r="61" spans="2:9" ht="14.85" customHeight="1" x14ac:dyDescent="0.2">
      <c r="B61" s="209" t="s">
        <v>89</v>
      </c>
      <c r="C61" s="222"/>
      <c r="D61" s="222"/>
      <c r="E61" s="222"/>
      <c r="F61" s="64">
        <f>(1+$F$43+$F$55)*15/30/12*0.08</f>
        <v>3.9937407407407404E-3</v>
      </c>
      <c r="G61" s="24">
        <f>IF($G$26=0,"",ROUND(F61*$G$26,2))</f>
        <v>23.37</v>
      </c>
      <c r="H61" s="16">
        <f>IF(G61="","",G61*24)</f>
        <v>560.88</v>
      </c>
      <c r="I61" s="9">
        <f>IF(G61="","",G61/$G$120)</f>
        <v>8.7919460323367202E-4</v>
      </c>
    </row>
    <row r="62" spans="2:9" ht="14.85" customHeight="1" x14ac:dyDescent="0.2">
      <c r="B62" s="209" t="s">
        <v>90</v>
      </c>
      <c r="C62" s="222"/>
      <c r="D62" s="222"/>
      <c r="E62" s="222"/>
      <c r="F62" s="66">
        <f>SUBTOTAL(9,F57:F61)</f>
        <v>5.7308817901234564E-2</v>
      </c>
      <c r="G62" s="24">
        <f t="shared" ref="G62:I62" si="8">SUBTOTAL(9,G57:G61)</f>
        <v>335.28999999999996</v>
      </c>
      <c r="H62" s="16">
        <f t="shared" si="8"/>
        <v>8046.9600000000009</v>
      </c>
      <c r="I62" s="9">
        <f t="shared" si="8"/>
        <v>1.2613827921190326E-2</v>
      </c>
    </row>
    <row r="63" spans="2:9" ht="14.85" customHeight="1" x14ac:dyDescent="0.2">
      <c r="B63" s="209" t="s">
        <v>105</v>
      </c>
      <c r="C63" s="222"/>
      <c r="D63" s="222"/>
      <c r="E63" s="222"/>
      <c r="F63" s="66">
        <f>$F$37*F62</f>
        <v>2.1089644987654324E-2</v>
      </c>
      <c r="G63" s="24">
        <f>IF($G$26=0,"",ROUND(F63*$G$26,2))</f>
        <v>123.38</v>
      </c>
      <c r="H63" s="16">
        <f>IF(G63="","",G63*24)</f>
        <v>2961.12</v>
      </c>
      <c r="I63" s="9">
        <f>IF(G63="","",G63/$G$120)</f>
        <v>4.6416358642263778E-3</v>
      </c>
    </row>
    <row r="64" spans="2:9" ht="14.85" customHeight="1" x14ac:dyDescent="0.2">
      <c r="B64" s="211" t="s">
        <v>91</v>
      </c>
      <c r="C64" s="212"/>
      <c r="D64" s="212"/>
      <c r="E64" s="212"/>
      <c r="F64" s="65">
        <f>SUBTOTAL(9,F57:F63)</f>
        <v>7.8398462888888881E-2</v>
      </c>
      <c r="G64" s="63">
        <f t="shared" ref="G64:I64" si="9">SUBTOTAL(9,G57:G63)</f>
        <v>458.66999999999996</v>
      </c>
      <c r="H64" s="16">
        <f t="shared" si="9"/>
        <v>11008.080000000002</v>
      </c>
      <c r="I64" s="9">
        <f t="shared" si="9"/>
        <v>1.7255463785416703E-2</v>
      </c>
    </row>
    <row r="65" spans="2:9" ht="14.85" customHeight="1" thickBot="1" x14ac:dyDescent="0.25">
      <c r="B65" s="230" t="s">
        <v>109</v>
      </c>
      <c r="C65" s="231"/>
      <c r="D65" s="231"/>
      <c r="E65" s="231"/>
      <c r="F65" s="74">
        <f>SUBTOTAL(9,F27:F64)</f>
        <v>0.64473457868271111</v>
      </c>
      <c r="G65" s="19">
        <f>SUBTOTAL(9,G27:G64)</f>
        <v>3771.9799999999996</v>
      </c>
      <c r="H65" s="19">
        <f>SUBTOTAL(9,H27:H64)</f>
        <v>90527.52</v>
      </c>
      <c r="I65" s="27">
        <f>SUBTOTAL(9,I27:I64)</f>
        <v>0.14190434144224845</v>
      </c>
    </row>
    <row r="66" spans="2:9" ht="14.85" customHeight="1" x14ac:dyDescent="0.2">
      <c r="B66" s="216" t="s">
        <v>107</v>
      </c>
      <c r="C66" s="217"/>
      <c r="D66" s="217"/>
      <c r="E66" s="217"/>
      <c r="F66" s="218"/>
      <c r="G66" s="25"/>
      <c r="H66" s="17"/>
      <c r="I66" s="11"/>
    </row>
    <row r="67" spans="2:9" ht="14.85" customHeight="1" x14ac:dyDescent="0.2">
      <c r="B67" s="227" t="s">
        <v>28</v>
      </c>
      <c r="C67" s="228"/>
      <c r="D67" s="228"/>
      <c r="E67" s="228"/>
      <c r="F67" s="229"/>
      <c r="G67" s="39"/>
      <c r="H67" s="37"/>
      <c r="I67" s="38"/>
    </row>
    <row r="68" spans="2:9" ht="14.85" customHeight="1" x14ac:dyDescent="0.2">
      <c r="B68" s="35" t="s">
        <v>30</v>
      </c>
      <c r="C68" s="36">
        <f>21.5*21*E22</f>
        <v>1354.5</v>
      </c>
      <c r="D68" s="225" t="s">
        <v>26</v>
      </c>
      <c r="E68" s="226"/>
      <c r="F68" s="34">
        <f>C68*10%</f>
        <v>135.45000000000002</v>
      </c>
      <c r="G68" s="40">
        <f>IF(C68="","",C68-F68)</f>
        <v>1219.05</v>
      </c>
      <c r="H68" s="33">
        <f>IF(G68="","",G68*24)</f>
        <v>29257.199999999997</v>
      </c>
      <c r="I68" s="10">
        <f>IF(G68="","",G68/$G$120)</f>
        <v>4.586145404672691E-2</v>
      </c>
    </row>
    <row r="69" spans="2:9" ht="14.85" customHeight="1" x14ac:dyDescent="0.2">
      <c r="B69" s="227" t="s">
        <v>27</v>
      </c>
      <c r="C69" s="228"/>
      <c r="D69" s="228"/>
      <c r="E69" s="228"/>
      <c r="F69" s="229"/>
      <c r="G69" s="39"/>
      <c r="H69" s="37"/>
      <c r="I69" s="38"/>
    </row>
    <row r="70" spans="2:9" ht="14.85" customHeight="1" x14ac:dyDescent="0.2">
      <c r="B70" s="35" t="s">
        <v>30</v>
      </c>
      <c r="C70" s="36">
        <f>5.5*2*21*E22</f>
        <v>693</v>
      </c>
      <c r="D70" s="225" t="s">
        <v>26</v>
      </c>
      <c r="E70" s="226"/>
      <c r="F70" s="34">
        <f>F22*6%</f>
        <v>351.0258</v>
      </c>
      <c r="G70" s="40">
        <f>IF(C70="","",C70-F70)</f>
        <v>341.9742</v>
      </c>
      <c r="H70" s="33">
        <f>IF(G70="","",G70*24)</f>
        <v>8207.380799999999</v>
      </c>
      <c r="I70" s="10">
        <f>IF(G70="","",G70/$G$120)</f>
        <v>1.2865291873562362E-2</v>
      </c>
    </row>
    <row r="71" spans="2:9" ht="14.85" customHeight="1" x14ac:dyDescent="0.2">
      <c r="B71" s="227" t="s">
        <v>29</v>
      </c>
      <c r="C71" s="228"/>
      <c r="D71" s="228"/>
      <c r="E71" s="228"/>
      <c r="F71" s="229"/>
      <c r="G71" s="39"/>
      <c r="H71" s="37"/>
      <c r="I71" s="38"/>
    </row>
    <row r="72" spans="2:9" ht="14.85" customHeight="1" x14ac:dyDescent="0.2">
      <c r="B72" s="35" t="s">
        <v>30</v>
      </c>
      <c r="C72" s="36">
        <v>45</v>
      </c>
      <c r="D72" s="225" t="s">
        <v>26</v>
      </c>
      <c r="E72" s="226"/>
      <c r="F72" s="34">
        <f>0*E22</f>
        <v>0</v>
      </c>
      <c r="G72" s="40">
        <f>IF(C72="","",C72-F72)</f>
        <v>45</v>
      </c>
      <c r="H72" s="33">
        <f>IF(G72="","",G72*24)</f>
        <v>1080</v>
      </c>
      <c r="I72" s="10">
        <f>IF(G72="","",G72/$G$120)</f>
        <v>1.6929292745192657E-3</v>
      </c>
    </row>
    <row r="73" spans="2:9" ht="14.85" customHeight="1" x14ac:dyDescent="0.2">
      <c r="B73" s="227" t="s">
        <v>8</v>
      </c>
      <c r="C73" s="228"/>
      <c r="D73" s="228"/>
      <c r="E73" s="228"/>
      <c r="F73" s="229"/>
      <c r="G73" s="39"/>
      <c r="H73" s="37"/>
      <c r="I73" s="38"/>
    </row>
    <row r="74" spans="2:9" ht="14.85" customHeight="1" x14ac:dyDescent="0.2">
      <c r="B74" s="35" t="s">
        <v>30</v>
      </c>
      <c r="C74" s="36"/>
      <c r="D74" s="225" t="s">
        <v>26</v>
      </c>
      <c r="E74" s="226"/>
      <c r="F74" s="34"/>
      <c r="G74" s="40" t="str">
        <f>IF(C74="","",C74-F74)</f>
        <v/>
      </c>
      <c r="H74" s="33" t="str">
        <f>IF(G74="","",G74*12)</f>
        <v/>
      </c>
      <c r="I74" s="10" t="str">
        <f>IF(G74="","",G74/$G$120)</f>
        <v/>
      </c>
    </row>
    <row r="75" spans="2:9" ht="14.85" customHeight="1" x14ac:dyDescent="0.2">
      <c r="B75" s="192" t="s">
        <v>106</v>
      </c>
      <c r="C75" s="196"/>
      <c r="D75" s="196"/>
      <c r="E75" s="196"/>
      <c r="F75" s="197"/>
      <c r="G75" s="23">
        <v>30</v>
      </c>
      <c r="H75" s="16">
        <f>IF(G75="","",G75*24)</f>
        <v>720</v>
      </c>
      <c r="I75" s="9">
        <f>IF(G75="","",G75/$G$120)</f>
        <v>1.1286195163461772E-3</v>
      </c>
    </row>
    <row r="76" spans="2:9" ht="14.85" customHeight="1" x14ac:dyDescent="0.2">
      <c r="B76" s="192" t="s">
        <v>18</v>
      </c>
      <c r="C76" s="196"/>
      <c r="D76" s="196"/>
      <c r="E76" s="196"/>
      <c r="F76" s="197"/>
      <c r="G76" s="23">
        <v>50</v>
      </c>
      <c r="H76" s="16">
        <f>IF(G76="","",G76*24)</f>
        <v>1200</v>
      </c>
      <c r="I76" s="9">
        <f>IF(G76="","",G76/$G$120)</f>
        <v>1.8810325272436287E-3</v>
      </c>
    </row>
    <row r="77" spans="2:9" ht="14.85" customHeight="1" x14ac:dyDescent="0.2">
      <c r="B77" s="235" t="s">
        <v>118</v>
      </c>
      <c r="C77" s="236"/>
      <c r="D77" s="236"/>
      <c r="E77" s="236"/>
      <c r="F77" s="237"/>
      <c r="G77" s="23">
        <v>255</v>
      </c>
      <c r="H77" s="16">
        <f>IF(G77="","",G77*24)</f>
        <v>6120</v>
      </c>
      <c r="I77" s="9">
        <f>IF(G77="","",G77/$G$120)</f>
        <v>9.5932658889425065E-3</v>
      </c>
    </row>
    <row r="78" spans="2:9" ht="14.85" customHeight="1" thickBot="1" x14ac:dyDescent="0.25">
      <c r="B78" s="213" t="s">
        <v>108</v>
      </c>
      <c r="C78" s="214"/>
      <c r="D78" s="214"/>
      <c r="E78" s="214"/>
      <c r="F78" s="215"/>
      <c r="G78" s="19">
        <f>SUBTOTAL(9,G66:G77)</f>
        <v>1941.0241999999998</v>
      </c>
      <c r="H78" s="19">
        <f>SUBTOTAL(9,H66:H77)</f>
        <v>46584.580799999996</v>
      </c>
      <c r="I78" s="27">
        <f>SUBTOTAL(9,I66:I77)</f>
        <v>7.3022593127340857E-2</v>
      </c>
    </row>
    <row r="79" spans="2:9" ht="14.85" customHeight="1" thickBot="1" x14ac:dyDescent="0.25">
      <c r="B79" s="238" t="s">
        <v>92</v>
      </c>
      <c r="C79" s="239"/>
      <c r="D79" s="239"/>
      <c r="E79" s="239"/>
      <c r="F79" s="240"/>
      <c r="G79" s="19">
        <f>SUBTOTAL(9,G14:G78)</f>
        <v>11563.434200000003</v>
      </c>
      <c r="H79" s="19">
        <f>SUBTOTAL(9,H14:H78)</f>
        <v>277522.42079999991</v>
      </c>
      <c r="I79" s="27">
        <f>SUBTOTAL(9,I14:I78)</f>
        <v>0.43502391713682809</v>
      </c>
    </row>
    <row r="80" spans="2:9" ht="15" customHeight="1" x14ac:dyDescent="0.2">
      <c r="B80" s="216" t="s">
        <v>93</v>
      </c>
      <c r="C80" s="217"/>
      <c r="D80" s="217"/>
      <c r="E80" s="217"/>
      <c r="F80" s="232"/>
      <c r="G80" s="22"/>
      <c r="H80" s="15"/>
      <c r="I80" s="7"/>
    </row>
    <row r="81" spans="2:9" ht="15" customHeight="1" x14ac:dyDescent="0.2">
      <c r="B81" s="227" t="s">
        <v>32</v>
      </c>
      <c r="C81" s="233"/>
      <c r="D81" s="233"/>
      <c r="E81" s="233"/>
      <c r="F81" s="234"/>
      <c r="G81" s="26">
        <v>250</v>
      </c>
      <c r="H81" s="16">
        <f>IF(G81="","",G81*24)</f>
        <v>6000</v>
      </c>
      <c r="I81" s="9">
        <f>IF(G81="","",G81/$G$120)</f>
        <v>9.405162636218144E-3</v>
      </c>
    </row>
    <row r="82" spans="2:9" ht="15" customHeight="1" x14ac:dyDescent="0.2">
      <c r="B82" s="227" t="s">
        <v>31</v>
      </c>
      <c r="C82" s="233"/>
      <c r="D82" s="233"/>
      <c r="E82" s="233"/>
      <c r="F82" s="234"/>
      <c r="G82" s="26">
        <v>300</v>
      </c>
      <c r="H82" s="16">
        <f>IF(G82="","",G82*24)</f>
        <v>7200</v>
      </c>
      <c r="I82" s="9">
        <f t="shared" ref="I82:I89" si="10">IF(G82="","",G82/$G$120)</f>
        <v>1.1286195163461772E-2</v>
      </c>
    </row>
    <row r="83" spans="2:9" ht="15" customHeight="1" x14ac:dyDescent="0.2">
      <c r="B83" s="227" t="s">
        <v>53</v>
      </c>
      <c r="C83" s="233"/>
      <c r="D83" s="233"/>
      <c r="E83" s="233"/>
      <c r="F83" s="234"/>
      <c r="G83" s="26">
        <v>200</v>
      </c>
      <c r="H83" s="16">
        <f>IF(G83="","",G83*24)</f>
        <v>4800</v>
      </c>
      <c r="I83" s="9">
        <f t="shared" si="10"/>
        <v>7.5241301089745147E-3</v>
      </c>
    </row>
    <row r="84" spans="2:9" ht="15" customHeight="1" x14ac:dyDescent="0.2">
      <c r="B84" s="227" t="s">
        <v>34</v>
      </c>
      <c r="C84" s="233"/>
      <c r="D84" s="233"/>
      <c r="E84" s="233"/>
      <c r="F84" s="234"/>
      <c r="G84" s="26">
        <v>400</v>
      </c>
      <c r="H84" s="16">
        <f>IF(G84="","",G84*24)</f>
        <v>9600</v>
      </c>
      <c r="I84" s="9">
        <f t="shared" si="10"/>
        <v>1.5048260217949029E-2</v>
      </c>
    </row>
    <row r="85" spans="2:9" ht="15" customHeight="1" x14ac:dyDescent="0.2">
      <c r="B85" s="227" t="s">
        <v>33</v>
      </c>
      <c r="C85" s="233"/>
      <c r="D85" s="233"/>
      <c r="E85" s="233"/>
      <c r="F85" s="234"/>
      <c r="G85" s="26">
        <v>250</v>
      </c>
      <c r="H85" s="16">
        <f>IF(G85="","",G85*24)</f>
        <v>6000</v>
      </c>
      <c r="I85" s="9">
        <f t="shared" si="10"/>
        <v>9.405162636218144E-3</v>
      </c>
    </row>
    <row r="86" spans="2:9" ht="15" customHeight="1" x14ac:dyDescent="0.2">
      <c r="B86" s="227" t="s">
        <v>12</v>
      </c>
      <c r="C86" s="233"/>
      <c r="D86" s="233"/>
      <c r="E86" s="233"/>
      <c r="F86" s="234"/>
      <c r="G86" s="26">
        <v>450</v>
      </c>
      <c r="H86" s="16">
        <f>IF(G86="","",G86*24)</f>
        <v>10800</v>
      </c>
      <c r="I86" s="9">
        <f t="shared" si="10"/>
        <v>1.6929292745192656E-2</v>
      </c>
    </row>
    <row r="87" spans="2:9" ht="15" customHeight="1" x14ac:dyDescent="0.2">
      <c r="B87" s="227" t="s">
        <v>41</v>
      </c>
      <c r="C87" s="233"/>
      <c r="D87" s="233"/>
      <c r="E87" s="233"/>
      <c r="F87" s="234"/>
      <c r="G87" s="26">
        <v>300</v>
      </c>
      <c r="H87" s="16">
        <f>IF(G87="","",G87*24)</f>
        <v>7200</v>
      </c>
      <c r="I87" s="9">
        <f t="shared" si="10"/>
        <v>1.1286195163461772E-2</v>
      </c>
    </row>
    <row r="88" spans="2:9" ht="15" customHeight="1" x14ac:dyDescent="0.2">
      <c r="B88" s="227" t="s">
        <v>49</v>
      </c>
      <c r="C88" s="233"/>
      <c r="D88" s="233"/>
      <c r="E88" s="233"/>
      <c r="F88" s="234"/>
      <c r="G88" s="26">
        <v>100</v>
      </c>
      <c r="H88" s="16">
        <f>IF(G88="","",G88*24)</f>
        <v>2400</v>
      </c>
      <c r="I88" s="9">
        <f t="shared" si="10"/>
        <v>3.7620650544872574E-3</v>
      </c>
    </row>
    <row r="89" spans="2:9" ht="15" customHeight="1" x14ac:dyDescent="0.2">
      <c r="B89" s="235" t="s">
        <v>122</v>
      </c>
      <c r="C89" s="236"/>
      <c r="D89" s="236"/>
      <c r="E89" s="236"/>
      <c r="F89" s="237"/>
      <c r="G89" s="23">
        <v>100</v>
      </c>
      <c r="H89" s="16">
        <f>IF(G89="","",G89*24)</f>
        <v>2400</v>
      </c>
      <c r="I89" s="9">
        <f t="shared" si="10"/>
        <v>3.7620650544872574E-3</v>
      </c>
    </row>
    <row r="90" spans="2:9" ht="15" customHeight="1" thickBot="1" x14ac:dyDescent="0.25">
      <c r="B90" s="213" t="s">
        <v>94</v>
      </c>
      <c r="C90" s="214"/>
      <c r="D90" s="214"/>
      <c r="E90" s="214"/>
      <c r="F90" s="215"/>
      <c r="G90" s="19">
        <f>SUBTOTAL(9,G80:G89)</f>
        <v>2350</v>
      </c>
      <c r="H90" s="19">
        <f>SUBTOTAL(9,H80:H89)</f>
        <v>56400</v>
      </c>
      <c r="I90" s="27">
        <f>SUBTOTAL(9,I80:I89)</f>
        <v>8.8408528780450552E-2</v>
      </c>
    </row>
    <row r="91" spans="2:9" ht="15" customHeight="1" x14ac:dyDescent="0.2">
      <c r="B91" s="216" t="s">
        <v>95</v>
      </c>
      <c r="C91" s="217"/>
      <c r="D91" s="217"/>
      <c r="E91" s="217"/>
      <c r="F91" s="232"/>
      <c r="G91" s="22"/>
      <c r="H91" s="15"/>
      <c r="I91" s="7"/>
    </row>
    <row r="92" spans="2:9" ht="15" customHeight="1" x14ac:dyDescent="0.2">
      <c r="B92" s="192" t="s">
        <v>9</v>
      </c>
      <c r="C92" s="196"/>
      <c r="D92" s="196"/>
      <c r="E92" s="196"/>
      <c r="F92" s="241"/>
      <c r="G92" s="23">
        <v>5000</v>
      </c>
      <c r="H92" s="16">
        <f>IF(G92="","",G92*24)</f>
        <v>120000</v>
      </c>
      <c r="I92" s="9">
        <f t="shared" ref="I92:I100" si="11">IF(G92="","",G92/$G$120)</f>
        <v>0.18810325272436287</v>
      </c>
    </row>
    <row r="93" spans="2:9" ht="15" customHeight="1" x14ac:dyDescent="0.2">
      <c r="B93" s="192" t="s">
        <v>8</v>
      </c>
      <c r="C93" s="242"/>
      <c r="D93" s="242"/>
      <c r="E93" s="242"/>
      <c r="F93" s="243"/>
      <c r="G93" s="23">
        <v>50</v>
      </c>
      <c r="H93" s="16">
        <f>IF(G93="","",G93*24)</f>
        <v>1200</v>
      </c>
      <c r="I93" s="9">
        <f t="shared" si="11"/>
        <v>1.8810325272436287E-3</v>
      </c>
    </row>
    <row r="94" spans="2:9" ht="15" customHeight="1" x14ac:dyDescent="0.2">
      <c r="B94" s="192" t="s">
        <v>10</v>
      </c>
      <c r="C94" s="242"/>
      <c r="D94" s="242"/>
      <c r="E94" s="242"/>
      <c r="F94" s="243"/>
      <c r="G94" s="23">
        <v>400</v>
      </c>
      <c r="H94" s="16">
        <f>IF(G94="","",G94*24)</f>
        <v>9600</v>
      </c>
      <c r="I94" s="9">
        <f t="shared" si="11"/>
        <v>1.5048260217949029E-2</v>
      </c>
    </row>
    <row r="95" spans="2:9" ht="15" customHeight="1" x14ac:dyDescent="0.2">
      <c r="B95" s="192" t="s">
        <v>11</v>
      </c>
      <c r="C95" s="242"/>
      <c r="D95" s="242"/>
      <c r="E95" s="242"/>
      <c r="F95" s="243"/>
      <c r="G95" s="23">
        <v>200</v>
      </c>
      <c r="H95" s="16">
        <f>IF(G95="","",G95*24)</f>
        <v>4800</v>
      </c>
      <c r="I95" s="9">
        <f t="shared" si="11"/>
        <v>7.5241301089745147E-3</v>
      </c>
    </row>
    <row r="96" spans="2:9" ht="15" customHeight="1" x14ac:dyDescent="0.2">
      <c r="B96" s="192" t="s">
        <v>47</v>
      </c>
      <c r="C96" s="242"/>
      <c r="D96" s="242"/>
      <c r="E96" s="242"/>
      <c r="F96" s="243"/>
      <c r="G96" s="23">
        <v>100</v>
      </c>
      <c r="H96" s="16">
        <f>IF(G96="","",G96*24)</f>
        <v>2400</v>
      </c>
      <c r="I96" s="9">
        <f t="shared" si="11"/>
        <v>3.7620650544872574E-3</v>
      </c>
    </row>
    <row r="97" spans="2:9" ht="15" customHeight="1" x14ac:dyDescent="0.2">
      <c r="B97" s="192" t="s">
        <v>48</v>
      </c>
      <c r="C97" s="242"/>
      <c r="D97" s="242"/>
      <c r="E97" s="242"/>
      <c r="F97" s="243"/>
      <c r="G97" s="23">
        <v>150</v>
      </c>
      <c r="H97" s="16">
        <f>IF(G97="","",G97*24)</f>
        <v>3600</v>
      </c>
      <c r="I97" s="9">
        <f t="shared" si="11"/>
        <v>5.6430975817308862E-3</v>
      </c>
    </row>
    <row r="98" spans="2:9" ht="15" customHeight="1" x14ac:dyDescent="0.2">
      <c r="B98" s="227" t="s">
        <v>35</v>
      </c>
      <c r="C98" s="233"/>
      <c r="D98" s="233"/>
      <c r="E98" s="233"/>
      <c r="F98" s="234"/>
      <c r="G98" s="26">
        <v>100</v>
      </c>
      <c r="H98" s="16">
        <f>IF(G98="","",G98*24)</f>
        <v>2400</v>
      </c>
      <c r="I98" s="9">
        <f>IF(G98="","",G98/$G$120)</f>
        <v>3.7620650544872574E-3</v>
      </c>
    </row>
    <row r="99" spans="2:9" ht="15" customHeight="1" x14ac:dyDescent="0.2">
      <c r="B99" s="227" t="s">
        <v>52</v>
      </c>
      <c r="C99" s="233"/>
      <c r="D99" s="233"/>
      <c r="E99" s="233"/>
      <c r="F99" s="234"/>
      <c r="G99" s="26">
        <v>100</v>
      </c>
      <c r="H99" s="16">
        <f>IF(G99="","",G99*24)</f>
        <v>2400</v>
      </c>
      <c r="I99" s="9">
        <f t="shared" si="11"/>
        <v>3.7620650544872574E-3</v>
      </c>
    </row>
    <row r="100" spans="2:9" ht="15" customHeight="1" x14ac:dyDescent="0.2">
      <c r="B100" s="235" t="s">
        <v>13</v>
      </c>
      <c r="C100" s="236"/>
      <c r="D100" s="236"/>
      <c r="E100" s="236"/>
      <c r="F100" s="237"/>
      <c r="G100" s="23"/>
      <c r="H100" s="16" t="str">
        <f t="shared" ref="H92:H100" si="12">IF(G100="","",G100*12)</f>
        <v/>
      </c>
      <c r="I100" s="9" t="str">
        <f t="shared" si="11"/>
        <v/>
      </c>
    </row>
    <row r="101" spans="2:9" ht="15" customHeight="1" thickBot="1" x14ac:dyDescent="0.25">
      <c r="B101" s="213" t="s">
        <v>96</v>
      </c>
      <c r="C101" s="214"/>
      <c r="D101" s="214"/>
      <c r="E101" s="214"/>
      <c r="F101" s="215"/>
      <c r="G101" s="19">
        <f>SUBTOTAL(9,G91:G100)</f>
        <v>6100</v>
      </c>
      <c r="H101" s="19">
        <f>SUBTOTAL(9,H91:H100)</f>
        <v>146400</v>
      </c>
      <c r="I101" s="27">
        <f>SUBTOTAL(9,I91:I100)</f>
        <v>0.22948596832372273</v>
      </c>
    </row>
    <row r="102" spans="2:9" ht="15" customHeight="1" x14ac:dyDescent="0.2">
      <c r="B102" s="216" t="s">
        <v>97</v>
      </c>
      <c r="C102" s="244"/>
      <c r="D102" s="244"/>
      <c r="E102" s="244"/>
      <c r="F102" s="232"/>
      <c r="G102" s="18"/>
      <c r="H102" s="17"/>
      <c r="I102" s="11"/>
    </row>
    <row r="103" spans="2:9" ht="15" customHeight="1" x14ac:dyDescent="0.2">
      <c r="B103" s="192" t="s">
        <v>21</v>
      </c>
      <c r="C103" s="196"/>
      <c r="D103" s="196"/>
      <c r="E103" s="196"/>
      <c r="F103" s="241"/>
      <c r="G103" s="23">
        <v>167</v>
      </c>
      <c r="H103" s="16">
        <f>IF(G103="","",G103*24)</f>
        <v>4008</v>
      </c>
      <c r="I103" s="9">
        <f>IF(G103="","",G103/$G$120)</f>
        <v>6.28264864099372E-3</v>
      </c>
    </row>
    <row r="104" spans="2:9" ht="15" customHeight="1" x14ac:dyDescent="0.2">
      <c r="B104" s="192" t="s">
        <v>19</v>
      </c>
      <c r="C104" s="196"/>
      <c r="D104" s="196"/>
      <c r="E104" s="196"/>
      <c r="F104" s="241"/>
      <c r="G104" s="23">
        <v>100</v>
      </c>
      <c r="H104" s="16">
        <f>IF(G104="","",G104*24)</f>
        <v>2400</v>
      </c>
      <c r="I104" s="9">
        <f>IF(G104="","",G104/$G$120)</f>
        <v>3.7620650544872574E-3</v>
      </c>
    </row>
    <row r="105" spans="2:9" ht="15" customHeight="1" thickBot="1" x14ac:dyDescent="0.25">
      <c r="B105" s="213" t="s">
        <v>98</v>
      </c>
      <c r="C105" s="214"/>
      <c r="D105" s="214"/>
      <c r="E105" s="214"/>
      <c r="F105" s="215"/>
      <c r="G105" s="19">
        <f>SUBTOTAL(9,G102:G104)</f>
        <v>267</v>
      </c>
      <c r="H105" s="19">
        <f>SUBTOTAL(9,H102:H104)</f>
        <v>6408</v>
      </c>
      <c r="I105" s="27">
        <f>SUBTOTAL(9,I102:I104)</f>
        <v>1.0044713695480977E-2</v>
      </c>
    </row>
    <row r="106" spans="2:9" ht="14.85" customHeight="1" x14ac:dyDescent="0.2">
      <c r="B106" s="216" t="s">
        <v>110</v>
      </c>
      <c r="C106" s="244"/>
      <c r="D106" s="244"/>
      <c r="E106" s="244"/>
      <c r="F106" s="232"/>
      <c r="G106" s="25"/>
      <c r="H106" s="17"/>
      <c r="I106" s="11"/>
    </row>
    <row r="107" spans="2:9" ht="14.85" customHeight="1" x14ac:dyDescent="0.2">
      <c r="B107" s="245" t="s">
        <v>99</v>
      </c>
      <c r="C107" s="223"/>
      <c r="D107" s="223"/>
      <c r="E107" s="8" t="s">
        <v>2</v>
      </c>
      <c r="F107" s="14">
        <v>0.03</v>
      </c>
      <c r="G107" s="24">
        <f>IF(F107="","",ROUND(SUM($G$79,$G$90,$G$101,$G$105)*F107,2))</f>
        <v>608.41</v>
      </c>
      <c r="H107" s="16">
        <f>IF(G107="","",G107*24)</f>
        <v>14601.84</v>
      </c>
      <c r="I107" s="9">
        <f>IF(G107="","",G107/$G$120)</f>
        <v>2.2888779998005922E-2</v>
      </c>
    </row>
    <row r="108" spans="2:9" ht="14.85" customHeight="1" x14ac:dyDescent="0.2">
      <c r="B108" s="245" t="s">
        <v>20</v>
      </c>
      <c r="C108" s="223"/>
      <c r="D108" s="223"/>
      <c r="E108" s="8" t="s">
        <v>2</v>
      </c>
      <c r="F108" s="14">
        <v>0.05</v>
      </c>
      <c r="G108" s="24">
        <f>IF(F108="","",ROUND(SUM($G$79,$G$90,$G$101,$G$105)*F108,2))</f>
        <v>1014.02</v>
      </c>
      <c r="H108" s="16">
        <f>IF(G108="","",G108*24)</f>
        <v>24336.48</v>
      </c>
      <c r="I108" s="9">
        <f>IF(G108="","",G108/$G$120)</f>
        <v>3.8148092065511688E-2</v>
      </c>
    </row>
    <row r="109" spans="2:9" ht="14.85" customHeight="1" x14ac:dyDescent="0.2">
      <c r="B109" s="235" t="s">
        <v>25</v>
      </c>
      <c r="C109" s="246"/>
      <c r="D109" s="246"/>
      <c r="E109" s="8" t="s">
        <v>2</v>
      </c>
      <c r="F109" s="14"/>
      <c r="G109" s="24" t="str">
        <f t="shared" ref="G109" si="13">IF(F109="","",ROUND(SUBTOTAL(9,$G$13:$G$105)*F109,2))</f>
        <v/>
      </c>
      <c r="H109" s="16" t="str">
        <f>IF(G109="","",G109*12)</f>
        <v/>
      </c>
      <c r="I109" s="9" t="str">
        <f>IF(G109="","",G109/$G$120)</f>
        <v/>
      </c>
    </row>
    <row r="110" spans="2:9" ht="14.85" customHeight="1" thickBot="1" x14ac:dyDescent="0.25">
      <c r="B110" s="213" t="s">
        <v>111</v>
      </c>
      <c r="C110" s="214"/>
      <c r="D110" s="214"/>
      <c r="E110" s="214"/>
      <c r="F110" s="215"/>
      <c r="G110" s="19">
        <f>SUBTOTAL(9,G106:G109)</f>
        <v>1622.4299999999998</v>
      </c>
      <c r="H110" s="19">
        <f>SUBTOTAL(9,H106:H109)</f>
        <v>38938.32</v>
      </c>
      <c r="I110" s="27">
        <f>SUBTOTAL(9,I106:I109)</f>
        <v>6.1036872063517614E-2</v>
      </c>
    </row>
    <row r="111" spans="2:9" ht="14.85" customHeight="1" x14ac:dyDescent="0.2">
      <c r="B111" s="216" t="s">
        <v>112</v>
      </c>
      <c r="C111" s="244"/>
      <c r="D111" s="244"/>
      <c r="E111" s="244"/>
      <c r="F111" s="232"/>
      <c r="G111" s="18"/>
      <c r="H111" s="17"/>
      <c r="I111" s="11"/>
    </row>
    <row r="112" spans="2:9" ht="14.85" customHeight="1" x14ac:dyDescent="0.2">
      <c r="B112" s="78" t="s">
        <v>119</v>
      </c>
      <c r="C112" s="79"/>
      <c r="D112" s="79"/>
      <c r="E112" s="8" t="s">
        <v>2</v>
      </c>
      <c r="F112" s="14">
        <v>9.1139999999999999E-2</v>
      </c>
      <c r="G112" s="24">
        <f t="shared" ref="G112:G117" si="14">IF(F112="","",G$120*F112)</f>
        <v>2422.6056349368932</v>
      </c>
      <c r="H112" s="16">
        <f>IF(G112="","",G112*24)</f>
        <v>58142.535238485434</v>
      </c>
      <c r="I112" s="9">
        <f t="shared" ref="I112:I117" si="15">IF(G112="","",G112/$G$120)</f>
        <v>9.1139999999999999E-2</v>
      </c>
    </row>
    <row r="113" spans="2:9" ht="14.85" customHeight="1" x14ac:dyDescent="0.2">
      <c r="B113" s="77" t="s">
        <v>22</v>
      </c>
      <c r="C113" s="8"/>
      <c r="D113" s="8"/>
      <c r="E113" s="8" t="s">
        <v>2</v>
      </c>
      <c r="F113" s="14">
        <v>6.2160000000000002E-3</v>
      </c>
      <c r="G113" s="24">
        <f t="shared" si="14"/>
        <v>165.22840275145631</v>
      </c>
      <c r="H113" s="16">
        <f>IF(G113="","",G113*24)</f>
        <v>3965.4816660349516</v>
      </c>
      <c r="I113" s="9">
        <f t="shared" si="15"/>
        <v>6.2160000000000002E-3</v>
      </c>
    </row>
    <row r="114" spans="2:9" ht="14.85" customHeight="1" x14ac:dyDescent="0.2">
      <c r="B114" s="77" t="s">
        <v>23</v>
      </c>
      <c r="C114" s="8"/>
      <c r="D114" s="8"/>
      <c r="E114" s="8" t="s">
        <v>2</v>
      </c>
      <c r="F114" s="14">
        <v>2.8643999999999999E-2</v>
      </c>
      <c r="G114" s="24">
        <f t="shared" si="14"/>
        <v>761.39034240873787</v>
      </c>
      <c r="H114" s="16">
        <f>IF(G114="","",G114*24)</f>
        <v>18273.368217809708</v>
      </c>
      <c r="I114" s="9">
        <f t="shared" si="15"/>
        <v>2.8643999999999999E-2</v>
      </c>
    </row>
    <row r="115" spans="2:9" ht="14.85" customHeight="1" x14ac:dyDescent="0.2">
      <c r="B115" s="75" t="s">
        <v>24</v>
      </c>
      <c r="C115" s="8"/>
      <c r="D115" s="8"/>
      <c r="E115" s="8" t="s">
        <v>2</v>
      </c>
      <c r="F115" s="14">
        <v>0.05</v>
      </c>
      <c r="G115" s="24">
        <f t="shared" si="14"/>
        <v>1329.0572936893204</v>
      </c>
      <c r="H115" s="16">
        <f>IF(G115="","",G115*24)</f>
        <v>31897.37504854369</v>
      </c>
      <c r="I115" s="9">
        <f t="shared" si="15"/>
        <v>0.05</v>
      </c>
    </row>
    <row r="116" spans="2:9" ht="14.85" customHeight="1" x14ac:dyDescent="0.2">
      <c r="B116" s="235" t="s">
        <v>25</v>
      </c>
      <c r="C116" s="257"/>
      <c r="D116" s="76"/>
      <c r="E116" s="8" t="s">
        <v>2</v>
      </c>
      <c r="F116" s="14"/>
      <c r="G116" s="24" t="str">
        <f t="shared" si="14"/>
        <v/>
      </c>
      <c r="H116" s="16" t="str">
        <f>IF(G116="","",G116*24)</f>
        <v/>
      </c>
      <c r="I116" s="9" t="str">
        <f t="shared" si="15"/>
        <v/>
      </c>
    </row>
    <row r="117" spans="2:9" ht="14.85" customHeight="1" x14ac:dyDescent="0.2">
      <c r="B117" s="235" t="s">
        <v>25</v>
      </c>
      <c r="C117" s="257"/>
      <c r="D117" s="76"/>
      <c r="E117" s="8" t="s">
        <v>2</v>
      </c>
      <c r="F117" s="14"/>
      <c r="G117" s="24" t="str">
        <f t="shared" si="14"/>
        <v/>
      </c>
      <c r="H117" s="16" t="str">
        <f>IF(G117="","",G117*24)</f>
        <v/>
      </c>
      <c r="I117" s="9" t="str">
        <f t="shared" si="15"/>
        <v/>
      </c>
    </row>
    <row r="118" spans="2:9" ht="14.85" customHeight="1" thickBot="1" x14ac:dyDescent="0.25">
      <c r="B118" s="213" t="s">
        <v>113</v>
      </c>
      <c r="C118" s="214"/>
      <c r="D118" s="214"/>
      <c r="E118" s="214"/>
      <c r="F118" s="215"/>
      <c r="G118" s="19">
        <f>SUBTOTAL(9,G111:G117)</f>
        <v>4678.2816737864086</v>
      </c>
      <c r="H118" s="19">
        <f>SUBTOTAL(9,H111:H117)</f>
        <v>112278.76017087379</v>
      </c>
      <c r="I118" s="27">
        <f>SUBTOTAL(9,I111:I117)</f>
        <v>0.17599999999999999</v>
      </c>
    </row>
    <row r="119" spans="2:9" ht="14.85" customHeight="1" x14ac:dyDescent="0.2">
      <c r="B119" s="258" t="s">
        <v>114</v>
      </c>
      <c r="C119" s="259"/>
      <c r="D119" s="259"/>
      <c r="E119" s="259"/>
      <c r="F119" s="260"/>
      <c r="G119" s="20">
        <f>SUBTOTAL(9,G14:G110)</f>
        <v>21902.864200000004</v>
      </c>
      <c r="H119" s="20">
        <f>G119*24</f>
        <v>525668.74080000003</v>
      </c>
      <c r="I119" s="249">
        <f>SUBTOTAL(9,I14:I117)</f>
        <v>1</v>
      </c>
    </row>
    <row r="120" spans="2:9" ht="14.85" customHeight="1" thickBot="1" x14ac:dyDescent="0.25">
      <c r="B120" s="251" t="s">
        <v>115</v>
      </c>
      <c r="C120" s="252"/>
      <c r="D120" s="252"/>
      <c r="E120" s="252"/>
      <c r="F120" s="253"/>
      <c r="G120" s="21">
        <f>G119/(1-SUM(F112:F117))</f>
        <v>26581.145873786409</v>
      </c>
      <c r="H120" s="21">
        <f>G120*24</f>
        <v>637947.50097087375</v>
      </c>
      <c r="I120" s="250"/>
    </row>
    <row r="121" spans="2:9" ht="14.85" customHeight="1" x14ac:dyDescent="0.2"/>
    <row r="122" spans="2:9" ht="14.85" customHeight="1" x14ac:dyDescent="0.2">
      <c r="B122" s="52" t="s">
        <v>121</v>
      </c>
    </row>
    <row r="123" spans="2:9" ht="14.85" customHeight="1" x14ac:dyDescent="0.2">
      <c r="B123" s="52" t="s">
        <v>120</v>
      </c>
    </row>
    <row r="124" spans="2:9" ht="14.85" customHeight="1" x14ac:dyDescent="0.2">
      <c r="B124" s="45"/>
      <c r="C124" s="45"/>
      <c r="D124" s="45"/>
      <c r="E124" s="45"/>
      <c r="F124" s="45"/>
      <c r="G124" s="45"/>
      <c r="H124" s="45"/>
      <c r="I124" s="45"/>
    </row>
    <row r="125" spans="2:9" ht="14.85" customHeight="1" x14ac:dyDescent="0.2">
      <c r="B125" s="254"/>
      <c r="C125" s="254"/>
      <c r="D125" s="45"/>
      <c r="E125" s="43"/>
      <c r="F125" s="44" t="s">
        <v>40</v>
      </c>
      <c r="G125" s="43"/>
      <c r="H125" s="43"/>
      <c r="I125" s="43"/>
    </row>
    <row r="126" spans="2:9" ht="14.85" customHeight="1" x14ac:dyDescent="0.2">
      <c r="B126" s="42" t="s">
        <v>36</v>
      </c>
      <c r="C126" s="43"/>
      <c r="D126" s="43"/>
      <c r="E126" s="43"/>
      <c r="F126" s="44" t="s">
        <v>37</v>
      </c>
      <c r="G126" s="255"/>
      <c r="H126" s="255"/>
      <c r="I126" s="255"/>
    </row>
    <row r="127" spans="2:9" ht="14.85" customHeight="1" x14ac:dyDescent="0.2">
      <c r="B127" s="43"/>
      <c r="C127" s="43"/>
      <c r="D127" s="43"/>
      <c r="E127" s="43"/>
      <c r="F127" s="44" t="s">
        <v>38</v>
      </c>
      <c r="G127" s="256"/>
      <c r="H127" s="256"/>
      <c r="I127" s="256"/>
    </row>
    <row r="128" spans="2:9" ht="14.85" customHeight="1" x14ac:dyDescent="0.2">
      <c r="B128" s="43"/>
      <c r="C128" s="43"/>
      <c r="D128" s="43"/>
      <c r="E128" s="43"/>
      <c r="F128" s="44" t="s">
        <v>39</v>
      </c>
      <c r="G128" s="256"/>
      <c r="H128" s="256"/>
      <c r="I128" s="256"/>
    </row>
    <row r="129" spans="2:9" ht="9.9499999999999993" customHeight="1" x14ac:dyDescent="0.2">
      <c r="H129" s="3"/>
    </row>
    <row r="130" spans="2:9" ht="27.6" customHeight="1" x14ac:dyDescent="0.2">
      <c r="B130" s="247" t="s">
        <v>45</v>
      </c>
      <c r="C130" s="248"/>
      <c r="D130" s="248"/>
      <c r="E130" s="248"/>
      <c r="F130" s="248"/>
      <c r="G130" s="248"/>
      <c r="H130" s="248"/>
      <c r="I130" s="248"/>
    </row>
    <row r="131" spans="2:9" x14ac:dyDescent="0.2">
      <c r="H131" s="4"/>
    </row>
  </sheetData>
  <mergeCells count="121">
    <mergeCell ref="B130:I130"/>
    <mergeCell ref="I119:I120"/>
    <mergeCell ref="B120:F120"/>
    <mergeCell ref="B125:C125"/>
    <mergeCell ref="G126:I126"/>
    <mergeCell ref="G127:I127"/>
    <mergeCell ref="G128:I128"/>
    <mergeCell ref="B110:F110"/>
    <mergeCell ref="B111:F111"/>
    <mergeCell ref="B116:C116"/>
    <mergeCell ref="B117:C117"/>
    <mergeCell ref="B118:F118"/>
    <mergeCell ref="B119:F119"/>
    <mergeCell ref="B104:F104"/>
    <mergeCell ref="B105:F105"/>
    <mergeCell ref="B106:F106"/>
    <mergeCell ref="B107:D107"/>
    <mergeCell ref="B108:D108"/>
    <mergeCell ref="B109:D109"/>
    <mergeCell ref="B98:F98"/>
    <mergeCell ref="B99:F99"/>
    <mergeCell ref="B100:F100"/>
    <mergeCell ref="B101:F101"/>
    <mergeCell ref="B102:F102"/>
    <mergeCell ref="B103:F103"/>
    <mergeCell ref="B92:F92"/>
    <mergeCell ref="B93:F93"/>
    <mergeCell ref="B94:F94"/>
    <mergeCell ref="B95:F95"/>
    <mergeCell ref="B96:F96"/>
    <mergeCell ref="B97:F97"/>
    <mergeCell ref="B86:F86"/>
    <mergeCell ref="B87:F87"/>
    <mergeCell ref="B88:F88"/>
    <mergeCell ref="B89:F89"/>
    <mergeCell ref="B90:F90"/>
    <mergeCell ref="B91:F91"/>
    <mergeCell ref="B80:F80"/>
    <mergeCell ref="B81:F81"/>
    <mergeCell ref="B82:F82"/>
    <mergeCell ref="B83:F83"/>
    <mergeCell ref="B84:F84"/>
    <mergeCell ref="B85:F85"/>
    <mergeCell ref="D74:E74"/>
    <mergeCell ref="B75:F75"/>
    <mergeCell ref="B76:F76"/>
    <mergeCell ref="B77:F77"/>
    <mergeCell ref="B78:F78"/>
    <mergeCell ref="B79:F79"/>
    <mergeCell ref="D68:E68"/>
    <mergeCell ref="B69:F69"/>
    <mergeCell ref="D70:E70"/>
    <mergeCell ref="B71:F71"/>
    <mergeCell ref="D72:E72"/>
    <mergeCell ref="B73:F73"/>
    <mergeCell ref="B62:E62"/>
    <mergeCell ref="B63:E63"/>
    <mergeCell ref="B64:E64"/>
    <mergeCell ref="B65:E65"/>
    <mergeCell ref="B66:F66"/>
    <mergeCell ref="B67:F67"/>
    <mergeCell ref="B56:F56"/>
    <mergeCell ref="B57:E57"/>
    <mergeCell ref="B58:E58"/>
    <mergeCell ref="B59:E59"/>
    <mergeCell ref="B60:E60"/>
    <mergeCell ref="B61:E61"/>
    <mergeCell ref="B50:E50"/>
    <mergeCell ref="B51:E51"/>
    <mergeCell ref="B52:E52"/>
    <mergeCell ref="B53:E53"/>
    <mergeCell ref="B54:E54"/>
    <mergeCell ref="B55:E55"/>
    <mergeCell ref="B44:F44"/>
    <mergeCell ref="B45:E45"/>
    <mergeCell ref="B46:E46"/>
    <mergeCell ref="B47:E47"/>
    <mergeCell ref="B48:F48"/>
    <mergeCell ref="B49:E49"/>
    <mergeCell ref="B38:F38"/>
    <mergeCell ref="B39:E39"/>
    <mergeCell ref="B40:E40"/>
    <mergeCell ref="B41:E41"/>
    <mergeCell ref="B42:E42"/>
    <mergeCell ref="B43:E43"/>
    <mergeCell ref="B32:E32"/>
    <mergeCell ref="B33:E33"/>
    <mergeCell ref="B34:E34"/>
    <mergeCell ref="B35:E35"/>
    <mergeCell ref="B36:E36"/>
    <mergeCell ref="B37:E37"/>
    <mergeCell ref="B26:F26"/>
    <mergeCell ref="B27:F27"/>
    <mergeCell ref="B28:F28"/>
    <mergeCell ref="B29:E29"/>
    <mergeCell ref="B30:E30"/>
    <mergeCell ref="B31:E31"/>
    <mergeCell ref="B20:C20"/>
    <mergeCell ref="B21:C21"/>
    <mergeCell ref="B22:D22"/>
    <mergeCell ref="B23:F23"/>
    <mergeCell ref="B24:F24"/>
    <mergeCell ref="B25:F25"/>
    <mergeCell ref="B14:F14"/>
    <mergeCell ref="B15:C15"/>
    <mergeCell ref="B16:C16"/>
    <mergeCell ref="B17:C17"/>
    <mergeCell ref="B18:C18"/>
    <mergeCell ref="B19:C19"/>
    <mergeCell ref="C8:I8"/>
    <mergeCell ref="C9:I9"/>
    <mergeCell ref="B11:F12"/>
    <mergeCell ref="G11:H11"/>
    <mergeCell ref="I11:I12"/>
    <mergeCell ref="B13:F13"/>
    <mergeCell ref="B3:I3"/>
    <mergeCell ref="C5:F5"/>
    <mergeCell ref="H5:I5"/>
    <mergeCell ref="C6:I6"/>
    <mergeCell ref="C7:F7"/>
    <mergeCell ref="H7:I7"/>
  </mergeCells>
  <printOptions horizontalCentered="1"/>
  <pageMargins left="0.78740157480314965" right="0.39370078740157483" top="0.59055118110236227" bottom="0.59055118110236227" header="0.39370078740157483" footer="0.31496062992125984"/>
  <pageSetup paperSize="9" scale="75" orientation="portrait" r:id="rId1"/>
  <headerFooter>
    <oddHeader>&amp;RPREGÃO ELETRÔNICO ___/5688-2021 – CECOT/RJ</oddHeader>
    <oddFooter>Página &amp;P</oddFooter>
  </headerFooter>
  <rowBreaks count="1" manualBreakCount="1">
    <brk id="65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D022B-9CDA-4EF5-8905-924D82238AE1}">
  <dimension ref="A1:I131"/>
  <sheetViews>
    <sheetView showGridLines="0" zoomScaleNormal="100" zoomScaleSheetLayoutView="100" workbookViewId="0">
      <selection activeCell="G120" sqref="G120"/>
    </sheetView>
  </sheetViews>
  <sheetFormatPr defaultColWidth="0" defaultRowHeight="12.75" zeroHeight="1" x14ac:dyDescent="0.2"/>
  <cols>
    <col min="1" max="1" width="1.85546875" customWidth="1"/>
    <col min="2" max="2" width="17.85546875" customWidth="1"/>
    <col min="3" max="9" width="13.85546875" customWidth="1"/>
    <col min="10" max="10" width="1.85546875" customWidth="1"/>
  </cols>
  <sheetData>
    <row r="1" spans="2:9" ht="9.9499999999999993" customHeight="1" x14ac:dyDescent="0.25">
      <c r="B1" s="81" t="e" cm="1">
        <f t="array" ref="B1">+B1:I16C8B1:I14B1:I19C8B1:I14B1:I23C8B1:I14B1:I29C8B1:I14B1:I32C8B1:I14B1:I36C8B1:I14B1:I40C8B1:I14B1:I44C8B1:I14B1:I48C8B1:I14B1:I52C8B1:I14B1:I56C8B1:I14B1:I60C8B1:I14B1:I64C8B1:I14B1:I68C8B1:I14B1:I72C8B1:I14B1:I76C8B1:I14B1:I80C8B1:I14B1:I84C8B1:I14B1:I87C8B1:I14B1:I90C8B1:I14B1:I93C8B1:I14B1:I96C8B1:I14B1:I99C8B1:I14B1:I103C8B1:I14B1:I107C8B1:I14B1:I110C8B1:I14B1:I113C8B1:I14B1:I116C8B1:I123</f>
        <v>#NAME?</v>
      </c>
      <c r="C1" s="81"/>
      <c r="D1" s="81"/>
      <c r="E1" s="81"/>
      <c r="F1" s="81"/>
      <c r="G1" s="2"/>
      <c r="H1" s="2"/>
      <c r="I1" s="2"/>
    </row>
    <row r="2" spans="2:9" ht="8.1" customHeight="1" x14ac:dyDescent="0.25">
      <c r="B2" s="81"/>
      <c r="C2" s="81"/>
      <c r="D2" s="81"/>
      <c r="E2" s="81"/>
      <c r="F2" s="81"/>
      <c r="G2" s="2"/>
      <c r="H2" s="2"/>
      <c r="I2" s="2"/>
    </row>
    <row r="3" spans="2:9" ht="15.75" customHeight="1" x14ac:dyDescent="0.2">
      <c r="B3" s="176" t="s">
        <v>116</v>
      </c>
      <c r="C3" s="176"/>
      <c r="D3" s="176"/>
      <c r="E3" s="176"/>
      <c r="F3" s="176"/>
      <c r="G3" s="176"/>
      <c r="H3" s="176"/>
      <c r="I3" s="176"/>
    </row>
    <row r="4" spans="2:9" ht="8.1" customHeight="1" thickBot="1" x14ac:dyDescent="0.25">
      <c r="B4" s="5"/>
      <c r="C4" s="5"/>
      <c r="D4" s="5"/>
      <c r="E4" s="5"/>
      <c r="F4" s="5"/>
      <c r="G4" s="5"/>
      <c r="H4" s="5"/>
      <c r="I4" s="5"/>
    </row>
    <row r="5" spans="2:9" ht="17.100000000000001" customHeight="1" x14ac:dyDescent="0.2">
      <c r="B5" s="28" t="s">
        <v>3</v>
      </c>
      <c r="C5" s="177"/>
      <c r="D5" s="178"/>
      <c r="E5" s="178"/>
      <c r="F5" s="179"/>
      <c r="G5" s="29" t="s">
        <v>6</v>
      </c>
      <c r="H5" s="177"/>
      <c r="I5" s="179"/>
    </row>
    <row r="6" spans="2:9" ht="17.100000000000001" customHeight="1" x14ac:dyDescent="0.2">
      <c r="B6" s="82" t="s">
        <v>4</v>
      </c>
      <c r="C6" s="322"/>
      <c r="D6" s="323"/>
      <c r="E6" s="323"/>
      <c r="F6" s="323"/>
      <c r="G6" s="323"/>
      <c r="H6" s="323"/>
      <c r="I6" s="324"/>
    </row>
    <row r="7" spans="2:9" ht="17.100000000000001" customHeight="1" thickBot="1" x14ac:dyDescent="0.25">
      <c r="B7" s="83" t="s">
        <v>5</v>
      </c>
      <c r="C7" s="325"/>
      <c r="D7" s="326"/>
      <c r="E7" s="326"/>
      <c r="F7" s="327"/>
      <c r="G7" s="84" t="s">
        <v>7</v>
      </c>
      <c r="H7" s="325"/>
      <c r="I7" s="327"/>
    </row>
    <row r="8" spans="2:9" ht="90" customHeight="1" thickBot="1" x14ac:dyDescent="0.25">
      <c r="B8" s="13" t="s">
        <v>16</v>
      </c>
      <c r="C8" s="316" t="s">
        <v>128</v>
      </c>
      <c r="D8" s="317"/>
      <c r="E8" s="158"/>
      <c r="F8" s="158"/>
      <c r="G8" s="158"/>
      <c r="H8" s="158"/>
      <c r="I8" s="159"/>
    </row>
    <row r="9" spans="2:9" ht="21" customHeight="1" thickBot="1" x14ac:dyDescent="0.25">
      <c r="B9" s="13" t="s">
        <v>17</v>
      </c>
      <c r="C9" s="318" t="s">
        <v>126</v>
      </c>
      <c r="D9" s="319"/>
      <c r="E9" s="319"/>
      <c r="F9" s="319"/>
      <c r="G9" s="319"/>
      <c r="H9" s="319"/>
      <c r="I9" s="320"/>
    </row>
    <row r="10" spans="2:9" ht="9.9499999999999993" customHeight="1" thickBot="1" x14ac:dyDescent="0.25">
      <c r="B10" s="12"/>
      <c r="C10" s="12"/>
      <c r="D10" s="12"/>
      <c r="E10" s="12"/>
      <c r="F10" s="12"/>
      <c r="G10" s="12"/>
      <c r="H10" s="12"/>
      <c r="I10" s="12"/>
    </row>
    <row r="11" spans="2:9" ht="12.75" customHeight="1" x14ac:dyDescent="0.2">
      <c r="B11" s="163" t="s">
        <v>42</v>
      </c>
      <c r="C11" s="164"/>
      <c r="D11" s="164"/>
      <c r="E11" s="164"/>
      <c r="F11" s="165"/>
      <c r="G11" s="169" t="s">
        <v>0</v>
      </c>
      <c r="H11" s="170"/>
      <c r="I11" s="171" t="s">
        <v>43</v>
      </c>
    </row>
    <row r="12" spans="2:9" ht="25.5" customHeight="1" thickBot="1" x14ac:dyDescent="0.25">
      <c r="B12" s="166"/>
      <c r="C12" s="167"/>
      <c r="D12" s="167"/>
      <c r="E12" s="167"/>
      <c r="F12" s="168"/>
      <c r="G12" s="85" t="s">
        <v>1</v>
      </c>
      <c r="H12" s="86" t="s">
        <v>135</v>
      </c>
      <c r="I12" s="321"/>
    </row>
    <row r="13" spans="2:9" ht="14.85" customHeight="1" x14ac:dyDescent="0.2">
      <c r="B13" s="173"/>
      <c r="C13" s="174"/>
      <c r="D13" s="174"/>
      <c r="E13" s="174"/>
      <c r="F13" s="175"/>
      <c r="G13" s="68"/>
      <c r="H13" s="69"/>
      <c r="I13" s="70"/>
    </row>
    <row r="14" spans="2:9" ht="14.85" customHeight="1" x14ac:dyDescent="0.2">
      <c r="B14" s="198" t="s">
        <v>54</v>
      </c>
      <c r="C14" s="199"/>
      <c r="D14" s="199"/>
      <c r="E14" s="199"/>
      <c r="F14" s="200"/>
      <c r="G14" s="71"/>
      <c r="H14" s="72"/>
      <c r="I14" s="73"/>
    </row>
    <row r="15" spans="2:9" ht="14.85" customHeight="1" x14ac:dyDescent="0.2">
      <c r="B15" s="308" t="s">
        <v>55</v>
      </c>
      <c r="C15" s="309"/>
      <c r="D15" s="87" t="s">
        <v>56</v>
      </c>
      <c r="E15" s="87" t="s">
        <v>44</v>
      </c>
      <c r="F15" s="88" t="s">
        <v>57</v>
      </c>
      <c r="G15" s="89"/>
      <c r="H15" s="90" t="str">
        <f>IF(G15="","",G15*12)</f>
        <v/>
      </c>
      <c r="I15" s="91" t="str">
        <f>IF(G15="","",G15/$G$120)</f>
        <v/>
      </c>
    </row>
    <row r="16" spans="2:9" ht="14.85" customHeight="1" x14ac:dyDescent="0.2">
      <c r="B16" s="310" t="s">
        <v>50</v>
      </c>
      <c r="C16" s="311"/>
      <c r="D16" s="53">
        <v>3000</v>
      </c>
      <c r="E16" s="54">
        <v>1</v>
      </c>
      <c r="F16" s="92">
        <f t="shared" ref="F16:F21" si="0">IF(D16="","",D16*E16)</f>
        <v>3000</v>
      </c>
      <c r="G16" s="89"/>
      <c r="H16" s="90"/>
      <c r="I16" s="91"/>
    </row>
    <row r="17" spans="1:9" ht="14.85" customHeight="1" x14ac:dyDescent="0.2">
      <c r="B17" s="312" t="s">
        <v>51</v>
      </c>
      <c r="C17" s="313"/>
      <c r="D17" s="93">
        <v>1700</v>
      </c>
      <c r="E17" s="94">
        <v>7</v>
      </c>
      <c r="F17" s="92">
        <f t="shared" si="0"/>
        <v>11900</v>
      </c>
      <c r="G17" s="89"/>
      <c r="H17" s="90"/>
      <c r="I17" s="91"/>
    </row>
    <row r="18" spans="1:9" ht="14.85" customHeight="1" x14ac:dyDescent="0.2">
      <c r="B18" s="314" t="s">
        <v>58</v>
      </c>
      <c r="C18" s="315"/>
      <c r="D18" s="93"/>
      <c r="E18" s="94"/>
      <c r="F18" s="92" t="str">
        <f t="shared" si="0"/>
        <v/>
      </c>
      <c r="G18" s="89"/>
      <c r="H18" s="90"/>
      <c r="I18" s="91"/>
    </row>
    <row r="19" spans="1:9" ht="14.85" customHeight="1" x14ac:dyDescent="0.2">
      <c r="A19" s="52"/>
      <c r="B19" s="314" t="s">
        <v>58</v>
      </c>
      <c r="C19" s="315"/>
      <c r="D19" s="95"/>
      <c r="E19" s="96"/>
      <c r="F19" s="92" t="str">
        <f t="shared" si="0"/>
        <v/>
      </c>
      <c r="G19" s="89"/>
      <c r="H19" s="90"/>
      <c r="I19" s="91"/>
    </row>
    <row r="20" spans="1:9" ht="14.85" customHeight="1" x14ac:dyDescent="0.2">
      <c r="B20" s="305" t="s">
        <v>58</v>
      </c>
      <c r="C20" s="306"/>
      <c r="D20" s="93"/>
      <c r="E20" s="94"/>
      <c r="F20" s="92" t="str">
        <f t="shared" si="0"/>
        <v/>
      </c>
      <c r="G20" s="89"/>
      <c r="H20" s="90"/>
      <c r="I20" s="91"/>
    </row>
    <row r="21" spans="1:9" ht="14.85" customHeight="1" x14ac:dyDescent="0.2">
      <c r="B21" s="188" t="s">
        <v>58</v>
      </c>
      <c r="C21" s="189"/>
      <c r="D21" s="97"/>
      <c r="E21" s="98"/>
      <c r="F21" s="99" t="str">
        <f t="shared" si="0"/>
        <v/>
      </c>
      <c r="G21" s="89"/>
      <c r="H21" s="90"/>
      <c r="I21" s="91"/>
    </row>
    <row r="22" spans="1:9" ht="14.85" customHeight="1" x14ac:dyDescent="0.2">
      <c r="B22" s="190" t="s">
        <v>61</v>
      </c>
      <c r="C22" s="191"/>
      <c r="D22" s="191"/>
      <c r="E22" s="100">
        <f>IF(SUM(E16:E21)=0,"",SUM(E16:E21))</f>
        <v>8</v>
      </c>
      <c r="F22" s="101">
        <f>IF(SUM(F16:F21)=0,"",SUM(F16:F21))</f>
        <v>14900</v>
      </c>
      <c r="G22" s="102"/>
      <c r="H22" s="90"/>
      <c r="I22" s="91"/>
    </row>
    <row r="23" spans="1:9" ht="14.85" customHeight="1" x14ac:dyDescent="0.2">
      <c r="B23" s="276" t="s">
        <v>46</v>
      </c>
      <c r="C23" s="307"/>
      <c r="D23" s="307"/>
      <c r="E23" s="194"/>
      <c r="F23" s="195"/>
      <c r="G23" s="102">
        <f>IF(F22="","",F22)</f>
        <v>14900</v>
      </c>
      <c r="H23" s="90">
        <f>IF(G23="","",G23*24)</f>
        <v>357600</v>
      </c>
      <c r="I23" s="91">
        <f>IF(G23="","",G23/$G$120)</f>
        <v>0.27824671211495916</v>
      </c>
    </row>
    <row r="24" spans="1:9" ht="14.85" customHeight="1" x14ac:dyDescent="0.2">
      <c r="B24" s="276" t="s">
        <v>14</v>
      </c>
      <c r="C24" s="277"/>
      <c r="D24" s="277"/>
      <c r="E24" s="277"/>
      <c r="F24" s="278"/>
      <c r="G24" s="103"/>
      <c r="H24" s="90" t="str">
        <f>IF(G24="","",G24*12)</f>
        <v/>
      </c>
      <c r="I24" s="91" t="str">
        <f>IF(G24="","",G24/$G$120)</f>
        <v/>
      </c>
    </row>
    <row r="25" spans="1:9" ht="14.85" customHeight="1" x14ac:dyDescent="0.2">
      <c r="B25" s="276" t="s">
        <v>15</v>
      </c>
      <c r="C25" s="277"/>
      <c r="D25" s="277"/>
      <c r="E25" s="277"/>
      <c r="F25" s="278"/>
      <c r="G25" s="103"/>
      <c r="H25" s="90" t="str">
        <f>IF(G25="","",G25*12)</f>
        <v/>
      </c>
      <c r="I25" s="91" t="str">
        <f>IF(G25="","",G25/$G$120)</f>
        <v/>
      </c>
    </row>
    <row r="26" spans="1:9" ht="14.85" customHeight="1" thickBot="1" x14ac:dyDescent="0.25">
      <c r="B26" s="268" t="s">
        <v>59</v>
      </c>
      <c r="C26" s="269"/>
      <c r="D26" s="269"/>
      <c r="E26" s="269"/>
      <c r="F26" s="270"/>
      <c r="G26" s="104">
        <f>SUBTOTAL(9,G14:G25)</f>
        <v>14900</v>
      </c>
      <c r="H26" s="104">
        <f>SUBTOTAL(9,H14:H25)</f>
        <v>357600</v>
      </c>
      <c r="I26" s="105">
        <f>SUBTOTAL(9,I14:I25)</f>
        <v>0.27824671211495916</v>
      </c>
    </row>
    <row r="27" spans="1:9" ht="14.85" customHeight="1" x14ac:dyDescent="0.2">
      <c r="B27" s="216" t="s">
        <v>60</v>
      </c>
      <c r="C27" s="217"/>
      <c r="D27" s="217"/>
      <c r="E27" s="217"/>
      <c r="F27" s="218"/>
      <c r="G27" s="18"/>
      <c r="H27" s="17"/>
      <c r="I27" s="11"/>
    </row>
    <row r="28" spans="1:9" ht="14.85" customHeight="1" x14ac:dyDescent="0.2">
      <c r="B28" s="300" t="s">
        <v>62</v>
      </c>
      <c r="C28" s="302"/>
      <c r="D28" s="302"/>
      <c r="E28" s="302"/>
      <c r="F28" s="303"/>
      <c r="G28" s="106"/>
      <c r="H28" s="90"/>
      <c r="I28" s="91"/>
    </row>
    <row r="29" spans="1:9" ht="14.85" customHeight="1" x14ac:dyDescent="0.2">
      <c r="B29" s="294" t="s">
        <v>63</v>
      </c>
      <c r="C29" s="304"/>
      <c r="D29" s="304"/>
      <c r="E29" s="304"/>
      <c r="F29" s="107">
        <v>0.2</v>
      </c>
      <c r="G29" s="106">
        <f t="shared" ref="G29:G36" si="1">IF($G$26=0,"",ROUND(F29*$G$26,2))</f>
        <v>2980</v>
      </c>
      <c r="H29" s="90">
        <f>IF(G29="","",G29*24)</f>
        <v>71520</v>
      </c>
      <c r="I29" s="91">
        <f t="shared" ref="I29:I36" si="2">IF(G29="","",G29/$G$120)</f>
        <v>5.5649342422991833E-2</v>
      </c>
    </row>
    <row r="30" spans="1:9" ht="14.85" customHeight="1" x14ac:dyDescent="0.2">
      <c r="B30" s="294" t="s">
        <v>64</v>
      </c>
      <c r="C30" s="304"/>
      <c r="D30" s="304"/>
      <c r="E30" s="304"/>
      <c r="F30" s="107">
        <v>0.08</v>
      </c>
      <c r="G30" s="106">
        <f t="shared" si="1"/>
        <v>1192</v>
      </c>
      <c r="H30" s="90">
        <f>IF(G30="","",G30*24)</f>
        <v>28608</v>
      </c>
      <c r="I30" s="91">
        <f t="shared" si="2"/>
        <v>2.2259736969196732E-2</v>
      </c>
    </row>
    <row r="31" spans="1:9" ht="14.85" customHeight="1" x14ac:dyDescent="0.2">
      <c r="B31" s="294" t="s">
        <v>65</v>
      </c>
      <c r="C31" s="304"/>
      <c r="D31" s="304"/>
      <c r="E31" s="304"/>
      <c r="F31" s="107">
        <v>1.4999999999999999E-2</v>
      </c>
      <c r="G31" s="106">
        <f t="shared" si="1"/>
        <v>223.5</v>
      </c>
      <c r="H31" s="90">
        <f>IF(G31="","",G31*24)</f>
        <v>5364</v>
      </c>
      <c r="I31" s="91">
        <f t="shared" si="2"/>
        <v>4.1737006817243877E-3</v>
      </c>
    </row>
    <row r="32" spans="1:9" ht="14.85" customHeight="1" x14ac:dyDescent="0.2">
      <c r="B32" s="294" t="s">
        <v>66</v>
      </c>
      <c r="C32" s="304"/>
      <c r="D32" s="304"/>
      <c r="E32" s="304"/>
      <c r="F32" s="107">
        <v>0.01</v>
      </c>
      <c r="G32" s="106">
        <f t="shared" si="1"/>
        <v>149</v>
      </c>
      <c r="H32" s="90">
        <f>IF(G32="","",G32*24)</f>
        <v>3576</v>
      </c>
      <c r="I32" s="91">
        <f t="shared" si="2"/>
        <v>2.7824671211495915E-3</v>
      </c>
    </row>
    <row r="33" spans="2:9" ht="14.85" customHeight="1" x14ac:dyDescent="0.2">
      <c r="B33" s="294" t="s">
        <v>67</v>
      </c>
      <c r="C33" s="304"/>
      <c r="D33" s="304"/>
      <c r="E33" s="304"/>
      <c r="F33" s="107">
        <v>2E-3</v>
      </c>
      <c r="G33" s="106">
        <f t="shared" si="1"/>
        <v>29.8</v>
      </c>
      <c r="H33" s="90">
        <f>IF(G33="","",G33*24)</f>
        <v>715.2</v>
      </c>
      <c r="I33" s="91">
        <f t="shared" si="2"/>
        <v>5.5649342422991837E-4</v>
      </c>
    </row>
    <row r="34" spans="2:9" ht="14.85" customHeight="1" x14ac:dyDescent="0.2">
      <c r="B34" s="294" t="s">
        <v>68</v>
      </c>
      <c r="C34" s="304"/>
      <c r="D34" s="304"/>
      <c r="E34" s="304"/>
      <c r="F34" s="107">
        <v>6.0000000000000001E-3</v>
      </c>
      <c r="G34" s="106">
        <f t="shared" si="1"/>
        <v>89.4</v>
      </c>
      <c r="H34" s="90">
        <f>IF(G34="","",G34*24)</f>
        <v>2145.6000000000004</v>
      </c>
      <c r="I34" s="91">
        <f t="shared" si="2"/>
        <v>1.669480272689755E-3</v>
      </c>
    </row>
    <row r="35" spans="2:9" ht="14.85" customHeight="1" x14ac:dyDescent="0.2">
      <c r="B35" s="294" t="s">
        <v>69</v>
      </c>
      <c r="C35" s="304"/>
      <c r="D35" s="304"/>
      <c r="E35" s="304"/>
      <c r="F35" s="107">
        <v>2.5000000000000001E-2</v>
      </c>
      <c r="G35" s="106">
        <f t="shared" si="1"/>
        <v>372.5</v>
      </c>
      <c r="H35" s="90">
        <f>IF(G35="","",G35*24)</f>
        <v>8940</v>
      </c>
      <c r="I35" s="91">
        <f t="shared" si="2"/>
        <v>6.9561678028739792E-3</v>
      </c>
    </row>
    <row r="36" spans="2:9" ht="14.85" customHeight="1" x14ac:dyDescent="0.2">
      <c r="B36" s="294" t="s">
        <v>70</v>
      </c>
      <c r="C36" s="304"/>
      <c r="D36" s="304"/>
      <c r="E36" s="304"/>
      <c r="F36" s="107">
        <f>3%*1</f>
        <v>0.03</v>
      </c>
      <c r="G36" s="106">
        <f t="shared" si="1"/>
        <v>447</v>
      </c>
      <c r="H36" s="90">
        <f>IF(G36="","",G36*24)</f>
        <v>10728</v>
      </c>
      <c r="I36" s="91">
        <f t="shared" si="2"/>
        <v>8.3474013634487754E-3</v>
      </c>
    </row>
    <row r="37" spans="2:9" ht="14.85" customHeight="1" x14ac:dyDescent="0.2">
      <c r="B37" s="296" t="s">
        <v>71</v>
      </c>
      <c r="C37" s="297"/>
      <c r="D37" s="297"/>
      <c r="E37" s="297"/>
      <c r="F37" s="108">
        <f>SUBTOTAL(9,F29:F36)</f>
        <v>0.3680000000000001</v>
      </c>
      <c r="G37" s="109">
        <f>SUBTOTAL(9,G29:G36)</f>
        <v>5483.2</v>
      </c>
      <c r="H37" s="109">
        <f>SUBTOTAL(9,H29:H36)</f>
        <v>131596.79999999999</v>
      </c>
      <c r="I37" s="110">
        <f>SUBTOTAL(9,I29:I36)</f>
        <v>0.10239479005830497</v>
      </c>
    </row>
    <row r="38" spans="2:9" ht="14.85" customHeight="1" x14ac:dyDescent="0.2">
      <c r="B38" s="300" t="s">
        <v>72</v>
      </c>
      <c r="C38" s="302"/>
      <c r="D38" s="302"/>
      <c r="E38" s="302"/>
      <c r="F38" s="303"/>
      <c r="G38" s="106"/>
      <c r="H38" s="90"/>
      <c r="I38" s="91"/>
    </row>
    <row r="39" spans="2:9" ht="14.85" customHeight="1" x14ac:dyDescent="0.2">
      <c r="B39" s="294" t="s">
        <v>78</v>
      </c>
      <c r="C39" s="295"/>
      <c r="D39" s="295"/>
      <c r="E39" s="295"/>
      <c r="F39" s="107">
        <f>1/12</f>
        <v>8.3333333333333329E-2</v>
      </c>
      <c r="G39" s="106">
        <f>IF($G$26=0,"",ROUND(F39*$G$26,2))</f>
        <v>1241.67</v>
      </c>
      <c r="H39" s="90">
        <f>IF(G39="","",G39*24)</f>
        <v>29800.080000000002</v>
      </c>
      <c r="I39" s="91">
        <f>IF(G39="","",G39/$G$120)</f>
        <v>2.3187288257166535E-2</v>
      </c>
    </row>
    <row r="40" spans="2:9" ht="14.85" customHeight="1" x14ac:dyDescent="0.2">
      <c r="B40" s="294" t="s">
        <v>117</v>
      </c>
      <c r="C40" s="295"/>
      <c r="D40" s="295"/>
      <c r="E40" s="295"/>
      <c r="F40" s="107">
        <f>1/3/12</f>
        <v>2.7777777777777776E-2</v>
      </c>
      <c r="G40" s="106">
        <f>IF($G$26=0,"",ROUND(F40*$G$26,2))</f>
        <v>413.89</v>
      </c>
      <c r="H40" s="90">
        <f>IF(G40="","",G40*24)</f>
        <v>9933.36</v>
      </c>
      <c r="I40" s="91">
        <f>IF(G40="","",G40/$G$120)</f>
        <v>7.7290960857221772E-3</v>
      </c>
    </row>
    <row r="41" spans="2:9" ht="14.85" customHeight="1" x14ac:dyDescent="0.2">
      <c r="B41" s="294" t="s">
        <v>79</v>
      </c>
      <c r="C41" s="295"/>
      <c r="D41" s="295"/>
      <c r="E41" s="295"/>
      <c r="F41" s="111">
        <f>SUBTOTAL(9,F39:F40)</f>
        <v>0.1111111111111111</v>
      </c>
      <c r="G41" s="106">
        <f>SUBTOTAL(9,G39:G40)</f>
        <v>1655.56</v>
      </c>
      <c r="H41" s="90">
        <f t="shared" ref="H41:I41" si="3">SUBTOTAL(9,H39:H40)</f>
        <v>39733.440000000002</v>
      </c>
      <c r="I41" s="91">
        <f t="shared" si="3"/>
        <v>3.0916384342888712E-2</v>
      </c>
    </row>
    <row r="42" spans="2:9" ht="14.85" customHeight="1" x14ac:dyDescent="0.2">
      <c r="B42" s="294" t="s">
        <v>80</v>
      </c>
      <c r="C42" s="295"/>
      <c r="D42" s="295"/>
      <c r="E42" s="295"/>
      <c r="F42" s="111">
        <f>$F$37*F41</f>
        <v>4.0888888888888898E-2</v>
      </c>
      <c r="G42" s="106">
        <f>IF($G$26=0,"",ROUND(F42*$G$26,2))</f>
        <v>609.24</v>
      </c>
      <c r="H42" s="90">
        <f>IF(G42="","",G42*24)</f>
        <v>14621.76</v>
      </c>
      <c r="I42" s="91">
        <f>IF(G42="","",G42/$G$120)</f>
        <v>1.1377115898585081E-2</v>
      </c>
    </row>
    <row r="43" spans="2:9" ht="14.85" customHeight="1" x14ac:dyDescent="0.2">
      <c r="B43" s="296" t="s">
        <v>77</v>
      </c>
      <c r="C43" s="297"/>
      <c r="D43" s="297"/>
      <c r="E43" s="297"/>
      <c r="F43" s="108">
        <f>SUBTOTAL(9,F39:F42)</f>
        <v>0.152</v>
      </c>
      <c r="G43" s="109">
        <f>SUBTOTAL(9,G39:G42)</f>
        <v>2264.8000000000002</v>
      </c>
      <c r="H43" s="109">
        <f>SUBTOTAL(9,H39:H42)</f>
        <v>54355.200000000004</v>
      </c>
      <c r="I43" s="110">
        <f>SUBTOTAL(9,I39:I42)</f>
        <v>4.2293500241473797E-2</v>
      </c>
    </row>
    <row r="44" spans="2:9" ht="14.85" customHeight="1" x14ac:dyDescent="0.2">
      <c r="B44" s="300" t="s">
        <v>73</v>
      </c>
      <c r="C44" s="302"/>
      <c r="D44" s="302"/>
      <c r="E44" s="302"/>
      <c r="F44" s="303"/>
      <c r="G44" s="106"/>
      <c r="H44" s="90"/>
      <c r="I44" s="91"/>
    </row>
    <row r="45" spans="2:9" ht="14.85" customHeight="1" x14ac:dyDescent="0.2">
      <c r="B45" s="294" t="s">
        <v>82</v>
      </c>
      <c r="C45" s="295"/>
      <c r="D45" s="295"/>
      <c r="E45" s="295"/>
      <c r="F45" s="107">
        <f>(1+$F$43+$F$55)*6/12*0.0174*0.1*0.15</f>
        <v>1.5635494999999999E-4</v>
      </c>
      <c r="G45" s="106">
        <f>IF($G$26=0,"",ROUND(F45*$G$26,2))</f>
        <v>2.33</v>
      </c>
      <c r="H45" s="90">
        <f>IF(G45="","",G45*24)</f>
        <v>55.92</v>
      </c>
      <c r="I45" s="91">
        <f>IF(G45="","",G45/$G$120)</f>
        <v>4.3511063035426499E-5</v>
      </c>
    </row>
    <row r="46" spans="2:9" ht="14.85" customHeight="1" x14ac:dyDescent="0.2">
      <c r="B46" s="294" t="s">
        <v>100</v>
      </c>
      <c r="C46" s="295"/>
      <c r="D46" s="295"/>
      <c r="E46" s="295"/>
      <c r="F46" s="111">
        <f>$F$37*F45</f>
        <v>5.7538621600000012E-5</v>
      </c>
      <c r="G46" s="106">
        <f>IF($G$26=0,"",ROUND(F46*$G$26,2))</f>
        <v>0.86</v>
      </c>
      <c r="H46" s="90">
        <f>IF(G46="","",G46*24)</f>
        <v>20.64</v>
      </c>
      <c r="I46" s="91">
        <f>IF(G46="","",G46/$G$120)</f>
        <v>1.6059877343547977E-5</v>
      </c>
    </row>
    <row r="47" spans="2:9" ht="14.85" customHeight="1" x14ac:dyDescent="0.2">
      <c r="B47" s="296" t="s">
        <v>76</v>
      </c>
      <c r="C47" s="297"/>
      <c r="D47" s="297"/>
      <c r="E47" s="297"/>
      <c r="F47" s="108">
        <f>SUBTOTAL(9,F45:F46)</f>
        <v>2.1389357159999999E-4</v>
      </c>
      <c r="G47" s="109">
        <f t="shared" ref="G47:I47" si="4">SUBTOTAL(9,G45:G46)</f>
        <v>3.19</v>
      </c>
      <c r="H47" s="109">
        <f t="shared" si="4"/>
        <v>76.56</v>
      </c>
      <c r="I47" s="110">
        <f t="shared" si="4"/>
        <v>5.9570940378974479E-5</v>
      </c>
    </row>
    <row r="48" spans="2:9" ht="14.85" customHeight="1" x14ac:dyDescent="0.2">
      <c r="B48" s="300" t="s">
        <v>74</v>
      </c>
      <c r="C48" s="279"/>
      <c r="D48" s="279"/>
      <c r="E48" s="279"/>
      <c r="F48" s="301"/>
      <c r="G48" s="106"/>
      <c r="H48" s="90"/>
      <c r="I48" s="91"/>
    </row>
    <row r="49" spans="2:9" ht="14.85" customHeight="1" x14ac:dyDescent="0.2">
      <c r="B49" s="294" t="s">
        <v>83</v>
      </c>
      <c r="C49" s="295"/>
      <c r="D49" s="295"/>
      <c r="E49" s="295"/>
      <c r="F49" s="107">
        <f>(1/12+F39+F40)*0.1</f>
        <v>1.9444444444444445E-2</v>
      </c>
      <c r="G49" s="106">
        <f t="shared" ref="G49:G54" si="5">IF($G$26=0,"",ROUND(F49*$G$26,2))</f>
        <v>289.72000000000003</v>
      </c>
      <c r="H49" s="90">
        <f>IF(G49="","",G49*24)</f>
        <v>6953.2800000000007</v>
      </c>
      <c r="I49" s="91">
        <f t="shared" ref="I49:I54" si="6">IF(G49="","",G49/$G$120)</f>
        <v>5.4103112371775824E-3</v>
      </c>
    </row>
    <row r="50" spans="2:9" ht="14.85" customHeight="1" x14ac:dyDescent="0.2">
      <c r="B50" s="294" t="s">
        <v>101</v>
      </c>
      <c r="C50" s="295"/>
      <c r="D50" s="295"/>
      <c r="E50" s="295"/>
      <c r="F50" s="111">
        <f>$F$30*F49</f>
        <v>1.5555555555555557E-3</v>
      </c>
      <c r="G50" s="106">
        <f t="shared" si="5"/>
        <v>23.18</v>
      </c>
      <c r="H50" s="90">
        <f>IF(G50="","",G50*24)</f>
        <v>556.31999999999994</v>
      </c>
      <c r="I50" s="91">
        <f t="shared" si="6"/>
        <v>4.3286971723656062E-4</v>
      </c>
    </row>
    <row r="51" spans="2:9" ht="14.85" customHeight="1" x14ac:dyDescent="0.2">
      <c r="B51" s="294" t="s">
        <v>102</v>
      </c>
      <c r="C51" s="295"/>
      <c r="D51" s="295"/>
      <c r="E51" s="295"/>
      <c r="F51" s="111">
        <f>F50*0.4</f>
        <v>6.2222222222222236E-4</v>
      </c>
      <c r="G51" s="106">
        <f t="shared" si="5"/>
        <v>9.27</v>
      </c>
      <c r="H51" s="90">
        <f>IF(G51="","",G51*24)</f>
        <v>222.48</v>
      </c>
      <c r="I51" s="91">
        <f t="shared" si="6"/>
        <v>1.731105383426625E-4</v>
      </c>
    </row>
    <row r="52" spans="2:9" ht="14.85" customHeight="1" x14ac:dyDescent="0.2">
      <c r="B52" s="294" t="s">
        <v>84</v>
      </c>
      <c r="C52" s="295"/>
      <c r="D52" s="295"/>
      <c r="E52" s="295"/>
      <c r="F52" s="107">
        <f>7/30/12*0.9</f>
        <v>1.7500000000000002E-2</v>
      </c>
      <c r="G52" s="106">
        <f t="shared" si="5"/>
        <v>260.75</v>
      </c>
      <c r="H52" s="90">
        <f>IF(G52="","",G52*24)</f>
        <v>6258</v>
      </c>
      <c r="I52" s="91">
        <f t="shared" si="6"/>
        <v>4.8693174620117853E-3</v>
      </c>
    </row>
    <row r="53" spans="2:9" ht="14.85" customHeight="1" x14ac:dyDescent="0.2">
      <c r="B53" s="294" t="s">
        <v>103</v>
      </c>
      <c r="C53" s="295"/>
      <c r="D53" s="295"/>
      <c r="E53" s="295"/>
      <c r="F53" s="111">
        <f>$F$37*F52</f>
        <v>6.4400000000000021E-3</v>
      </c>
      <c r="G53" s="106">
        <f t="shared" si="5"/>
        <v>95.96</v>
      </c>
      <c r="H53" s="90">
        <f>IF(G53="","",G53*24)</f>
        <v>2303.04</v>
      </c>
      <c r="I53" s="91">
        <f t="shared" si="6"/>
        <v>1.7919835231242603E-3</v>
      </c>
    </row>
    <row r="54" spans="2:9" ht="14.85" customHeight="1" x14ac:dyDescent="0.2">
      <c r="B54" s="294" t="s">
        <v>104</v>
      </c>
      <c r="C54" s="295"/>
      <c r="D54" s="295"/>
      <c r="E54" s="295"/>
      <c r="F54" s="111">
        <f>$F$30*F52*0.4</f>
        <v>5.6000000000000006E-4</v>
      </c>
      <c r="G54" s="106">
        <f t="shared" si="5"/>
        <v>8.34</v>
      </c>
      <c r="H54" s="90">
        <f>IF(G54="","",G54*24)</f>
        <v>200.16</v>
      </c>
      <c r="I54" s="91">
        <f t="shared" si="6"/>
        <v>1.5574346168045365E-4</v>
      </c>
    </row>
    <row r="55" spans="2:9" ht="14.85" customHeight="1" x14ac:dyDescent="0.2">
      <c r="B55" s="296" t="s">
        <v>81</v>
      </c>
      <c r="C55" s="297"/>
      <c r="D55" s="297"/>
      <c r="E55" s="297"/>
      <c r="F55" s="108">
        <f>SUBTOTAL(9,F49:F54)</f>
        <v>4.6122222222222224E-2</v>
      </c>
      <c r="G55" s="109">
        <f t="shared" ref="G55:I55" si="7">SUBTOTAL(9,G49:G54)</f>
        <v>687.22000000000014</v>
      </c>
      <c r="H55" s="109">
        <f t="shared" si="7"/>
        <v>16493.28</v>
      </c>
      <c r="I55" s="91">
        <f t="shared" si="7"/>
        <v>1.2833335939573306E-2</v>
      </c>
    </row>
    <row r="56" spans="2:9" ht="14.85" customHeight="1" x14ac:dyDescent="0.2">
      <c r="B56" s="300" t="s">
        <v>75</v>
      </c>
      <c r="C56" s="279"/>
      <c r="D56" s="279"/>
      <c r="E56" s="279"/>
      <c r="F56" s="301"/>
      <c r="G56" s="106"/>
      <c r="H56" s="90"/>
      <c r="I56" s="91"/>
    </row>
    <row r="57" spans="2:9" ht="14.85" customHeight="1" x14ac:dyDescent="0.2">
      <c r="B57" s="294" t="s">
        <v>85</v>
      </c>
      <c r="C57" s="295"/>
      <c r="D57" s="295"/>
      <c r="E57" s="295"/>
      <c r="F57" s="107">
        <f>1/12/2</f>
        <v>4.1666666666666664E-2</v>
      </c>
      <c r="G57" s="106">
        <f>IF($G$26=0,"",ROUND(F57*$G$26,2))</f>
        <v>620.83000000000004</v>
      </c>
      <c r="H57" s="90">
        <f>IF(G57="","",G57*24)</f>
        <v>14899.920000000002</v>
      </c>
      <c r="I57" s="91">
        <f>IF(G57="","",G57/$G$120)</f>
        <v>1.1593550757203362E-2</v>
      </c>
    </row>
    <row r="58" spans="2:9" ht="14.85" customHeight="1" x14ac:dyDescent="0.2">
      <c r="B58" s="294" t="s">
        <v>86</v>
      </c>
      <c r="C58" s="295"/>
      <c r="D58" s="295"/>
      <c r="E58" s="295"/>
      <c r="F58" s="107">
        <f>(1+$F$43+$F$55)*5/30/12*0.08</f>
        <v>1.3312469135802469E-3</v>
      </c>
      <c r="G58" s="106">
        <f>IF($G$26=0,"",ROUND(F58*$G$26,2))</f>
        <v>19.84</v>
      </c>
      <c r="H58" s="90">
        <f>IF(G58="","",G58*24)</f>
        <v>476.15999999999997</v>
      </c>
      <c r="I58" s="91">
        <f>IF(G58="","",G58/$G$120)</f>
        <v>3.704976354604557E-4</v>
      </c>
    </row>
    <row r="59" spans="2:9" ht="14.85" customHeight="1" x14ac:dyDescent="0.2">
      <c r="B59" s="294" t="s">
        <v>87</v>
      </c>
      <c r="C59" s="295"/>
      <c r="D59" s="295"/>
      <c r="E59" s="295"/>
      <c r="F59" s="107">
        <f>(1+$F$43+$F$55)*5/30/12*0.02</f>
        <v>3.3281172839506174E-4</v>
      </c>
      <c r="G59" s="106">
        <f>IF($G$26=0,"",ROUND(F59*$G$26,2))</f>
        <v>4.96</v>
      </c>
      <c r="H59" s="90">
        <f>IF(G59="","",G59*24)</f>
        <v>119.03999999999999</v>
      </c>
      <c r="I59" s="91">
        <f>IF(G59="","",G59/$G$120)</f>
        <v>9.2624408865113925E-5</v>
      </c>
    </row>
    <row r="60" spans="2:9" ht="14.85" customHeight="1" x14ac:dyDescent="0.2">
      <c r="B60" s="294" t="s">
        <v>88</v>
      </c>
      <c r="C60" s="295"/>
      <c r="D60" s="295"/>
      <c r="E60" s="295"/>
      <c r="F60" s="107">
        <f>(1+$F$43+$F$55)*3/30/12</f>
        <v>9.9843518518518502E-3</v>
      </c>
      <c r="G60" s="106">
        <f>IF($G$26=0,"",ROUND(F60*$G$26,2))</f>
        <v>148.77000000000001</v>
      </c>
      <c r="H60" s="90">
        <f>IF(G60="","",G60*24)</f>
        <v>3570.4800000000005</v>
      </c>
      <c r="I60" s="91">
        <f>IF(G60="","",G60/$G$120)</f>
        <v>2.7781720376739917E-3</v>
      </c>
    </row>
    <row r="61" spans="2:9" ht="14.85" customHeight="1" x14ac:dyDescent="0.2">
      <c r="B61" s="294" t="s">
        <v>89</v>
      </c>
      <c r="C61" s="295"/>
      <c r="D61" s="295"/>
      <c r="E61" s="295"/>
      <c r="F61" s="107">
        <f>(1+$F$43+$F$55)*15/30/12*0.08</f>
        <v>3.9937407407407404E-3</v>
      </c>
      <c r="G61" s="106">
        <f>IF($G$26=0,"",ROUND(F61*$G$26,2))</f>
        <v>59.51</v>
      </c>
      <c r="H61" s="90">
        <f>IF(G61="","",G61*24)</f>
        <v>1428.24</v>
      </c>
      <c r="I61" s="91">
        <f>IF(G61="","",G61/$G$120)</f>
        <v>1.1113061636215582E-3</v>
      </c>
    </row>
    <row r="62" spans="2:9" ht="14.85" customHeight="1" x14ac:dyDescent="0.2">
      <c r="B62" s="294" t="s">
        <v>90</v>
      </c>
      <c r="C62" s="295"/>
      <c r="D62" s="295"/>
      <c r="E62" s="295"/>
      <c r="F62" s="111">
        <f>SUBTOTAL(9,F57:F61)</f>
        <v>5.7308817901234564E-2</v>
      </c>
      <c r="G62" s="106">
        <f t="shared" ref="G62:I62" si="8">SUBTOTAL(9,G57:G61)</f>
        <v>853.91000000000008</v>
      </c>
      <c r="H62" s="90">
        <f t="shared" si="8"/>
        <v>20493.840000000004</v>
      </c>
      <c r="I62" s="91">
        <f t="shared" si="8"/>
        <v>1.5946151002824479E-2</v>
      </c>
    </row>
    <row r="63" spans="2:9" ht="14.85" customHeight="1" x14ac:dyDescent="0.2">
      <c r="B63" s="294" t="s">
        <v>105</v>
      </c>
      <c r="C63" s="295"/>
      <c r="D63" s="295"/>
      <c r="E63" s="295"/>
      <c r="F63" s="111">
        <f>$F$37*F62</f>
        <v>2.1089644987654324E-2</v>
      </c>
      <c r="G63" s="106">
        <f>IF($G$26=0,"",ROUND(F63*$G$26,2))</f>
        <v>314.24</v>
      </c>
      <c r="H63" s="90">
        <f>IF(G63="","",G63*24)</f>
        <v>7541.76</v>
      </c>
      <c r="I63" s="91">
        <f>IF(G63="","",G63/$G$120)</f>
        <v>5.8682044842285081E-3</v>
      </c>
    </row>
    <row r="64" spans="2:9" ht="14.85" customHeight="1" x14ac:dyDescent="0.2">
      <c r="B64" s="296" t="s">
        <v>91</v>
      </c>
      <c r="C64" s="297"/>
      <c r="D64" s="297"/>
      <c r="E64" s="297"/>
      <c r="F64" s="108">
        <f>SUBTOTAL(9,F57:F63)</f>
        <v>7.8398462888888881E-2</v>
      </c>
      <c r="G64" s="109">
        <f t="shared" ref="G64:I64" si="9">SUBTOTAL(9,G57:G63)</f>
        <v>1168.1500000000001</v>
      </c>
      <c r="H64" s="90">
        <f t="shared" si="9"/>
        <v>28035.600000000006</v>
      </c>
      <c r="I64" s="91">
        <f t="shared" si="9"/>
        <v>2.1814355487052989E-2</v>
      </c>
    </row>
    <row r="65" spans="2:9" ht="14.85" customHeight="1" thickBot="1" x14ac:dyDescent="0.25">
      <c r="B65" s="298" t="s">
        <v>109</v>
      </c>
      <c r="C65" s="299"/>
      <c r="D65" s="299"/>
      <c r="E65" s="299"/>
      <c r="F65" s="112">
        <f>SUBTOTAL(9,F27:F64)</f>
        <v>0.64473457868271111</v>
      </c>
      <c r="G65" s="104">
        <f>SUBTOTAL(9,G27:G64)</f>
        <v>9606.56</v>
      </c>
      <c r="H65" s="104">
        <f>SUBTOTAL(9,H27:H64)</f>
        <v>230557.44000000009</v>
      </c>
      <c r="I65" s="105">
        <f>SUBTOTAL(9,I27:I64)</f>
        <v>0.17939555266678403</v>
      </c>
    </row>
    <row r="66" spans="2:9" ht="14.85" customHeight="1" x14ac:dyDescent="0.2">
      <c r="B66" s="216" t="s">
        <v>107</v>
      </c>
      <c r="C66" s="217"/>
      <c r="D66" s="217"/>
      <c r="E66" s="217"/>
      <c r="F66" s="218"/>
      <c r="G66" s="25"/>
      <c r="H66" s="17"/>
      <c r="I66" s="11"/>
    </row>
    <row r="67" spans="2:9" ht="14.85" customHeight="1" x14ac:dyDescent="0.2">
      <c r="B67" s="281" t="s">
        <v>28</v>
      </c>
      <c r="C67" s="292"/>
      <c r="D67" s="292"/>
      <c r="E67" s="292"/>
      <c r="F67" s="293"/>
      <c r="G67" s="113"/>
      <c r="H67" s="114"/>
      <c r="I67" s="115"/>
    </row>
    <row r="68" spans="2:9" ht="14.85" customHeight="1" x14ac:dyDescent="0.2">
      <c r="B68" s="116" t="s">
        <v>30</v>
      </c>
      <c r="C68" s="36">
        <f>21.5*21*E22</f>
        <v>3612</v>
      </c>
      <c r="D68" s="288" t="s">
        <v>26</v>
      </c>
      <c r="E68" s="226"/>
      <c r="F68" s="34">
        <f>C68*10%</f>
        <v>361.20000000000005</v>
      </c>
      <c r="G68" s="102">
        <f>IF(C68="","",C68-F68)</f>
        <v>3250.8</v>
      </c>
      <c r="H68" s="33">
        <f>IF(G68="","",G68*24)</f>
        <v>78019.200000000012</v>
      </c>
      <c r="I68" s="10">
        <f>IF(G68="","",G68/$G$120)</f>
        <v>6.0706336358611362E-2</v>
      </c>
    </row>
    <row r="69" spans="2:9" ht="14.85" customHeight="1" x14ac:dyDescent="0.2">
      <c r="B69" s="281" t="s">
        <v>27</v>
      </c>
      <c r="C69" s="292"/>
      <c r="D69" s="292"/>
      <c r="E69" s="292"/>
      <c r="F69" s="293"/>
      <c r="G69" s="113"/>
      <c r="H69" s="114"/>
      <c r="I69" s="115"/>
    </row>
    <row r="70" spans="2:9" ht="14.85" customHeight="1" x14ac:dyDescent="0.2">
      <c r="B70" s="116" t="s">
        <v>30</v>
      </c>
      <c r="C70" s="36">
        <f>5.5*2*21*E22</f>
        <v>1848</v>
      </c>
      <c r="D70" s="288" t="s">
        <v>26</v>
      </c>
      <c r="E70" s="226"/>
      <c r="F70" s="34">
        <f>F22*6%</f>
        <v>894</v>
      </c>
      <c r="G70" s="102">
        <f>IF(C70="","",C70-F70)</f>
        <v>954</v>
      </c>
      <c r="H70" s="33">
        <f>IF(G70="","",G70*24)</f>
        <v>22896</v>
      </c>
      <c r="I70" s="10">
        <f>IF(G70="","",G70/$G$120)</f>
        <v>1.7815259285749733E-2</v>
      </c>
    </row>
    <row r="71" spans="2:9" ht="14.85" customHeight="1" x14ac:dyDescent="0.2">
      <c r="B71" s="281" t="s">
        <v>29</v>
      </c>
      <c r="C71" s="292"/>
      <c r="D71" s="292"/>
      <c r="E71" s="292"/>
      <c r="F71" s="293"/>
      <c r="G71" s="113"/>
      <c r="H71" s="114"/>
      <c r="I71" s="115"/>
    </row>
    <row r="72" spans="2:9" ht="14.85" customHeight="1" x14ac:dyDescent="0.2">
      <c r="B72" s="116" t="s">
        <v>30</v>
      </c>
      <c r="C72" s="36">
        <v>45</v>
      </c>
      <c r="D72" s="288" t="s">
        <v>26</v>
      </c>
      <c r="E72" s="226"/>
      <c r="F72" s="34">
        <f>0*E22</f>
        <v>0</v>
      </c>
      <c r="G72" s="102">
        <f>IF(C72="","",C72-F72)</f>
        <v>45</v>
      </c>
      <c r="H72" s="33">
        <f>IF(G72="","",G72*24)</f>
        <v>1080</v>
      </c>
      <c r="I72" s="10">
        <f>IF(G72="","",G72/$G$120)</f>
        <v>8.4034241913913843E-4</v>
      </c>
    </row>
    <row r="73" spans="2:9" ht="14.85" customHeight="1" x14ac:dyDescent="0.2">
      <c r="B73" s="281" t="s">
        <v>8</v>
      </c>
      <c r="C73" s="292"/>
      <c r="D73" s="292"/>
      <c r="E73" s="292"/>
      <c r="F73" s="293"/>
      <c r="G73" s="113"/>
      <c r="H73" s="114"/>
      <c r="I73" s="115"/>
    </row>
    <row r="74" spans="2:9" ht="14.85" customHeight="1" x14ac:dyDescent="0.2">
      <c r="B74" s="116" t="s">
        <v>30</v>
      </c>
      <c r="C74" s="36"/>
      <c r="D74" s="288" t="s">
        <v>26</v>
      </c>
      <c r="E74" s="226"/>
      <c r="F74" s="34"/>
      <c r="G74" s="102" t="str">
        <f>IF(C74="","",C74-F74)</f>
        <v/>
      </c>
      <c r="H74" s="33" t="str">
        <f>IF(G74="","",G74*12)</f>
        <v/>
      </c>
      <c r="I74" s="10" t="str">
        <f>IF(G74="","",G74/$G$120)</f>
        <v/>
      </c>
    </row>
    <row r="75" spans="2:9" ht="14.85" customHeight="1" x14ac:dyDescent="0.2">
      <c r="B75" s="276" t="s">
        <v>106</v>
      </c>
      <c r="C75" s="277"/>
      <c r="D75" s="277"/>
      <c r="E75" s="277"/>
      <c r="F75" s="278"/>
      <c r="G75" s="103">
        <v>50</v>
      </c>
      <c r="H75" s="90">
        <f>IF(G75="","",G75*24)</f>
        <v>1200</v>
      </c>
      <c r="I75" s="91">
        <f>IF(G75="","",G75/$G$120)</f>
        <v>9.3371379904348705E-4</v>
      </c>
    </row>
    <row r="76" spans="2:9" ht="14.85" customHeight="1" x14ac:dyDescent="0.2">
      <c r="B76" s="276" t="s">
        <v>18</v>
      </c>
      <c r="C76" s="277"/>
      <c r="D76" s="277"/>
      <c r="E76" s="277"/>
      <c r="F76" s="278"/>
      <c r="G76" s="103">
        <v>50</v>
      </c>
      <c r="H76" s="90">
        <f>IF(G76="","",G76*24)</f>
        <v>1200</v>
      </c>
      <c r="I76" s="91">
        <f>IF(G76="","",G76/$G$120)</f>
        <v>9.3371379904348705E-4</v>
      </c>
    </row>
    <row r="77" spans="2:9" ht="14.85" customHeight="1" x14ac:dyDescent="0.2">
      <c r="B77" s="271" t="s">
        <v>118</v>
      </c>
      <c r="C77" s="284"/>
      <c r="D77" s="284"/>
      <c r="E77" s="284"/>
      <c r="F77" s="285"/>
      <c r="G77" s="103">
        <v>300</v>
      </c>
      <c r="H77" s="90">
        <f>IF(G77="","",G77*24)</f>
        <v>7200</v>
      </c>
      <c r="I77" s="91">
        <f>IF(G77="","",G77/$G$120)</f>
        <v>5.6022827942609228E-3</v>
      </c>
    </row>
    <row r="78" spans="2:9" ht="14.85" customHeight="1" thickBot="1" x14ac:dyDescent="0.25">
      <c r="B78" s="268" t="s">
        <v>108</v>
      </c>
      <c r="C78" s="269"/>
      <c r="D78" s="269"/>
      <c r="E78" s="269"/>
      <c r="F78" s="270"/>
      <c r="G78" s="104">
        <f>SUBTOTAL(9,G66:G77)</f>
        <v>4649.8</v>
      </c>
      <c r="H78" s="104">
        <f>SUBTOTAL(9,H66:H77)</f>
        <v>111595.20000000001</v>
      </c>
      <c r="I78" s="105">
        <f>SUBTOTAL(9,I66:I77)</f>
        <v>8.6831648455848121E-2</v>
      </c>
    </row>
    <row r="79" spans="2:9" ht="14.85" customHeight="1" thickBot="1" x14ac:dyDescent="0.25">
      <c r="B79" s="289" t="s">
        <v>92</v>
      </c>
      <c r="C79" s="290"/>
      <c r="D79" s="290"/>
      <c r="E79" s="290"/>
      <c r="F79" s="291"/>
      <c r="G79" s="104">
        <f>SUBTOTAL(9,G14:G78)</f>
        <v>29156.360000000008</v>
      </c>
      <c r="H79" s="104">
        <f>SUBTOTAL(9,H14:H78)</f>
        <v>699752.64000000013</v>
      </c>
      <c r="I79" s="105">
        <f>SUBTOTAL(9,I14:I78)</f>
        <v>0.54447391323759142</v>
      </c>
    </row>
    <row r="80" spans="2:9" ht="15" customHeight="1" x14ac:dyDescent="0.2">
      <c r="B80" s="216" t="s">
        <v>93</v>
      </c>
      <c r="C80" s="217"/>
      <c r="D80" s="217"/>
      <c r="E80" s="217"/>
      <c r="F80" s="232"/>
      <c r="G80" s="22"/>
      <c r="H80" s="15"/>
      <c r="I80" s="7"/>
    </row>
    <row r="81" spans="2:9" ht="15" customHeight="1" x14ac:dyDescent="0.2">
      <c r="B81" s="281" t="s">
        <v>32</v>
      </c>
      <c r="C81" s="282"/>
      <c r="D81" s="282"/>
      <c r="E81" s="282"/>
      <c r="F81" s="283"/>
      <c r="G81" s="117">
        <v>300</v>
      </c>
      <c r="H81" s="90">
        <f>IF(G81="","",G81*24)</f>
        <v>7200</v>
      </c>
      <c r="I81" s="91">
        <f>IF(G81="","",G81/$G$120)</f>
        <v>5.6022827942609228E-3</v>
      </c>
    </row>
    <row r="82" spans="2:9" ht="15" customHeight="1" x14ac:dyDescent="0.2">
      <c r="B82" s="281" t="s">
        <v>31</v>
      </c>
      <c r="C82" s="282"/>
      <c r="D82" s="282"/>
      <c r="E82" s="282"/>
      <c r="F82" s="283"/>
      <c r="G82" s="117">
        <v>500</v>
      </c>
      <c r="H82" s="90">
        <f>IF(G82="","",G82*24)</f>
        <v>12000</v>
      </c>
      <c r="I82" s="91">
        <f t="shared" ref="I82:I89" si="10">IF(G82="","",G82/$G$120)</f>
        <v>9.3371379904348701E-3</v>
      </c>
    </row>
    <row r="83" spans="2:9" ht="15" customHeight="1" x14ac:dyDescent="0.2">
      <c r="B83" s="281" t="s">
        <v>53</v>
      </c>
      <c r="C83" s="282"/>
      <c r="D83" s="282"/>
      <c r="E83" s="282"/>
      <c r="F83" s="283"/>
      <c r="G83" s="117">
        <v>300</v>
      </c>
      <c r="H83" s="90">
        <f>IF(G83="","",G83*24)</f>
        <v>7200</v>
      </c>
      <c r="I83" s="91">
        <f t="shared" si="10"/>
        <v>5.6022827942609228E-3</v>
      </c>
    </row>
    <row r="84" spans="2:9" ht="15" customHeight="1" x14ac:dyDescent="0.2">
      <c r="B84" s="281" t="s">
        <v>34</v>
      </c>
      <c r="C84" s="282"/>
      <c r="D84" s="282"/>
      <c r="E84" s="282"/>
      <c r="F84" s="283"/>
      <c r="G84" s="117">
        <v>800</v>
      </c>
      <c r="H84" s="90">
        <f>IF(G84="","",G84*24)</f>
        <v>19200</v>
      </c>
      <c r="I84" s="91">
        <f t="shared" si="10"/>
        <v>1.4939420784695793E-2</v>
      </c>
    </row>
    <row r="85" spans="2:9" ht="15" customHeight="1" x14ac:dyDescent="0.2">
      <c r="B85" s="281" t="s">
        <v>33</v>
      </c>
      <c r="C85" s="282"/>
      <c r="D85" s="282"/>
      <c r="E85" s="282"/>
      <c r="F85" s="283"/>
      <c r="G85" s="117">
        <v>300</v>
      </c>
      <c r="H85" s="90">
        <f>IF(G85="","",G85*24)</f>
        <v>7200</v>
      </c>
      <c r="I85" s="91">
        <f t="shared" si="10"/>
        <v>5.6022827942609228E-3</v>
      </c>
    </row>
    <row r="86" spans="2:9" ht="15" customHeight="1" x14ac:dyDescent="0.2">
      <c r="B86" s="281" t="s">
        <v>12</v>
      </c>
      <c r="C86" s="282"/>
      <c r="D86" s="282"/>
      <c r="E86" s="282"/>
      <c r="F86" s="283"/>
      <c r="G86" s="117">
        <v>700</v>
      </c>
      <c r="H86" s="90">
        <f>IF(G86="","",G86*24)</f>
        <v>16800</v>
      </c>
      <c r="I86" s="91">
        <f t="shared" si="10"/>
        <v>1.3071993186608819E-2</v>
      </c>
    </row>
    <row r="87" spans="2:9" ht="15" customHeight="1" x14ac:dyDescent="0.2">
      <c r="B87" s="281" t="s">
        <v>41</v>
      </c>
      <c r="C87" s="282"/>
      <c r="D87" s="282"/>
      <c r="E87" s="282"/>
      <c r="F87" s="283"/>
      <c r="G87" s="117">
        <v>400</v>
      </c>
      <c r="H87" s="90">
        <f>IF(G87="","",G87*24)</f>
        <v>9600</v>
      </c>
      <c r="I87" s="91">
        <f t="shared" si="10"/>
        <v>7.4697103923478964E-3</v>
      </c>
    </row>
    <row r="88" spans="2:9" ht="15" customHeight="1" x14ac:dyDescent="0.2">
      <c r="B88" s="281" t="s">
        <v>49</v>
      </c>
      <c r="C88" s="282"/>
      <c r="D88" s="282"/>
      <c r="E88" s="282"/>
      <c r="F88" s="283"/>
      <c r="G88" s="117">
        <v>200</v>
      </c>
      <c r="H88" s="90">
        <f>IF(G88="","",G88*24)</f>
        <v>4800</v>
      </c>
      <c r="I88" s="91">
        <f t="shared" si="10"/>
        <v>3.7348551961739482E-3</v>
      </c>
    </row>
    <row r="89" spans="2:9" ht="15" customHeight="1" x14ac:dyDescent="0.2">
      <c r="B89" s="271" t="s">
        <v>122</v>
      </c>
      <c r="C89" s="284"/>
      <c r="D89" s="284"/>
      <c r="E89" s="284"/>
      <c r="F89" s="285"/>
      <c r="G89" s="103">
        <v>200</v>
      </c>
      <c r="H89" s="90">
        <f>IF(G89="","",G89*24)</f>
        <v>4800</v>
      </c>
      <c r="I89" s="91">
        <f t="shared" si="10"/>
        <v>3.7348551961739482E-3</v>
      </c>
    </row>
    <row r="90" spans="2:9" ht="15" customHeight="1" thickBot="1" x14ac:dyDescent="0.25">
      <c r="B90" s="268" t="s">
        <v>94</v>
      </c>
      <c r="C90" s="269"/>
      <c r="D90" s="269"/>
      <c r="E90" s="269"/>
      <c r="F90" s="270"/>
      <c r="G90" s="104">
        <f>SUBTOTAL(9,G80:G89)</f>
        <v>3700</v>
      </c>
      <c r="H90" s="104">
        <f>SUBTOTAL(9,H80:H89)</f>
        <v>88800</v>
      </c>
      <c r="I90" s="105">
        <f>SUBTOTAL(9,I80:I89)</f>
        <v>6.909482112921804E-2</v>
      </c>
    </row>
    <row r="91" spans="2:9" ht="15" customHeight="1" x14ac:dyDescent="0.2">
      <c r="B91" s="216" t="s">
        <v>95</v>
      </c>
      <c r="C91" s="217"/>
      <c r="D91" s="217"/>
      <c r="E91" s="217"/>
      <c r="F91" s="232"/>
      <c r="G91" s="22"/>
      <c r="H91" s="15"/>
      <c r="I91" s="7"/>
    </row>
    <row r="92" spans="2:9" ht="15" customHeight="1" x14ac:dyDescent="0.2">
      <c r="B92" s="276" t="s">
        <v>9</v>
      </c>
      <c r="C92" s="277"/>
      <c r="D92" s="277"/>
      <c r="E92" s="277"/>
      <c r="F92" s="278"/>
      <c r="G92" s="103">
        <v>6000</v>
      </c>
      <c r="H92" s="90">
        <f>IF(G92="","",G92*24)</f>
        <v>144000</v>
      </c>
      <c r="I92" s="91">
        <f t="shared" ref="I92:I100" si="11">IF(G92="","",G92/$G$120)</f>
        <v>0.11204565588521845</v>
      </c>
    </row>
    <row r="93" spans="2:9" ht="15" customHeight="1" x14ac:dyDescent="0.2">
      <c r="B93" s="276" t="s">
        <v>8</v>
      </c>
      <c r="C93" s="286"/>
      <c r="D93" s="286"/>
      <c r="E93" s="286"/>
      <c r="F93" s="287"/>
      <c r="G93" s="103">
        <v>100</v>
      </c>
      <c r="H93" s="90">
        <f>IF(G93="","",G93*24)</f>
        <v>2400</v>
      </c>
      <c r="I93" s="91">
        <f t="shared" si="11"/>
        <v>1.8674275980869741E-3</v>
      </c>
    </row>
    <row r="94" spans="2:9" ht="15" customHeight="1" x14ac:dyDescent="0.2">
      <c r="B94" s="276" t="s">
        <v>10</v>
      </c>
      <c r="C94" s="286"/>
      <c r="D94" s="286"/>
      <c r="E94" s="286"/>
      <c r="F94" s="287"/>
      <c r="G94" s="103">
        <v>500</v>
      </c>
      <c r="H94" s="90">
        <f>IF(G94="","",G94*24)</f>
        <v>12000</v>
      </c>
      <c r="I94" s="91">
        <f t="shared" si="11"/>
        <v>9.3371379904348701E-3</v>
      </c>
    </row>
    <row r="95" spans="2:9" ht="15" customHeight="1" x14ac:dyDescent="0.2">
      <c r="B95" s="276" t="s">
        <v>11</v>
      </c>
      <c r="C95" s="286"/>
      <c r="D95" s="286"/>
      <c r="E95" s="286"/>
      <c r="F95" s="287"/>
      <c r="G95" s="103">
        <v>300</v>
      </c>
      <c r="H95" s="90">
        <f>IF(G95="","",G95*24)</f>
        <v>7200</v>
      </c>
      <c r="I95" s="91">
        <f t="shared" si="11"/>
        <v>5.6022827942609228E-3</v>
      </c>
    </row>
    <row r="96" spans="2:9" ht="15" customHeight="1" x14ac:dyDescent="0.2">
      <c r="B96" s="276" t="s">
        <v>47</v>
      </c>
      <c r="C96" s="286"/>
      <c r="D96" s="286"/>
      <c r="E96" s="286"/>
      <c r="F96" s="287"/>
      <c r="G96" s="103">
        <v>200</v>
      </c>
      <c r="H96" s="90">
        <f>IF(G96="","",G96*24)</f>
        <v>4800</v>
      </c>
      <c r="I96" s="91">
        <f t="shared" si="11"/>
        <v>3.7348551961739482E-3</v>
      </c>
    </row>
    <row r="97" spans="2:9" ht="15" customHeight="1" x14ac:dyDescent="0.2">
      <c r="B97" s="276" t="s">
        <v>48</v>
      </c>
      <c r="C97" s="286"/>
      <c r="D97" s="286"/>
      <c r="E97" s="286"/>
      <c r="F97" s="287"/>
      <c r="G97" s="103">
        <v>200</v>
      </c>
      <c r="H97" s="90">
        <f>IF(G97="","",G97*24)</f>
        <v>4800</v>
      </c>
      <c r="I97" s="91">
        <f t="shared" si="11"/>
        <v>3.7348551961739482E-3</v>
      </c>
    </row>
    <row r="98" spans="2:9" ht="15" customHeight="1" x14ac:dyDescent="0.2">
      <c r="B98" s="281" t="s">
        <v>35</v>
      </c>
      <c r="C98" s="282"/>
      <c r="D98" s="282"/>
      <c r="E98" s="282"/>
      <c r="F98" s="283"/>
      <c r="G98" s="117">
        <v>100</v>
      </c>
      <c r="H98" s="90">
        <f>IF(G98="","",G98*24)</f>
        <v>2400</v>
      </c>
      <c r="I98" s="91">
        <f>IF(G98="","",G98/$G$120)</f>
        <v>1.8674275980869741E-3</v>
      </c>
    </row>
    <row r="99" spans="2:9" ht="15" customHeight="1" x14ac:dyDescent="0.2">
      <c r="B99" s="281" t="s">
        <v>52</v>
      </c>
      <c r="C99" s="282"/>
      <c r="D99" s="282"/>
      <c r="E99" s="282"/>
      <c r="F99" s="283"/>
      <c r="G99" s="117">
        <v>100</v>
      </c>
      <c r="H99" s="90">
        <f>IF(G99="","",G99*24)</f>
        <v>2400</v>
      </c>
      <c r="I99" s="91">
        <f t="shared" si="11"/>
        <v>1.8674275980869741E-3</v>
      </c>
    </row>
    <row r="100" spans="2:9" ht="15" customHeight="1" x14ac:dyDescent="0.2">
      <c r="B100" s="271" t="s">
        <v>13</v>
      </c>
      <c r="C100" s="284"/>
      <c r="D100" s="284"/>
      <c r="E100" s="284"/>
      <c r="F100" s="285"/>
      <c r="G100" s="103"/>
      <c r="H100" s="90" t="str">
        <f t="shared" ref="H92:H100" si="12">IF(G100="","",G100*12)</f>
        <v/>
      </c>
      <c r="I100" s="91" t="str">
        <f t="shared" si="11"/>
        <v/>
      </c>
    </row>
    <row r="101" spans="2:9" ht="15" customHeight="1" thickBot="1" x14ac:dyDescent="0.25">
      <c r="B101" s="268" t="s">
        <v>96</v>
      </c>
      <c r="C101" s="269"/>
      <c r="D101" s="269"/>
      <c r="E101" s="269"/>
      <c r="F101" s="270"/>
      <c r="G101" s="104">
        <f>SUBTOTAL(9,G91:G100)</f>
        <v>7500</v>
      </c>
      <c r="H101" s="104">
        <f>SUBTOTAL(9,H91:H100)</f>
        <v>180000</v>
      </c>
      <c r="I101" s="105">
        <f>SUBTOTAL(9,I91:I100)</f>
        <v>0.14005706985652305</v>
      </c>
    </row>
    <row r="102" spans="2:9" ht="15" customHeight="1" x14ac:dyDescent="0.2">
      <c r="B102" s="216" t="s">
        <v>97</v>
      </c>
      <c r="C102" s="244"/>
      <c r="D102" s="244"/>
      <c r="E102" s="244"/>
      <c r="F102" s="232"/>
      <c r="G102" s="18"/>
      <c r="H102" s="17"/>
      <c r="I102" s="11"/>
    </row>
    <row r="103" spans="2:9" ht="15" customHeight="1" x14ac:dyDescent="0.2">
      <c r="B103" s="276" t="s">
        <v>21</v>
      </c>
      <c r="C103" s="277"/>
      <c r="D103" s="277"/>
      <c r="E103" s="277"/>
      <c r="F103" s="278"/>
      <c r="G103" s="103">
        <v>300</v>
      </c>
      <c r="H103" s="90">
        <f>IF(G103="","",G103*24)</f>
        <v>7200</v>
      </c>
      <c r="I103" s="91">
        <f>IF(G103="","",G103/$G$120)</f>
        <v>5.6022827942609228E-3</v>
      </c>
    </row>
    <row r="104" spans="2:9" ht="15" customHeight="1" x14ac:dyDescent="0.2">
      <c r="B104" s="276" t="s">
        <v>19</v>
      </c>
      <c r="C104" s="277"/>
      <c r="D104" s="277"/>
      <c r="E104" s="277"/>
      <c r="F104" s="278"/>
      <c r="G104" s="103">
        <v>200</v>
      </c>
      <c r="H104" s="90">
        <f>IF(G104="","",G104*24)</f>
        <v>4800</v>
      </c>
      <c r="I104" s="91">
        <f>IF(G104="","",G104/$G$120)</f>
        <v>3.7348551961739482E-3</v>
      </c>
    </row>
    <row r="105" spans="2:9" ht="15" customHeight="1" thickBot="1" x14ac:dyDescent="0.25">
      <c r="B105" s="268" t="s">
        <v>98</v>
      </c>
      <c r="C105" s="269"/>
      <c r="D105" s="269"/>
      <c r="E105" s="269"/>
      <c r="F105" s="270"/>
      <c r="G105" s="104">
        <f>SUBTOTAL(9,G102:G104)</f>
        <v>500</v>
      </c>
      <c r="H105" s="104">
        <f>SUBTOTAL(9,H102:H104)</f>
        <v>12000</v>
      </c>
      <c r="I105" s="105">
        <f>SUBTOTAL(9,I102:I104)</f>
        <v>9.3371379904348718E-3</v>
      </c>
    </row>
    <row r="106" spans="2:9" ht="14.85" customHeight="1" x14ac:dyDescent="0.2">
      <c r="B106" s="216" t="s">
        <v>110</v>
      </c>
      <c r="C106" s="244"/>
      <c r="D106" s="244"/>
      <c r="E106" s="244"/>
      <c r="F106" s="232"/>
      <c r="G106" s="25"/>
      <c r="H106" s="17"/>
      <c r="I106" s="11"/>
    </row>
    <row r="107" spans="2:9" ht="14.85" customHeight="1" x14ac:dyDescent="0.2">
      <c r="B107" s="276" t="s">
        <v>99</v>
      </c>
      <c r="C107" s="279"/>
      <c r="D107" s="279"/>
      <c r="E107" s="118" t="s">
        <v>2</v>
      </c>
      <c r="F107" s="119">
        <v>0.03</v>
      </c>
      <c r="G107" s="106">
        <f>IF(F107="","",ROUND(SUM($G$79,$G$90,$G$101,$G$105)*F107,2))</f>
        <v>1225.69</v>
      </c>
      <c r="H107" s="90">
        <f>IF(G107="","",G107*24)</f>
        <v>29416.560000000001</v>
      </c>
      <c r="I107" s="91">
        <f>IF(G107="","",G107/$G$120)</f>
        <v>2.2888873326992236E-2</v>
      </c>
    </row>
    <row r="108" spans="2:9" ht="14.85" customHeight="1" x14ac:dyDescent="0.2">
      <c r="B108" s="276" t="s">
        <v>20</v>
      </c>
      <c r="C108" s="279"/>
      <c r="D108" s="279"/>
      <c r="E108" s="118" t="s">
        <v>2</v>
      </c>
      <c r="F108" s="119">
        <v>0.05</v>
      </c>
      <c r="G108" s="106">
        <f>IF(F108="","",ROUND(SUM($G$79,$G$90,$G$101,$G$105)*F108,2))</f>
        <v>2042.82</v>
      </c>
      <c r="H108" s="90">
        <f>IF(G108="","",G108*24)</f>
        <v>49027.68</v>
      </c>
      <c r="I108" s="91">
        <f>IF(G108="","",G108/$G$120)</f>
        <v>3.8148184459240328E-2</v>
      </c>
    </row>
    <row r="109" spans="2:9" ht="14.85" customHeight="1" x14ac:dyDescent="0.2">
      <c r="B109" s="271" t="s">
        <v>25</v>
      </c>
      <c r="C109" s="280"/>
      <c r="D109" s="280"/>
      <c r="E109" s="118" t="s">
        <v>2</v>
      </c>
      <c r="F109" s="119"/>
      <c r="G109" s="106" t="str">
        <f t="shared" ref="G109" si="13">IF(F109="","",ROUND(SUBTOTAL(9,$G$13:$G$105)*F109,2))</f>
        <v/>
      </c>
      <c r="H109" s="90" t="str">
        <f>IF(G109="","",G109*12)</f>
        <v/>
      </c>
      <c r="I109" s="91" t="str">
        <f>IF(G109="","",G109/$G$120)</f>
        <v/>
      </c>
    </row>
    <row r="110" spans="2:9" ht="14.85" customHeight="1" thickBot="1" x14ac:dyDescent="0.25">
      <c r="B110" s="268" t="s">
        <v>111</v>
      </c>
      <c r="C110" s="269"/>
      <c r="D110" s="269"/>
      <c r="E110" s="269"/>
      <c r="F110" s="270"/>
      <c r="G110" s="104">
        <f>SUBTOTAL(9,G106:G109)</f>
        <v>3268.51</v>
      </c>
      <c r="H110" s="104">
        <f>SUBTOTAL(9,H106:H109)</f>
        <v>78444.240000000005</v>
      </c>
      <c r="I110" s="105">
        <f>SUBTOTAL(9,I106:I109)</f>
        <v>6.1037057786232564E-2</v>
      </c>
    </row>
    <row r="111" spans="2:9" ht="14.85" customHeight="1" x14ac:dyDescent="0.2">
      <c r="B111" s="216" t="s">
        <v>112</v>
      </c>
      <c r="C111" s="244"/>
      <c r="D111" s="244"/>
      <c r="E111" s="244"/>
      <c r="F111" s="232"/>
      <c r="G111" s="18"/>
      <c r="H111" s="17"/>
      <c r="I111" s="11"/>
    </row>
    <row r="112" spans="2:9" ht="14.85" customHeight="1" x14ac:dyDescent="0.2">
      <c r="B112" s="120" t="s">
        <v>119</v>
      </c>
      <c r="C112" s="121"/>
      <c r="D112" s="121"/>
      <c r="E112" s="118" t="s">
        <v>2</v>
      </c>
      <c r="F112" s="119">
        <v>9.1139999999999999E-2</v>
      </c>
      <c r="G112" s="106">
        <f t="shared" ref="G112:G117" si="14">IF(F112="","",G$120*F112)</f>
        <v>4880.5104997572826</v>
      </c>
      <c r="H112" s="90">
        <f>IF(G112="","",G112*24)</f>
        <v>117132.25199417479</v>
      </c>
      <c r="I112" s="91">
        <f t="shared" ref="I112:I117" si="15">IF(G112="","",G112/$G$120)</f>
        <v>9.1139999999999999E-2</v>
      </c>
    </row>
    <row r="113" spans="2:9" ht="14.85" customHeight="1" x14ac:dyDescent="0.2">
      <c r="B113" s="122" t="s">
        <v>22</v>
      </c>
      <c r="C113" s="118"/>
      <c r="D113" s="118"/>
      <c r="E113" s="118" t="s">
        <v>2</v>
      </c>
      <c r="F113" s="119">
        <v>6.2160000000000002E-3</v>
      </c>
      <c r="G113" s="106">
        <f t="shared" si="14"/>
        <v>332.86431058252435</v>
      </c>
      <c r="H113" s="90">
        <f>IF(G113="","",G113*24)</f>
        <v>7988.7434539805845</v>
      </c>
      <c r="I113" s="91">
        <f t="shared" si="15"/>
        <v>6.2160000000000002E-3</v>
      </c>
    </row>
    <row r="114" spans="2:9" ht="14.85" customHeight="1" x14ac:dyDescent="0.2">
      <c r="B114" s="122" t="s">
        <v>23</v>
      </c>
      <c r="C114" s="118"/>
      <c r="D114" s="118"/>
      <c r="E114" s="118" t="s">
        <v>2</v>
      </c>
      <c r="F114" s="119">
        <v>2.8643999999999999E-2</v>
      </c>
      <c r="G114" s="106">
        <f t="shared" si="14"/>
        <v>1533.874728495146</v>
      </c>
      <c r="H114" s="90">
        <f>IF(G114="","",G114*24)</f>
        <v>36812.993483883503</v>
      </c>
      <c r="I114" s="91">
        <f t="shared" si="15"/>
        <v>2.8643999999999999E-2</v>
      </c>
    </row>
    <row r="115" spans="2:9" ht="14.85" customHeight="1" x14ac:dyDescent="0.2">
      <c r="B115" s="122" t="s">
        <v>24</v>
      </c>
      <c r="C115" s="118"/>
      <c r="D115" s="118"/>
      <c r="E115" s="118" t="s">
        <v>2</v>
      </c>
      <c r="F115" s="119">
        <v>0.05</v>
      </c>
      <c r="G115" s="106">
        <f t="shared" si="14"/>
        <v>2677.4799757281562</v>
      </c>
      <c r="H115" s="90">
        <f>IF(G115="","",G115*24)</f>
        <v>64259.519417475749</v>
      </c>
      <c r="I115" s="91">
        <f t="shared" si="15"/>
        <v>5.000000000000001E-2</v>
      </c>
    </row>
    <row r="116" spans="2:9" ht="14.85" customHeight="1" x14ac:dyDescent="0.2">
      <c r="B116" s="271" t="s">
        <v>25</v>
      </c>
      <c r="C116" s="272"/>
      <c r="D116" s="123"/>
      <c r="E116" s="118" t="s">
        <v>2</v>
      </c>
      <c r="F116" s="119"/>
      <c r="G116" s="106" t="str">
        <f t="shared" si="14"/>
        <v/>
      </c>
      <c r="H116" s="90" t="str">
        <f t="shared" ref="H112:H117" si="16">IF(G116="","",G116*12)</f>
        <v/>
      </c>
      <c r="I116" s="91" t="str">
        <f t="shared" si="15"/>
        <v/>
      </c>
    </row>
    <row r="117" spans="2:9" ht="14.85" customHeight="1" x14ac:dyDescent="0.2">
      <c r="B117" s="271" t="s">
        <v>25</v>
      </c>
      <c r="C117" s="272"/>
      <c r="D117" s="123"/>
      <c r="E117" s="118" t="s">
        <v>2</v>
      </c>
      <c r="F117" s="119"/>
      <c r="G117" s="106" t="str">
        <f t="shared" si="14"/>
        <v/>
      </c>
      <c r="H117" s="90" t="str">
        <f t="shared" si="16"/>
        <v/>
      </c>
      <c r="I117" s="91" t="str">
        <f t="shared" si="15"/>
        <v/>
      </c>
    </row>
    <row r="118" spans="2:9" ht="14.85" customHeight="1" thickBot="1" x14ac:dyDescent="0.25">
      <c r="B118" s="268" t="s">
        <v>113</v>
      </c>
      <c r="C118" s="269"/>
      <c r="D118" s="269"/>
      <c r="E118" s="269"/>
      <c r="F118" s="270"/>
      <c r="G118" s="104">
        <f>SUBTOTAL(9,G111:G117)</f>
        <v>9424.7295145631088</v>
      </c>
      <c r="H118" s="104">
        <f>SUBTOTAL(9,H111:H117)</f>
        <v>226193.50834951462</v>
      </c>
      <c r="I118" s="105">
        <f>SUBTOTAL(9,I111:I117)</f>
        <v>0.17600000000000002</v>
      </c>
    </row>
    <row r="119" spans="2:9" ht="14.85" customHeight="1" x14ac:dyDescent="0.2">
      <c r="B119" s="273" t="s">
        <v>114</v>
      </c>
      <c r="C119" s="274"/>
      <c r="D119" s="274"/>
      <c r="E119" s="274"/>
      <c r="F119" s="275"/>
      <c r="G119" s="124">
        <f>SUBTOTAL(9,G14:G110)</f>
        <v>44124.87000000001</v>
      </c>
      <c r="H119" s="124">
        <f>G119*24</f>
        <v>1058996.8800000004</v>
      </c>
      <c r="I119" s="261">
        <f>SUBTOTAL(9,I14:I117)</f>
        <v>1</v>
      </c>
    </row>
    <row r="120" spans="2:9" ht="14.85" customHeight="1" thickBot="1" x14ac:dyDescent="0.25">
      <c r="B120" s="263" t="s">
        <v>115</v>
      </c>
      <c r="C120" s="264"/>
      <c r="D120" s="264"/>
      <c r="E120" s="264"/>
      <c r="F120" s="265"/>
      <c r="G120" s="125">
        <f>G119/(1-SUM(F112:F117))</f>
        <v>53549.599514563117</v>
      </c>
      <c r="H120" s="125">
        <f>G120*24</f>
        <v>1285190.3883495149</v>
      </c>
      <c r="I120" s="262"/>
    </row>
    <row r="121" spans="2:9" ht="14.85" customHeight="1" x14ac:dyDescent="0.2"/>
    <row r="122" spans="2:9" ht="14.85" customHeight="1" x14ac:dyDescent="0.2">
      <c r="B122" s="52" t="s">
        <v>121</v>
      </c>
    </row>
    <row r="123" spans="2:9" ht="14.85" customHeight="1" x14ac:dyDescent="0.2">
      <c r="B123" s="52" t="s">
        <v>120</v>
      </c>
    </row>
    <row r="124" spans="2:9" ht="14.85" customHeight="1" x14ac:dyDescent="0.2">
      <c r="B124" s="45"/>
      <c r="C124" s="45"/>
      <c r="D124" s="45"/>
      <c r="E124" s="45"/>
      <c r="F124" s="45"/>
      <c r="G124" s="45"/>
      <c r="H124" s="45"/>
      <c r="I124" s="45"/>
    </row>
    <row r="125" spans="2:9" ht="14.85" customHeight="1" x14ac:dyDescent="0.2">
      <c r="B125" s="254"/>
      <c r="C125" s="254"/>
      <c r="D125" s="45"/>
      <c r="E125" s="43"/>
      <c r="F125" s="44" t="s">
        <v>40</v>
      </c>
      <c r="G125" s="43"/>
      <c r="H125" s="43"/>
      <c r="I125" s="43"/>
    </row>
    <row r="126" spans="2:9" ht="14.85" customHeight="1" x14ac:dyDescent="0.2">
      <c r="B126" s="126" t="s">
        <v>36</v>
      </c>
      <c r="C126" s="43"/>
      <c r="D126" s="43"/>
      <c r="E126" s="43"/>
      <c r="F126" s="44" t="s">
        <v>37</v>
      </c>
      <c r="G126" s="266"/>
      <c r="H126" s="266"/>
      <c r="I126" s="266"/>
    </row>
    <row r="127" spans="2:9" ht="14.85" customHeight="1" x14ac:dyDescent="0.2">
      <c r="B127" s="43"/>
      <c r="C127" s="43"/>
      <c r="D127" s="43"/>
      <c r="E127" s="43"/>
      <c r="F127" s="44" t="s">
        <v>38</v>
      </c>
      <c r="G127" s="267"/>
      <c r="H127" s="267"/>
      <c r="I127" s="267"/>
    </row>
    <row r="128" spans="2:9" ht="14.85" customHeight="1" x14ac:dyDescent="0.2">
      <c r="B128" s="43"/>
      <c r="C128" s="43"/>
      <c r="D128" s="43"/>
      <c r="E128" s="43"/>
      <c r="F128" s="44" t="s">
        <v>39</v>
      </c>
      <c r="G128" s="267"/>
      <c r="H128" s="267"/>
      <c r="I128" s="267"/>
    </row>
    <row r="129" spans="2:9" ht="9.9499999999999993" customHeight="1" x14ac:dyDescent="0.2">
      <c r="H129" s="3"/>
    </row>
    <row r="130" spans="2:9" ht="27.6" customHeight="1" x14ac:dyDescent="0.2">
      <c r="B130" s="247" t="s">
        <v>45</v>
      </c>
      <c r="C130" s="248"/>
      <c r="D130" s="248"/>
      <c r="E130" s="248"/>
      <c r="F130" s="248"/>
      <c r="G130" s="248"/>
      <c r="H130" s="248"/>
      <c r="I130" s="248"/>
    </row>
    <row r="131" spans="2:9" x14ac:dyDescent="0.2">
      <c r="H131" s="4"/>
    </row>
  </sheetData>
  <mergeCells count="121">
    <mergeCell ref="C8:I8"/>
    <mergeCell ref="C9:I9"/>
    <mergeCell ref="B11:F12"/>
    <mergeCell ref="G11:H11"/>
    <mergeCell ref="I11:I12"/>
    <mergeCell ref="B13:F13"/>
    <mergeCell ref="B3:I3"/>
    <mergeCell ref="C5:F5"/>
    <mergeCell ref="H5:I5"/>
    <mergeCell ref="C6:I6"/>
    <mergeCell ref="C7:F7"/>
    <mergeCell ref="H7:I7"/>
    <mergeCell ref="B20:C20"/>
    <mergeCell ref="B21:C21"/>
    <mergeCell ref="B22:D22"/>
    <mergeCell ref="B23:F23"/>
    <mergeCell ref="B24:F24"/>
    <mergeCell ref="B25:F25"/>
    <mergeCell ref="B14:F14"/>
    <mergeCell ref="B15:C15"/>
    <mergeCell ref="B16:C16"/>
    <mergeCell ref="B17:C17"/>
    <mergeCell ref="B18:C18"/>
    <mergeCell ref="B19:C19"/>
    <mergeCell ref="B32:E32"/>
    <mergeCell ref="B33:E33"/>
    <mergeCell ref="B34:E34"/>
    <mergeCell ref="B35:E35"/>
    <mergeCell ref="B36:E36"/>
    <mergeCell ref="B37:E37"/>
    <mergeCell ref="B26:F26"/>
    <mergeCell ref="B27:F27"/>
    <mergeCell ref="B28:F28"/>
    <mergeCell ref="B29:E29"/>
    <mergeCell ref="B30:E30"/>
    <mergeCell ref="B31:E31"/>
    <mergeCell ref="B44:F44"/>
    <mergeCell ref="B45:E45"/>
    <mergeCell ref="B46:E46"/>
    <mergeCell ref="B47:E47"/>
    <mergeCell ref="B48:F48"/>
    <mergeCell ref="B49:E49"/>
    <mergeCell ref="B38:F38"/>
    <mergeCell ref="B39:E39"/>
    <mergeCell ref="B40:E40"/>
    <mergeCell ref="B41:E41"/>
    <mergeCell ref="B42:E42"/>
    <mergeCell ref="B43:E43"/>
    <mergeCell ref="B56:F56"/>
    <mergeCell ref="B57:E57"/>
    <mergeCell ref="B58:E58"/>
    <mergeCell ref="B59:E59"/>
    <mergeCell ref="B60:E60"/>
    <mergeCell ref="B61:E61"/>
    <mergeCell ref="B50:E50"/>
    <mergeCell ref="B51:E51"/>
    <mergeCell ref="B52:E52"/>
    <mergeCell ref="B53:E53"/>
    <mergeCell ref="B54:E54"/>
    <mergeCell ref="B55:E55"/>
    <mergeCell ref="D68:E68"/>
    <mergeCell ref="B69:F69"/>
    <mergeCell ref="D70:E70"/>
    <mergeCell ref="B71:F71"/>
    <mergeCell ref="D72:E72"/>
    <mergeCell ref="B73:F73"/>
    <mergeCell ref="B62:E62"/>
    <mergeCell ref="B63:E63"/>
    <mergeCell ref="B64:E64"/>
    <mergeCell ref="B65:E65"/>
    <mergeCell ref="B66:F66"/>
    <mergeCell ref="B67:F67"/>
    <mergeCell ref="B80:F80"/>
    <mergeCell ref="B81:F81"/>
    <mergeCell ref="B82:F82"/>
    <mergeCell ref="B83:F83"/>
    <mergeCell ref="B84:F84"/>
    <mergeCell ref="B85:F85"/>
    <mergeCell ref="D74:E74"/>
    <mergeCell ref="B75:F75"/>
    <mergeCell ref="B76:F76"/>
    <mergeCell ref="B77:F77"/>
    <mergeCell ref="B78:F78"/>
    <mergeCell ref="B79:F79"/>
    <mergeCell ref="B92:F92"/>
    <mergeCell ref="B93:F93"/>
    <mergeCell ref="B94:F94"/>
    <mergeCell ref="B95:F95"/>
    <mergeCell ref="B96:F96"/>
    <mergeCell ref="B97:F97"/>
    <mergeCell ref="B86:F86"/>
    <mergeCell ref="B87:F87"/>
    <mergeCell ref="B88:F88"/>
    <mergeCell ref="B89:F89"/>
    <mergeCell ref="B90:F90"/>
    <mergeCell ref="B91:F91"/>
    <mergeCell ref="B104:F104"/>
    <mergeCell ref="B105:F105"/>
    <mergeCell ref="B106:F106"/>
    <mergeCell ref="B107:D107"/>
    <mergeCell ref="B108:D108"/>
    <mergeCell ref="B109:D109"/>
    <mergeCell ref="B98:F98"/>
    <mergeCell ref="B99:F99"/>
    <mergeCell ref="B100:F100"/>
    <mergeCell ref="B101:F101"/>
    <mergeCell ref="B102:F102"/>
    <mergeCell ref="B103:F103"/>
    <mergeCell ref="B130:I130"/>
    <mergeCell ref="I119:I120"/>
    <mergeCell ref="B120:F120"/>
    <mergeCell ref="B125:C125"/>
    <mergeCell ref="G126:I126"/>
    <mergeCell ref="G127:I127"/>
    <mergeCell ref="G128:I128"/>
    <mergeCell ref="B110:F110"/>
    <mergeCell ref="B111:F111"/>
    <mergeCell ref="B116:C116"/>
    <mergeCell ref="B117:C117"/>
    <mergeCell ref="B118:F118"/>
    <mergeCell ref="B119:F119"/>
  </mergeCells>
  <printOptions horizontalCentered="1"/>
  <pageMargins left="0.78740157480314965" right="0.39370078740157483" top="0.59055118110236227" bottom="0.59055118110236227" header="0.39370078740157483" footer="0.31496062992125984"/>
  <pageSetup paperSize="9" scale="75" orientation="portrait" r:id="rId1"/>
  <headerFooter>
    <oddHeader>&amp;RPREGÃO ELETRÔNICO ___/5688-2021 – CECOT/RJ</oddHeader>
    <oddFooter>Página &amp;P</oddFooter>
  </headerFooter>
  <rowBreaks count="1" manualBreakCount="1">
    <brk id="65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89548-A081-45BA-8ED9-5044B066687F}">
  <dimension ref="A1:I131"/>
  <sheetViews>
    <sheetView showGridLines="0" zoomScaleNormal="100" zoomScaleSheetLayoutView="100" workbookViewId="0">
      <selection activeCell="G120" sqref="G120"/>
    </sheetView>
  </sheetViews>
  <sheetFormatPr defaultColWidth="0" defaultRowHeight="12.75" zeroHeight="1" x14ac:dyDescent="0.2"/>
  <cols>
    <col min="1" max="1" width="1.85546875" customWidth="1"/>
    <col min="2" max="2" width="17.85546875" customWidth="1"/>
    <col min="3" max="9" width="13.85546875" customWidth="1"/>
    <col min="10" max="10" width="2" customWidth="1"/>
    <col min="16384" max="16384" width="1" customWidth="1"/>
  </cols>
  <sheetData>
    <row r="1" spans="2:9" ht="9.9499999999999993" customHeight="1" x14ac:dyDescent="0.25">
      <c r="B1" s="81"/>
      <c r="C1" s="81"/>
      <c r="D1" s="81"/>
      <c r="E1" s="81"/>
      <c r="F1" s="81"/>
      <c r="G1" s="2"/>
      <c r="H1" s="2"/>
      <c r="I1" s="2"/>
    </row>
    <row r="2" spans="2:9" ht="8.1" customHeight="1" x14ac:dyDescent="0.25">
      <c r="B2" s="81"/>
      <c r="C2" s="81"/>
      <c r="D2" s="81"/>
      <c r="E2" s="81"/>
      <c r="F2" s="81"/>
      <c r="G2" s="2"/>
      <c r="H2" s="2"/>
      <c r="I2" s="2"/>
    </row>
    <row r="3" spans="2:9" ht="15.75" customHeight="1" x14ac:dyDescent="0.2">
      <c r="B3" s="176" t="s">
        <v>116</v>
      </c>
      <c r="C3" s="176"/>
      <c r="D3" s="176"/>
      <c r="E3" s="176"/>
      <c r="F3" s="176"/>
      <c r="G3" s="176"/>
      <c r="H3" s="176"/>
      <c r="I3" s="176"/>
    </row>
    <row r="4" spans="2:9" ht="8.1" customHeight="1" thickBot="1" x14ac:dyDescent="0.25">
      <c r="B4" s="5"/>
      <c r="C4" s="5"/>
      <c r="D4" s="5"/>
      <c r="E4" s="5"/>
      <c r="F4" s="5"/>
      <c r="G4" s="5"/>
      <c r="H4" s="5"/>
      <c r="I4" s="5"/>
    </row>
    <row r="5" spans="2:9" ht="17.100000000000001" customHeight="1" x14ac:dyDescent="0.2">
      <c r="B5" s="28" t="s">
        <v>3</v>
      </c>
      <c r="C5" s="177"/>
      <c r="D5" s="178"/>
      <c r="E5" s="178"/>
      <c r="F5" s="179"/>
      <c r="G5" s="29" t="s">
        <v>6</v>
      </c>
      <c r="H5" s="177"/>
      <c r="I5" s="179"/>
    </row>
    <row r="6" spans="2:9" ht="17.100000000000001" customHeight="1" x14ac:dyDescent="0.2">
      <c r="B6" s="82" t="s">
        <v>4</v>
      </c>
      <c r="C6" s="322"/>
      <c r="D6" s="323"/>
      <c r="E6" s="323"/>
      <c r="F6" s="323"/>
      <c r="G6" s="323"/>
      <c r="H6" s="323"/>
      <c r="I6" s="324"/>
    </row>
    <row r="7" spans="2:9" ht="17.100000000000001" customHeight="1" thickBot="1" x14ac:dyDescent="0.25">
      <c r="B7" s="83" t="s">
        <v>5</v>
      </c>
      <c r="C7" s="325"/>
      <c r="D7" s="326"/>
      <c r="E7" s="326"/>
      <c r="F7" s="327"/>
      <c r="G7" s="84" t="s">
        <v>7</v>
      </c>
      <c r="H7" s="325"/>
      <c r="I7" s="327"/>
    </row>
    <row r="8" spans="2:9" ht="90" customHeight="1" thickBot="1" x14ac:dyDescent="0.25">
      <c r="B8" s="13" t="s">
        <v>16</v>
      </c>
      <c r="C8" s="316" t="s">
        <v>128</v>
      </c>
      <c r="D8" s="317"/>
      <c r="E8" s="158"/>
      <c r="F8" s="158"/>
      <c r="G8" s="158"/>
      <c r="H8" s="158"/>
      <c r="I8" s="159"/>
    </row>
    <row r="9" spans="2:9" ht="21" customHeight="1" thickBot="1" x14ac:dyDescent="0.25">
      <c r="B9" s="13" t="s">
        <v>17</v>
      </c>
      <c r="C9" s="318" t="s">
        <v>127</v>
      </c>
      <c r="D9" s="319"/>
      <c r="E9" s="319"/>
      <c r="F9" s="319"/>
      <c r="G9" s="319"/>
      <c r="H9" s="319"/>
      <c r="I9" s="320"/>
    </row>
    <row r="10" spans="2:9" ht="9.9499999999999993" customHeight="1" thickBot="1" x14ac:dyDescent="0.25">
      <c r="B10" s="12"/>
      <c r="C10" s="12"/>
      <c r="D10" s="12"/>
      <c r="E10" s="12"/>
      <c r="F10" s="12"/>
      <c r="G10" s="12"/>
      <c r="H10" s="12"/>
      <c r="I10" s="12"/>
    </row>
    <row r="11" spans="2:9" ht="12.75" customHeight="1" x14ac:dyDescent="0.2">
      <c r="B11" s="163" t="s">
        <v>42</v>
      </c>
      <c r="C11" s="164"/>
      <c r="D11" s="164"/>
      <c r="E11" s="164"/>
      <c r="F11" s="165"/>
      <c r="G11" s="169" t="s">
        <v>0</v>
      </c>
      <c r="H11" s="170"/>
      <c r="I11" s="171" t="s">
        <v>43</v>
      </c>
    </row>
    <row r="12" spans="2:9" ht="25.5" customHeight="1" thickBot="1" x14ac:dyDescent="0.25">
      <c r="B12" s="166"/>
      <c r="C12" s="167"/>
      <c r="D12" s="167"/>
      <c r="E12" s="167"/>
      <c r="F12" s="168"/>
      <c r="G12" s="85" t="s">
        <v>1</v>
      </c>
      <c r="H12" s="86" t="s">
        <v>135</v>
      </c>
      <c r="I12" s="321"/>
    </row>
    <row r="13" spans="2:9" ht="14.85" customHeight="1" x14ac:dyDescent="0.2">
      <c r="B13" s="173"/>
      <c r="C13" s="174"/>
      <c r="D13" s="174"/>
      <c r="E13" s="174"/>
      <c r="F13" s="175"/>
      <c r="G13" s="68"/>
      <c r="H13" s="69"/>
      <c r="I13" s="70"/>
    </row>
    <row r="14" spans="2:9" ht="14.85" customHeight="1" x14ac:dyDescent="0.2">
      <c r="B14" s="331" t="s">
        <v>54</v>
      </c>
      <c r="C14" s="332"/>
      <c r="D14" s="332"/>
      <c r="E14" s="332"/>
      <c r="F14" s="333"/>
      <c r="G14" s="127"/>
      <c r="H14" s="128"/>
      <c r="I14" s="129"/>
    </row>
    <row r="15" spans="2:9" ht="14.85" customHeight="1" x14ac:dyDescent="0.2">
      <c r="B15" s="334" t="s">
        <v>55</v>
      </c>
      <c r="C15" s="335"/>
      <c r="D15" s="130" t="s">
        <v>56</v>
      </c>
      <c r="E15" s="130" t="s">
        <v>44</v>
      </c>
      <c r="F15" s="131" t="s">
        <v>57</v>
      </c>
      <c r="G15" s="89"/>
      <c r="H15" s="90" t="str">
        <f>IF(G15="","",G15*12)</f>
        <v/>
      </c>
      <c r="I15" s="91" t="str">
        <f>IF(G15="","",G15/$G$120)</f>
        <v/>
      </c>
    </row>
    <row r="16" spans="2:9" ht="14.85" customHeight="1" x14ac:dyDescent="0.2">
      <c r="B16" s="336" t="s">
        <v>50</v>
      </c>
      <c r="C16" s="337"/>
      <c r="D16" s="132">
        <v>2437.5450000000001</v>
      </c>
      <c r="E16" s="133">
        <v>1</v>
      </c>
      <c r="F16" s="134">
        <f t="shared" ref="F16:F21" si="0">IF(D16="","",D16*E16)</f>
        <v>2437.5450000000001</v>
      </c>
      <c r="G16" s="89"/>
      <c r="H16" s="90"/>
      <c r="I16" s="91"/>
    </row>
    <row r="17" spans="1:9" ht="14.85" customHeight="1" x14ac:dyDescent="0.2">
      <c r="B17" s="338" t="s">
        <v>51</v>
      </c>
      <c r="C17" s="339"/>
      <c r="D17" s="135">
        <v>1763.67</v>
      </c>
      <c r="E17" s="136">
        <v>6</v>
      </c>
      <c r="F17" s="134">
        <f t="shared" si="0"/>
        <v>10582.02</v>
      </c>
      <c r="G17" s="89"/>
      <c r="H17" s="90"/>
      <c r="I17" s="91"/>
    </row>
    <row r="18" spans="1:9" ht="14.85" customHeight="1" x14ac:dyDescent="0.2">
      <c r="B18" s="271" t="s">
        <v>58</v>
      </c>
      <c r="C18" s="328"/>
      <c r="D18" s="135"/>
      <c r="E18" s="136"/>
      <c r="F18" s="134" t="str">
        <f t="shared" si="0"/>
        <v/>
      </c>
      <c r="G18" s="89"/>
      <c r="H18" s="90"/>
      <c r="I18" s="91"/>
    </row>
    <row r="19" spans="1:9" ht="14.85" customHeight="1" x14ac:dyDescent="0.2">
      <c r="A19" s="52"/>
      <c r="B19" s="271" t="s">
        <v>58</v>
      </c>
      <c r="C19" s="328"/>
      <c r="D19" s="135"/>
      <c r="E19" s="136"/>
      <c r="F19" s="134" t="str">
        <f t="shared" si="0"/>
        <v/>
      </c>
      <c r="G19" s="89"/>
      <c r="H19" s="90"/>
      <c r="I19" s="91"/>
    </row>
    <row r="20" spans="1:9" ht="14.85" customHeight="1" x14ac:dyDescent="0.2">
      <c r="B20" s="271" t="s">
        <v>58</v>
      </c>
      <c r="C20" s="328"/>
      <c r="D20" s="135"/>
      <c r="E20" s="136"/>
      <c r="F20" s="134" t="str">
        <f t="shared" si="0"/>
        <v/>
      </c>
      <c r="G20" s="89"/>
      <c r="H20" s="90"/>
      <c r="I20" s="91"/>
    </row>
    <row r="21" spans="1:9" ht="14.85" customHeight="1" x14ac:dyDescent="0.2">
      <c r="B21" s="329" t="s">
        <v>58</v>
      </c>
      <c r="C21" s="330"/>
      <c r="D21" s="137"/>
      <c r="E21" s="138"/>
      <c r="F21" s="139" t="str">
        <f t="shared" si="0"/>
        <v/>
      </c>
      <c r="G21" s="89"/>
      <c r="H21" s="90"/>
      <c r="I21" s="91"/>
    </row>
    <row r="22" spans="1:9" ht="14.85" customHeight="1" x14ac:dyDescent="0.2">
      <c r="B22" s="190" t="s">
        <v>61</v>
      </c>
      <c r="C22" s="191"/>
      <c r="D22" s="191"/>
      <c r="E22" s="140">
        <f>IF(SUM(E16:E21)=0,"",SUM(E16:E21))</f>
        <v>7</v>
      </c>
      <c r="F22" s="141">
        <f>IF(SUM(F16:F21)=0,"",SUM(F16:F21))</f>
        <v>13019.565000000001</v>
      </c>
      <c r="G22" s="102"/>
      <c r="H22" s="90"/>
      <c r="I22" s="91"/>
    </row>
    <row r="23" spans="1:9" ht="14.85" customHeight="1" x14ac:dyDescent="0.2">
      <c r="B23" s="276" t="s">
        <v>46</v>
      </c>
      <c r="C23" s="307"/>
      <c r="D23" s="307"/>
      <c r="E23" s="194"/>
      <c r="F23" s="195"/>
      <c r="G23" s="102">
        <f>IF(F22="","",F22)</f>
        <v>13019.565000000001</v>
      </c>
      <c r="H23" s="90">
        <f>IF(G23="","",G23*24)</f>
        <v>312469.56</v>
      </c>
      <c r="I23" s="91">
        <f>IF(G23="","",G23/$G$120)</f>
        <v>0.25953212833812184</v>
      </c>
    </row>
    <row r="24" spans="1:9" ht="14.85" customHeight="1" x14ac:dyDescent="0.2">
      <c r="B24" s="276" t="s">
        <v>14</v>
      </c>
      <c r="C24" s="277"/>
      <c r="D24" s="277"/>
      <c r="E24" s="277"/>
      <c r="F24" s="278"/>
      <c r="G24" s="103"/>
      <c r="H24" s="90" t="str">
        <f>IF(G24="","",G24*12)</f>
        <v/>
      </c>
      <c r="I24" s="91" t="str">
        <f>IF(G24="","",G24/$G$120)</f>
        <v/>
      </c>
    </row>
    <row r="25" spans="1:9" ht="14.85" customHeight="1" x14ac:dyDescent="0.2">
      <c r="B25" s="276" t="s">
        <v>15</v>
      </c>
      <c r="C25" s="277"/>
      <c r="D25" s="277"/>
      <c r="E25" s="277"/>
      <c r="F25" s="278"/>
      <c r="G25" s="103"/>
      <c r="H25" s="90" t="str">
        <f>IF(G25="","",G25*12)</f>
        <v/>
      </c>
      <c r="I25" s="91" t="str">
        <f>IF(G25="","",G25/$G$120)</f>
        <v/>
      </c>
    </row>
    <row r="26" spans="1:9" ht="14.85" customHeight="1" thickBot="1" x14ac:dyDescent="0.25">
      <c r="B26" s="268" t="s">
        <v>59</v>
      </c>
      <c r="C26" s="269"/>
      <c r="D26" s="269"/>
      <c r="E26" s="269"/>
      <c r="F26" s="270"/>
      <c r="G26" s="104">
        <f>SUBTOTAL(9,G14:G25)</f>
        <v>13019.565000000001</v>
      </c>
      <c r="H26" s="104">
        <f>SUBTOTAL(9,H14:H25)</f>
        <v>312469.56</v>
      </c>
      <c r="I26" s="105">
        <f>SUBTOTAL(9,I14:I25)</f>
        <v>0.25953212833812184</v>
      </c>
    </row>
    <row r="27" spans="1:9" ht="14.85" customHeight="1" x14ac:dyDescent="0.2">
      <c r="B27" s="216" t="s">
        <v>60</v>
      </c>
      <c r="C27" s="217"/>
      <c r="D27" s="217"/>
      <c r="E27" s="217"/>
      <c r="F27" s="218"/>
      <c r="G27" s="18"/>
      <c r="H27" s="17"/>
      <c r="I27" s="11"/>
    </row>
    <row r="28" spans="1:9" ht="14.85" customHeight="1" x14ac:dyDescent="0.2">
      <c r="B28" s="300" t="s">
        <v>62</v>
      </c>
      <c r="C28" s="302"/>
      <c r="D28" s="302"/>
      <c r="E28" s="302"/>
      <c r="F28" s="303"/>
      <c r="G28" s="106"/>
      <c r="H28" s="90"/>
      <c r="I28" s="91"/>
    </row>
    <row r="29" spans="1:9" ht="14.85" customHeight="1" x14ac:dyDescent="0.2">
      <c r="B29" s="294" t="s">
        <v>63</v>
      </c>
      <c r="C29" s="304"/>
      <c r="D29" s="304"/>
      <c r="E29" s="304"/>
      <c r="F29" s="107">
        <v>0.2</v>
      </c>
      <c r="G29" s="106">
        <f t="shared" ref="G29:G36" si="1">IF($G$26=0,"",ROUND(F29*$G$26,2))</f>
        <v>2603.91</v>
      </c>
      <c r="H29" s="90">
        <f>IF(G29="","",G29*24)</f>
        <v>62493.84</v>
      </c>
      <c r="I29" s="91">
        <f t="shared" ref="I29:I36" si="2">IF(G29="","",G29/$G$120)</f>
        <v>5.1906365865596799E-2</v>
      </c>
    </row>
    <row r="30" spans="1:9" ht="14.85" customHeight="1" x14ac:dyDescent="0.2">
      <c r="B30" s="294" t="s">
        <v>64</v>
      </c>
      <c r="C30" s="304"/>
      <c r="D30" s="304"/>
      <c r="E30" s="304"/>
      <c r="F30" s="107">
        <v>0.08</v>
      </c>
      <c r="G30" s="106">
        <f t="shared" si="1"/>
        <v>1041.57</v>
      </c>
      <c r="H30" s="90">
        <f>IF(G30="","",G30*24)</f>
        <v>24997.68</v>
      </c>
      <c r="I30" s="91">
        <f t="shared" si="2"/>
        <v>2.076266595029385E-2</v>
      </c>
    </row>
    <row r="31" spans="1:9" ht="14.85" customHeight="1" x14ac:dyDescent="0.2">
      <c r="B31" s="294" t="s">
        <v>65</v>
      </c>
      <c r="C31" s="304"/>
      <c r="D31" s="304"/>
      <c r="E31" s="304"/>
      <c r="F31" s="107">
        <v>1.4999999999999999E-2</v>
      </c>
      <c r="G31" s="106">
        <f t="shared" si="1"/>
        <v>195.29</v>
      </c>
      <c r="H31" s="90">
        <f>IF(G31="","",G31*24)</f>
        <v>4686.96</v>
      </c>
      <c r="I31" s="91">
        <f t="shared" si="2"/>
        <v>3.8929126543898978E-3</v>
      </c>
    </row>
    <row r="32" spans="1:9" ht="14.85" customHeight="1" x14ac:dyDescent="0.2">
      <c r="B32" s="294" t="s">
        <v>66</v>
      </c>
      <c r="C32" s="304"/>
      <c r="D32" s="304"/>
      <c r="E32" s="304"/>
      <c r="F32" s="107">
        <v>0.01</v>
      </c>
      <c r="G32" s="106">
        <f t="shared" si="1"/>
        <v>130.19999999999999</v>
      </c>
      <c r="H32" s="90">
        <f>IF(G32="","",G32*24)</f>
        <v>3124.7999999999997</v>
      </c>
      <c r="I32" s="91">
        <f t="shared" si="2"/>
        <v>2.5954079963211875E-3</v>
      </c>
    </row>
    <row r="33" spans="2:9" ht="14.85" customHeight="1" x14ac:dyDescent="0.2">
      <c r="B33" s="294" t="s">
        <v>67</v>
      </c>
      <c r="C33" s="304"/>
      <c r="D33" s="304"/>
      <c r="E33" s="304"/>
      <c r="F33" s="107">
        <v>2E-3</v>
      </c>
      <c r="G33" s="106">
        <f t="shared" si="1"/>
        <v>26.04</v>
      </c>
      <c r="H33" s="90">
        <f>IF(G33="","",G33*24)</f>
        <v>624.96</v>
      </c>
      <c r="I33" s="91">
        <f t="shared" si="2"/>
        <v>5.1908159926423753E-4</v>
      </c>
    </row>
    <row r="34" spans="2:9" ht="14.85" customHeight="1" x14ac:dyDescent="0.2">
      <c r="B34" s="294" t="s">
        <v>68</v>
      </c>
      <c r="C34" s="304"/>
      <c r="D34" s="304"/>
      <c r="E34" s="304"/>
      <c r="F34" s="107">
        <v>6.0000000000000001E-3</v>
      </c>
      <c r="G34" s="106">
        <f t="shared" si="1"/>
        <v>78.12</v>
      </c>
      <c r="H34" s="90">
        <f>IF(G34="","",G34*24)</f>
        <v>1874.88</v>
      </c>
      <c r="I34" s="91">
        <f t="shared" si="2"/>
        <v>1.5572447977927127E-3</v>
      </c>
    </row>
    <row r="35" spans="2:9" ht="14.85" customHeight="1" x14ac:dyDescent="0.2">
      <c r="B35" s="294" t="s">
        <v>69</v>
      </c>
      <c r="C35" s="304"/>
      <c r="D35" s="304"/>
      <c r="E35" s="304"/>
      <c r="F35" s="107">
        <v>2.5000000000000001E-2</v>
      </c>
      <c r="G35" s="106">
        <f t="shared" si="1"/>
        <v>325.49</v>
      </c>
      <c r="H35" s="90">
        <f>IF(G35="","",G35*24)</f>
        <v>7811.76</v>
      </c>
      <c r="I35" s="91">
        <f t="shared" si="2"/>
        <v>6.4883206507110854E-3</v>
      </c>
    </row>
    <row r="36" spans="2:9" ht="14.85" customHeight="1" x14ac:dyDescent="0.2">
      <c r="B36" s="294" t="s">
        <v>70</v>
      </c>
      <c r="C36" s="304"/>
      <c r="D36" s="304"/>
      <c r="E36" s="304"/>
      <c r="F36" s="107">
        <f>3%*1</f>
        <v>0.03</v>
      </c>
      <c r="G36" s="106">
        <f t="shared" si="1"/>
        <v>390.59</v>
      </c>
      <c r="H36" s="90">
        <f>IF(G36="","",G36*24)</f>
        <v>9374.16</v>
      </c>
      <c r="I36" s="91">
        <f t="shared" si="2"/>
        <v>7.7860246488716785E-3</v>
      </c>
    </row>
    <row r="37" spans="2:9" ht="14.85" customHeight="1" x14ac:dyDescent="0.2">
      <c r="B37" s="296" t="s">
        <v>71</v>
      </c>
      <c r="C37" s="297"/>
      <c r="D37" s="297"/>
      <c r="E37" s="297"/>
      <c r="F37" s="108">
        <f>SUBTOTAL(9,F29:F36)</f>
        <v>0.3680000000000001</v>
      </c>
      <c r="G37" s="109">
        <f>SUBTOTAL(9,G29:G36)</f>
        <v>4791.2099999999991</v>
      </c>
      <c r="H37" s="109">
        <f>SUBTOTAL(9,H29:H36)</f>
        <v>114989.04000000001</v>
      </c>
      <c r="I37" s="110">
        <f>SUBTOTAL(9,I29:I36)</f>
        <v>9.5508024163241459E-2</v>
      </c>
    </row>
    <row r="38" spans="2:9" ht="14.85" customHeight="1" x14ac:dyDescent="0.2">
      <c r="B38" s="300" t="s">
        <v>72</v>
      </c>
      <c r="C38" s="302"/>
      <c r="D38" s="302"/>
      <c r="E38" s="302"/>
      <c r="F38" s="303"/>
      <c r="G38" s="106"/>
      <c r="H38" s="90"/>
      <c r="I38" s="91"/>
    </row>
    <row r="39" spans="2:9" ht="14.85" customHeight="1" x14ac:dyDescent="0.2">
      <c r="B39" s="294" t="s">
        <v>78</v>
      </c>
      <c r="C39" s="295"/>
      <c r="D39" s="295"/>
      <c r="E39" s="295"/>
      <c r="F39" s="107">
        <f>1/12</f>
        <v>8.3333333333333329E-2</v>
      </c>
      <c r="G39" s="106">
        <f>IF($G$26=0,"",ROUND(F39*$G$26,2))</f>
        <v>1084.96</v>
      </c>
      <c r="H39" s="90">
        <f>IF(G39="","",G39*24)</f>
        <v>26039.040000000001</v>
      </c>
      <c r="I39" s="91">
        <f>IF(G39="","",G39/$G$120)</f>
        <v>2.1627602608975696E-2</v>
      </c>
    </row>
    <row r="40" spans="2:9" ht="14.85" customHeight="1" x14ac:dyDescent="0.2">
      <c r="B40" s="294" t="s">
        <v>117</v>
      </c>
      <c r="C40" s="295"/>
      <c r="D40" s="295"/>
      <c r="E40" s="295"/>
      <c r="F40" s="107">
        <f>1/3/12</f>
        <v>2.7777777777777776E-2</v>
      </c>
      <c r="G40" s="106">
        <f>IF($G$26=0,"",ROUND(F40*$G$26,2))</f>
        <v>361.65</v>
      </c>
      <c r="H40" s="90">
        <f>IF(G40="","",G40*24)</f>
        <v>8679.5999999999985</v>
      </c>
      <c r="I40" s="91">
        <f>IF(G40="","",G40/$G$120)</f>
        <v>7.2091344229612709E-3</v>
      </c>
    </row>
    <row r="41" spans="2:9" ht="14.85" customHeight="1" x14ac:dyDescent="0.2">
      <c r="B41" s="294" t="s">
        <v>79</v>
      </c>
      <c r="C41" s="295"/>
      <c r="D41" s="295"/>
      <c r="E41" s="295"/>
      <c r="F41" s="111">
        <f>SUBTOTAL(9,F39:F40)</f>
        <v>0.1111111111111111</v>
      </c>
      <c r="G41" s="106">
        <f>SUBTOTAL(9,G39:G40)</f>
        <v>1446.6100000000001</v>
      </c>
      <c r="H41" s="90">
        <f>SUBTOTAL(9,H39:H40)</f>
        <v>34718.639999999999</v>
      </c>
      <c r="I41" s="91">
        <f>SUBTOTAL(9,I39:I40)</f>
        <v>2.8836737031936968E-2</v>
      </c>
    </row>
    <row r="42" spans="2:9" ht="14.85" customHeight="1" x14ac:dyDescent="0.2">
      <c r="B42" s="294" t="s">
        <v>80</v>
      </c>
      <c r="C42" s="295"/>
      <c r="D42" s="295"/>
      <c r="E42" s="295"/>
      <c r="F42" s="111">
        <f>$F$37*F41</f>
        <v>4.0888888888888898E-2</v>
      </c>
      <c r="G42" s="106">
        <f>IF($G$26=0,"",ROUND(F42*$G$26,2))</f>
        <v>532.36</v>
      </c>
      <c r="H42" s="90">
        <f>IF(G42="","",G42*24)</f>
        <v>12776.64</v>
      </c>
      <c r="I42" s="91">
        <f>IF(G42="","",G42/$G$120)</f>
        <v>1.0612069131501901E-2</v>
      </c>
    </row>
    <row r="43" spans="2:9" ht="14.85" customHeight="1" x14ac:dyDescent="0.2">
      <c r="B43" s="296" t="s">
        <v>77</v>
      </c>
      <c r="C43" s="297"/>
      <c r="D43" s="297"/>
      <c r="E43" s="297"/>
      <c r="F43" s="108">
        <f>SUBTOTAL(9,F39:F42)</f>
        <v>0.152</v>
      </c>
      <c r="G43" s="109">
        <f>SUBTOTAL(9,G39:G42)</f>
        <v>1978.9700000000003</v>
      </c>
      <c r="H43" s="109">
        <f>SUBTOTAL(9,H39:H42)</f>
        <v>47495.28</v>
      </c>
      <c r="I43" s="110">
        <f>SUBTOTAL(9,I39:I42)</f>
        <v>3.944880616343887E-2</v>
      </c>
    </row>
    <row r="44" spans="2:9" ht="14.85" customHeight="1" x14ac:dyDescent="0.2">
      <c r="B44" s="300" t="s">
        <v>73</v>
      </c>
      <c r="C44" s="302"/>
      <c r="D44" s="302"/>
      <c r="E44" s="302"/>
      <c r="F44" s="303"/>
      <c r="G44" s="106"/>
      <c r="H44" s="90"/>
      <c r="I44" s="91"/>
    </row>
    <row r="45" spans="2:9" ht="14.85" customHeight="1" x14ac:dyDescent="0.2">
      <c r="B45" s="294" t="s">
        <v>82</v>
      </c>
      <c r="C45" s="295"/>
      <c r="D45" s="295"/>
      <c r="E45" s="295"/>
      <c r="F45" s="107">
        <f>(1+$F$43+$F$55)*6/12*0.0174*0.1*0.15</f>
        <v>1.5635494999999999E-4</v>
      </c>
      <c r="G45" s="106">
        <f>IF($G$26=0,"",ROUND(F45*$G$26,2))</f>
        <v>2.04</v>
      </c>
      <c r="H45" s="90">
        <f>IF(G45="","",G45*24)</f>
        <v>48.96</v>
      </c>
      <c r="I45" s="91">
        <f>IF(G45="","",G45/$G$120)</f>
        <v>4.0665378744202943E-5</v>
      </c>
    </row>
    <row r="46" spans="2:9" ht="14.85" customHeight="1" x14ac:dyDescent="0.2">
      <c r="B46" s="294" t="s">
        <v>100</v>
      </c>
      <c r="C46" s="295"/>
      <c r="D46" s="295"/>
      <c r="E46" s="295"/>
      <c r="F46" s="111">
        <f>$F$37*F45</f>
        <v>5.7538621600000012E-5</v>
      </c>
      <c r="G46" s="106">
        <f>IF($G$26=0,"",ROUND(F46*$G$26,2))</f>
        <v>0.75</v>
      </c>
      <c r="H46" s="90">
        <f>IF(G46="","",G46*24)</f>
        <v>18</v>
      </c>
      <c r="I46" s="91">
        <f>IF(G46="","",G46/$G$120)</f>
        <v>1.4950506891251081E-5</v>
      </c>
    </row>
    <row r="47" spans="2:9" ht="14.85" customHeight="1" x14ac:dyDescent="0.2">
      <c r="B47" s="296" t="s">
        <v>76</v>
      </c>
      <c r="C47" s="297"/>
      <c r="D47" s="297"/>
      <c r="E47" s="297"/>
      <c r="F47" s="108">
        <f>SUBTOTAL(9,F45:F46)</f>
        <v>2.1389357159999999E-4</v>
      </c>
      <c r="G47" s="109">
        <f>SUBTOTAL(9,G45:G46)</f>
        <v>2.79</v>
      </c>
      <c r="H47" s="109">
        <f>SUBTOTAL(9,H45:H46)</f>
        <v>66.960000000000008</v>
      </c>
      <c r="I47" s="110">
        <f>SUBTOTAL(9,I45:I46)</f>
        <v>5.5615885635454027E-5</v>
      </c>
    </row>
    <row r="48" spans="2:9" ht="14.85" customHeight="1" x14ac:dyDescent="0.2">
      <c r="B48" s="300" t="s">
        <v>74</v>
      </c>
      <c r="C48" s="279"/>
      <c r="D48" s="279"/>
      <c r="E48" s="279"/>
      <c r="F48" s="301"/>
      <c r="G48" s="106"/>
      <c r="H48" s="90"/>
      <c r="I48" s="91"/>
    </row>
    <row r="49" spans="2:9" ht="14.85" customHeight="1" x14ac:dyDescent="0.2">
      <c r="B49" s="294" t="s">
        <v>83</v>
      </c>
      <c r="C49" s="295"/>
      <c r="D49" s="295"/>
      <c r="E49" s="295"/>
      <c r="F49" s="107">
        <f>(1/12+F39+F40)*0.1</f>
        <v>1.9444444444444445E-2</v>
      </c>
      <c r="G49" s="106">
        <f t="shared" ref="G49:G54" si="3">IF($G$26=0,"",ROUND(F49*$G$26,2))</f>
        <v>253.16</v>
      </c>
      <c r="H49" s="90">
        <f>IF(G49="","",G49*24)</f>
        <v>6075.84</v>
      </c>
      <c r="I49" s="91">
        <f t="shared" ref="I49:I54" si="4">IF(G49="","",G49/$G$120)</f>
        <v>5.0464937661188316E-3</v>
      </c>
    </row>
    <row r="50" spans="2:9" ht="14.85" customHeight="1" x14ac:dyDescent="0.2">
      <c r="B50" s="294" t="s">
        <v>101</v>
      </c>
      <c r="C50" s="295"/>
      <c r="D50" s="295"/>
      <c r="E50" s="295"/>
      <c r="F50" s="111">
        <f>$F$30*F49</f>
        <v>1.5555555555555557E-3</v>
      </c>
      <c r="G50" s="106">
        <f t="shared" si="3"/>
        <v>20.25</v>
      </c>
      <c r="H50" s="90">
        <f>IF(G50="","",G50*24)</f>
        <v>486</v>
      </c>
      <c r="I50" s="91">
        <f t="shared" si="4"/>
        <v>4.0366368606377915E-4</v>
      </c>
    </row>
    <row r="51" spans="2:9" ht="14.85" customHeight="1" x14ac:dyDescent="0.2">
      <c r="B51" s="294" t="s">
        <v>102</v>
      </c>
      <c r="C51" s="295"/>
      <c r="D51" s="295"/>
      <c r="E51" s="295"/>
      <c r="F51" s="111">
        <f>F50*0.4</f>
        <v>6.2222222222222236E-4</v>
      </c>
      <c r="G51" s="106">
        <f t="shared" si="3"/>
        <v>8.1</v>
      </c>
      <c r="H51" s="90">
        <f>IF(G51="","",G51*24)</f>
        <v>194.39999999999998</v>
      </c>
      <c r="I51" s="91">
        <f t="shared" si="4"/>
        <v>1.6146547442551167E-4</v>
      </c>
    </row>
    <row r="52" spans="2:9" ht="14.85" customHeight="1" x14ac:dyDescent="0.2">
      <c r="B52" s="294" t="s">
        <v>84</v>
      </c>
      <c r="C52" s="295"/>
      <c r="D52" s="295"/>
      <c r="E52" s="295"/>
      <c r="F52" s="107">
        <f>7/30/12*0.9</f>
        <v>1.7500000000000002E-2</v>
      </c>
      <c r="G52" s="106">
        <f t="shared" si="3"/>
        <v>227.84</v>
      </c>
      <c r="H52" s="90">
        <f>IF(G52="","",G52*24)</f>
        <v>5468.16</v>
      </c>
      <c r="I52" s="91">
        <f t="shared" si="4"/>
        <v>4.5417646534701948E-3</v>
      </c>
    </row>
    <row r="53" spans="2:9" ht="14.85" customHeight="1" x14ac:dyDescent="0.2">
      <c r="B53" s="294" t="s">
        <v>103</v>
      </c>
      <c r="C53" s="295"/>
      <c r="D53" s="295"/>
      <c r="E53" s="295"/>
      <c r="F53" s="111">
        <f>$F$37*F52</f>
        <v>6.4400000000000021E-3</v>
      </c>
      <c r="G53" s="106">
        <f t="shared" si="3"/>
        <v>83.85</v>
      </c>
      <c r="H53" s="90">
        <f>IF(G53="","",G53*24)</f>
        <v>2012.3999999999999</v>
      </c>
      <c r="I53" s="91">
        <f t="shared" si="4"/>
        <v>1.6714666704418708E-3</v>
      </c>
    </row>
    <row r="54" spans="2:9" ht="14.85" customHeight="1" x14ac:dyDescent="0.2">
      <c r="B54" s="294" t="s">
        <v>104</v>
      </c>
      <c r="C54" s="295"/>
      <c r="D54" s="295"/>
      <c r="E54" s="295"/>
      <c r="F54" s="111">
        <f>$F$30*F52*0.4</f>
        <v>5.6000000000000006E-4</v>
      </c>
      <c r="G54" s="106">
        <f t="shared" si="3"/>
        <v>7.29</v>
      </c>
      <c r="H54" s="90">
        <f>IF(G54="","",G54*24)</f>
        <v>174.96</v>
      </c>
      <c r="I54" s="91">
        <f t="shared" si="4"/>
        <v>1.4531892698296049E-4</v>
      </c>
    </row>
    <row r="55" spans="2:9" ht="14.85" customHeight="1" x14ac:dyDescent="0.2">
      <c r="B55" s="296" t="s">
        <v>81</v>
      </c>
      <c r="C55" s="297"/>
      <c r="D55" s="297"/>
      <c r="E55" s="297"/>
      <c r="F55" s="108">
        <f>SUBTOTAL(9,F49:F54)</f>
        <v>4.6122222222222224E-2</v>
      </c>
      <c r="G55" s="109">
        <f>SUBTOTAL(9,G49:G54)</f>
        <v>600.49</v>
      </c>
      <c r="H55" s="109">
        <f>SUBTOTAL(9,H49:H54)</f>
        <v>14411.759999999998</v>
      </c>
      <c r="I55" s="91">
        <f>SUBTOTAL(9,I49:I54)</f>
        <v>1.1970173177503148E-2</v>
      </c>
    </row>
    <row r="56" spans="2:9" ht="14.85" customHeight="1" x14ac:dyDescent="0.2">
      <c r="B56" s="300" t="s">
        <v>75</v>
      </c>
      <c r="C56" s="279"/>
      <c r="D56" s="279"/>
      <c r="E56" s="279"/>
      <c r="F56" s="301"/>
      <c r="G56" s="106"/>
      <c r="H56" s="90"/>
      <c r="I56" s="91"/>
    </row>
    <row r="57" spans="2:9" ht="14.85" customHeight="1" x14ac:dyDescent="0.2">
      <c r="B57" s="294" t="s">
        <v>85</v>
      </c>
      <c r="C57" s="295"/>
      <c r="D57" s="295"/>
      <c r="E57" s="295"/>
      <c r="F57" s="107">
        <f>1/12/2</f>
        <v>4.1666666666666664E-2</v>
      </c>
      <c r="G57" s="106">
        <f>IF($G$26=0,"",ROUND(F57*$G$26,2))</f>
        <v>542.48</v>
      </c>
      <c r="H57" s="90">
        <f>IF(G57="","",G57*24)</f>
        <v>13019.52</v>
      </c>
      <c r="I57" s="91">
        <f>IF(G57="","",G57/$G$120)</f>
        <v>1.0813801304487848E-2</v>
      </c>
    </row>
    <row r="58" spans="2:9" ht="14.85" customHeight="1" x14ac:dyDescent="0.2">
      <c r="B58" s="294" t="s">
        <v>86</v>
      </c>
      <c r="C58" s="295"/>
      <c r="D58" s="295"/>
      <c r="E58" s="295"/>
      <c r="F58" s="107">
        <f>(1+$F$43+$F$55)*5/30/12*0.08</f>
        <v>1.3312469135802469E-3</v>
      </c>
      <c r="G58" s="106">
        <f>IF($G$26=0,"",ROUND(F58*$G$26,2))</f>
        <v>17.329999999999998</v>
      </c>
      <c r="H58" s="90">
        <f>IF(G58="","",G58*24)</f>
        <v>415.91999999999996</v>
      </c>
      <c r="I58" s="91">
        <f>IF(G58="","",G58/$G$120)</f>
        <v>3.454563792338416E-4</v>
      </c>
    </row>
    <row r="59" spans="2:9" ht="14.85" customHeight="1" x14ac:dyDescent="0.2">
      <c r="B59" s="294" t="s">
        <v>87</v>
      </c>
      <c r="C59" s="295"/>
      <c r="D59" s="295"/>
      <c r="E59" s="295"/>
      <c r="F59" s="107">
        <f>(1+$F$43+$F$55)*5/30/12*0.02</f>
        <v>3.3281172839506174E-4</v>
      </c>
      <c r="G59" s="106">
        <f>IF($G$26=0,"",ROUND(F59*$G$26,2))</f>
        <v>4.33</v>
      </c>
      <c r="H59" s="90">
        <f>IF(G59="","",G59*24)</f>
        <v>103.92</v>
      </c>
      <c r="I59" s="91">
        <f>IF(G59="","",G59/$G$120)</f>
        <v>8.6314259785489575E-5</v>
      </c>
    </row>
    <row r="60" spans="2:9" ht="14.85" customHeight="1" x14ac:dyDescent="0.2">
      <c r="B60" s="294" t="s">
        <v>88</v>
      </c>
      <c r="C60" s="295"/>
      <c r="D60" s="295"/>
      <c r="E60" s="295"/>
      <c r="F60" s="107">
        <f>(1+$F$43+$F$55)*3/30/12</f>
        <v>9.9843518518518502E-3</v>
      </c>
      <c r="G60" s="106">
        <f>IF($G$26=0,"",ROUND(F60*$G$26,2))</f>
        <v>129.99</v>
      </c>
      <c r="H60" s="90">
        <f>IF(G60="","",G60*24)</f>
        <v>3119.76</v>
      </c>
      <c r="I60" s="91">
        <f>IF(G60="","",G60/$G$120)</f>
        <v>2.5912218543916376E-3</v>
      </c>
    </row>
    <row r="61" spans="2:9" ht="14.85" customHeight="1" x14ac:dyDescent="0.2">
      <c r="B61" s="294" t="s">
        <v>89</v>
      </c>
      <c r="C61" s="295"/>
      <c r="D61" s="295"/>
      <c r="E61" s="295"/>
      <c r="F61" s="107">
        <f>(1+$F$43+$F$55)*15/30/12*0.08</f>
        <v>3.9937407407407404E-3</v>
      </c>
      <c r="G61" s="106">
        <f>IF($G$26=0,"",ROUND(F61*$G$26,2))</f>
        <v>52</v>
      </c>
      <c r="H61" s="90">
        <f>IF(G61="","",G61*24)</f>
        <v>1248</v>
      </c>
      <c r="I61" s="91">
        <f>IF(G61="","",G61/$G$120)</f>
        <v>1.0365684777934082E-3</v>
      </c>
    </row>
    <row r="62" spans="2:9" ht="14.85" customHeight="1" x14ac:dyDescent="0.2">
      <c r="B62" s="294" t="s">
        <v>90</v>
      </c>
      <c r="C62" s="295"/>
      <c r="D62" s="295"/>
      <c r="E62" s="295"/>
      <c r="F62" s="111">
        <f>SUBTOTAL(9,F57:F61)</f>
        <v>5.7308817901234564E-2</v>
      </c>
      <c r="G62" s="106">
        <f>SUBTOTAL(9,G57:G61)</f>
        <v>746.13000000000011</v>
      </c>
      <c r="H62" s="90">
        <f>SUBTOTAL(9,H57:H61)</f>
        <v>17907.120000000003</v>
      </c>
      <c r="I62" s="91">
        <f>SUBTOTAL(9,I57:I61)</f>
        <v>1.4873362275692225E-2</v>
      </c>
    </row>
    <row r="63" spans="2:9" ht="14.85" customHeight="1" x14ac:dyDescent="0.2">
      <c r="B63" s="294" t="s">
        <v>105</v>
      </c>
      <c r="C63" s="295"/>
      <c r="D63" s="295"/>
      <c r="E63" s="295"/>
      <c r="F63" s="111">
        <f>$F$37*F62</f>
        <v>2.1089644987654324E-2</v>
      </c>
      <c r="G63" s="106">
        <f>IF($G$26=0,"",ROUND(F63*$G$26,2))</f>
        <v>274.58</v>
      </c>
      <c r="H63" s="90">
        <f>IF(G63="","",G63*24)</f>
        <v>6589.92</v>
      </c>
      <c r="I63" s="91">
        <f>IF(G63="","",G63/$G$120)</f>
        <v>5.4734802429329621E-3</v>
      </c>
    </row>
    <row r="64" spans="2:9" ht="14.85" customHeight="1" x14ac:dyDescent="0.2">
      <c r="B64" s="296" t="s">
        <v>91</v>
      </c>
      <c r="C64" s="297"/>
      <c r="D64" s="297"/>
      <c r="E64" s="297"/>
      <c r="F64" s="108">
        <f>SUBTOTAL(9,F57:F63)</f>
        <v>7.8398462888888881E-2</v>
      </c>
      <c r="G64" s="109">
        <f>SUBTOTAL(9,G57:G63)</f>
        <v>1020.71</v>
      </c>
      <c r="H64" s="90">
        <f>SUBTOTAL(9,H57:H63)</f>
        <v>24497.040000000001</v>
      </c>
      <c r="I64" s="91">
        <f>SUBTOTAL(9,I57:I63)</f>
        <v>2.0346842518625188E-2</v>
      </c>
    </row>
    <row r="65" spans="2:9" ht="14.85" customHeight="1" thickBot="1" x14ac:dyDescent="0.25">
      <c r="B65" s="298" t="s">
        <v>109</v>
      </c>
      <c r="C65" s="299"/>
      <c r="D65" s="299"/>
      <c r="E65" s="299"/>
      <c r="F65" s="112">
        <f>SUBTOTAL(9,F27:F64)</f>
        <v>0.64473457868271111</v>
      </c>
      <c r="G65" s="104">
        <f>SUBTOTAL(9,G27:G64)</f>
        <v>8394.1699999999983</v>
      </c>
      <c r="H65" s="104">
        <f>SUBTOTAL(9,H27:H64)</f>
        <v>201460.08000000002</v>
      </c>
      <c r="I65" s="105">
        <f>SUBTOTAL(9,I27:I64)</f>
        <v>0.16732946190844411</v>
      </c>
    </row>
    <row r="66" spans="2:9" ht="14.85" customHeight="1" x14ac:dyDescent="0.2">
      <c r="B66" s="216" t="s">
        <v>107</v>
      </c>
      <c r="C66" s="217"/>
      <c r="D66" s="217"/>
      <c r="E66" s="217"/>
      <c r="F66" s="218"/>
      <c r="G66" s="25"/>
      <c r="H66" s="17"/>
      <c r="I66" s="11"/>
    </row>
    <row r="67" spans="2:9" ht="14.85" customHeight="1" x14ac:dyDescent="0.2">
      <c r="B67" s="281" t="s">
        <v>28</v>
      </c>
      <c r="C67" s="292"/>
      <c r="D67" s="292"/>
      <c r="E67" s="292"/>
      <c r="F67" s="293"/>
      <c r="G67" s="113"/>
      <c r="H67" s="114"/>
      <c r="I67" s="115"/>
    </row>
    <row r="68" spans="2:9" ht="14.85" customHeight="1" x14ac:dyDescent="0.2">
      <c r="B68" s="116" t="s">
        <v>30</v>
      </c>
      <c r="C68" s="36">
        <f>21.5*21*E22</f>
        <v>3160.5</v>
      </c>
      <c r="D68" s="288" t="s">
        <v>26</v>
      </c>
      <c r="E68" s="226"/>
      <c r="F68" s="34">
        <f>C68*10%</f>
        <v>316.05</v>
      </c>
      <c r="G68" s="102">
        <f>IF(C68="","",C68-F68)</f>
        <v>2844.45</v>
      </c>
      <c r="H68" s="33">
        <f>IF(G68="","",G68*24)</f>
        <v>68266.799999999988</v>
      </c>
      <c r="I68" s="10">
        <f>IF(G68="","",G68/$G$120)</f>
        <v>5.6701292435758846E-2</v>
      </c>
    </row>
    <row r="69" spans="2:9" ht="14.85" customHeight="1" x14ac:dyDescent="0.2">
      <c r="B69" s="281" t="s">
        <v>27</v>
      </c>
      <c r="C69" s="292"/>
      <c r="D69" s="292"/>
      <c r="E69" s="292"/>
      <c r="F69" s="293"/>
      <c r="G69" s="113"/>
      <c r="H69" s="114"/>
      <c r="I69" s="115"/>
    </row>
    <row r="70" spans="2:9" ht="14.85" customHeight="1" x14ac:dyDescent="0.2">
      <c r="B70" s="116" t="s">
        <v>30</v>
      </c>
      <c r="C70" s="36">
        <f>5.5*2*21*E22</f>
        <v>1617</v>
      </c>
      <c r="D70" s="288" t="s">
        <v>26</v>
      </c>
      <c r="E70" s="226"/>
      <c r="F70" s="34">
        <f>F22*6%</f>
        <v>781.1739</v>
      </c>
      <c r="G70" s="102">
        <f>IF(C70="","",C70-F70)</f>
        <v>835.8261</v>
      </c>
      <c r="H70" s="33">
        <f>IF(G70="","",G70*24)</f>
        <v>20059.826399999998</v>
      </c>
      <c r="I70" s="10">
        <f>IF(G70="","",G70/$G$120)</f>
        <v>1.6661365157250019E-2</v>
      </c>
    </row>
    <row r="71" spans="2:9" ht="14.85" customHeight="1" x14ac:dyDescent="0.2">
      <c r="B71" s="281" t="s">
        <v>29</v>
      </c>
      <c r="C71" s="292"/>
      <c r="D71" s="292"/>
      <c r="E71" s="292"/>
      <c r="F71" s="293"/>
      <c r="G71" s="113"/>
      <c r="H71" s="114"/>
      <c r="I71" s="115"/>
    </row>
    <row r="72" spans="2:9" ht="14.85" customHeight="1" x14ac:dyDescent="0.2">
      <c r="B72" s="116" t="s">
        <v>30</v>
      </c>
      <c r="C72" s="36">
        <v>45.43</v>
      </c>
      <c r="D72" s="288" t="s">
        <v>26</v>
      </c>
      <c r="E72" s="226"/>
      <c r="F72" s="34">
        <f>0*E22</f>
        <v>0</v>
      </c>
      <c r="G72" s="102">
        <f>IF(C72="","",C72-F72)</f>
        <v>45.43</v>
      </c>
      <c r="H72" s="33">
        <f>IF(G72="","",G72*24)</f>
        <v>1090.32</v>
      </c>
      <c r="I72" s="10">
        <f>IF(G72="","",G72/$G$120)</f>
        <v>9.0560203742604873E-4</v>
      </c>
    </row>
    <row r="73" spans="2:9" ht="14.85" customHeight="1" x14ac:dyDescent="0.2">
      <c r="B73" s="281" t="s">
        <v>8</v>
      </c>
      <c r="C73" s="292"/>
      <c r="D73" s="292"/>
      <c r="E73" s="292"/>
      <c r="F73" s="293"/>
      <c r="G73" s="113"/>
      <c r="H73" s="114"/>
      <c r="I73" s="115"/>
    </row>
    <row r="74" spans="2:9" ht="14.85" customHeight="1" x14ac:dyDescent="0.2">
      <c r="B74" s="116" t="s">
        <v>30</v>
      </c>
      <c r="C74" s="36"/>
      <c r="D74" s="288" t="s">
        <v>26</v>
      </c>
      <c r="E74" s="226"/>
      <c r="F74" s="34"/>
      <c r="G74" s="102" t="str">
        <f>IF(C74="","",C74-F74)</f>
        <v/>
      </c>
      <c r="H74" s="33" t="str">
        <f>IF(G74="","",G74*12)</f>
        <v/>
      </c>
      <c r="I74" s="10" t="str">
        <f>IF(G74="","",G74/$G$120)</f>
        <v/>
      </c>
    </row>
    <row r="75" spans="2:9" ht="14.85" customHeight="1" x14ac:dyDescent="0.2">
      <c r="B75" s="276" t="s">
        <v>106</v>
      </c>
      <c r="C75" s="277"/>
      <c r="D75" s="277"/>
      <c r="E75" s="277"/>
      <c r="F75" s="278"/>
      <c r="G75" s="103">
        <v>30</v>
      </c>
      <c r="H75" s="90">
        <f>IF(G75="","",G75*24)</f>
        <v>720</v>
      </c>
      <c r="I75" s="91">
        <f>IF(G75="","",G75/$G$120)</f>
        <v>5.9802027565004326E-4</v>
      </c>
    </row>
    <row r="76" spans="2:9" ht="14.85" customHeight="1" x14ac:dyDescent="0.2">
      <c r="B76" s="276" t="s">
        <v>18</v>
      </c>
      <c r="C76" s="277"/>
      <c r="D76" s="277"/>
      <c r="E76" s="277"/>
      <c r="F76" s="278"/>
      <c r="G76" s="103">
        <v>50</v>
      </c>
      <c r="H76" s="90">
        <f>IF(G76="","",G76*24)</f>
        <v>1200</v>
      </c>
      <c r="I76" s="91">
        <f>IF(G76="","",G76/$G$120)</f>
        <v>9.967004594167387E-4</v>
      </c>
    </row>
    <row r="77" spans="2:9" ht="14.85" customHeight="1" x14ac:dyDescent="0.2">
      <c r="B77" s="271" t="s">
        <v>118</v>
      </c>
      <c r="C77" s="284"/>
      <c r="D77" s="284"/>
      <c r="E77" s="284"/>
      <c r="F77" s="285"/>
      <c r="G77" s="103">
        <v>255</v>
      </c>
      <c r="H77" s="90">
        <f>IF(G77="","",G77*24)</f>
        <v>6120</v>
      </c>
      <c r="I77" s="91">
        <f>IF(G77="","",G77/$G$120)</f>
        <v>5.0831723430253672E-3</v>
      </c>
    </row>
    <row r="78" spans="2:9" ht="14.85" customHeight="1" thickBot="1" x14ac:dyDescent="0.25">
      <c r="B78" s="268" t="s">
        <v>108</v>
      </c>
      <c r="C78" s="269"/>
      <c r="D78" s="269"/>
      <c r="E78" s="269"/>
      <c r="F78" s="270"/>
      <c r="G78" s="104">
        <f>SUBTOTAL(9,G66:G77)</f>
        <v>4060.7060999999999</v>
      </c>
      <c r="H78" s="104">
        <f>SUBTOTAL(9,H66:H77)</f>
        <v>97456.946399999986</v>
      </c>
      <c r="I78" s="105">
        <f>SUBTOTAL(9,I66:I77)</f>
        <v>8.0946152708527078E-2</v>
      </c>
    </row>
    <row r="79" spans="2:9" ht="14.85" customHeight="1" thickBot="1" x14ac:dyDescent="0.25">
      <c r="B79" s="289" t="s">
        <v>92</v>
      </c>
      <c r="C79" s="290"/>
      <c r="D79" s="290"/>
      <c r="E79" s="290"/>
      <c r="F79" s="291"/>
      <c r="G79" s="104">
        <f>SUBTOTAL(9,G14:G78)</f>
        <v>25474.441100000011</v>
      </c>
      <c r="H79" s="104">
        <f>SUBTOTAL(9,H14:H78)</f>
        <v>611386.58640000003</v>
      </c>
      <c r="I79" s="105">
        <f>SUBTOTAL(9,I14:I78)</f>
        <v>0.5078077429550929</v>
      </c>
    </row>
    <row r="80" spans="2:9" ht="15" customHeight="1" x14ac:dyDescent="0.2">
      <c r="B80" s="216" t="s">
        <v>93</v>
      </c>
      <c r="C80" s="217"/>
      <c r="D80" s="217"/>
      <c r="E80" s="217"/>
      <c r="F80" s="232"/>
      <c r="G80" s="22"/>
      <c r="H80" s="15"/>
      <c r="I80" s="7"/>
    </row>
    <row r="81" spans="2:9" ht="15" customHeight="1" x14ac:dyDescent="0.2">
      <c r="B81" s="281" t="s">
        <v>32</v>
      </c>
      <c r="C81" s="282"/>
      <c r="D81" s="282"/>
      <c r="E81" s="282"/>
      <c r="F81" s="283"/>
      <c r="G81" s="117">
        <v>300</v>
      </c>
      <c r="H81" s="90">
        <f>IF(G81="","",G81*24)</f>
        <v>7200</v>
      </c>
      <c r="I81" s="91">
        <f>IF(G81="","",G81/$G$120)</f>
        <v>5.9802027565004322E-3</v>
      </c>
    </row>
    <row r="82" spans="2:9" ht="15" customHeight="1" x14ac:dyDescent="0.2">
      <c r="B82" s="281" t="s">
        <v>31</v>
      </c>
      <c r="C82" s="282"/>
      <c r="D82" s="282"/>
      <c r="E82" s="282"/>
      <c r="F82" s="283"/>
      <c r="G82" s="117">
        <v>500</v>
      </c>
      <c r="H82" s="90">
        <f>IF(G82="","",G82*24)</f>
        <v>12000</v>
      </c>
      <c r="I82" s="91">
        <f t="shared" ref="I82:I89" si="5">IF(G82="","",G82/$G$120)</f>
        <v>9.967004594167387E-3</v>
      </c>
    </row>
    <row r="83" spans="2:9" ht="15" customHeight="1" x14ac:dyDescent="0.2">
      <c r="B83" s="281" t="s">
        <v>53</v>
      </c>
      <c r="C83" s="282"/>
      <c r="D83" s="282"/>
      <c r="E83" s="282"/>
      <c r="F83" s="283"/>
      <c r="G83" s="117">
        <v>300</v>
      </c>
      <c r="H83" s="90">
        <f>IF(G83="","",G83*24)</f>
        <v>7200</v>
      </c>
      <c r="I83" s="91">
        <f t="shared" si="5"/>
        <v>5.9802027565004322E-3</v>
      </c>
    </row>
    <row r="84" spans="2:9" ht="15" customHeight="1" x14ac:dyDescent="0.2">
      <c r="B84" s="281" t="s">
        <v>34</v>
      </c>
      <c r="C84" s="282"/>
      <c r="D84" s="282"/>
      <c r="E84" s="282"/>
      <c r="F84" s="283"/>
      <c r="G84" s="117">
        <v>700</v>
      </c>
      <c r="H84" s="90">
        <f>IF(G84="","",G84*24)</f>
        <v>16800</v>
      </c>
      <c r="I84" s="91">
        <f t="shared" si="5"/>
        <v>1.3953806431834342E-2</v>
      </c>
    </row>
    <row r="85" spans="2:9" ht="15" customHeight="1" x14ac:dyDescent="0.2">
      <c r="B85" s="281" t="s">
        <v>33</v>
      </c>
      <c r="C85" s="282"/>
      <c r="D85" s="282"/>
      <c r="E85" s="282"/>
      <c r="F85" s="283"/>
      <c r="G85" s="117">
        <v>200</v>
      </c>
      <c r="H85" s="90">
        <f>IF(G85="","",G85*24)</f>
        <v>4800</v>
      </c>
      <c r="I85" s="91">
        <f t="shared" si="5"/>
        <v>3.9868018376669548E-3</v>
      </c>
    </row>
    <row r="86" spans="2:9" ht="15" customHeight="1" x14ac:dyDescent="0.2">
      <c r="B86" s="281" t="s">
        <v>12</v>
      </c>
      <c r="C86" s="282"/>
      <c r="D86" s="282"/>
      <c r="E86" s="282"/>
      <c r="F86" s="283"/>
      <c r="G86" s="117">
        <v>600</v>
      </c>
      <c r="H86" s="90">
        <f>IF(G86="","",G86*24)</f>
        <v>14400</v>
      </c>
      <c r="I86" s="91">
        <f t="shared" si="5"/>
        <v>1.1960405513000864E-2</v>
      </c>
    </row>
    <row r="87" spans="2:9" ht="15" customHeight="1" x14ac:dyDescent="0.2">
      <c r="B87" s="281" t="s">
        <v>41</v>
      </c>
      <c r="C87" s="282"/>
      <c r="D87" s="282"/>
      <c r="E87" s="282"/>
      <c r="F87" s="283"/>
      <c r="G87" s="117">
        <v>700</v>
      </c>
      <c r="H87" s="90">
        <f>IF(G87="","",G87*24)</f>
        <v>16800</v>
      </c>
      <c r="I87" s="91">
        <f t="shared" si="5"/>
        <v>1.3953806431834342E-2</v>
      </c>
    </row>
    <row r="88" spans="2:9" ht="15" customHeight="1" x14ac:dyDescent="0.2">
      <c r="B88" s="281" t="s">
        <v>49</v>
      </c>
      <c r="C88" s="282"/>
      <c r="D88" s="282"/>
      <c r="E88" s="282"/>
      <c r="F88" s="283"/>
      <c r="G88" s="117">
        <v>200</v>
      </c>
      <c r="H88" s="90">
        <f>IF(G88="","",G88*24)</f>
        <v>4800</v>
      </c>
      <c r="I88" s="91">
        <f t="shared" si="5"/>
        <v>3.9868018376669548E-3</v>
      </c>
    </row>
    <row r="89" spans="2:9" ht="15" customHeight="1" x14ac:dyDescent="0.2">
      <c r="B89" s="271" t="s">
        <v>122</v>
      </c>
      <c r="C89" s="284"/>
      <c r="D89" s="284"/>
      <c r="E89" s="284"/>
      <c r="F89" s="285"/>
      <c r="G89" s="103">
        <v>200</v>
      </c>
      <c r="H89" s="90">
        <f>IF(G89="","",G89*24)</f>
        <v>4800</v>
      </c>
      <c r="I89" s="91">
        <f t="shared" si="5"/>
        <v>3.9868018376669548E-3</v>
      </c>
    </row>
    <row r="90" spans="2:9" ht="15" customHeight="1" thickBot="1" x14ac:dyDescent="0.25">
      <c r="B90" s="268" t="s">
        <v>94</v>
      </c>
      <c r="C90" s="269"/>
      <c r="D90" s="269"/>
      <c r="E90" s="269"/>
      <c r="F90" s="270"/>
      <c r="G90" s="104">
        <f>SUBTOTAL(9,G80:G89)</f>
        <v>3700</v>
      </c>
      <c r="H90" s="104">
        <f>SUBTOTAL(9,H80:H89)</f>
        <v>88800</v>
      </c>
      <c r="I90" s="105">
        <f>SUBTOTAL(9,I80:I89)</f>
        <v>7.375583399683866E-2</v>
      </c>
    </row>
    <row r="91" spans="2:9" ht="15" customHeight="1" x14ac:dyDescent="0.2">
      <c r="B91" s="216" t="s">
        <v>95</v>
      </c>
      <c r="C91" s="217"/>
      <c r="D91" s="217"/>
      <c r="E91" s="217"/>
      <c r="F91" s="232"/>
      <c r="G91" s="22"/>
      <c r="H91" s="15"/>
      <c r="I91" s="7"/>
    </row>
    <row r="92" spans="2:9" ht="15" customHeight="1" x14ac:dyDescent="0.2">
      <c r="B92" s="276" t="s">
        <v>9</v>
      </c>
      <c r="C92" s="277"/>
      <c r="D92" s="277"/>
      <c r="E92" s="277"/>
      <c r="F92" s="278"/>
      <c r="G92" s="103">
        <v>7000</v>
      </c>
      <c r="H92" s="90">
        <f>IF(G92="","",G92*24)</f>
        <v>168000</v>
      </c>
      <c r="I92" s="91">
        <f t="shared" ref="I92:I100" si="6">IF(G92="","",G92/$G$120)</f>
        <v>0.13953806431834342</v>
      </c>
    </row>
    <row r="93" spans="2:9" ht="15" customHeight="1" x14ac:dyDescent="0.2">
      <c r="B93" s="276" t="s">
        <v>8</v>
      </c>
      <c r="C93" s="286"/>
      <c r="D93" s="286"/>
      <c r="E93" s="286"/>
      <c r="F93" s="287"/>
      <c r="G93" s="103">
        <v>100</v>
      </c>
      <c r="H93" s="90">
        <f>IF(G93="","",G93*24)</f>
        <v>2400</v>
      </c>
      <c r="I93" s="91">
        <f t="shared" si="6"/>
        <v>1.9934009188334774E-3</v>
      </c>
    </row>
    <row r="94" spans="2:9" ht="15" customHeight="1" x14ac:dyDescent="0.2">
      <c r="B94" s="276" t="s">
        <v>10</v>
      </c>
      <c r="C94" s="286"/>
      <c r="D94" s="286"/>
      <c r="E94" s="286"/>
      <c r="F94" s="287"/>
      <c r="G94" s="103">
        <v>600</v>
      </c>
      <c r="H94" s="90">
        <f>IF(G94="","",G94*24)</f>
        <v>14400</v>
      </c>
      <c r="I94" s="91">
        <f t="shared" si="6"/>
        <v>1.1960405513000864E-2</v>
      </c>
    </row>
    <row r="95" spans="2:9" ht="15" customHeight="1" x14ac:dyDescent="0.2">
      <c r="B95" s="276" t="s">
        <v>11</v>
      </c>
      <c r="C95" s="286"/>
      <c r="D95" s="286"/>
      <c r="E95" s="286"/>
      <c r="F95" s="287"/>
      <c r="G95" s="103">
        <v>300</v>
      </c>
      <c r="H95" s="90">
        <f>IF(G95="","",G95*24)</f>
        <v>7200</v>
      </c>
      <c r="I95" s="91">
        <f t="shared" si="6"/>
        <v>5.9802027565004322E-3</v>
      </c>
    </row>
    <row r="96" spans="2:9" ht="15" customHeight="1" x14ac:dyDescent="0.2">
      <c r="B96" s="276" t="s">
        <v>47</v>
      </c>
      <c r="C96" s="286"/>
      <c r="D96" s="286"/>
      <c r="E96" s="286"/>
      <c r="F96" s="287"/>
      <c r="G96" s="103">
        <v>200</v>
      </c>
      <c r="H96" s="90">
        <f>IF(G96="","",G96*24)</f>
        <v>4800</v>
      </c>
      <c r="I96" s="91">
        <f t="shared" si="6"/>
        <v>3.9868018376669548E-3</v>
      </c>
    </row>
    <row r="97" spans="2:9" ht="15" customHeight="1" x14ac:dyDescent="0.2">
      <c r="B97" s="276" t="s">
        <v>48</v>
      </c>
      <c r="C97" s="286"/>
      <c r="D97" s="286"/>
      <c r="E97" s="286"/>
      <c r="F97" s="287"/>
      <c r="G97" s="103">
        <v>200</v>
      </c>
      <c r="H97" s="90">
        <f>IF(G97="","",G97*24)</f>
        <v>4800</v>
      </c>
      <c r="I97" s="91">
        <f t="shared" si="6"/>
        <v>3.9868018376669548E-3</v>
      </c>
    </row>
    <row r="98" spans="2:9" ht="15" customHeight="1" x14ac:dyDescent="0.2">
      <c r="B98" s="281" t="s">
        <v>35</v>
      </c>
      <c r="C98" s="282"/>
      <c r="D98" s="282"/>
      <c r="E98" s="282"/>
      <c r="F98" s="283"/>
      <c r="G98" s="117">
        <v>100</v>
      </c>
      <c r="H98" s="90">
        <f>IF(G98="","",G98*24)</f>
        <v>2400</v>
      </c>
      <c r="I98" s="91">
        <f>IF(G98="","",G98/$G$120)</f>
        <v>1.9934009188334774E-3</v>
      </c>
    </row>
    <row r="99" spans="2:9" ht="15" customHeight="1" x14ac:dyDescent="0.2">
      <c r="B99" s="281" t="s">
        <v>52</v>
      </c>
      <c r="C99" s="282"/>
      <c r="D99" s="282"/>
      <c r="E99" s="282"/>
      <c r="F99" s="283"/>
      <c r="G99" s="117">
        <v>100</v>
      </c>
      <c r="H99" s="90">
        <f>IF(G99="","",G99*24)</f>
        <v>2400</v>
      </c>
      <c r="I99" s="91">
        <f t="shared" si="6"/>
        <v>1.9934009188334774E-3</v>
      </c>
    </row>
    <row r="100" spans="2:9" ht="15" customHeight="1" x14ac:dyDescent="0.2">
      <c r="B100" s="271" t="s">
        <v>13</v>
      </c>
      <c r="C100" s="284"/>
      <c r="D100" s="284"/>
      <c r="E100" s="284"/>
      <c r="F100" s="285"/>
      <c r="G100" s="103"/>
      <c r="H100" s="90" t="str">
        <f t="shared" ref="H92:H100" si="7">IF(G100="","",G100*12)</f>
        <v/>
      </c>
      <c r="I100" s="91" t="str">
        <f t="shared" si="6"/>
        <v/>
      </c>
    </row>
    <row r="101" spans="2:9" ht="15" customHeight="1" thickBot="1" x14ac:dyDescent="0.25">
      <c r="B101" s="268" t="s">
        <v>96</v>
      </c>
      <c r="C101" s="269"/>
      <c r="D101" s="269"/>
      <c r="E101" s="269"/>
      <c r="F101" s="270"/>
      <c r="G101" s="104">
        <f>SUBTOTAL(9,G91:G100)</f>
        <v>8600</v>
      </c>
      <c r="H101" s="104">
        <f>SUBTOTAL(9,H91:H100)</f>
        <v>206400</v>
      </c>
      <c r="I101" s="105">
        <f>SUBTOTAL(9,I91:I100)</f>
        <v>0.17143247901967909</v>
      </c>
    </row>
    <row r="102" spans="2:9" ht="15" customHeight="1" x14ac:dyDescent="0.2">
      <c r="B102" s="216" t="s">
        <v>97</v>
      </c>
      <c r="C102" s="244"/>
      <c r="D102" s="244"/>
      <c r="E102" s="244"/>
      <c r="F102" s="232"/>
      <c r="G102" s="18"/>
      <c r="H102" s="17"/>
      <c r="I102" s="11"/>
    </row>
    <row r="103" spans="2:9" ht="15" customHeight="1" x14ac:dyDescent="0.2">
      <c r="B103" s="276" t="s">
        <v>21</v>
      </c>
      <c r="C103" s="277"/>
      <c r="D103" s="277"/>
      <c r="E103" s="277"/>
      <c r="F103" s="278"/>
      <c r="G103" s="103">
        <v>300</v>
      </c>
      <c r="H103" s="90">
        <f>IF(G103="","",G103*24)</f>
        <v>7200</v>
      </c>
      <c r="I103" s="91">
        <f>IF(G103="","",G103/$G$120)</f>
        <v>5.9802027565004322E-3</v>
      </c>
    </row>
    <row r="104" spans="2:9" ht="15" customHeight="1" x14ac:dyDescent="0.2">
      <c r="B104" s="276" t="s">
        <v>19</v>
      </c>
      <c r="C104" s="277"/>
      <c r="D104" s="277"/>
      <c r="E104" s="277"/>
      <c r="F104" s="278"/>
      <c r="G104" s="103">
        <v>200</v>
      </c>
      <c r="H104" s="90">
        <f>IF(G104="","",G104*24)</f>
        <v>4800</v>
      </c>
      <c r="I104" s="91">
        <f>IF(G104="","",G104/$G$120)</f>
        <v>3.9868018376669548E-3</v>
      </c>
    </row>
    <row r="105" spans="2:9" ht="15" customHeight="1" thickBot="1" x14ac:dyDescent="0.25">
      <c r="B105" s="268" t="s">
        <v>98</v>
      </c>
      <c r="C105" s="269"/>
      <c r="D105" s="269"/>
      <c r="E105" s="269"/>
      <c r="F105" s="270"/>
      <c r="G105" s="104">
        <f>SUBTOTAL(9,G102:G104)</f>
        <v>500</v>
      </c>
      <c r="H105" s="104">
        <f>SUBTOTAL(9,H102:H104)</f>
        <v>12000</v>
      </c>
      <c r="I105" s="105">
        <f>SUBTOTAL(9,I102:I104)</f>
        <v>9.967004594167387E-3</v>
      </c>
    </row>
    <row r="106" spans="2:9" ht="14.85" customHeight="1" x14ac:dyDescent="0.2">
      <c r="B106" s="216" t="s">
        <v>110</v>
      </c>
      <c r="C106" s="244"/>
      <c r="D106" s="244"/>
      <c r="E106" s="244"/>
      <c r="F106" s="232"/>
      <c r="G106" s="25"/>
      <c r="H106" s="17"/>
      <c r="I106" s="11"/>
    </row>
    <row r="107" spans="2:9" ht="14.85" customHeight="1" x14ac:dyDescent="0.2">
      <c r="B107" s="276" t="s">
        <v>99</v>
      </c>
      <c r="C107" s="279"/>
      <c r="D107" s="279"/>
      <c r="E107" s="118" t="s">
        <v>2</v>
      </c>
      <c r="F107" s="119">
        <v>0.03</v>
      </c>
      <c r="G107" s="106">
        <f>IF(F107="","",ROUND(SUM($G$79,$G$90,$G$101,$G$105)*F107,2))</f>
        <v>1148.23</v>
      </c>
      <c r="H107" s="90">
        <f>IF(G107="","",G107*24)</f>
        <v>27557.52</v>
      </c>
      <c r="I107" s="91">
        <f>IF(G107="","",G107/$G$120)</f>
        <v>2.2888827370321638E-2</v>
      </c>
    </row>
    <row r="108" spans="2:9" ht="14.85" customHeight="1" x14ac:dyDescent="0.2">
      <c r="B108" s="276" t="s">
        <v>20</v>
      </c>
      <c r="C108" s="279"/>
      <c r="D108" s="279"/>
      <c r="E108" s="118" t="s">
        <v>2</v>
      </c>
      <c r="F108" s="119">
        <v>0.05</v>
      </c>
      <c r="G108" s="106">
        <f>IF(F108="","",ROUND(SUM($G$79,$G$90,$G$101,$G$105)*F108,2))</f>
        <v>1913.72</v>
      </c>
      <c r="H108" s="90">
        <f>IF(G108="","",G108*24)</f>
        <v>45929.279999999999</v>
      </c>
      <c r="I108" s="91">
        <f>IF(G108="","",G108/$G$120)</f>
        <v>3.8148112063900022E-2</v>
      </c>
    </row>
    <row r="109" spans="2:9" ht="14.85" customHeight="1" x14ac:dyDescent="0.2">
      <c r="B109" s="271" t="s">
        <v>25</v>
      </c>
      <c r="C109" s="280"/>
      <c r="D109" s="280"/>
      <c r="E109" s="118" t="s">
        <v>2</v>
      </c>
      <c r="F109" s="119"/>
      <c r="G109" s="106" t="str">
        <f>IF(F109="","",ROUND(SUBTOTAL(9,$G$13:$G$105)*F109,2))</f>
        <v/>
      </c>
      <c r="H109" s="90" t="str">
        <f>IF(G109="","",G109*12)</f>
        <v/>
      </c>
      <c r="I109" s="91" t="str">
        <f>IF(G109="","",G109/$G$120)</f>
        <v/>
      </c>
    </row>
    <row r="110" spans="2:9" ht="14.85" customHeight="1" thickBot="1" x14ac:dyDescent="0.25">
      <c r="B110" s="268" t="s">
        <v>111</v>
      </c>
      <c r="C110" s="269"/>
      <c r="D110" s="269"/>
      <c r="E110" s="269"/>
      <c r="F110" s="270"/>
      <c r="G110" s="104">
        <f>SUBTOTAL(9,G106:G109)</f>
        <v>3061.95</v>
      </c>
      <c r="H110" s="104">
        <f>SUBTOTAL(9,H106:H109)</f>
        <v>73486.8</v>
      </c>
      <c r="I110" s="105">
        <f>SUBTOTAL(9,I106:I109)</f>
        <v>6.1036939434221657E-2</v>
      </c>
    </row>
    <row r="111" spans="2:9" ht="14.85" customHeight="1" x14ac:dyDescent="0.2">
      <c r="B111" s="216" t="s">
        <v>112</v>
      </c>
      <c r="C111" s="244"/>
      <c r="D111" s="244"/>
      <c r="E111" s="244"/>
      <c r="F111" s="232"/>
      <c r="G111" s="18"/>
      <c r="H111" s="17"/>
      <c r="I111" s="11"/>
    </row>
    <row r="112" spans="2:9" ht="14.85" customHeight="1" x14ac:dyDescent="0.2">
      <c r="B112" s="120" t="s">
        <v>119</v>
      </c>
      <c r="C112" s="121"/>
      <c r="D112" s="121"/>
      <c r="E112" s="118" t="s">
        <v>2</v>
      </c>
      <c r="F112" s="119">
        <v>9.1139999999999999E-2</v>
      </c>
      <c r="G112" s="106">
        <f t="shared" ref="G112:G117" si="8">IF(F112="","",G$120*F112)</f>
        <v>4572.0857825898074</v>
      </c>
      <c r="H112" s="90">
        <f>IF(G112="","",G112*24)</f>
        <v>109730.05878215538</v>
      </c>
      <c r="I112" s="91">
        <f t="shared" ref="I112:I117" si="9">IF(G112="","",G112/$G$120)</f>
        <v>9.1140000000000013E-2</v>
      </c>
    </row>
    <row r="113" spans="2:9" ht="14.85" customHeight="1" x14ac:dyDescent="0.2">
      <c r="B113" s="122" t="s">
        <v>22</v>
      </c>
      <c r="C113" s="118"/>
      <c r="D113" s="118"/>
      <c r="E113" s="118" t="s">
        <v>2</v>
      </c>
      <c r="F113" s="119">
        <v>6.2160000000000002E-3</v>
      </c>
      <c r="G113" s="106">
        <f t="shared" si="8"/>
        <v>311.82889208446613</v>
      </c>
      <c r="H113" s="90">
        <f>IF(G113="","",G113*24)</f>
        <v>7483.8934100271872</v>
      </c>
      <c r="I113" s="91">
        <f t="shared" si="9"/>
        <v>6.2160000000000002E-3</v>
      </c>
    </row>
    <row r="114" spans="2:9" ht="14.85" customHeight="1" x14ac:dyDescent="0.2">
      <c r="B114" s="122" t="s">
        <v>23</v>
      </c>
      <c r="C114" s="118"/>
      <c r="D114" s="118"/>
      <c r="E114" s="118" t="s">
        <v>2</v>
      </c>
      <c r="F114" s="119">
        <v>2.8643999999999999E-2</v>
      </c>
      <c r="G114" s="106">
        <f t="shared" si="8"/>
        <v>1436.9412459567964</v>
      </c>
      <c r="H114" s="90">
        <f>IF(G114="","",G114*24)</f>
        <v>34486.589902963111</v>
      </c>
      <c r="I114" s="91">
        <f t="shared" si="9"/>
        <v>2.8643999999999996E-2</v>
      </c>
    </row>
    <row r="115" spans="2:9" ht="14.85" customHeight="1" x14ac:dyDescent="0.2">
      <c r="B115" s="122" t="s">
        <v>24</v>
      </c>
      <c r="C115" s="118"/>
      <c r="D115" s="118"/>
      <c r="E115" s="118" t="s">
        <v>2</v>
      </c>
      <c r="F115" s="119">
        <v>0.05</v>
      </c>
      <c r="G115" s="106">
        <f t="shared" si="8"/>
        <v>2508.2761589805832</v>
      </c>
      <c r="H115" s="90">
        <f>IF(G115="","",G115*24)</f>
        <v>60198.627815533997</v>
      </c>
      <c r="I115" s="91">
        <f t="shared" si="9"/>
        <v>0.05</v>
      </c>
    </row>
    <row r="116" spans="2:9" ht="14.85" customHeight="1" x14ac:dyDescent="0.2">
      <c r="B116" s="271" t="s">
        <v>25</v>
      </c>
      <c r="C116" s="272"/>
      <c r="D116" s="123"/>
      <c r="E116" s="118" t="s">
        <v>2</v>
      </c>
      <c r="F116" s="119"/>
      <c r="G116" s="106" t="str">
        <f t="shared" si="8"/>
        <v/>
      </c>
      <c r="H116" s="90" t="str">
        <f t="shared" ref="H112:H117" si="10">IF(G116="","",G116*12)</f>
        <v/>
      </c>
      <c r="I116" s="91" t="str">
        <f t="shared" si="9"/>
        <v/>
      </c>
    </row>
    <row r="117" spans="2:9" ht="14.85" customHeight="1" x14ac:dyDescent="0.2">
      <c r="B117" s="271" t="s">
        <v>25</v>
      </c>
      <c r="C117" s="272"/>
      <c r="D117" s="123"/>
      <c r="E117" s="118" t="s">
        <v>2</v>
      </c>
      <c r="F117" s="119"/>
      <c r="G117" s="106" t="str">
        <f t="shared" si="8"/>
        <v/>
      </c>
      <c r="H117" s="90" t="str">
        <f t="shared" si="10"/>
        <v/>
      </c>
      <c r="I117" s="91" t="str">
        <f t="shared" si="9"/>
        <v/>
      </c>
    </row>
    <row r="118" spans="2:9" ht="14.85" customHeight="1" thickBot="1" x14ac:dyDescent="0.25">
      <c r="B118" s="268" t="s">
        <v>113</v>
      </c>
      <c r="C118" s="269"/>
      <c r="D118" s="269"/>
      <c r="E118" s="269"/>
      <c r="F118" s="270"/>
      <c r="G118" s="104">
        <f>SUBTOTAL(9,G111:G117)</f>
        <v>8829.1320796116524</v>
      </c>
      <c r="H118" s="104">
        <f>SUBTOTAL(9,H111:H117)</f>
        <v>211899.16991067969</v>
      </c>
      <c r="I118" s="105">
        <f>SUBTOTAL(9,I111:I117)</f>
        <v>0.17599999999999999</v>
      </c>
    </row>
    <row r="119" spans="2:9" ht="14.85" customHeight="1" x14ac:dyDescent="0.2">
      <c r="B119" s="273" t="s">
        <v>114</v>
      </c>
      <c r="C119" s="274"/>
      <c r="D119" s="274"/>
      <c r="E119" s="274"/>
      <c r="F119" s="275"/>
      <c r="G119" s="124">
        <f>SUBTOTAL(9,G14:G110)</f>
        <v>41336.391100000015</v>
      </c>
      <c r="H119" s="124">
        <f>G119*24</f>
        <v>992073.38640000043</v>
      </c>
      <c r="I119" s="261">
        <f>SUBTOTAL(9,I14:I117)</f>
        <v>0.99999999999999989</v>
      </c>
    </row>
    <row r="120" spans="2:9" ht="14.85" customHeight="1" thickBot="1" x14ac:dyDescent="0.25">
      <c r="B120" s="263" t="s">
        <v>115</v>
      </c>
      <c r="C120" s="264"/>
      <c r="D120" s="264"/>
      <c r="E120" s="264"/>
      <c r="F120" s="265"/>
      <c r="G120" s="125">
        <f>G119/(1-SUM(F112:F117))</f>
        <v>50165.523179611664</v>
      </c>
      <c r="H120" s="125">
        <f>G120*24</f>
        <v>1203972.55631068</v>
      </c>
      <c r="I120" s="262"/>
    </row>
    <row r="121" spans="2:9" ht="14.85" customHeight="1" x14ac:dyDescent="0.2"/>
    <row r="122" spans="2:9" ht="14.85" customHeight="1" x14ac:dyDescent="0.2">
      <c r="B122" s="52" t="s">
        <v>121</v>
      </c>
    </row>
    <row r="123" spans="2:9" ht="14.85" customHeight="1" x14ac:dyDescent="0.2">
      <c r="B123" s="52" t="s">
        <v>120</v>
      </c>
    </row>
    <row r="124" spans="2:9" ht="14.85" customHeight="1" x14ac:dyDescent="0.2">
      <c r="B124" s="45"/>
      <c r="C124" s="45"/>
      <c r="D124" s="45"/>
      <c r="E124" s="45"/>
      <c r="F124" s="45"/>
      <c r="G124" s="45"/>
      <c r="H124" s="45"/>
      <c r="I124" s="45"/>
    </row>
    <row r="125" spans="2:9" ht="14.85" customHeight="1" x14ac:dyDescent="0.2">
      <c r="B125" s="254"/>
      <c r="C125" s="254"/>
      <c r="D125" s="45"/>
      <c r="E125" s="43"/>
      <c r="F125" s="44" t="s">
        <v>40</v>
      </c>
      <c r="G125" s="43"/>
      <c r="H125" s="43"/>
      <c r="I125" s="43"/>
    </row>
    <row r="126" spans="2:9" ht="14.85" customHeight="1" x14ac:dyDescent="0.2">
      <c r="B126" s="126" t="s">
        <v>36</v>
      </c>
      <c r="C126" s="43"/>
      <c r="D126" s="43"/>
      <c r="E126" s="43"/>
      <c r="F126" s="44" t="s">
        <v>37</v>
      </c>
      <c r="G126" s="266"/>
      <c r="H126" s="266"/>
      <c r="I126" s="266"/>
    </row>
    <row r="127" spans="2:9" ht="14.85" customHeight="1" x14ac:dyDescent="0.2">
      <c r="B127" s="43"/>
      <c r="C127" s="43"/>
      <c r="D127" s="43"/>
      <c r="E127" s="43"/>
      <c r="F127" s="44" t="s">
        <v>38</v>
      </c>
      <c r="G127" s="267"/>
      <c r="H127" s="267"/>
      <c r="I127" s="267"/>
    </row>
    <row r="128" spans="2:9" ht="14.85" customHeight="1" x14ac:dyDescent="0.2">
      <c r="B128" s="43"/>
      <c r="C128" s="43"/>
      <c r="D128" s="43"/>
      <c r="E128" s="43"/>
      <c r="F128" s="44" t="s">
        <v>39</v>
      </c>
      <c r="G128" s="267"/>
      <c r="H128" s="267"/>
      <c r="I128" s="267"/>
    </row>
    <row r="129" spans="2:9" ht="9.9499999999999993" customHeight="1" x14ac:dyDescent="0.2">
      <c r="H129" s="3"/>
    </row>
    <row r="130" spans="2:9" ht="27.6" customHeight="1" x14ac:dyDescent="0.2">
      <c r="B130" s="247" t="s">
        <v>45</v>
      </c>
      <c r="C130" s="248"/>
      <c r="D130" s="248"/>
      <c r="E130" s="248"/>
      <c r="F130" s="248"/>
      <c r="G130" s="248"/>
      <c r="H130" s="248"/>
      <c r="I130" s="248"/>
    </row>
    <row r="131" spans="2:9" x14ac:dyDescent="0.2">
      <c r="H131" s="4"/>
    </row>
  </sheetData>
  <mergeCells count="121">
    <mergeCell ref="C8:I8"/>
    <mergeCell ref="C9:I9"/>
    <mergeCell ref="B11:F12"/>
    <mergeCell ref="G11:H11"/>
    <mergeCell ref="I11:I12"/>
    <mergeCell ref="B13:F13"/>
    <mergeCell ref="B3:I3"/>
    <mergeCell ref="C5:F5"/>
    <mergeCell ref="H5:I5"/>
    <mergeCell ref="C6:I6"/>
    <mergeCell ref="C7:F7"/>
    <mergeCell ref="H7:I7"/>
    <mergeCell ref="B20:C20"/>
    <mergeCell ref="B21:C21"/>
    <mergeCell ref="B22:D22"/>
    <mergeCell ref="B23:F23"/>
    <mergeCell ref="B24:F24"/>
    <mergeCell ref="B25:F25"/>
    <mergeCell ref="B14:F14"/>
    <mergeCell ref="B15:C15"/>
    <mergeCell ref="B16:C16"/>
    <mergeCell ref="B17:C17"/>
    <mergeCell ref="B18:C18"/>
    <mergeCell ref="B19:C19"/>
    <mergeCell ref="B32:E32"/>
    <mergeCell ref="B33:E33"/>
    <mergeCell ref="B34:E34"/>
    <mergeCell ref="B35:E35"/>
    <mergeCell ref="B36:E36"/>
    <mergeCell ref="B37:E37"/>
    <mergeCell ref="B26:F26"/>
    <mergeCell ref="B27:F27"/>
    <mergeCell ref="B28:F28"/>
    <mergeCell ref="B29:E29"/>
    <mergeCell ref="B30:E30"/>
    <mergeCell ref="B31:E31"/>
    <mergeCell ref="B44:F44"/>
    <mergeCell ref="B45:E45"/>
    <mergeCell ref="B46:E46"/>
    <mergeCell ref="B47:E47"/>
    <mergeCell ref="B48:F48"/>
    <mergeCell ref="B49:E49"/>
    <mergeCell ref="B38:F38"/>
    <mergeCell ref="B39:E39"/>
    <mergeCell ref="B40:E40"/>
    <mergeCell ref="B41:E41"/>
    <mergeCell ref="B42:E42"/>
    <mergeCell ref="B43:E43"/>
    <mergeCell ref="B56:F56"/>
    <mergeCell ref="B57:E57"/>
    <mergeCell ref="B58:E58"/>
    <mergeCell ref="B59:E59"/>
    <mergeCell ref="B60:E60"/>
    <mergeCell ref="B61:E61"/>
    <mergeCell ref="B50:E50"/>
    <mergeCell ref="B51:E51"/>
    <mergeCell ref="B52:E52"/>
    <mergeCell ref="B53:E53"/>
    <mergeCell ref="B54:E54"/>
    <mergeCell ref="B55:E55"/>
    <mergeCell ref="D68:E68"/>
    <mergeCell ref="B69:F69"/>
    <mergeCell ref="D70:E70"/>
    <mergeCell ref="B71:F71"/>
    <mergeCell ref="D72:E72"/>
    <mergeCell ref="B73:F73"/>
    <mergeCell ref="B62:E62"/>
    <mergeCell ref="B63:E63"/>
    <mergeCell ref="B64:E64"/>
    <mergeCell ref="B65:E65"/>
    <mergeCell ref="B66:F66"/>
    <mergeCell ref="B67:F67"/>
    <mergeCell ref="B80:F80"/>
    <mergeCell ref="B81:F81"/>
    <mergeCell ref="B82:F82"/>
    <mergeCell ref="B83:F83"/>
    <mergeCell ref="B84:F84"/>
    <mergeCell ref="B85:F85"/>
    <mergeCell ref="D74:E74"/>
    <mergeCell ref="B75:F75"/>
    <mergeCell ref="B76:F76"/>
    <mergeCell ref="B77:F77"/>
    <mergeCell ref="B78:F78"/>
    <mergeCell ref="B79:F79"/>
    <mergeCell ref="B92:F92"/>
    <mergeCell ref="B93:F93"/>
    <mergeCell ref="B94:F94"/>
    <mergeCell ref="B95:F95"/>
    <mergeCell ref="B96:F96"/>
    <mergeCell ref="B97:F97"/>
    <mergeCell ref="B86:F86"/>
    <mergeCell ref="B87:F87"/>
    <mergeCell ref="B88:F88"/>
    <mergeCell ref="B89:F89"/>
    <mergeCell ref="B90:F90"/>
    <mergeCell ref="B91:F91"/>
    <mergeCell ref="B104:F104"/>
    <mergeCell ref="B105:F105"/>
    <mergeCell ref="B106:F106"/>
    <mergeCell ref="B107:D107"/>
    <mergeCell ref="B108:D108"/>
    <mergeCell ref="B109:D109"/>
    <mergeCell ref="B98:F98"/>
    <mergeCell ref="B99:F99"/>
    <mergeCell ref="B100:F100"/>
    <mergeCell ref="B101:F101"/>
    <mergeCell ref="B102:F102"/>
    <mergeCell ref="B103:F103"/>
    <mergeCell ref="B130:I130"/>
    <mergeCell ref="I119:I120"/>
    <mergeCell ref="B120:F120"/>
    <mergeCell ref="B125:C125"/>
    <mergeCell ref="G126:I126"/>
    <mergeCell ref="G127:I127"/>
    <mergeCell ref="G128:I128"/>
    <mergeCell ref="B110:F110"/>
    <mergeCell ref="B111:F111"/>
    <mergeCell ref="B116:C116"/>
    <mergeCell ref="B117:C117"/>
    <mergeCell ref="B118:F118"/>
    <mergeCell ref="B119:F119"/>
  </mergeCells>
  <printOptions horizontalCentered="1"/>
  <pageMargins left="0.78740157480314965" right="0.39370078740157483" top="0.59055118110236227" bottom="0.59055118110236227" header="0.39370078740157483" footer="0.31496062992125984"/>
  <pageSetup paperSize="9" scale="75" orientation="portrait" r:id="rId1"/>
  <headerFooter>
    <oddHeader>&amp;RPREGÃO ELETRÔNICO ___/5688-2021 – CECOT/RJ</oddHeader>
    <oddFooter>Página &amp;P</oddFooter>
  </headerFooter>
  <rowBreaks count="1" manualBreakCount="1">
    <brk id="65" min="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EB09A-BB8A-4D0B-96E1-9C645A1AF533}">
  <dimension ref="A2:H9"/>
  <sheetViews>
    <sheetView workbookViewId="0">
      <selection activeCell="F3" sqref="F3:H6"/>
    </sheetView>
  </sheetViews>
  <sheetFormatPr defaultRowHeight="12.75" x14ac:dyDescent="0.2"/>
  <cols>
    <col min="1" max="1" width="14.42578125" customWidth="1"/>
    <col min="2" max="2" width="13.5703125" customWidth="1"/>
    <col min="3" max="3" width="21.7109375" style="151" customWidth="1"/>
    <col min="4" max="4" width="13.85546875" bestFit="1" customWidth="1"/>
    <col min="6" max="6" width="12" bestFit="1" customWidth="1"/>
    <col min="8" max="8" width="11.7109375" bestFit="1" customWidth="1"/>
  </cols>
  <sheetData>
    <row r="2" spans="1:8" x14ac:dyDescent="0.2">
      <c r="A2" s="340" t="s">
        <v>131</v>
      </c>
      <c r="B2" s="340"/>
      <c r="C2" s="340"/>
      <c r="D2" s="340"/>
      <c r="F2" s="80"/>
    </row>
    <row r="3" spans="1:8" x14ac:dyDescent="0.2">
      <c r="A3" s="142" t="s">
        <v>130</v>
      </c>
      <c r="B3" s="147" t="s">
        <v>132</v>
      </c>
      <c r="C3" s="148" t="s">
        <v>133</v>
      </c>
      <c r="D3" s="147" t="s">
        <v>134</v>
      </c>
      <c r="F3" s="80"/>
      <c r="H3" s="80"/>
    </row>
    <row r="4" spans="1:8" x14ac:dyDescent="0.2">
      <c r="A4" s="142" t="s">
        <v>129</v>
      </c>
      <c r="B4" s="144">
        <v>50165.523179611664</v>
      </c>
      <c r="C4" s="149">
        <v>6930</v>
      </c>
      <c r="D4" s="145">
        <f>B4/C4</f>
        <v>7.2388922337101969</v>
      </c>
      <c r="G4" s="52"/>
    </row>
    <row r="5" spans="1:8" x14ac:dyDescent="0.2">
      <c r="A5" s="143" t="s">
        <v>124</v>
      </c>
      <c r="B5" s="146">
        <v>26581.145873786409</v>
      </c>
      <c r="C5" s="150">
        <v>2415</v>
      </c>
      <c r="D5" s="145">
        <f>B5/C5</f>
        <v>11.006685662023358</v>
      </c>
      <c r="F5" s="80"/>
      <c r="H5" s="80"/>
    </row>
    <row r="6" spans="1:8" x14ac:dyDescent="0.2">
      <c r="A6" s="142" t="s">
        <v>125</v>
      </c>
      <c r="B6" s="144">
        <v>53549.599514563117</v>
      </c>
      <c r="C6" s="150">
        <v>7665</v>
      </c>
      <c r="D6" s="145">
        <f>B6/C6</f>
        <v>6.986249121273727</v>
      </c>
      <c r="F6" s="80"/>
    </row>
    <row r="7" spans="1:8" x14ac:dyDescent="0.2">
      <c r="A7" s="153"/>
      <c r="B7" s="154">
        <f>SUM(B4:B6)</f>
        <v>130296.26856796119</v>
      </c>
      <c r="C7" s="155">
        <f>SUM(C4:C6)</f>
        <v>17010</v>
      </c>
      <c r="D7" s="152">
        <f>B7/C7</f>
        <v>7.6599805154592113</v>
      </c>
    </row>
    <row r="8" spans="1:8" x14ac:dyDescent="0.2">
      <c r="H8" s="80"/>
    </row>
    <row r="9" spans="1:8" x14ac:dyDescent="0.2">
      <c r="H9" s="80"/>
    </row>
  </sheetData>
  <mergeCells count="1">
    <mergeCell ref="A2:D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7FD41664CBA7647869857DDFDC2814D" ma:contentTypeVersion="13" ma:contentTypeDescription="Crie um novo documento." ma:contentTypeScope="" ma:versionID="d3727af5ec270cb2d82bc1bc13a60c2a">
  <xsd:schema xmlns:xsd="http://www.w3.org/2001/XMLSchema" xmlns:xs="http://www.w3.org/2001/XMLSchema" xmlns:p="http://schemas.microsoft.com/office/2006/metadata/properties" xmlns:ns1="http://schemas.microsoft.com/sharepoint/v3" xmlns:ns3="2ac5d31a-a8db-47d7-8c6d-7080883e5724" xmlns:ns4="26c9d628-b3d2-46bd-8abb-b4cd05045f96" targetNamespace="http://schemas.microsoft.com/office/2006/metadata/properties" ma:root="true" ma:fieldsID="8dbe0ae65187b9e171013591f77fc560" ns1:_="" ns3:_="" ns4:_="">
    <xsd:import namespace="http://schemas.microsoft.com/sharepoint/v3"/>
    <xsd:import namespace="2ac5d31a-a8db-47d7-8c6d-7080883e5724"/>
    <xsd:import namespace="26c9d628-b3d2-46bd-8abb-b4cd05045f96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5d31a-a8db-47d7-8c6d-7080883e5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c9d628-b3d2-46bd-8abb-b4cd05045f9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FC827F8-FDA2-4B58-839F-AF38B2863D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ac5d31a-a8db-47d7-8c6d-7080883e5724"/>
    <ds:schemaRef ds:uri="26c9d628-b3d2-46bd-8abb-b4cd05045f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FAAA3D-58CD-4593-A22B-348F9E99FE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E0A435-F2E7-4DF3-B77F-A5AB5189C078}">
  <ds:schemaRefs>
    <ds:schemaRef ds:uri="http://purl.org/dc/terms/"/>
    <ds:schemaRef ds:uri="26c9d628-b3d2-46bd-8abb-b4cd05045f9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2ac5d31a-a8db-47d7-8c6d-7080883e572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Composição do Preço - Fpolis</vt:lpstr>
      <vt:lpstr>Composição do Preço - Porto Ale</vt:lpstr>
      <vt:lpstr>Composição do Preço - Curitiba</vt:lpstr>
      <vt:lpstr>Resumo</vt:lpstr>
      <vt:lpstr>'Composição do Preço - Curitiba'!Area_de_impressao</vt:lpstr>
      <vt:lpstr>'Composição do Preço - Fpolis'!Area_de_impressao</vt:lpstr>
      <vt:lpstr>'Composição do Preço - Porto Ale'!Area_de_impressao</vt:lpstr>
      <vt:lpstr>'Composição do Preço - Curitiba'!Titulos_de_impressao</vt:lpstr>
      <vt:lpstr>'Composição do Preço - Fpolis'!Titulos_de_impressao</vt:lpstr>
      <vt:lpstr>'Composição do Preço - Porto Ale'!Titulos_de_impressao</vt:lpstr>
    </vt:vector>
  </TitlesOfParts>
  <Manager>GILOG/BR - Regional de Distribuição RJ</Manager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Composição de Preços</dc:title>
  <dc:creator>Henrique Bernabé</dc:creator>
  <cp:lastModifiedBy>Regina Leal Jamil</cp:lastModifiedBy>
  <cp:lastPrinted>2021-04-15T17:04:20Z</cp:lastPrinted>
  <dcterms:created xsi:type="dcterms:W3CDTF">2007-03-26T20:08:59Z</dcterms:created>
  <dcterms:modified xsi:type="dcterms:W3CDTF">2022-07-15T21:56:03Z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2022-07-15T21:55:59Z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913419a6-d8f2-4017-b393-39707608d1a7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0x010100B7FD41664CBA7647869857DDFDC2814D</vt:lpwstr>
  </property>
</Properties>
</file>