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7"/>
  <workbookPr/>
  <mc:AlternateContent xmlns:mc="http://schemas.openxmlformats.org/markup-compatibility/2006">
    <mc:Choice Requires="x15">
      <x15ac:absPath xmlns:x15ac="http://schemas.microsoft.com/office/spreadsheetml/2010/11/ac" url="C:\CAIXA\Licitações\ATA_LED_2022\Planilha\"/>
    </mc:Choice>
  </mc:AlternateContent>
  <xr:revisionPtr revIDLastSave="6" documentId="13_ncr:1_{87ED8418-AB78-41ED-BB10-7FC0FCE886F9}" xr6:coauthVersionLast="47" xr6:coauthVersionMax="47" xr10:uidLastSave="{45955316-5592-4AF3-9FD9-58349210F887}"/>
  <bookViews>
    <workbookView xWindow="-120" yWindow="-120" windowWidth="29040" windowHeight="15840" tabRatio="730" firstSheet="1" activeTab="3" xr2:uid="{00000000-000D-0000-FFFF-FFFF00000000}"/>
  </bookViews>
  <sheets>
    <sheet name="PLANILHA-LICITAÇÃO" sheetId="5" r:id="rId1"/>
    <sheet name="PLANILHA" sheetId="2" r:id="rId2"/>
    <sheet name="ANALITICA" sheetId="3" r:id="rId3"/>
    <sheet name="COTAÇÃO" sheetId="4" r:id="rId4"/>
  </sheets>
  <definedNames>
    <definedName name="_xlnm._FilterDatabase" localSheetId="2" hidden="1">ANALITICA!$A$1:$AI$603</definedName>
    <definedName name="_xlnm._FilterDatabase" localSheetId="3" hidden="1">COTAÇÃO!$A$1:$O$140</definedName>
    <definedName name="_xlnm._FilterDatabase" localSheetId="1" hidden="1">PLANILHA!$A$1:$U$126</definedName>
    <definedName name="_xlnm._FilterDatabase" localSheetId="0" hidden="1">'PLANILHA-LICITAÇÃO'!$A$1:$J$110</definedName>
    <definedName name="_xlnm.Print_Area" localSheetId="2">ANALITICA!$A$1:$I$603</definedName>
    <definedName name="_xlnm.Print_Area" localSheetId="3">COTAÇÃO!$A$1:$N$188</definedName>
    <definedName name="_xlnm.Print_Area" localSheetId="1">PLANILHA!$A$1:$S$132</definedName>
    <definedName name="_xlnm.Print_Area" localSheetId="0">'PLANILHA-LICITAÇÃO'!$A$1:$M$116</definedName>
    <definedName name="Excel_BuiltIn__FilterDatabase_1" localSheetId="2">#REF!</definedName>
    <definedName name="Excel_BuiltIn__FilterDatabase_1" localSheetId="0">#REF!</definedName>
    <definedName name="Excel_BuiltIn__FilterDatabase_1">#REF!</definedName>
    <definedName name="Excel_BuiltIn__FilterDatabase_2" localSheetId="2">ANALITICA!#REF!</definedName>
    <definedName name="Excel_BuiltIn__FilterDatabase_2" localSheetId="0">#REF!</definedName>
    <definedName name="Excel_BuiltIn__FilterDatabase_2">#REF!</definedName>
    <definedName name="Excel_BuiltIn__FilterDatabase_2_1">NA()</definedName>
    <definedName name="Excel_BuiltIn__FilterDatabase_2_1_1" localSheetId="2">#REF!</definedName>
    <definedName name="Excel_BuiltIn__FilterDatabase_2_1_1" localSheetId="0">#REF!</definedName>
    <definedName name="Excel_BuiltIn__FilterDatabase_2_1_1">#REF!</definedName>
    <definedName name="Excel_BuiltIn__FilterDatabase_3" localSheetId="2">#REF!</definedName>
    <definedName name="Excel_BuiltIn__FilterDatabase_3" localSheetId="0">#REF!</definedName>
    <definedName name="Excel_BuiltIn__FilterDatabase_3">#REF!</definedName>
    <definedName name="Excel_BuiltIn_Print_Area_1_1" localSheetId="2">#REF!</definedName>
    <definedName name="Excel_BuiltIn_Print_Area_1_1">"$#REF!.$C$1:$L$291"</definedName>
    <definedName name="Excel_BuiltIn_Print_Area_1_1_1" localSheetId="2">#REF!</definedName>
    <definedName name="Excel_BuiltIn_Print_Area_1_1_1">"$#REF!.$C$1:$L$291"</definedName>
    <definedName name="Excel_BuiltIn_Print_Area_1_1_1_1" localSheetId="2">#REF!</definedName>
    <definedName name="Excel_BuiltIn_Print_Area_1_1_1_1">"$#REF!.$C$1:$L$291"</definedName>
    <definedName name="Excel_BuiltIn_Print_Area_1_1_1_1_1" localSheetId="2">#REF!</definedName>
    <definedName name="Excel_BuiltIn_Print_Area_1_1_1_1_1">"$#REF!.$C$1:$L$291"</definedName>
    <definedName name="Excel_BuiltIn_Print_Area_1_1_1_1_1_1" localSheetId="2">#REF!</definedName>
    <definedName name="Excel_BuiltIn_Print_Area_1_1_1_1_1_1">"$#REF!.$C$1:$L$291"</definedName>
    <definedName name="Excel_BuiltIn_Print_Area_1_1_1_1_1_1_1" localSheetId="2">#REF!</definedName>
    <definedName name="Excel_BuiltIn_Print_Area_1_1_1_1_1_1_1">"$#REF!.$C$1:$L$291"</definedName>
    <definedName name="Excel_BuiltIn_Print_Area_1_1_1_1_1_1_1_1" localSheetId="2">#REF!</definedName>
    <definedName name="Excel_BuiltIn_Print_Area_1_1_1_1_1_1_1_1">"$#REF!.$C$1:$L$291"</definedName>
    <definedName name="Excel_BuiltIn_Print_Area_1_1_1_1_1_1_1_1_1">"$#REF!.$C$1:$L$291"</definedName>
    <definedName name="Excel_BuiltIn_Print_Area_1_1_1_1_1_1_1_1_1_1">NA()</definedName>
    <definedName name="Excel_BuiltIn_Print_Area_1_1_1_1_1_1_1_1_1_1_1">NA()</definedName>
    <definedName name="Excel_BuiltIn_Print_Area_1_1_1_1_1_1_3">NA()</definedName>
    <definedName name="Excel_BuiltIn_Print_Area_1_1_1_1_1_1_4">NA()</definedName>
    <definedName name="Excel_BuiltIn_Print_Area_1_1_1_1_1_1_4_2" localSheetId="0">#REF!</definedName>
    <definedName name="Excel_BuiltIn_Print_Area_1_1_1_1_1_1_4_2">#REF!</definedName>
    <definedName name="Excel_BuiltIn_Print_Area_1_1_1_1_1_3">NA()</definedName>
    <definedName name="Excel_BuiltIn_Print_Area_1_1_1_1_1_4">NA()</definedName>
    <definedName name="Excel_BuiltIn_Print_Area_1_1_1_1_1_4_2" localSheetId="0">#REF!</definedName>
    <definedName name="Excel_BuiltIn_Print_Area_1_1_1_1_1_4_2">#REF!</definedName>
    <definedName name="Excel_BuiltIn_Print_Area_1_1_1_1_3">NA()</definedName>
    <definedName name="Excel_BuiltIn_Print_Area_1_1_1_1_4">NA()</definedName>
    <definedName name="Excel_BuiltIn_Print_Area_1_1_1_1_4_2" localSheetId="0">#REF!</definedName>
    <definedName name="Excel_BuiltIn_Print_Area_1_1_1_1_4_2">#REF!</definedName>
    <definedName name="Excel_BuiltIn_Print_Area_1_1_1_3">NA()</definedName>
    <definedName name="Excel_BuiltIn_Print_Area_1_1_1_4">NA()</definedName>
    <definedName name="Excel_BuiltIn_Print_Area_1_1_1_4_2" localSheetId="0">#REF!</definedName>
    <definedName name="Excel_BuiltIn_Print_Area_1_1_1_4_2">#REF!</definedName>
    <definedName name="Excel_BuiltIn_Print_Area_1_1_3">NA()</definedName>
    <definedName name="Excel_BuiltIn_Print_Area_1_1_3_1">NA()</definedName>
    <definedName name="Excel_BuiltIn_Print_Area_1_1_4">NA()</definedName>
    <definedName name="Excel_BuiltIn_Print_Area_1_1_4_2" localSheetId="0">#REF!</definedName>
    <definedName name="Excel_BuiltIn_Print_Area_1_1_4_2">#REF!</definedName>
    <definedName name="Excel_BuiltIn_Print_Area_2_1" localSheetId="2">#REF!</definedName>
    <definedName name="Excel_BuiltIn_Print_Area_2_1">"$#REF!.$C$1:$M$291"</definedName>
    <definedName name="Excel_BuiltIn_Print_Area_2_1_1">NA()</definedName>
    <definedName name="Excel_BuiltIn_Print_Area_2_1_1_1">"$#REF!.$A$1:$BN$17"</definedName>
    <definedName name="Excel_BuiltIn_Print_Area_3_1" localSheetId="2">#REF!</definedName>
    <definedName name="Excel_BuiltIn_Print_Area_3_1">"$#REF!.$C$1:$Z$574"</definedName>
    <definedName name="Excel_BuiltIn_Print_Area_3_1_1" localSheetId="2">#REF!</definedName>
    <definedName name="Excel_BuiltIn_Print_Area_3_1_1">"$#REF!.$C$1:$Z$576"</definedName>
    <definedName name="Excel_BuiltIn_Print_Area_3_1_1_1">NA()</definedName>
    <definedName name="Excel_BuiltIn_Print_Area_3_1_2">NA()</definedName>
    <definedName name="Excel_BuiltIn_Print_Area_3_3">"$#REF!.$A$1:$BN$17"</definedName>
    <definedName name="Excel_BuiltIn_Print_Titles_1" localSheetId="2">#REF!</definedName>
    <definedName name="Excel_BuiltIn_Print_Titles_1">"$#REF!.$A$1:$AMJ$9"</definedName>
    <definedName name="Excel_BuiltIn_Print_Titles_1_1">"$#REF!.$B$1:$C$9"</definedName>
    <definedName name="Excel_BuiltIn_Print_Titles_1_1_1">"$#REF!.$A$1:$C$291"</definedName>
    <definedName name="Excel_BuiltIn_Print_Titles_1_1_2">NA()</definedName>
    <definedName name="Excel_BuiltIn_Print_Titles_2_1">"$#REF!.$A$9:$AMJ$17"</definedName>
    <definedName name="Excel_BuiltIn_Print_Titles_3_1">"$#REF!.$A$1:$AMJ$17"</definedName>
    <definedName name="Excel_BuiltIn_Print_Titles_3_1_1">"$#REF!.$A$9:$AMJ$17"</definedName>
    <definedName name="_xlnm.Print_Titles" localSheetId="2">ANALITICA!$1:$14</definedName>
    <definedName name="_xlnm.Print_Titles" localSheetId="3">COTAÇÃO!$1:$11</definedName>
    <definedName name="_xlnm.Print_Titles" localSheetId="1">PLANILHA!$1:$17</definedName>
    <definedName name="_xlnm.Print_Titles" localSheetId="0">'PLANILHA-LICITAÇÃO'!$1:$16</definedName>
    <definedName name="Z_00637FDD_F319_4ACF_AB0F_BCC2B692712C_.wvu.FilterData" localSheetId="3" hidden="1">COTAÇÃO!#REF!</definedName>
    <definedName name="Z_00637FDD_F319_4ACF_AB0F_BCC2B692712C_.wvu.FilterData" localSheetId="1" hidden="1">PLANILHA!#REF!</definedName>
    <definedName name="Z_00637FDD_F319_4ACF_AB0F_BCC2B692712C_.wvu.FilterData" localSheetId="0" hidden="1">'PLANILHA-LICITAÇÃO'!#REF!</definedName>
    <definedName name="Z_0065DED7_A54C_469A_AE7A_209EA9271DB3_.wvu.FilterData" localSheetId="2" hidden="1">ANALITICA!$A$1:$AI$24</definedName>
    <definedName name="Z_00EAFBC0_0688_4B71_92EE_3726584C956F_.wvu.FilterData" localSheetId="2" hidden="1">ANALITICA!$A$1:$AI$24</definedName>
    <definedName name="Z_01101F78_73D5_4724_B9D0_506A11ED33C7_.wvu.FilterData" localSheetId="2" hidden="1">ANALITICA!$C$12:$I$24</definedName>
    <definedName name="Z_015C43ED_AC54_4240_8038_2391923C4CC1_.wvu.FilterData" localSheetId="2" hidden="1">ANALITICA!$A$1:$AI$24</definedName>
    <definedName name="Z_0169DC13_30AD_4D11_A3AD_85FC3AF6F628_.wvu.FilterData" localSheetId="3" hidden="1">COTAÇÃO!#REF!</definedName>
    <definedName name="Z_01A0E130_7BCC_490B_BA25_443CA6C3A376_.wvu.FilterData" localSheetId="1" hidden="1">PLANILHA!$A$1:$U$126</definedName>
    <definedName name="Z_01A0E130_7BCC_490B_BA25_443CA6C3A376_.wvu.FilterData" localSheetId="0" hidden="1">'PLANILHA-LICITAÇÃO'!$A$1:$J$110</definedName>
    <definedName name="Z_021A9765_BAE0_422A_870A_EFED6BF37AB3_.wvu.FilterData" localSheetId="2" hidden="1">ANALITICA!$A$1:$AI$24</definedName>
    <definedName name="Z_021A9765_BAE0_422A_870A_EFED6BF37AB3_.wvu.FilterData" localSheetId="1" hidden="1">PLANILHA!$A$1:$U$126</definedName>
    <definedName name="Z_021A9765_BAE0_422A_870A_EFED6BF37AB3_.wvu.FilterData" localSheetId="0" hidden="1">'PLANILHA-LICITAÇÃO'!$A$1:$J$110</definedName>
    <definedName name="Z_02D33B69_26E3_4FE1_8607_9FA3FEA9418C_.wvu.FilterData" localSheetId="2" hidden="1">ANALITICA!$A$1:$AJ$24</definedName>
    <definedName name="Z_02DF044D_4AE9_4C7F_B79B_B99A55999B5A_.wvu.FilterData" localSheetId="2" hidden="1">ANALITICA!$A$1:$AI$24</definedName>
    <definedName name="Z_02DF044D_4AE9_4C7F_B79B_B99A55999B5A_.wvu.FilterData" localSheetId="1" hidden="1">PLANILHA!$A$1:$T$126</definedName>
    <definedName name="Z_02DF044D_4AE9_4C7F_B79B_B99A55999B5A_.wvu.FilterData" localSheetId="0" hidden="1">'PLANILHA-LICITAÇÃO'!$A$1:$J$110</definedName>
    <definedName name="Z_02E3E74F_24B7_4A52_BECB_C91679C44B89_.wvu.FilterData" localSheetId="2" hidden="1">ANALITICA!$C$12:$I$24</definedName>
    <definedName name="Z_0308F84D_3A2A_4B29_9E56_AF1A9756485B_.wvu.FilterData" localSheetId="2" hidden="1">ANALITICA!#REF!</definedName>
    <definedName name="Z_0313B197_2C8E_4206_92D1_5FF542FE78EF_.wvu.FilterData" localSheetId="2" hidden="1">ANALITICA!$A$1:$AJ$24</definedName>
    <definedName name="Z_03BC0BBE_7338_4026_90E5_A1DCD8F5756B_.wvu.FilterData" localSheetId="2" hidden="1">ANALITICA!$A$1:$AI$24</definedName>
    <definedName name="Z_03C2765D_2AEC_45A5_BB51_678813B06254_.wvu.FilterData" localSheetId="2" hidden="1">ANALITICA!$A$1:$AI$24</definedName>
    <definedName name="Z_03C2765D_2AEC_45A5_BB51_678813B06254_.wvu.FilterData" localSheetId="1" hidden="1">PLANILHA!$A$1:$U$126</definedName>
    <definedName name="Z_03C2765D_2AEC_45A5_BB51_678813B06254_.wvu.FilterData" localSheetId="0" hidden="1">'PLANILHA-LICITAÇÃO'!$A$1:$J$110</definedName>
    <definedName name="Z_03EF5AD0_4819_48CB_AF51_71094865E615_.wvu.FilterData" localSheetId="2" hidden="1">ANALITICA!$A$1:$AI$24</definedName>
    <definedName name="Z_04A65877_4E21_4DA6_9CA6_8605E83D8A68_.wvu.FilterData" localSheetId="2" hidden="1">ANALITICA!$A$1:$AJ$24</definedName>
    <definedName name="Z_04C86F09_CC64_47BB_B0C8_E28BFF0FC65C_.wvu.FilterData" localSheetId="1" hidden="1">PLANILHA!$A$1:$U$126</definedName>
    <definedName name="Z_04C86F09_CC64_47BB_B0C8_E28BFF0FC65C_.wvu.FilterData" localSheetId="0" hidden="1">'PLANILHA-LICITAÇÃO'!$A$1:$J$110</definedName>
    <definedName name="Z_04D320D9_F753_4A98_BFB5_62F1095CE783_.wvu.FilterData" localSheetId="2" hidden="1">ANALITICA!$A$1:$AI$24</definedName>
    <definedName name="Z_0549B020_AD2F_4F2C_B6A1_4C7006127F71_.wvu.FilterData" localSheetId="1" hidden="1">PLANILHA!$A$1:$U$126</definedName>
    <definedName name="Z_0549B020_AD2F_4F2C_B6A1_4C7006127F71_.wvu.FilterData" localSheetId="0" hidden="1">'PLANILHA-LICITAÇÃO'!$A$1:$J$110</definedName>
    <definedName name="Z_055B1AE1_B17A_48BD_AE36_3AE610B876C7_.wvu.FilterData" localSheetId="2" hidden="1">ANALITICA!$C$12:$I$24</definedName>
    <definedName name="Z_05AD76F9_E17C_42DE_BEA8_4E7B24F3A524_.wvu.FilterData" localSheetId="2" hidden="1">ANALITICA!$A$1:$AI$24</definedName>
    <definedName name="Z_06BB09C2_20C3_49A7_A215_BC7935FE942D_.wvu.FilterData" localSheetId="2" hidden="1">ANALITICA!$A$1:$AI$24</definedName>
    <definedName name="Z_07281F52_CCC4_4892_A07C_EEEF8A41482F_.wvu.FilterData" localSheetId="2" hidden="1">ANALITICA!$A$1:$AI$24</definedName>
    <definedName name="Z_073CE3AC_14C5_437F_9E84_D01EE08DB731_.wvu.FilterData" localSheetId="2" hidden="1">ANALITICA!$A$1:$AI$24</definedName>
    <definedName name="Z_0943E6D8_9142_4190_A39C_831CD4884A8C_.wvu.FilterData" localSheetId="2" hidden="1">ANALITICA!$A$1:$AI$24</definedName>
    <definedName name="Z_09737B58_D01D_436B_A00F_436A01ABD74F_.wvu.FilterData" localSheetId="2" hidden="1">ANALITICA!$A$1:$AI$24</definedName>
    <definedName name="Z_09CFE204_DBFD_4ADA_B8F7_30437E24B6E2_.wvu.FilterData" localSheetId="2" hidden="1">ANALITICA!$A$1:$AJ$24</definedName>
    <definedName name="Z_09CFE204_DBFD_4ADA_B8F7_30437E24B6E2_.wvu.FilterData" localSheetId="1" hidden="1">PLANILHA!$A$1:$U$135</definedName>
    <definedName name="Z_09CFE204_DBFD_4ADA_B8F7_30437E24B6E2_.wvu.FilterData" localSheetId="0" hidden="1">'PLANILHA-LICITAÇÃO'!$A$1:$J$112</definedName>
    <definedName name="Z_0A1641C6_9015_464C_A7DF_DBA63FCE3F11_.wvu.FilterData" localSheetId="2" hidden="1">ANALITICA!#REF!</definedName>
    <definedName name="Z_0A2B2F98_EB86_46A1_9DF8_7FB9E06A510E_.wvu.FilterData" localSheetId="2" hidden="1">ANALITICA!$A$1:$AI$24</definedName>
    <definedName name="Z_0A645AA1_7AE1_4D87_AF27_20DCCC863413_.wvu.FilterData" localSheetId="2" hidden="1">ANALITICA!$A$1:$AI$24</definedName>
    <definedName name="Z_0B7E3091_8B46_453C_8A8B_4D52A285764C_.wvu.FilterData" localSheetId="2" hidden="1">ANALITICA!$A$1:$AI$24</definedName>
    <definedName name="Z_0B80BD7E_3789_42DA_9DAC_8D03CEC2A5ED_.wvu.FilterData" localSheetId="3" hidden="1">COTAÇÃO!#REF!</definedName>
    <definedName name="Z_0B819E34_988B_4967_A5D7_2A06BD07F440_.wvu.FilterData" localSheetId="2" hidden="1">ANALITICA!$A$1:$AI$24</definedName>
    <definedName name="Z_0BF49525_37B6_4CC5_AC04_0FC3BCE80499_.wvu.FilterData" localSheetId="1" hidden="1">PLANILHA!#REF!</definedName>
    <definedName name="Z_0BF49525_37B6_4CC5_AC04_0FC3BCE80499_.wvu.FilterData" localSheetId="0" hidden="1">'PLANILHA-LICITAÇÃO'!#REF!</definedName>
    <definedName name="Z_0CC55287_7A2A_46BC_BE67_3069A652E375_.wvu.FilterData" localSheetId="1" hidden="1">PLANILHA!$A$1:$U$126</definedName>
    <definedName name="Z_0CC55287_7A2A_46BC_BE67_3069A652E375_.wvu.FilterData" localSheetId="0" hidden="1">'PLANILHA-LICITAÇÃO'!$A$1:$J$110</definedName>
    <definedName name="Z_0D160020_551A_464E_B946_563598698DFA_.wvu.FilterData" localSheetId="2" hidden="1">ANALITICA!#REF!</definedName>
    <definedName name="Z_0D63CB62_389F_4597_8E78_3B15371FDB04_.wvu.FilterData" localSheetId="2" hidden="1">ANALITICA!$A$1:$AI$24</definedName>
    <definedName name="Z_0D69F308_717A_4291_A306_C7923B3FE190_.wvu.FilterData" localSheetId="2" hidden="1">ANALITICA!$A$11:$M$24</definedName>
    <definedName name="Z_0DE44CE8_7F34_4657_B66F_7999E431A63A_.wvu.FilterData" localSheetId="2" hidden="1">ANALITICA!$A$1:$AI$24</definedName>
    <definedName name="Z_0DF79AA0_EA58_410D_B7F2_52819F3A52D1_.wvu.FilterData" localSheetId="1" hidden="1">PLANILHA!$A$1:$U$126</definedName>
    <definedName name="Z_0DF79AA0_EA58_410D_B7F2_52819F3A52D1_.wvu.FilterData" localSheetId="0" hidden="1">'PLANILHA-LICITAÇÃO'!$A$1:$J$110</definedName>
    <definedName name="Z_0F2B315D_F056_4E3C_8FD3_7C2275F6667A_.wvu.FilterData" localSheetId="2" hidden="1">ANALITICA!$A$1:$AJ$24</definedName>
    <definedName name="Z_0F84FA3C_F955_42EF_AFF4_4F1584C5C1B9_.wvu.FilterData" localSheetId="2" hidden="1">ANALITICA!$A$1:$AI$24</definedName>
    <definedName name="Z_10035735_82D5_4F6A_86DF_322C48777C35_.wvu.FilterData" localSheetId="2" hidden="1">ANALITICA!$C$12:$I$24</definedName>
    <definedName name="Z_10F1DB79_3AA3_47CC_A2A2_B0D02D500ED7_.wvu.FilterData" localSheetId="2" hidden="1">ANALITICA!$C$12:$I$24</definedName>
    <definedName name="Z_10F1DB79_3AA3_47CC_A2A2_B0D02D500ED7_.wvu.PrintArea" localSheetId="2" hidden="1">ANALITICA!$A$1:$M$24</definedName>
    <definedName name="Z_10F1DB79_3AA3_47CC_A2A2_B0D02D500ED7_.wvu.PrintTitles" localSheetId="2" hidden="1">ANALITICA!$1:$13</definedName>
    <definedName name="Z_11C8E265_DB0D_43A2_AEBF_2DDF77F09069_.wvu.FilterData" localSheetId="1" hidden="1">PLANILHA!#REF!</definedName>
    <definedName name="Z_11C8E265_DB0D_43A2_AEBF_2DDF77F09069_.wvu.FilterData" localSheetId="0" hidden="1">'PLANILHA-LICITAÇÃO'!#REF!</definedName>
    <definedName name="Z_11F32814_9A45_4CBA_AA80_2BAF1816F5A6_.wvu.FilterData" localSheetId="2" hidden="1">ANALITICA!#REF!</definedName>
    <definedName name="Z_11F32814_9A45_4CBA_AA80_2BAF1816F5A6_.wvu.FilterData" localSheetId="1" hidden="1">PLANILHA!$A$1:$U$126</definedName>
    <definedName name="Z_11F32814_9A45_4CBA_AA80_2BAF1816F5A6_.wvu.FilterData" localSheetId="0" hidden="1">'PLANILHA-LICITAÇÃO'!$A$1:$J$110</definedName>
    <definedName name="Z_122BC431_8C45_4B27_B574_C6225672C22F_.wvu.FilterData" localSheetId="2" hidden="1">ANALITICA!$A$1:$AI$24</definedName>
    <definedName name="Z_12EDCE92_AEC5_406C_B102_0A16A538CBF7_.wvu.FilterData" localSheetId="2" hidden="1">ANALITICA!$A$1:$AI$24</definedName>
    <definedName name="Z_140DFEF4_824F_4D69_8048_FBF51B29EC64_.wvu.FilterData" localSheetId="2" hidden="1">ANALITICA!$A$1:$AI$24</definedName>
    <definedName name="Z_1453B4A9_F178_4797_BB0C_54A4F0E9DAF0_.wvu.FilterData" localSheetId="2" hidden="1">ANALITICA!$A$1:$AI$24</definedName>
    <definedName name="Z_14C5EFCA_FD4C_4A61_B645_D2773B0EFF89_.wvu.FilterData" localSheetId="2" hidden="1">ANALITICA!$A$1:$AI$24</definedName>
    <definedName name="Z_151EE3F2_A835_4E2A_99EB_48A21243EAE9_.wvu.FilterData" localSheetId="2" hidden="1">ANALITICA!$A$1:$AI$24</definedName>
    <definedName name="Z_151EE3F2_A835_4E2A_99EB_48A21243EAE9_.wvu.FilterData" localSheetId="1" hidden="1">PLANILHA!$A$1:$U$126</definedName>
    <definedName name="Z_151EE3F2_A835_4E2A_99EB_48A21243EAE9_.wvu.FilterData" localSheetId="0" hidden="1">'PLANILHA-LICITAÇÃO'!$A$1:$J$110</definedName>
    <definedName name="Z_15728F16_0C4F_4ED3_B129_B0015A11A7DB_.wvu.FilterData" localSheetId="2" hidden="1">ANALITICA!$A$1:$AJ$24</definedName>
    <definedName name="Z_15728F16_0C4F_4ED3_B129_B0015A11A7DB_.wvu.FilterData" localSheetId="1" hidden="1">PLANILHA!$A$1:$U$135</definedName>
    <definedName name="Z_15728F16_0C4F_4ED3_B129_B0015A11A7DB_.wvu.FilterData" localSheetId="0" hidden="1">'PLANILHA-LICITAÇÃO'!$A$1:$J$112</definedName>
    <definedName name="Z_16288C95_D8CB_414B_8B4E_6A67F1FBCB49_.wvu.FilterData" localSheetId="2" hidden="1">ANALITICA!$A$1:$AI$24</definedName>
    <definedName name="Z_16D4D8F6_239A_4785_963B_9744ACADA24C_.wvu.FilterData" localSheetId="1" hidden="1">PLANILHA!$A$1:$U$126</definedName>
    <definedName name="Z_16D4D8F6_239A_4785_963B_9744ACADA24C_.wvu.FilterData" localSheetId="0" hidden="1">'PLANILHA-LICITAÇÃO'!$A$1:$J$110</definedName>
    <definedName name="Z_1780B1A0_AB1A_4616_9C71_E4569C19A5C8_.wvu.FilterData" localSheetId="2" hidden="1">ANALITICA!$A$1:$AJ$24</definedName>
    <definedName name="Z_1780B1A0_AB1A_4616_9C71_E4569C19A5C8_.wvu.FilterData" localSheetId="1" hidden="1">PLANILHA!$A$1:$U$126</definedName>
    <definedName name="Z_1780B1A0_AB1A_4616_9C71_E4569C19A5C8_.wvu.FilterData" localSheetId="0" hidden="1">'PLANILHA-LICITAÇÃO'!$A$1:$J$110</definedName>
    <definedName name="Z_18C9078E_1703_4EB0_8C87_0EEF43735028_.wvu.FilterData" localSheetId="2" hidden="1">ANALITICA!$A$1:$AI$24</definedName>
    <definedName name="Z_18FF27C2_F7DB_4346_BA49_855A29E6A250_.wvu.FilterData" localSheetId="2" hidden="1">ANALITICA!$A$1:$AI$24</definedName>
    <definedName name="Z_18FF27C2_F7DB_4346_BA49_855A29E6A250_.wvu.FilterData" localSheetId="1" hidden="1">PLANILHA!$A$1:$T$126</definedName>
    <definedName name="Z_18FF27C2_F7DB_4346_BA49_855A29E6A250_.wvu.FilterData" localSheetId="0" hidden="1">'PLANILHA-LICITAÇÃO'!$A$1:$J$110</definedName>
    <definedName name="Z_18FF27C2_F7DB_4346_BA49_855A29E6A250_.wvu.PrintArea" localSheetId="2" hidden="1">ANALITICA!$A$1:$M$24</definedName>
    <definedName name="Z_18FF27C2_F7DB_4346_BA49_855A29E6A250_.wvu.PrintArea" localSheetId="1" hidden="1">PLANILHA!$A$1:$S$126</definedName>
    <definedName name="Z_18FF27C2_F7DB_4346_BA49_855A29E6A250_.wvu.PrintArea" localSheetId="0" hidden="1">'PLANILHA-LICITAÇÃO'!$A$1:$J$110</definedName>
    <definedName name="Z_18FF27C2_F7DB_4346_BA49_855A29E6A250_.wvu.PrintTitles" localSheetId="2" hidden="1">ANALITICA!$1:$13</definedName>
    <definedName name="Z_18FF27C2_F7DB_4346_BA49_855A29E6A250_.wvu.PrintTitles" localSheetId="1" hidden="1">PLANILHA!$1:$17</definedName>
    <definedName name="Z_18FF27C2_F7DB_4346_BA49_855A29E6A250_.wvu.PrintTitles" localSheetId="0" hidden="1">'PLANILHA-LICITAÇÃO'!$1:$16</definedName>
    <definedName name="Z_198A29D2_6971_47FE_A5E4_F91064EC64D5_.wvu.FilterData" localSheetId="2" hidden="1">ANALITICA!$A$1:$AI$24</definedName>
    <definedName name="Z_19951F85_E4BF_4DC6_A403_88B0C7A77377_.wvu.FilterData" localSheetId="2" hidden="1">ANALITICA!$A$1:$AI$24</definedName>
    <definedName name="Z_199D7E39_ADFE_4D9D_A1F1_FA77FAAEF253_.wvu.FilterData" localSheetId="2" hidden="1">ANALITICA!$A$1:$AJ$24</definedName>
    <definedName name="Z_199D7E39_ADFE_4D9D_A1F1_FA77FAAEF253_.wvu.FilterData" localSheetId="1" hidden="1">PLANILHA!$A$1:$U$135</definedName>
    <definedName name="Z_199D7E39_ADFE_4D9D_A1F1_FA77FAAEF253_.wvu.FilterData" localSheetId="0" hidden="1">'PLANILHA-LICITAÇÃO'!$A$1:$J$112</definedName>
    <definedName name="Z_1A13AAC6_4E37_41E7_B843_102C0C8AC9A1_.wvu.FilterData" localSheetId="2" hidden="1">ANALITICA!$A$1:$AI$24</definedName>
    <definedName name="Z_1AD18F02_97B4_4104_AA38_A9C091C70000_.wvu.FilterData" localSheetId="2" hidden="1">ANALITICA!$C$12:$I$24</definedName>
    <definedName name="Z_1B09A902_47C2_47EC_ABC2_603629DA23CB_.wvu.FilterData" localSheetId="2" hidden="1">ANALITICA!$C$12:$I$24</definedName>
    <definedName name="Z_1B9EB983_97DA_4A9B_8466_EA2E22C7CA82_.wvu.FilterData" localSheetId="2" hidden="1">ANALITICA!$A$1:$AJ$24</definedName>
    <definedName name="Z_1BAAB57E_B9A0_49CC_A933_5091D723035B_.wvu.FilterData" localSheetId="2" hidden="1">ANALITICA!$A$1:$AI$24</definedName>
    <definedName name="Z_1BFC9E75_CA34_48A4_B121_E5738D4FABBB_.wvu.FilterData" localSheetId="2" hidden="1">ANALITICA!$A$1:$AI$24</definedName>
    <definedName name="Z_1C38299A_29F0_429D_84ED_5928364FBAB2_.wvu.FilterData" localSheetId="2" hidden="1">ANALITICA!$A$1:$AI$24</definedName>
    <definedName name="Z_1C3FA95F_2E20_445A_8AB4_417ED6419467_.wvu.FilterData" localSheetId="2" hidden="1">ANALITICA!$A$1:$AI$24</definedName>
    <definedName name="Z_1C615A83_0FA5_406F_85EC_51E23A37F195_.wvu.FilterData" localSheetId="2" hidden="1">ANALITICA!$A$1:$AI$24</definedName>
    <definedName name="Z_1C9FDD07_5C50_42B5_AB4F_292046A5613D_.wvu.FilterData" localSheetId="2" hidden="1">ANALITICA!$A$1:$AI$24</definedName>
    <definedName name="Z_1C9FDD07_5C50_42B5_AB4F_292046A5613D_.wvu.FilterData" localSheetId="1" hidden="1">PLANILHA!$A$1:$U$126</definedName>
    <definedName name="Z_1C9FDD07_5C50_42B5_AB4F_292046A5613D_.wvu.FilterData" localSheetId="0" hidden="1">'PLANILHA-LICITAÇÃO'!$A$1:$J$110</definedName>
    <definedName name="Z_1CDFDC35_6F96_40ED_BD2B_EE9FB2C1ADF2_.wvu.FilterData" localSheetId="2" hidden="1">ANALITICA!$A$1:$AJ$24</definedName>
    <definedName name="Z_1CDFDC35_6F96_40ED_BD2B_EE9FB2C1ADF2_.wvu.FilterData" localSheetId="1" hidden="1">PLANILHA!$A$1:$U$135</definedName>
    <definedName name="Z_1CDFDC35_6F96_40ED_BD2B_EE9FB2C1ADF2_.wvu.FilterData" localSheetId="0" hidden="1">'PLANILHA-LICITAÇÃO'!$A$1:$J$112</definedName>
    <definedName name="Z_1D0351F5_7B38_4460_8A08_540FDAFBBABF_.wvu.FilterData" localSheetId="2" hidden="1">ANALITICA!$A$1:$AI$24</definedName>
    <definedName name="Z_1D1FDA77_9BA4_451D_8914_1DF147382E57_.wvu.FilterData" localSheetId="3" hidden="1">COTAÇÃO!#REF!</definedName>
    <definedName name="Z_1D3FA0EF_A44A_4F87_A575_17EBCF5C8A49_.wvu.FilterData" localSheetId="2" hidden="1">ANALITICA!$A$1:$AI$24</definedName>
    <definedName name="Z_1DBA8763_DAF9_4355_8E08_73A3277DCBAA_.wvu.FilterData" localSheetId="2" hidden="1">ANALITICA!$A$1:$AI$24</definedName>
    <definedName name="Z_1E415C65_4BBB_4DCF_B63D_07E16D13C71E_.wvu.FilterData" localSheetId="2" hidden="1">ANALITICA!$A$1:$AI$24</definedName>
    <definedName name="Z_1EF9F7D8_6080_40EB_A57A_0F28C11DF92B_.wvu.FilterData" localSheetId="2" hidden="1">ANALITICA!$A$1:$AI$24</definedName>
    <definedName name="Z_1F98B627_ED55_4B12_B099_2BF42E3C8F76_.wvu.FilterData" localSheetId="2" hidden="1">ANALITICA!$A$1:$AJ$24</definedName>
    <definedName name="Z_1F98B627_ED55_4B12_B099_2BF42E3C8F76_.wvu.FilterData" localSheetId="1" hidden="1">PLANILHA!$A$1:$U$126</definedName>
    <definedName name="Z_1F98B627_ED55_4B12_B099_2BF42E3C8F76_.wvu.FilterData" localSheetId="0" hidden="1">'PLANILHA-LICITAÇÃO'!$A$1:$J$110</definedName>
    <definedName name="Z_1FD0FD71_8861_43C8_AA81_086A9BEC6048_.wvu.FilterData" localSheetId="2" hidden="1">ANALITICA!$A$1:$AI$24</definedName>
    <definedName name="Z_20237907_9ADF_45FA_B6F6_33550BC2746E_.wvu.FilterData" localSheetId="2" hidden="1">ANALITICA!$A$1:$AI$24</definedName>
    <definedName name="Z_20237907_9ADF_45FA_B6F6_33550BC2746E_.wvu.FilterData" localSheetId="1" hidden="1">PLANILHA!$A$1:$U$126</definedName>
    <definedName name="Z_20237907_9ADF_45FA_B6F6_33550BC2746E_.wvu.FilterData" localSheetId="0" hidden="1">'PLANILHA-LICITAÇÃO'!$A$1:$J$110</definedName>
    <definedName name="Z_2112816D_2B94_40B8_A69F_9DE61A8A5011_.wvu.FilterData" localSheetId="2" hidden="1">ANALITICA!$A$1:$AI$24</definedName>
    <definedName name="Z_215E4AC5_8203_4E01_98FA_093F5019E56C_.wvu.Cols" localSheetId="2" hidden="1">ANALITICA!#REF!</definedName>
    <definedName name="Z_215E4AC5_8203_4E01_98FA_093F5019E56C_.wvu.FilterData" localSheetId="2" hidden="1">ANALITICA!$C$12:$I$24</definedName>
    <definedName name="Z_215E4AC5_8203_4E01_98FA_093F5019E56C_.wvu.PrintArea" localSheetId="2" hidden="1">ANALITICA!$A$1:$M$24</definedName>
    <definedName name="Z_215E4AC5_8203_4E01_98FA_093F5019E56C_.wvu.PrintTitles" localSheetId="2" hidden="1">ANALITICA!$1:$13</definedName>
    <definedName name="Z_218E1D56_BD0B_4349_B450_9DC9B064D3F2_.wvu.FilterData" localSheetId="1" hidden="1">PLANILHA!$A$1:$U$126</definedName>
    <definedName name="Z_218E1D56_BD0B_4349_B450_9DC9B064D3F2_.wvu.FilterData" localSheetId="0" hidden="1">'PLANILHA-LICITAÇÃO'!$A$1:$J$110</definedName>
    <definedName name="Z_22BCC235_C4C4_4552_8431_015554DED2EF_.wvu.FilterData" localSheetId="1" hidden="1">PLANILHA!$A$1:$U$126</definedName>
    <definedName name="Z_22BCC235_C4C4_4552_8431_015554DED2EF_.wvu.FilterData" localSheetId="0" hidden="1">'PLANILHA-LICITAÇÃO'!$A$1:$J$110</definedName>
    <definedName name="Z_23CB48E4_64AA_4719_AF70_A7A289589F5B_.wvu.FilterData" localSheetId="2" hidden="1">ANALITICA!$A$11:$M$24</definedName>
    <definedName name="Z_23CB48E4_64AA_4719_AF70_A7A289589F5B_.wvu.FilterData" localSheetId="1" hidden="1">PLANILHA!#REF!</definedName>
    <definedName name="Z_23CB48E4_64AA_4719_AF70_A7A289589F5B_.wvu.FilterData" localSheetId="0" hidden="1">'PLANILHA-LICITAÇÃO'!#REF!</definedName>
    <definedName name="Z_24580683_018A_46A2_A7FF_1E54317AE4A8_.wvu.FilterData" localSheetId="2" hidden="1">ANALITICA!$A$1:$AI$24</definedName>
    <definedName name="Z_24FD158A_4937_4130_8780_4AAC48125A0A_.wvu.FilterData" localSheetId="2" hidden="1">ANALITICA!$A$1:$AI$24</definedName>
    <definedName name="Z_251FFDD1_1437_43B2_A471_B2794B56A360_.wvu.FilterData" localSheetId="2" hidden="1">ANALITICA!$A$1:$AI$24</definedName>
    <definedName name="Z_25615043_D80C_4178_B282_C45A852DBC15_.wvu.FilterData" localSheetId="3" hidden="1">COTAÇÃO!#REF!</definedName>
    <definedName name="Z_25ADC98C_F677_4E7F_8FC5_041A993B1858_.wvu.FilterData" localSheetId="2" hidden="1">ANALITICA!$A$1:$AI$24</definedName>
    <definedName name="Z_25DE2476_0B40_4879_A454_EC80DF6D41D2_.wvu.FilterData" localSheetId="2" hidden="1">ANALITICA!$C$12:$I$24</definedName>
    <definedName name="Z_260EF419_A877_4FD3_A1FD_F307DC1E5436_.wvu.FilterData" localSheetId="2" hidden="1">ANALITICA!$A$1:$AJ$24</definedName>
    <definedName name="Z_2619C12F_B459_428B_A82F_1B646A87FC11_.wvu.FilterData" localSheetId="2" hidden="1">ANALITICA!$A$1:$AI$24</definedName>
    <definedName name="Z_268F4524_A443_4C69_9322_6C74D378ACFC_.wvu.FilterData" localSheetId="2" hidden="1">ANALITICA!$A$1:$AI$24</definedName>
    <definedName name="Z_2691FF8A_4B1E_4FA3_B79D_5D322BAE8A75_.wvu.FilterData" localSheetId="2" hidden="1">ANALITICA!$C$12:$I$24</definedName>
    <definedName name="Z_272801CD_2501_4752_8A6D_08DEA420F30B_.wvu.FilterData" localSheetId="2" hidden="1">ANALITICA!$A$1:$AI$24</definedName>
    <definedName name="Z_28E46277_2DC9_4F15_9507_8599462D7B97_.wvu.FilterData" localSheetId="1" hidden="1">PLANILHA!$A$1:$T$126</definedName>
    <definedName name="Z_28E46277_2DC9_4F15_9507_8599462D7B97_.wvu.FilterData" localSheetId="0" hidden="1">'PLANILHA-LICITAÇÃO'!$A$1:$J$110</definedName>
    <definedName name="Z_28FF504B_38F5_4FFC_9B04_2007F88E16CF_.wvu.FilterData" localSheetId="2" hidden="1">ANALITICA!$A$1:$AI$24</definedName>
    <definedName name="Z_290644EB_389B_4FEB_BC0C_4D9ED0CE25F6_.wvu.FilterData" localSheetId="2" hidden="1">ANALITICA!#REF!</definedName>
    <definedName name="Z_293165B1_D7A3_4D41_AB21_EAC665731317_.wvu.FilterData" localSheetId="2" hidden="1">ANALITICA!$A$1:$AI$24</definedName>
    <definedName name="Z_29384760_ED29_48B1_A78E_12A01B3A482D_.wvu.FilterData" localSheetId="1" hidden="1">PLANILHA!#REF!</definedName>
    <definedName name="Z_29384760_ED29_48B1_A78E_12A01B3A482D_.wvu.FilterData" localSheetId="0" hidden="1">'PLANILHA-LICITAÇÃO'!#REF!</definedName>
    <definedName name="Z_29918083_22CD_4DFA_B191_528377A55C25_.wvu.FilterData" localSheetId="2" hidden="1">ANALITICA!$A$1:$AI$24</definedName>
    <definedName name="Z_29D10032_39C7_4E90_90A1_8580DB8E8818_.wvu.FilterData" localSheetId="2" hidden="1">ANALITICA!$A$1:$AI$24</definedName>
    <definedName name="Z_2A1923E9_C81D_4ABD_91A8_BFFDFDC5A10E_.wvu.FilterData" localSheetId="1" hidden="1">PLANILHA!$A$1:$U$126</definedName>
    <definedName name="Z_2A1923E9_C81D_4ABD_91A8_BFFDFDC5A10E_.wvu.FilterData" localSheetId="0" hidden="1">'PLANILHA-LICITAÇÃO'!$A$1:$J$110</definedName>
    <definedName name="Z_2A43DCCB_7D8F_4F30_913C_D212D5BC489B_.wvu.FilterData" localSheetId="2" hidden="1">ANALITICA!$A$1:$AI$24</definedName>
    <definedName name="Z_2A5529D8_6967_4BD2_8135_E24F233314F2_.wvu.Cols" localSheetId="2" hidden="1">ANALITICA!$J:$K</definedName>
    <definedName name="Z_2A5529D8_6967_4BD2_8135_E24F233314F2_.wvu.Cols" localSheetId="3" hidden="1">COTAÇÃO!$D:$D</definedName>
    <definedName name="Z_2A5529D8_6967_4BD2_8135_E24F233314F2_.wvu.Cols" localSheetId="1" hidden="1">PLANILHA!$B:$C,PLANILHA!$T:$U</definedName>
    <definedName name="Z_2A5529D8_6967_4BD2_8135_E24F233314F2_.wvu.Cols" localSheetId="0" hidden="1">'PLANILHA-LICITAÇÃO'!#REF!,'PLANILHA-LICITAÇÃO'!#REF!</definedName>
    <definedName name="Z_2A5529D8_6967_4BD2_8135_E24F233314F2_.wvu.FilterData" localSheetId="2" hidden="1">ANALITICA!$A$15:$AI$24</definedName>
    <definedName name="Z_2A5529D8_6967_4BD2_8135_E24F233314F2_.wvu.FilterData" localSheetId="3" hidden="1">COTAÇÃO!$A$1:$N$183</definedName>
    <definedName name="Z_2A5529D8_6967_4BD2_8135_E24F233314F2_.wvu.FilterData" localSheetId="1" hidden="1">PLANILHA!$A$1:$U$126</definedName>
    <definedName name="Z_2A5529D8_6967_4BD2_8135_E24F233314F2_.wvu.FilterData" localSheetId="0" hidden="1">'PLANILHA-LICITAÇÃO'!$A$1:$J$110</definedName>
    <definedName name="Z_2A5529D8_6967_4BD2_8135_E24F233314F2_.wvu.PrintArea" localSheetId="2" hidden="1">ANALITICA!$A$1:$I$24</definedName>
    <definedName name="Z_2A5529D8_6967_4BD2_8135_E24F233314F2_.wvu.PrintArea" localSheetId="3" hidden="1">COTAÇÃO!$A$1:$H$100</definedName>
    <definedName name="Z_2A5529D8_6967_4BD2_8135_E24F233314F2_.wvu.PrintArea" localSheetId="1" hidden="1">PLANILHA!$A$1:$S$126</definedName>
    <definedName name="Z_2A5529D8_6967_4BD2_8135_E24F233314F2_.wvu.PrintArea" localSheetId="0" hidden="1">'PLANILHA-LICITAÇÃO'!$A$1:$J$110</definedName>
    <definedName name="Z_2A5529D8_6967_4BD2_8135_E24F233314F2_.wvu.PrintTitles" localSheetId="2" hidden="1">ANALITICA!$1:$14</definedName>
    <definedName name="Z_2A5529D8_6967_4BD2_8135_E24F233314F2_.wvu.PrintTitles" localSheetId="3" hidden="1">COTAÇÃO!$1:$11</definedName>
    <definedName name="Z_2A5529D8_6967_4BD2_8135_E24F233314F2_.wvu.PrintTitles" localSheetId="1" hidden="1">PLANILHA!$1:$17</definedName>
    <definedName name="Z_2A5529D8_6967_4BD2_8135_E24F233314F2_.wvu.PrintTitles" localSheetId="0" hidden="1">'PLANILHA-LICITAÇÃO'!$1:$16</definedName>
    <definedName name="Z_2A6C7040_6E33_4AE1_8C5F_3BC31A2847F3_.wvu.FilterData" localSheetId="3" hidden="1">COTAÇÃO!#REF!</definedName>
    <definedName name="Z_2A7AE0DB_067E_46DD_B62C_D8C52261267E_.wvu.FilterData" localSheetId="2" hidden="1">ANALITICA!$A$1:$AI$24</definedName>
    <definedName name="Z_2AAE91F1_08A7_4F54_8ADE_8C7384623F8D_.wvu.FilterData" localSheetId="2" hidden="1">ANALITICA!$C$12:$I$24</definedName>
    <definedName name="Z_2B50EFD9_D5E8_4019_919E_23B3473ED6A6_.wvu.FilterData" localSheetId="2" hidden="1">ANALITICA!$C$12:$I$24</definedName>
    <definedName name="Z_2B547984_5985_4430_BE11_998554484E60_.wvu.FilterData" localSheetId="1" hidden="1">PLANILHA!$A$1:$U$126</definedName>
    <definedName name="Z_2B547984_5985_4430_BE11_998554484E60_.wvu.FilterData" localSheetId="0" hidden="1">'PLANILHA-LICITAÇÃO'!$A$1:$J$110</definedName>
    <definedName name="Z_2BABD88A_9A3C_4661_8474_6347E0072C04_.wvu.FilterData" localSheetId="2" hidden="1">ANALITICA!$A$1:$AI$24</definedName>
    <definedName name="Z_2C6DF936_D8EF_41D2_A378_D6485F1919F1_.wvu.FilterData" localSheetId="2" hidden="1">ANALITICA!#REF!</definedName>
    <definedName name="Z_2C6DF936_D8EF_41D2_A378_D6485F1919F1_.wvu.FilterData" localSheetId="1" hidden="1">PLANILHA!$A$1:$U$126</definedName>
    <definedName name="Z_2C6DF936_D8EF_41D2_A378_D6485F1919F1_.wvu.FilterData" localSheetId="0" hidden="1">'PLANILHA-LICITAÇÃO'!$A$1:$J$110</definedName>
    <definedName name="Z_2D33FAAE_8F2C_4304_B48A_5BB585BF8E46_.wvu.FilterData" localSheetId="2" hidden="1">ANALITICA!$A$1:$AI$24</definedName>
    <definedName name="Z_2D6F0C28_2C00_401B_8756_B4DFAB25611E_.wvu.FilterData" localSheetId="2" hidden="1">ANALITICA!$A$1:$AI$24</definedName>
    <definedName name="Z_2E8C86B4_C01B_472F_BDDB_2A8ED81590A5_.wvu.FilterData" localSheetId="2" hidden="1">ANALITICA!$A$1:$AI$24</definedName>
    <definedName name="Z_2EE06419_B57F_49B5_B088_3796788E1C66_.wvu.FilterData" localSheetId="2" hidden="1">ANALITICA!$A$1:$AJ$24</definedName>
    <definedName name="Z_2F34D5AD_E67E_479E_B5C7_7778ECA743B6_.wvu.FilterData" localSheetId="2" hidden="1">ANALITICA!$A$1:$AJ$24</definedName>
    <definedName name="Z_2F34D5AD_E67E_479E_B5C7_7778ECA743B6_.wvu.FilterData" localSheetId="1" hidden="1">PLANILHA!$A$1:$U$126</definedName>
    <definedName name="Z_2F34D5AD_E67E_479E_B5C7_7778ECA743B6_.wvu.FilterData" localSheetId="0" hidden="1">'PLANILHA-LICITAÇÃO'!$A$1:$J$110</definedName>
    <definedName name="Z_2F62B645_E7B5_47B1_8487_907C8540D6FF_.wvu.FilterData" localSheetId="2" hidden="1">ANALITICA!$A$1:$AI$24</definedName>
    <definedName name="Z_301E75B9_2A93_41C4_95A5_885D48B5F013_.wvu.FilterData" localSheetId="1" hidden="1">PLANILHA!$A$1:$U$126</definedName>
    <definedName name="Z_301E75B9_2A93_41C4_95A5_885D48B5F013_.wvu.FilterData" localSheetId="0" hidden="1">'PLANILHA-LICITAÇÃO'!$A$1:$J$110</definedName>
    <definedName name="Z_301FC308_802B_45E0_9502_2CDB37E03101_.wvu.FilterData" localSheetId="2" hidden="1">ANALITICA!$A$1:$AI$24</definedName>
    <definedName name="Z_304AA804_AC16_48CD_BC6D_1F1AF5AD47AE_.wvu.FilterData" localSheetId="1" hidden="1">PLANILHA!$A$1:$U$126</definedName>
    <definedName name="Z_304AA804_AC16_48CD_BC6D_1F1AF5AD47AE_.wvu.FilterData" localSheetId="0" hidden="1">'PLANILHA-LICITAÇÃO'!$A$1:$J$110</definedName>
    <definedName name="Z_30B468A9_B533_4991_9439_7CFCC87F373D_.wvu.FilterData" localSheetId="2" hidden="1">ANALITICA!$A$11:$M$24</definedName>
    <definedName name="Z_30B468A9_B533_4991_9439_7CFCC87F373D_.wvu.FilterData" localSheetId="3" hidden="1">COTAÇÃO!#REF!</definedName>
    <definedName name="Z_30DF0608_2A07_476A_9252_F441DAF98A4F_.wvu.FilterData" localSheetId="2" hidden="1">ANALITICA!$A$1:$AI$24</definedName>
    <definedName name="Z_310B503D_5EC6_4173_9407_B77EBD3FF8B2_.wvu.FilterData" localSheetId="2" hidden="1">ANALITICA!$A$1:$AI$24</definedName>
    <definedName name="Z_314EDD34_592B_4FF3_9362_28BBD03BD89D_.wvu.FilterData" localSheetId="2" hidden="1">ANALITICA!$A$1:$AI$24</definedName>
    <definedName name="Z_314FCFE7_9BCE_40E1_9606_B276EEBBF96D_.wvu.FilterData" localSheetId="2" hidden="1">ANALITICA!$A$1:$AI$24</definedName>
    <definedName name="Z_320DA5AC_6D93_4A67_AC4D_78BF593965E0_.wvu.FilterData" localSheetId="2" hidden="1">ANALITICA!$A$1:$AI$24</definedName>
    <definedName name="Z_32374FB4_78A5_48E9_9D6F_DEDDA3E03F76_.wvu.FilterData" localSheetId="2" hidden="1">ANALITICA!$A$1:$AJ$24</definedName>
    <definedName name="Z_32374FB4_78A5_48E9_9D6F_DEDDA3E03F76_.wvu.FilterData" localSheetId="1" hidden="1">PLANILHA!$A$1:$T$126</definedName>
    <definedName name="Z_32374FB4_78A5_48E9_9D6F_DEDDA3E03F76_.wvu.FilterData" localSheetId="0" hidden="1">'PLANILHA-LICITAÇÃO'!$A$1:$J$110</definedName>
    <definedName name="Z_32B0109D_4208_4B73_9C3A_077AFFC0E6F7_.wvu.FilterData" localSheetId="2" hidden="1">ANALITICA!$C$12:$I$24</definedName>
    <definedName name="Z_32F57E8C_9994_41BF_8940_F62AE29896EA_.wvu.FilterData" localSheetId="2" hidden="1">ANALITICA!$A$1:$AI$242</definedName>
    <definedName name="Z_330485A7_ED5E_40BA_9E76_0FFC4CB4FF46_.wvu.FilterData" localSheetId="2" hidden="1">ANALITICA!$A$1:$AJ$24</definedName>
    <definedName name="Z_330485A7_ED5E_40BA_9E76_0FFC4CB4FF46_.wvu.FilterData" localSheetId="1" hidden="1">PLANILHA!$A$1:$U$126</definedName>
    <definedName name="Z_330485A7_ED5E_40BA_9E76_0FFC4CB4FF46_.wvu.FilterData" localSheetId="0" hidden="1">'PLANILHA-LICITAÇÃO'!$A$1:$J$110</definedName>
    <definedName name="Z_3441CBA9_CA6B_4546_91F2_896D3EFAB2F8_.wvu.FilterData" localSheetId="2" hidden="1">ANALITICA!$A$1:$AI$24</definedName>
    <definedName name="Z_346718D1_D691_4050_9766_EAE090980675_.wvu.FilterData" localSheetId="2" hidden="1">ANALITICA!$A$11:$M$24</definedName>
    <definedName name="Z_34FA0B74_AE07_4E94_8992_7D0DA200AA9D_.wvu.FilterData" localSheetId="2" hidden="1">ANALITICA!$A$1:$AI$24</definedName>
    <definedName name="Z_350664AF_D7E7_4868_BD59_3DDB5201DA1F_.wvu.FilterData" localSheetId="2" hidden="1">ANALITICA!$A$1:$AI$24</definedName>
    <definedName name="Z_35221A5A_942D_42AB_A8EB_C772C5520E81_.wvu.FilterData" localSheetId="2" hidden="1">ANALITICA!$A$11:$M$24</definedName>
    <definedName name="Z_367EAAC3_EB54_4150_A4E4_699D935F67D9_.wvu.FilterData" localSheetId="3" hidden="1">COTAÇÃO!#REF!</definedName>
    <definedName name="Z_36968816_9B3C_4842_8343_7191C2C84A7D_.wvu.FilterData" localSheetId="2" hidden="1">ANALITICA!$A$1:$AI$24</definedName>
    <definedName name="Z_36BBE747_7CAA_4C77_82F3_0BE2411327EC_.wvu.FilterData" localSheetId="2" hidden="1">ANALITICA!$A$1:$AI$24</definedName>
    <definedName name="Z_36BBE747_7CAA_4C77_82F3_0BE2411327EC_.wvu.FilterData" localSheetId="1" hidden="1">PLANILHA!$A$1:$U$126</definedName>
    <definedName name="Z_36BBE747_7CAA_4C77_82F3_0BE2411327EC_.wvu.FilterData" localSheetId="0" hidden="1">'PLANILHA-LICITAÇÃO'!$A$1:$J$110</definedName>
    <definedName name="Z_36D30BD3_5150_47D2_99D0_34F635C3528E_.wvu.FilterData" localSheetId="2" hidden="1">ANALITICA!$A$1:$AI$24</definedName>
    <definedName name="Z_37485277_8302_4C5A_B7D4_48E2866374FB_.wvu.FilterData" localSheetId="2" hidden="1">ANALITICA!$C$12:$I$24</definedName>
    <definedName name="Z_37A21B86_F23D_4947_9C76_CD1599434E77_.wvu.FilterData" localSheetId="1" hidden="1">PLANILHA!#REF!</definedName>
    <definedName name="Z_37A21B86_F23D_4947_9C76_CD1599434E77_.wvu.FilterData" localSheetId="0" hidden="1">'PLANILHA-LICITAÇÃO'!#REF!</definedName>
    <definedName name="Z_37EF67A0_18D1_464C_9212_E471F4924D47_.wvu.FilterData" localSheetId="2" hidden="1">ANALITICA!$A$1:$AI$24</definedName>
    <definedName name="Z_382279E3_BEC9_484A_9C7D_0D0DC9545E29_.wvu.FilterData" localSheetId="2" hidden="1">ANALITICA!$A$11:$M$24</definedName>
    <definedName name="Z_386DA6D9_881D_4F39_9059_6553DFE81C9A_.wvu.FilterData" localSheetId="2" hidden="1">ANALITICA!$A$1:$AI$24</definedName>
    <definedName name="Z_387F8BEB_A864_4933_A8A0_9A464BE56643_.wvu.FilterData" localSheetId="2" hidden="1">ANALITICA!$A$1:$AI$24</definedName>
    <definedName name="Z_38CC5E42_0894_4C45_94CE_4B7F732E18B1_.wvu.FilterData" localSheetId="2" hidden="1">ANALITICA!$C$12:$I$24</definedName>
    <definedName name="Z_38D6F423_A20A_40B1_99ED_E7C9D8438C33_.wvu.FilterData" localSheetId="2" hidden="1">ANALITICA!$A$1:$AI$24</definedName>
    <definedName name="Z_39AE0344_D005_4555_B0C1_2AA3DD56653A_.wvu.FilterData" localSheetId="2" hidden="1">ANALITICA!$A$1:$AJ$24</definedName>
    <definedName name="Z_39DE6740_1D24_47E3_9F51_12AC3A0DAD40_.wvu.FilterData" localSheetId="3" hidden="1">COTAÇÃO!#REF!</definedName>
    <definedName name="Z_39E5DE0F_6D6A_4172_B527_E53BBBEDD6CE_.wvu.FilterData" localSheetId="2" hidden="1">ANALITICA!$A$1:$AI$24</definedName>
    <definedName name="Z_39E6F8DF_7213_49DA_80C8_DD8CB18939D5_.wvu.FilterData" localSheetId="2" hidden="1">ANALITICA!$A$1:$AI$24</definedName>
    <definedName name="Z_3A6E3E35_9ABD_4E80_9603_E8C0C199A58D_.wvu.FilterData" localSheetId="2" hidden="1">ANALITICA!$A$1:$AI$24</definedName>
    <definedName name="Z_3AB6A76C_BFAA_4E8C_9465_4332092CBE5C_.wvu.FilterData" localSheetId="2" hidden="1">ANALITICA!$A$1:$AJ$24</definedName>
    <definedName name="Z_3AB6A76C_BFAA_4E8C_9465_4332092CBE5C_.wvu.FilterData" localSheetId="1" hidden="1">PLANILHA!$A$1:$U$126</definedName>
    <definedName name="Z_3AB6A76C_BFAA_4E8C_9465_4332092CBE5C_.wvu.FilterData" localSheetId="0" hidden="1">'PLANILHA-LICITAÇÃO'!$A$1:$J$110</definedName>
    <definedName name="Z_3B6577BD_E51B_4D5F_AFFF_852ABACCD29E_.wvu.FilterData" localSheetId="2" hidden="1">ANALITICA!$A$1:$AI$24</definedName>
    <definedName name="Z_3B6577BD_E51B_4D5F_AFFF_852ABACCD29E_.wvu.FilterData" localSheetId="1" hidden="1">PLANILHA!$A$1:$U$126</definedName>
    <definedName name="Z_3B6577BD_E51B_4D5F_AFFF_852ABACCD29E_.wvu.FilterData" localSheetId="0" hidden="1">'PLANILHA-LICITAÇÃO'!$A$1:$J$110</definedName>
    <definedName name="Z_3BF8574B_7138_4FB2_9857_18777A1D9550_.wvu.FilterData" localSheetId="2" hidden="1">ANALITICA!$A$1:$AI$24</definedName>
    <definedName name="Z_3BF8574B_7138_4FB2_9857_18777A1D9550_.wvu.FilterData" localSheetId="1" hidden="1">PLANILHA!$A$1:$U$126</definedName>
    <definedName name="Z_3BF8574B_7138_4FB2_9857_18777A1D9550_.wvu.FilterData" localSheetId="0" hidden="1">'PLANILHA-LICITAÇÃO'!$A$1:$J$110</definedName>
    <definedName name="Z_3C35C1D5_9EEE_46F0_BA60_1819DA446B52_.wvu.FilterData" localSheetId="2" hidden="1">ANALITICA!$C$12:$I$24</definedName>
    <definedName name="Z_3CB4FC82_8379_4CD5_9D90_FD7E77534944_.wvu.FilterData" localSheetId="2" hidden="1">ANALITICA!$C$12:$I$24</definedName>
    <definedName name="Z_3D083F0E_25C1_4194_BECF_16257885F8D7_.wvu.FilterData" localSheetId="2" hidden="1">ANALITICA!$A$1:$AI$24</definedName>
    <definedName name="Z_3D6A33EA_6BFF_42A8_B0D0_A0CB0D2081AE_.wvu.FilterData" localSheetId="3" hidden="1">COTAÇÃO!#REF!</definedName>
    <definedName name="Z_3DE62512_1647_4C67_8FE9_11A4FA0AB208_.wvu.FilterData" localSheetId="2" hidden="1">ANALITICA!$A$1:$AI$24</definedName>
    <definedName name="Z_3F44ABC9_CEFB_4CA6_A70F_D53B991A164D_.wvu.FilterData" localSheetId="2" hidden="1">ANALITICA!$A$1:$AI$24</definedName>
    <definedName name="Z_3FB3336B_CDF2_4A69_A150_E400116460D2_.wvu.FilterData" localSheetId="2" hidden="1">ANALITICA!$A$1:$AI$24</definedName>
    <definedName name="Z_3FFDD066_D9AA_4576_A84C_2D3BD1C48F88_.wvu.FilterData" localSheetId="2" hidden="1">ANALITICA!$C$12:$I$24</definedName>
    <definedName name="Z_417649D9_CECE_4DD8_8CFF_214C33542005_.wvu.FilterData" localSheetId="2" hidden="1">ANALITICA!$A$1:$AJ$24</definedName>
    <definedName name="Z_432D29B1_B611_4AFC_B546_111C6A73B435_.wvu.FilterData" localSheetId="2" hidden="1">ANALITICA!$A$1:$AI$24</definedName>
    <definedName name="Z_432D29B1_B611_4AFC_B546_111C6A73B435_.wvu.FilterData" localSheetId="1" hidden="1">PLANILHA!$A$1:$U$126</definedName>
    <definedName name="Z_432D29B1_B611_4AFC_B546_111C6A73B435_.wvu.FilterData" localSheetId="0" hidden="1">'PLANILHA-LICITAÇÃO'!$A$1:$J$110</definedName>
    <definedName name="Z_43E6C2AF_0195_46CD_B306_CF0BEB2D9CA5_.wvu.FilterData" localSheetId="3" hidden="1">COTAÇÃO!#REF!</definedName>
    <definedName name="Z_43F565A4_2A8C_40AF_AAC3_C2BF1C3542A5_.wvu.FilterData" localSheetId="2" hidden="1">ANALITICA!$A$1:$AI$24</definedName>
    <definedName name="Z_446B1512_7B87_4C17_B40C_0F12BF73297E_.wvu.FilterData" localSheetId="2" hidden="1">ANALITICA!$C$12:$I$24</definedName>
    <definedName name="Z_44F82DA3_58ED_40B7_9C40_89F2F64D069C_.wvu.FilterData" localSheetId="2" hidden="1">ANALITICA!$A$1:$AI$24</definedName>
    <definedName name="Z_454BE2B7_D913_4523_ABFC_9048E885981D_.wvu.FilterData" localSheetId="2" hidden="1">ANALITICA!$A$1:$AI$24</definedName>
    <definedName name="Z_4617BB81_CFB3_426F_A2FA_A22F3D9BF0CB_.wvu.Cols" localSheetId="1" hidden="1">PLANILHA!$T:$T</definedName>
    <definedName name="Z_4617BB81_CFB3_426F_A2FA_A22F3D9BF0CB_.wvu.Cols" localSheetId="0" hidden="1">'PLANILHA-LICITAÇÃO'!#REF!</definedName>
    <definedName name="Z_4617BB81_CFB3_426F_A2FA_A22F3D9BF0CB_.wvu.FilterData" localSheetId="2" hidden="1">ANALITICA!$A$1:$AI$24</definedName>
    <definedName name="Z_4617BB81_CFB3_426F_A2FA_A22F3D9BF0CB_.wvu.FilterData" localSheetId="3" hidden="1">COTAÇÃO!#REF!</definedName>
    <definedName name="Z_4617BB81_CFB3_426F_A2FA_A22F3D9BF0CB_.wvu.FilterData" localSheetId="1" hidden="1">PLANILHA!$A$15:$S$16</definedName>
    <definedName name="Z_4617BB81_CFB3_426F_A2FA_A22F3D9BF0CB_.wvu.FilterData" localSheetId="0" hidden="1">'PLANILHA-LICITAÇÃO'!$A$15:$J$16</definedName>
    <definedName name="Z_4617BB81_CFB3_426F_A2FA_A22F3D9BF0CB_.wvu.PrintArea" localSheetId="2" hidden="1">ANALITICA!$A$1:$I$24</definedName>
    <definedName name="Z_4617BB81_CFB3_426F_A2FA_A22F3D9BF0CB_.wvu.PrintArea" localSheetId="3" hidden="1">COTAÇÃO!$A$1:$H$100</definedName>
    <definedName name="Z_4617BB81_CFB3_426F_A2FA_A22F3D9BF0CB_.wvu.PrintArea" localSheetId="1" hidden="1">PLANILHA!$A$1:$S$126</definedName>
    <definedName name="Z_4617BB81_CFB3_426F_A2FA_A22F3D9BF0CB_.wvu.PrintArea" localSheetId="0" hidden="1">'PLANILHA-LICITAÇÃO'!$A$1:$J$110</definedName>
    <definedName name="Z_4617BB81_CFB3_426F_A2FA_A22F3D9BF0CB_.wvu.PrintTitles" localSheetId="2" hidden="1">ANALITICA!$1:$13</definedName>
    <definedName name="Z_4617BB81_CFB3_426F_A2FA_A22F3D9BF0CB_.wvu.PrintTitles" localSheetId="1" hidden="1">PLANILHA!$1:$17</definedName>
    <definedName name="Z_4617BB81_CFB3_426F_A2FA_A22F3D9BF0CB_.wvu.PrintTitles" localSheetId="0" hidden="1">'PLANILHA-LICITAÇÃO'!$1:$16</definedName>
    <definedName name="Z_46301012_EADC_46A5_9219_96914DD1EF4C_.wvu.FilterData" localSheetId="2" hidden="1">ANALITICA!$C$12:$I$24</definedName>
    <definedName name="Z_46399D1F_6C15_4E7A_9FFB_8495867DC1DB_.wvu.FilterData" localSheetId="2" hidden="1">ANALITICA!$A$1:$AJ$24</definedName>
    <definedName name="Z_46894004_3E04_43DF_90A0_83427045A11C_.wvu.FilterData" localSheetId="2" hidden="1">ANALITICA!$A$1:$AI$24</definedName>
    <definedName name="Z_47039F9B_6D8B_4CF5_8427_098F6D9C37C2_.wvu.FilterData" localSheetId="2" hidden="1">ANALITICA!$A$1:$AI$24</definedName>
    <definedName name="Z_47C91B5E_20C7_4A4E_AF16_CE01D1653541_.wvu.FilterData" localSheetId="2" hidden="1">ANALITICA!$A$1:$AI$24</definedName>
    <definedName name="Z_47FAB3DE_6739_4724_B3CD_FC45CAC5A42B_.wvu.FilterData" localSheetId="2" hidden="1">ANALITICA!$A$1:$AI$24</definedName>
    <definedName name="Z_4812EF35_FCAA_4D4A_92FE_697208996756_.wvu.FilterData" localSheetId="2" hidden="1">ANALITICA!$A$1:$AI$24</definedName>
    <definedName name="Z_4A46CBF5_2D5E_4D1D_9084_D07B2DAB5433_.wvu.FilterData" localSheetId="2" hidden="1">ANALITICA!$A$1:$AI$24</definedName>
    <definedName name="Z_4A4E86E7_CD6B_48B2_9555_630BF35691F8_.wvu.FilterData" localSheetId="2" hidden="1">ANALITICA!$A$1:$AI$24</definedName>
    <definedName name="Z_4A4E86E7_CD6B_48B2_9555_630BF35691F8_.wvu.FilterData" localSheetId="1" hidden="1">PLANILHA!$A$1:$U$126</definedName>
    <definedName name="Z_4A4E86E7_CD6B_48B2_9555_630BF35691F8_.wvu.FilterData" localSheetId="0" hidden="1">'PLANILHA-LICITAÇÃO'!$A$1:$J$110</definedName>
    <definedName name="Z_4A61B7F8_2934_4BEC_934B_74B522F7D255_.wvu.FilterData" localSheetId="2" hidden="1">ANALITICA!#REF!</definedName>
    <definedName name="Z_4AA7A626_B93F_4E32_B5DD_A189555FB055_.wvu.FilterData" localSheetId="2" hidden="1">ANALITICA!$A$1:$AI$24</definedName>
    <definedName name="Z_4B8FEA73_90C2_49E9_A121_F6E8E59A0F04_.wvu.FilterData" localSheetId="1" hidden="1">PLANILHA!#REF!</definedName>
    <definedName name="Z_4B8FEA73_90C2_49E9_A121_F6E8E59A0F04_.wvu.FilterData" localSheetId="0" hidden="1">'PLANILHA-LICITAÇÃO'!#REF!</definedName>
    <definedName name="Z_4BDB2F07_22B7_4F32_AE62_3EE797C7AE49_.wvu.FilterData" localSheetId="1" hidden="1">PLANILHA!$A$1:$U$126</definedName>
    <definedName name="Z_4BDB2F07_22B7_4F32_AE62_3EE797C7AE49_.wvu.FilterData" localSheetId="0" hidden="1">'PLANILHA-LICITAÇÃO'!$A$1:$J$110</definedName>
    <definedName name="Z_4C214658_9389_446D_920F_D0B7A93A4CB4_.wvu.FilterData" localSheetId="2" hidden="1">ANALITICA!$A$1:$AI$24</definedName>
    <definedName name="Z_4C922FAF_7031_46A5_826D_9D98A9C977F2_.wvu.FilterData" localSheetId="2" hidden="1">ANALITICA!$C$12:$I$24</definedName>
    <definedName name="Z_4CDE1990_9AAE_4032_80CF_D762FC65E0A5_.wvu.FilterData" localSheetId="2" hidden="1">ANALITICA!$A$1:$AI$24</definedName>
    <definedName name="Z_4D6BD365_D2E4_4FE2_BEB7_457B9C3A77A7_.wvu.FilterData" localSheetId="2" hidden="1">ANALITICA!$A$1:$AJ$24</definedName>
    <definedName name="Z_4D6BD365_D2E4_4FE2_BEB7_457B9C3A77A7_.wvu.FilterData" localSheetId="1" hidden="1">PLANILHA!$A$1:$U$135</definedName>
    <definedName name="Z_4D6BD365_D2E4_4FE2_BEB7_457B9C3A77A7_.wvu.FilterData" localSheetId="0" hidden="1">'PLANILHA-LICITAÇÃO'!$A$1:$J$112</definedName>
    <definedName name="Z_4DB8B372_FF2F_4BE9_A59C_49F204D45294_.wvu.FilterData" localSheetId="2" hidden="1">ANALITICA!$A$1:$AJ$24</definedName>
    <definedName name="Z_4DB90C69_DBA6_4229_9680_7F0C136C724B_.wvu.FilterData" localSheetId="3" hidden="1">COTAÇÃO!#REF!</definedName>
    <definedName name="Z_4ED5CE9F_BFC0_4DFF_B514_DAE71FB2D019_.wvu.FilterData" localSheetId="2" hidden="1">ANALITICA!$A$1:$AI$24</definedName>
    <definedName name="Z_4EE91B0E_50E7_464A_8E0D_0106E565D42F_.wvu.FilterData" localSheetId="2" hidden="1">ANALITICA!$C$12:$I$24</definedName>
    <definedName name="Z_4F5D0F6E_9624_44CC_942F_D8D2FA981099_.wvu.FilterData" localSheetId="2" hidden="1">ANALITICA!$A$1:$AI$24</definedName>
    <definedName name="Z_4FA9F981_2A88_4E9A_9C8D_4E9F5790C736_.wvu.FilterData" localSheetId="2" hidden="1">ANALITICA!$A$1:$AJ$24</definedName>
    <definedName name="Z_4FAFA3B1_F2E6_47F5_9822_1C9E594100A7_.wvu.FilterData" localSheetId="2" hidden="1">ANALITICA!$A$1:$AI$24</definedName>
    <definedName name="Z_4FC79E10_53D3_4854_BA5D_34832054A390_.wvu.FilterData" localSheetId="2" hidden="1">ANALITICA!$A$1:$AI$24</definedName>
    <definedName name="Z_50033D98_F369_4F05_9718_3A8DC813B1EC_.wvu.FilterData" localSheetId="2" hidden="1">ANALITICA!$A$1:$AJ$24</definedName>
    <definedName name="Z_507333C0_94EE_4A6C_90CD_B1D6F325585F_.wvu.FilterData" localSheetId="2" hidden="1">ANALITICA!$A$1:$AI$24</definedName>
    <definedName name="Z_507DF9D6_F6CC_473A_8202_ACAA74B72DD4_.wvu.FilterData" localSheetId="2" hidden="1">ANALITICA!$A$1:$AI$24</definedName>
    <definedName name="Z_50947249_4C35_487C_AEB2_30A715EFE47E_.wvu.FilterData" localSheetId="2" hidden="1">ANALITICA!$A$1:$AJ$24</definedName>
    <definedName name="Z_50947249_4C35_487C_AEB2_30A715EFE47E_.wvu.FilterData" localSheetId="1" hidden="1">PLANILHA!$A$1:$U$135</definedName>
    <definedName name="Z_50947249_4C35_487C_AEB2_30A715EFE47E_.wvu.FilterData" localSheetId="0" hidden="1">'PLANILHA-LICITAÇÃO'!$A$1:$J$112</definedName>
    <definedName name="Z_50956250_2A53_49A7_A2EC_AAF1652ABA7B_.wvu.FilterData" localSheetId="2" hidden="1">ANALITICA!$A$1:$AI$24</definedName>
    <definedName name="Z_50E62FE0_21C6_4123_B1F6_147AC083468E_.wvu.FilterData" localSheetId="2" hidden="1">ANALITICA!$C$12:$I$24</definedName>
    <definedName name="Z_513B7CE2_E6E0_4D57_80B6_50BEC97E808C_.wvu.FilterData" localSheetId="2" hidden="1">ANALITICA!$A$11:$M$24</definedName>
    <definedName name="Z_5216DAB8_C66E_4E3A_A5EA_21698D7717F0_.wvu.FilterData" localSheetId="2" hidden="1">ANALITICA!$C$12:$I$24</definedName>
    <definedName name="Z_524F3EF3_CAB5_42EA_9A83_DDEC86A9FAE8_.wvu.FilterData" localSheetId="2" hidden="1">ANALITICA!$A$1:$AI$24</definedName>
    <definedName name="Z_540870B9_4D0A_4A73_A94F_4A84FAFA6DD1_.wvu.Cols" localSheetId="1" hidden="1">PLANILHA!$T:$T</definedName>
    <definedName name="Z_540870B9_4D0A_4A73_A94F_4A84FAFA6DD1_.wvu.Cols" localSheetId="0" hidden="1">'PLANILHA-LICITAÇÃO'!#REF!</definedName>
    <definedName name="Z_540870B9_4D0A_4A73_A94F_4A84FAFA6DD1_.wvu.FilterData" localSheetId="2" hidden="1">ANALITICA!$A$1:$AI$24</definedName>
    <definedName name="Z_540870B9_4D0A_4A73_A94F_4A84FAFA6DD1_.wvu.PrintArea" localSheetId="2" hidden="1">ANALITICA!$A$1:$I$13</definedName>
    <definedName name="Z_540870B9_4D0A_4A73_A94F_4A84FAFA6DD1_.wvu.PrintArea" localSheetId="1" hidden="1">PLANILHA!$A$1:$S$126</definedName>
    <definedName name="Z_540870B9_4D0A_4A73_A94F_4A84FAFA6DD1_.wvu.PrintArea" localSheetId="0" hidden="1">'PLANILHA-LICITAÇÃO'!$A$1:$J$110</definedName>
    <definedName name="Z_540870B9_4D0A_4A73_A94F_4A84FAFA6DD1_.wvu.PrintTitles" localSheetId="2" hidden="1">ANALITICA!$1:$13</definedName>
    <definedName name="Z_540870B9_4D0A_4A73_A94F_4A84FAFA6DD1_.wvu.PrintTitles" localSheetId="1" hidden="1">PLANILHA!$1:$17</definedName>
    <definedName name="Z_540870B9_4D0A_4A73_A94F_4A84FAFA6DD1_.wvu.PrintTitles" localSheetId="0" hidden="1">'PLANILHA-LICITAÇÃO'!$1:$16</definedName>
    <definedName name="Z_553F60D1_B1BD_4640_BCAE_46E1703C96CE_.wvu.FilterData" localSheetId="2" hidden="1">ANALITICA!$A$1:$AI$24</definedName>
    <definedName name="Z_553F60D1_B1BD_4640_BCAE_46E1703C96CE_.wvu.FilterData" localSheetId="1" hidden="1">PLANILHA!$A$1:$T$126</definedName>
    <definedName name="Z_553F60D1_B1BD_4640_BCAE_46E1703C96CE_.wvu.FilterData" localSheetId="0" hidden="1">'PLANILHA-LICITAÇÃO'!$A$1:$J$110</definedName>
    <definedName name="Z_55649B9D_3498_412B_AB1B_9CA778ACC906_.wvu.FilterData" localSheetId="2" hidden="1">ANALITICA!$A$1:$AI$24</definedName>
    <definedName name="Z_55771C2E_357E_47CD_A4CE_4B3306C68D17_.wvu.FilterData" localSheetId="2" hidden="1">ANALITICA!$A$1:$AJ$24</definedName>
    <definedName name="Z_55771C2E_357E_47CD_A4CE_4B3306C68D17_.wvu.FilterData" localSheetId="1" hidden="1">PLANILHA!$A$1:$U$126</definedName>
    <definedName name="Z_55771C2E_357E_47CD_A4CE_4B3306C68D17_.wvu.FilterData" localSheetId="0" hidden="1">'PLANILHA-LICITAÇÃO'!$A$1:$J$110</definedName>
    <definedName name="Z_5588DF8B_BA70_4795_A194_B6534D5B048C_.wvu.FilterData" localSheetId="2" hidden="1">ANALITICA!$A$1:$AI$24</definedName>
    <definedName name="Z_55E1F68D_C497_4E2E_B735_87CCE66C0CB8_.wvu.FilterData" localSheetId="2" hidden="1">ANALITICA!$A$1:$AJ$24</definedName>
    <definedName name="Z_55E1F68D_C497_4E2E_B735_87CCE66C0CB8_.wvu.FilterData" localSheetId="1" hidden="1">PLANILHA!$A$1:$U$135</definedName>
    <definedName name="Z_55E1F68D_C497_4E2E_B735_87CCE66C0CB8_.wvu.FilterData" localSheetId="0" hidden="1">'PLANILHA-LICITAÇÃO'!$A$1:$J$112</definedName>
    <definedName name="Z_561ABA07_EB61_40B8_B22A_2C00AB2FA434_.wvu.FilterData" localSheetId="2" hidden="1">ANALITICA!$A$1:$AJ$24</definedName>
    <definedName name="Z_563B4443_836B_4E52_8E5E_8EECD7F580D7_.wvu.FilterData" localSheetId="2" hidden="1">ANALITICA!$A$1:$AI$24</definedName>
    <definedName name="Z_5645CAF3_897D_4F0B_A34C_348C649065AD_.wvu.FilterData" localSheetId="2" hidden="1">ANALITICA!$A$1:$AJ$24</definedName>
    <definedName name="Z_567C32CC_96BC_427E_8FC0_01B6A9A7ED72_.wvu.FilterData" localSheetId="2" hidden="1">ANALITICA!#REF!</definedName>
    <definedName name="Z_567C32CC_96BC_427E_8FC0_01B6A9A7ED72_.wvu.FilterData" localSheetId="1" hidden="1">PLANILHA!$A$1:$U$126</definedName>
    <definedName name="Z_567C32CC_96BC_427E_8FC0_01B6A9A7ED72_.wvu.FilterData" localSheetId="0" hidden="1">'PLANILHA-LICITAÇÃO'!$A$1:$J$110</definedName>
    <definedName name="Z_567F0CD7_80F9_41FB_ADDA_4F2908CADF17_.wvu.FilterData" localSheetId="2" hidden="1">ANALITICA!$A$1:$AI$24</definedName>
    <definedName name="Z_574024D7_D880_4209_BD9C_18505010A79D_.wvu.FilterData" localSheetId="2" hidden="1">ANALITICA!$C$12:$I$24</definedName>
    <definedName name="Z_57E61FEC_A6D0_4DE3_942B_263AAA5AB2C1_.wvu.FilterData" localSheetId="2" hidden="1">ANALITICA!$A$1:$AJ$24</definedName>
    <definedName name="Z_57EF07DD_FB7D_4CCD_A27A_505C850C963D_.wvu.FilterData" localSheetId="2" hidden="1">ANALITICA!$A$1:$AI$24</definedName>
    <definedName name="Z_5831CCED_6F3E_4F2A_BF49_A837CBB0D690_.wvu.FilterData" localSheetId="2" hidden="1">ANALITICA!$A$1:$AI$24</definedName>
    <definedName name="Z_5934DA5F_CB8F_4824_9FB8_A791C6329B98_.wvu.FilterData" localSheetId="2" hidden="1">ANALITICA!$A$1:$AI$24</definedName>
    <definedName name="Z_59AED06B_5AEB_4A58_BBA1_123A4CC747F8_.wvu.FilterData" localSheetId="2" hidden="1">ANALITICA!$A$1:$AI$24</definedName>
    <definedName name="Z_59D93A95_44D4_464A_8D01_07AC747E7651_.wvu.FilterData" localSheetId="2" hidden="1">ANALITICA!$A$1:$AI$24</definedName>
    <definedName name="Z_5A7609C8_7755_498F_94A8_51B5BC2A17EC_.wvu.FilterData" localSheetId="2" hidden="1">ANALITICA!$C$12:$I$24</definedName>
    <definedName name="Z_5AEF46F7_F897_40CB_9A44_DDB9794EC314_.wvu.FilterData" localSheetId="2" hidden="1">ANALITICA!$A$1:$AJ$24</definedName>
    <definedName name="Z_5AEF46F7_F897_40CB_9A44_DDB9794EC314_.wvu.FilterData" localSheetId="1" hidden="1">PLANILHA!$A$1:$U$126</definedName>
    <definedName name="Z_5AEF46F7_F897_40CB_9A44_DDB9794EC314_.wvu.FilterData" localSheetId="0" hidden="1">'PLANILHA-LICITAÇÃO'!$A$1:$J$110</definedName>
    <definedName name="Z_5AF33AA2_A62F_4D14_93DD_EE661F287673_.wvu.FilterData" localSheetId="2" hidden="1">ANALITICA!$A$11:$M$24</definedName>
    <definedName name="Z_5AF33AA2_A62F_4D14_93DD_EE661F287673_.wvu.FilterData" localSheetId="1" hidden="1">PLANILHA!#REF!</definedName>
    <definedName name="Z_5AF33AA2_A62F_4D14_93DD_EE661F287673_.wvu.FilterData" localSheetId="0" hidden="1">'PLANILHA-LICITAÇÃO'!#REF!</definedName>
    <definedName name="Z_5B32A331_BC7D_410F_A218_9096453D8CF7_.wvu.FilterData" localSheetId="2" hidden="1">ANALITICA!$A$1:$AI$24</definedName>
    <definedName name="Z_5BA5B2C8_1767_4833_987A_0D174EFD5B02_.wvu.FilterData" localSheetId="2" hidden="1">ANALITICA!$A$1:$AI$24</definedName>
    <definedName name="Z_5BC22DB3_4931_490E_BABF_86C26ADD1271_.wvu.FilterData" localSheetId="2" hidden="1">ANALITICA!$A$1:$AI$24</definedName>
    <definedName name="Z_5BCCE753_12B2_4111_810B_AE42579B9710_.wvu.FilterData" localSheetId="1" hidden="1">PLANILHA!$A$15:$S$16</definedName>
    <definedName name="Z_5BCCE753_12B2_4111_810B_AE42579B9710_.wvu.FilterData" localSheetId="0" hidden="1">'PLANILHA-LICITAÇÃO'!$A$15:$J$16</definedName>
    <definedName name="Z_5D0CE8A7_7B16_4880_AB82_184D2BC26DD8_.wvu.FilterData" localSheetId="2" hidden="1">ANALITICA!$A$1:$AJ$24</definedName>
    <definedName name="Z_5D81B298_1413_4707_829A_C8C4F659C7A8_.wvu.FilterData" localSheetId="2" hidden="1">ANALITICA!$C$12:$I$24</definedName>
    <definedName name="Z_5E4D656B_49CF_4FF9_87EF_C2C84FDDDCDF_.wvu.FilterData" localSheetId="2" hidden="1">ANALITICA!$C$12:$I$24</definedName>
    <definedName name="Z_5E9C736A_ED6B_4452_808C_7B6FCA7CB6C2_.wvu.FilterData" localSheetId="2" hidden="1">ANALITICA!$A$1:$AI$24</definedName>
    <definedName name="Z_5F6F12B6_05D0_4DEC_B5D8_DF4181DDE799_.wvu.FilterData" localSheetId="2" hidden="1">ANALITICA!$A$1:$AJ$24</definedName>
    <definedName name="Z_5FE9D4F2_657F_4EE3_93FC_5F805450A7F4_.wvu.FilterData" localSheetId="2" hidden="1">ANALITICA!$A$1:$AI$24</definedName>
    <definedName name="Z_616E3764_7C33_44AF_A9BB_6F47CB3D892C_.wvu.FilterData" localSheetId="2" hidden="1">ANALITICA!$C$12:$I$24</definedName>
    <definedName name="Z_61D647F2_7858_4E4E_B329_C4940F5E7830_.wvu.FilterData" localSheetId="2" hidden="1">ANALITICA!$C$12:$I$24</definedName>
    <definedName name="Z_61DDE473_2AE0_44F7_A202_F9D400941E0F_.wvu.FilterData" localSheetId="2" hidden="1">ANALITICA!$A$1:$AI$24</definedName>
    <definedName name="Z_625C0A82_9292_4E3C_B00E_B2E7889C9BD5_.wvu.Cols" localSheetId="3" hidden="1">COTAÇÃO!$I:$N</definedName>
    <definedName name="Z_625C0A82_9292_4E3C_B00E_B2E7889C9BD5_.wvu.FilterData" localSheetId="2" hidden="1">ANALITICA!$A$1:$AI$242</definedName>
    <definedName name="Z_625C0A82_9292_4E3C_B00E_B2E7889C9BD5_.wvu.FilterData" localSheetId="3" hidden="1">COTAÇÃO!$A$1:$O$100</definedName>
    <definedName name="Z_625C0A82_9292_4E3C_B00E_B2E7889C9BD5_.wvu.FilterData" localSheetId="1" hidden="1">PLANILHA!$A$1:$U$126</definedName>
    <definedName name="Z_625C0A82_9292_4E3C_B00E_B2E7889C9BD5_.wvu.FilterData" localSheetId="0" hidden="1">'PLANILHA-LICITAÇÃO'!$A$1:$J$110</definedName>
    <definedName name="Z_625C0A82_9292_4E3C_B00E_B2E7889C9BD5_.wvu.PrintArea" localSheetId="2" hidden="1">ANALITICA!$A$1:$I$637</definedName>
    <definedName name="Z_625C0A82_9292_4E3C_B00E_B2E7889C9BD5_.wvu.PrintArea" localSheetId="3" hidden="1">COTAÇÃO!$A$1:$H$100</definedName>
    <definedName name="Z_625C0A82_9292_4E3C_B00E_B2E7889C9BD5_.wvu.PrintArea" localSheetId="1" hidden="1">PLANILHA!$A$1:$S$126</definedName>
    <definedName name="Z_625C0A82_9292_4E3C_B00E_B2E7889C9BD5_.wvu.PrintArea" localSheetId="0" hidden="1">'PLANILHA-LICITAÇÃO'!$A$1:$J$110</definedName>
    <definedName name="Z_625C0A82_9292_4E3C_B00E_B2E7889C9BD5_.wvu.PrintTitles" localSheetId="2" hidden="1">ANALITICA!$1:$14</definedName>
    <definedName name="Z_625C0A82_9292_4E3C_B00E_B2E7889C9BD5_.wvu.PrintTitles" localSheetId="3" hidden="1">COTAÇÃO!$1:$11</definedName>
    <definedName name="Z_625C0A82_9292_4E3C_B00E_B2E7889C9BD5_.wvu.PrintTitles" localSheetId="1" hidden="1">PLANILHA!$1:$17</definedName>
    <definedName name="Z_625C0A82_9292_4E3C_B00E_B2E7889C9BD5_.wvu.PrintTitles" localSheetId="0" hidden="1">'PLANILHA-LICITAÇÃO'!$1:$16</definedName>
    <definedName name="Z_626A0580_D7CC_4E5D_BE68_CE9FCA4E0D71_.wvu.FilterData" localSheetId="2" hidden="1">ANALITICA!$C$12:$I$24</definedName>
    <definedName name="Z_633EF08D_6499_4471_90A0_F65B790D4A3E_.wvu.FilterData" localSheetId="2" hidden="1">ANALITICA!$A$1:$AI$24</definedName>
    <definedName name="Z_63415D33_EFEF_47C3_91B2_ECB52BF4CFA7_.wvu.FilterData" localSheetId="2" hidden="1">ANALITICA!$A$1:$AI$24</definedName>
    <definedName name="Z_637D574E_CAE1_41C1_8E83_A25FC4A8E40E_.wvu.FilterData" localSheetId="2" hidden="1">ANALITICA!$A$1:$AI$24</definedName>
    <definedName name="Z_63E216D1_B28F_4E25_93F4_E330EDCF0E2F_.wvu.FilterData" localSheetId="2" hidden="1">ANALITICA!$A$1:$AI$24</definedName>
    <definedName name="Z_64281D11_EDD3_47AA_8CC1_E355632D5483_.wvu.FilterData" localSheetId="2" hidden="1">ANALITICA!#REF!</definedName>
    <definedName name="Z_64590903_6127_482F_B206_5A629AE3BF2F_.wvu.FilterData" localSheetId="2" hidden="1">ANALITICA!$A$1:$AI$24</definedName>
    <definedName name="Z_64590903_6127_482F_B206_5A629AE3BF2F_.wvu.FilterData" localSheetId="1" hidden="1">PLANILHA!$A$1:$U$126</definedName>
    <definedName name="Z_64590903_6127_482F_B206_5A629AE3BF2F_.wvu.FilterData" localSheetId="0" hidden="1">'PLANILHA-LICITAÇÃO'!$A$1:$J$110</definedName>
    <definedName name="Z_64D2E4F5_E072_4E10_A56A_650B1C7C125E_.wvu.FilterData" localSheetId="2" hidden="1">ANALITICA!$A$1:$AI$24</definedName>
    <definedName name="Z_656464A3_E86F_46C9_9D2C_CFC7494734EF_.wvu.FilterData" localSheetId="2" hidden="1">ANALITICA!$A$1:$AI$24</definedName>
    <definedName name="Z_65E02E7A_4F9B_4D77_A1FD_7054CABE8DA8_.wvu.FilterData" localSheetId="2" hidden="1">ANALITICA!$A$1:$AI$24</definedName>
    <definedName name="Z_66341916_CDC3_4998_B106_63A867F322A6_.wvu.FilterData" localSheetId="3" hidden="1">COTAÇÃO!#REF!</definedName>
    <definedName name="Z_666C1942_C98F_48B2_9D62_DC6717D762EC_.wvu.FilterData" localSheetId="2" hidden="1">ANALITICA!$A$11:$M$24</definedName>
    <definedName name="Z_666C1942_C98F_48B2_9D62_DC6717D762EC_.wvu.FilterData" localSheetId="3" hidden="1">COTAÇÃO!#REF!</definedName>
    <definedName name="Z_666C1942_C98F_48B2_9D62_DC6717D762EC_.wvu.FilterData" localSheetId="1" hidden="1">PLANILHA!#REF!</definedName>
    <definedName name="Z_666C1942_C98F_48B2_9D62_DC6717D762EC_.wvu.FilterData" localSheetId="0" hidden="1">'PLANILHA-LICITAÇÃO'!#REF!</definedName>
    <definedName name="Z_66824CE9_C154_433E_B4CB_33B22EA338C6_.wvu.FilterData" localSheetId="2" hidden="1">ANALITICA!$A$1:$AJ$24</definedName>
    <definedName name="Z_66C747DE_74BC_479A_9E8A_F03789C325BF_.wvu.FilterData" localSheetId="2" hidden="1">ANALITICA!$A$1:$AJ$24</definedName>
    <definedName name="Z_66C747DE_74BC_479A_9E8A_F03789C325BF_.wvu.FilterData" localSheetId="1" hidden="1">PLANILHA!#REF!</definedName>
    <definedName name="Z_66C747DE_74BC_479A_9E8A_F03789C325BF_.wvu.FilterData" localSheetId="0" hidden="1">'PLANILHA-LICITAÇÃO'!#REF!</definedName>
    <definedName name="Z_66C747DE_74BC_479A_9E8A_F03789C325BF_.wvu.PrintArea" localSheetId="2" hidden="1">ANALITICA!$A$1:$I$24</definedName>
    <definedName name="Z_66C747DE_74BC_479A_9E8A_F03789C325BF_.wvu.PrintArea" localSheetId="1" hidden="1">PLANILHA!$A$1:$S$126</definedName>
    <definedName name="Z_66C747DE_74BC_479A_9E8A_F03789C325BF_.wvu.PrintArea" localSheetId="0" hidden="1">'PLANILHA-LICITAÇÃO'!$A$1:$J$110</definedName>
    <definedName name="Z_66C747DE_74BC_479A_9E8A_F03789C325BF_.wvu.PrintTitles" localSheetId="2" hidden="1">ANALITICA!$1:$13</definedName>
    <definedName name="Z_66C747DE_74BC_479A_9E8A_F03789C325BF_.wvu.PrintTitles" localSheetId="1" hidden="1">PLANILHA!$1:$17</definedName>
    <definedName name="Z_66C747DE_74BC_479A_9E8A_F03789C325BF_.wvu.PrintTitles" localSheetId="0" hidden="1">'PLANILHA-LICITAÇÃO'!$1:$16</definedName>
    <definedName name="Z_66F5A81E_BAAF_4693_A879_8335024CBACE_.wvu.FilterData" localSheetId="2" hidden="1">ANALITICA!$A$1:$AI$24</definedName>
    <definedName name="Z_673D5409_651A_48A6_84D4_B55E80BF4EF4_.wvu.FilterData" localSheetId="2" hidden="1">ANALITICA!$A$1:$AI$24</definedName>
    <definedName name="Z_6753DC4B_983D_49C6_8832_183CD6623C0F_.wvu.FilterData" localSheetId="1" hidden="1">PLANILHA!$A$1:$U$126</definedName>
    <definedName name="Z_6753DC4B_983D_49C6_8832_183CD6623C0F_.wvu.FilterData" localSheetId="0" hidden="1">'PLANILHA-LICITAÇÃO'!$A$1:$J$110</definedName>
    <definedName name="Z_67C54F5F_7658_4824_99D6_26B8D8AEF264_.wvu.FilterData" localSheetId="2" hidden="1">ANALITICA!$A$1:$AI$24</definedName>
    <definedName name="Z_67FBF491_D53D_4D5E_8117_7DDE3EF034BF_.wvu.FilterData" localSheetId="2" hidden="1">ANALITICA!$A$1:$AI$24</definedName>
    <definedName name="Z_6882E9D3_DE4A_4F55_9DC1_B03C436AEBAE_.wvu.FilterData" localSheetId="2" hidden="1">ANALITICA!$A$1:$AI$24</definedName>
    <definedName name="Z_690F75CA_6F6C_4538_B1B3_C49B1071E501_.wvu.FilterData" localSheetId="2" hidden="1">ANALITICA!$A$1:$AJ$24</definedName>
    <definedName name="Z_690F75CA_6F6C_4538_B1B3_C49B1071E501_.wvu.FilterData" localSheetId="1" hidden="1">PLANILHA!$A$1:$U$126</definedName>
    <definedName name="Z_690F75CA_6F6C_4538_B1B3_C49B1071E501_.wvu.FilterData" localSheetId="0" hidden="1">'PLANILHA-LICITAÇÃO'!$A$1:$J$110</definedName>
    <definedName name="Z_693343BB_A0F8_494D_91BA_E99D0B787111_.wvu.FilterData" localSheetId="2" hidden="1">ANALITICA!$A$1:$AI$24</definedName>
    <definedName name="Z_693343BB_A0F8_494D_91BA_E99D0B787111_.wvu.FilterData" localSheetId="1" hidden="1">PLANILHA!$A$1:$T$126</definedName>
    <definedName name="Z_693343BB_A0F8_494D_91BA_E99D0B787111_.wvu.FilterData" localSheetId="0" hidden="1">'PLANILHA-LICITAÇÃO'!$A$1:$J$110</definedName>
    <definedName name="Z_698A354B_5ED0_4513_A2B0_CCF0B7D0BF24_.wvu.FilterData" localSheetId="2" hidden="1">ANALITICA!$A$1:$AI$24</definedName>
    <definedName name="Z_6AFA27A3_4614_4B7D_BDB1_EC8BD5484FF5_.wvu.FilterData" localSheetId="2" hidden="1">ANALITICA!$A$1:$AJ$24</definedName>
    <definedName name="Z_6AFA27A3_4614_4B7D_BDB1_EC8BD5484FF5_.wvu.FilterData" localSheetId="1" hidden="1">PLANILHA!$A$1:$U$126</definedName>
    <definedName name="Z_6AFA27A3_4614_4B7D_BDB1_EC8BD5484FF5_.wvu.FilterData" localSheetId="0" hidden="1">'PLANILHA-LICITAÇÃO'!$A$1:$J$110</definedName>
    <definedName name="Z_6B842937_27BB_4BFC_85EB_1DE4C6DAE36C_.wvu.FilterData" localSheetId="2" hidden="1">ANALITICA!$A$11:$M$24</definedName>
    <definedName name="Z_6B842937_27BB_4BFC_85EB_1DE4C6DAE36C_.wvu.FilterData" localSheetId="1" hidden="1">PLANILHA!#REF!</definedName>
    <definedName name="Z_6B842937_27BB_4BFC_85EB_1DE4C6DAE36C_.wvu.FilterData" localSheetId="0" hidden="1">'PLANILHA-LICITAÇÃO'!#REF!</definedName>
    <definedName name="Z_6BAFB708_C2D7_4E29_8F04_8707A955E5AE_.wvu.FilterData" localSheetId="2" hidden="1">ANALITICA!$A$1:$AI$24</definedName>
    <definedName name="Z_6BAFB708_C2D7_4E29_8F04_8707A955E5AE_.wvu.FilterData" localSheetId="1" hidden="1">PLANILHA!$A$1:$U$126</definedName>
    <definedName name="Z_6BAFB708_C2D7_4E29_8F04_8707A955E5AE_.wvu.FilterData" localSheetId="0" hidden="1">'PLANILHA-LICITAÇÃO'!$A$1:$J$110</definedName>
    <definedName name="Z_6C26BBFD_4DC6_45CF_AB76_43C66926B2BF_.wvu.FilterData" localSheetId="2" hidden="1">ANALITICA!$A$1:$AI$24</definedName>
    <definedName name="Z_6C8AB513_AD05_4048_90E0_855E8C9B8A73_.wvu.FilterData" localSheetId="2" hidden="1">ANALITICA!$C$12:$I$24</definedName>
    <definedName name="Z_6CA6006E_7B38_41BE_B7DC_5BAE911E09C7_.wvu.FilterData" localSheetId="2" hidden="1">ANALITICA!$A$1:$AI$24</definedName>
    <definedName name="Z_6CDC6FF5_8A8B_4935_9707_7B06C604C35A_.wvu.FilterData" localSheetId="2" hidden="1">ANALITICA!$A$1:$AI$24</definedName>
    <definedName name="Z_6CE22259_EB73_4AF8_BE67_4734A1A57F15_.wvu.FilterData" localSheetId="2" hidden="1">ANALITICA!$C$12:$I$24</definedName>
    <definedName name="Z_6D283DC4_950E_4057_B9AE_37AE3EDB438F_.wvu.FilterData" localSheetId="2" hidden="1">ANALITICA!$A$1:$AI$24</definedName>
    <definedName name="Z_6D39FEE5_C0A8_4209_BB73_87CE8E09B0CA_.wvu.FilterData" localSheetId="2" hidden="1">ANALITICA!$A$11:$M$24</definedName>
    <definedName name="Z_6D6E08A0_8821_4131_8DCB_12633824E5F2_.wvu.FilterData" localSheetId="2" hidden="1">ANALITICA!$C$12:$I$24</definedName>
    <definedName name="Z_6D87688B_BA72_408A_9D79_739BD91FBF64_.wvu.FilterData" localSheetId="2" hidden="1">ANALITICA!$C$12:$I$24</definedName>
    <definedName name="Z_6D906EF3_1AB3_401D_A65C_8CBFE3BF9893_.wvu.FilterData" localSheetId="2" hidden="1">ANALITICA!$A$1:$AI$24</definedName>
    <definedName name="Z_6E639547_14D7_4950_9C14_2E2191025964_.wvu.FilterData" localSheetId="2" hidden="1">ANALITICA!$A$11:$M$24</definedName>
    <definedName name="Z_6E639547_14D7_4950_9C14_2E2191025964_.wvu.FilterData" localSheetId="1" hidden="1">PLANILHA!#REF!</definedName>
    <definedName name="Z_6E639547_14D7_4950_9C14_2E2191025964_.wvu.FilterData" localSheetId="0" hidden="1">'PLANILHA-LICITAÇÃO'!#REF!</definedName>
    <definedName name="Z_6EC3A96C_7F98_475E_8CC3_9A57185E37D9_.wvu.FilterData" localSheetId="2" hidden="1">ANALITICA!$A$1:$AI$24</definedName>
    <definedName name="Z_6EEA80A9_13F3_4EFA_B770_98732C444EED_.wvu.FilterData" localSheetId="2" hidden="1">ANALITICA!$A$1:$AI$24</definedName>
    <definedName name="Z_6F3E51BF_23CB_435D_A8B7_7DB953EFCA2A_.wvu.FilterData" localSheetId="2" hidden="1">ANALITICA!$A$1:$AI$24</definedName>
    <definedName name="Z_6F89C750_4281_4FBA_8A31_CD3E0A1E17B5_.wvu.FilterData" localSheetId="2" hidden="1">ANALITICA!$A$1:$AI$24</definedName>
    <definedName name="Z_6FBBEB1C_532B_4685_8E87_96210612F91B_.wvu.FilterData" localSheetId="2" hidden="1">ANALITICA!$A$1:$AI$24</definedName>
    <definedName name="Z_6FD1B06F_A49D_40C0_B381_72DE1F36BFC1_.wvu.FilterData" localSheetId="2" hidden="1">ANALITICA!$A$1:$AI$24</definedName>
    <definedName name="Z_703BA9DB_0CCE_4C7B_9356_01367012CF1D_.wvu.FilterData" localSheetId="2" hidden="1">ANALITICA!$A$1:$AI$24</definedName>
    <definedName name="Z_70965523_5CCE_4B0B_AD40_3FBDA0AD631F_.wvu.FilterData" localSheetId="2" hidden="1">ANALITICA!$A$11:$M$24</definedName>
    <definedName name="Z_70965523_5CCE_4B0B_AD40_3FBDA0AD631F_.wvu.FilterData" localSheetId="1" hidden="1">PLANILHA!#REF!</definedName>
    <definedName name="Z_70965523_5CCE_4B0B_AD40_3FBDA0AD631F_.wvu.FilterData" localSheetId="0" hidden="1">'PLANILHA-LICITAÇÃO'!#REF!</definedName>
    <definedName name="Z_71E66224_037B_4670_ACEE_D386D4BB6245_.wvu.FilterData" localSheetId="2" hidden="1">ANALITICA!$C$12:$I$24</definedName>
    <definedName name="Z_71EEB1B8_2B0A_4018_9D62_75E9B95F5963_.wvu.FilterData" localSheetId="2" hidden="1">ANALITICA!$A$1:$AI$24</definedName>
    <definedName name="Z_72035A7E_35A9_4F30_B943_C221BC577947_.wvu.FilterData" localSheetId="2" hidden="1">ANALITICA!$A$1:$AJ$24</definedName>
    <definedName name="Z_72637314_EBE0_4E6B_B480_9EAC01B1AA36_.wvu.FilterData" localSheetId="1" hidden="1">PLANILHA!$A$1:$U$126</definedName>
    <definedName name="Z_72637314_EBE0_4E6B_B480_9EAC01B1AA36_.wvu.FilterData" localSheetId="0" hidden="1">'PLANILHA-LICITAÇÃO'!$A$1:$J$110</definedName>
    <definedName name="Z_7272DF6D_1496_4FDA_ADBC_2EBE6F0B2A52_.wvu.FilterData" localSheetId="3" hidden="1">COTAÇÃO!#REF!</definedName>
    <definedName name="Z_7315F5EC_71A0_4E0D_B5BB_FE91BED4629B_.wvu.FilterData" localSheetId="2" hidden="1">ANALITICA!$A$1:$AI$24</definedName>
    <definedName name="Z_731F916E_3FE6_4A2A_9192_A5909ECAE722_.wvu.FilterData" localSheetId="1" hidden="1">PLANILHA!#REF!</definedName>
    <definedName name="Z_731F916E_3FE6_4A2A_9192_A5909ECAE722_.wvu.FilterData" localSheetId="0" hidden="1">'PLANILHA-LICITAÇÃO'!#REF!</definedName>
    <definedName name="Z_73962EE4_968F_4605_AD84_6A6D6670266E_.wvu.FilterData" localSheetId="2" hidden="1">ANALITICA!$A$1:$AI$24</definedName>
    <definedName name="Z_73EF2FD1_1AF9_4CC0_B715_6421327DC485_.wvu.FilterData" localSheetId="2" hidden="1">ANALITICA!$A$1:$AI$24</definedName>
    <definedName name="Z_745A1506_7656_46B4_95D3_304830CDA82D_.wvu.FilterData" localSheetId="2" hidden="1">ANALITICA!$A$1:$AJ$24</definedName>
    <definedName name="Z_745A1506_7656_46B4_95D3_304830CDA82D_.wvu.FilterData" localSheetId="1" hidden="1">PLANILHA!$A$1:$U$135</definedName>
    <definedName name="Z_745A1506_7656_46B4_95D3_304830CDA82D_.wvu.FilterData" localSheetId="0" hidden="1">'PLANILHA-LICITAÇÃO'!$A$1:$J$112</definedName>
    <definedName name="Z_7464EE69_6CCC_4FE9_80D9_05186236F17C_.wvu.FilterData" localSheetId="2" hidden="1">ANALITICA!$C$12:$I$24</definedName>
    <definedName name="Z_748653B9_D110_49D7_9959_E4A892A831D5_.wvu.FilterData" localSheetId="1" hidden="1">PLANILHA!#REF!</definedName>
    <definedName name="Z_748653B9_D110_49D7_9959_E4A892A831D5_.wvu.FilterData" localSheetId="0" hidden="1">'PLANILHA-LICITAÇÃO'!#REF!</definedName>
    <definedName name="Z_74EA9777_E2F2_42A6_877F_8D1D4902585D_.wvu.FilterData" localSheetId="2" hidden="1">ANALITICA!$A$1:$AI$24</definedName>
    <definedName name="Z_7505F894_A086_441D_B712_5AA941ABDFBD_.wvu.FilterData" localSheetId="2" hidden="1">ANALITICA!$A$1:$AI$24</definedName>
    <definedName name="Z_75752DD0_26AB_4B90_BBB3_8D2483ACFAD4_.wvu.FilterData" localSheetId="3" hidden="1">COTAÇÃO!#REF!</definedName>
    <definedName name="Z_75C84950_C9FD_4E3E_ADB5_BB7C1B1A77EF_.wvu.FilterData" localSheetId="2" hidden="1">ANALITICA!$A$1:$AI$24</definedName>
    <definedName name="Z_75CF8C04_4D47_4FD9_8032_C002A79DD086_.wvu.FilterData" localSheetId="2" hidden="1">ANALITICA!$A$1:$AI$24</definedName>
    <definedName name="Z_75EBFBC9_C634_4808_9637_35AB7D247062_.wvu.FilterData" localSheetId="2" hidden="1">ANALITICA!$A$1:$AI$24</definedName>
    <definedName name="Z_75F13A88_43C9_4529_BFBC_948B56727861_.wvu.FilterData" localSheetId="2" hidden="1">ANALITICA!#REF!</definedName>
    <definedName name="Z_75F13A88_43C9_4529_BFBC_948B56727861_.wvu.FilterData" localSheetId="1" hidden="1">PLANILHA!$A$1:$U$126</definedName>
    <definedName name="Z_75F13A88_43C9_4529_BFBC_948B56727861_.wvu.FilterData" localSheetId="0" hidden="1">'PLANILHA-LICITAÇÃO'!$A$1:$J$110</definedName>
    <definedName name="Z_7608BDF0_E71D_49BF_B409_DB8FFA9B1CE8_.wvu.FilterData" localSheetId="1" hidden="1">PLANILHA!$A$1:$U$126</definedName>
    <definedName name="Z_7608BDF0_E71D_49BF_B409_DB8FFA9B1CE8_.wvu.FilterData" localSheetId="0" hidden="1">'PLANILHA-LICITAÇÃO'!$A$1:$J$110</definedName>
    <definedName name="Z_76D43403_5246_46A2_A395_7E7B9226AE8E_.wvu.FilterData" localSheetId="2" hidden="1">ANALITICA!$A$1:$AJ$24</definedName>
    <definedName name="Z_76D43403_5246_46A2_A395_7E7B9226AE8E_.wvu.FilterData" localSheetId="1" hidden="1">PLANILHA!$A$1:$T$126</definedName>
    <definedName name="Z_76D43403_5246_46A2_A395_7E7B9226AE8E_.wvu.FilterData" localSheetId="0" hidden="1">'PLANILHA-LICITAÇÃO'!$A$1:$J$110</definedName>
    <definedName name="Z_776A4C11_F45F_4D4D_BF3F_D6B13AE778E8_.wvu.FilterData" localSheetId="1" hidden="1">PLANILHA!$A$15:$S$16</definedName>
    <definedName name="Z_776A4C11_F45F_4D4D_BF3F_D6B13AE778E8_.wvu.FilterData" localSheetId="0" hidden="1">'PLANILHA-LICITAÇÃO'!$A$15:$J$16</definedName>
    <definedName name="Z_777BD6E4_CAB9_4A80_8EFF_FD413E1C7E98_.wvu.FilterData" localSheetId="2" hidden="1">ANALITICA!$A$1:$AI$24</definedName>
    <definedName name="Z_77AF6EF0_2354_4D58_A3AA_368C6E3CC38C_.wvu.FilterData" localSheetId="2" hidden="1">ANALITICA!$A$1:$AI$24</definedName>
    <definedName name="Z_77FF7043_E539_4BCB_AC7C_D149603CF2EB_.wvu.FilterData" localSheetId="2" hidden="1">ANALITICA!$A$1:$AI$24</definedName>
    <definedName name="Z_786C4CB5_3FFA_4B1F_9461_EE371DBB3993_.wvu.FilterData" localSheetId="3" hidden="1">COTAÇÃO!#REF!</definedName>
    <definedName name="Z_78B0F541_F79F_44E8_A86C_561DBD39D4A0_.wvu.FilterData" localSheetId="2" hidden="1">ANALITICA!$A$1:$AJ$24</definedName>
    <definedName name="Z_78FBA328_31CE_4F7E_AF02_A98F9000FB9D_.wvu.FilterData" localSheetId="2" hidden="1">ANALITICA!$A$1:$AI$24</definedName>
    <definedName name="Z_79164E74_65AD_4225_BA45_015F699065DC_.wvu.FilterData" localSheetId="2" hidden="1">ANALITICA!$A$1:$AI$24</definedName>
    <definedName name="Z_79AE1EBF_B34E_4CC0_9B0C_E0863D08A866_.wvu.FilterData" localSheetId="2" hidden="1">ANALITICA!$A$1:$AJ$24</definedName>
    <definedName name="Z_7AABC0E8_8A0D_49A2_A1DD_86DB7D7DC0A9_.wvu.FilterData" localSheetId="2" hidden="1">ANALITICA!$A$1:$AI$24</definedName>
    <definedName name="Z_7ABCC0DE_A8D9_4879_BBF6_C65F0BC92A1F_.wvu.FilterData" localSheetId="2" hidden="1">ANALITICA!$A$11:$M$24</definedName>
    <definedName name="Z_7B66443C_3CB0_4C44_A6B0_850F2B8ED4AE_.wvu.FilterData" localSheetId="2" hidden="1">ANALITICA!$A$1:$AI$24</definedName>
    <definedName name="Z_7BDD5E66_0F9B_4094_B026_743F6001EA45_.wvu.FilterData" localSheetId="2" hidden="1">ANALITICA!$A$1:$AI$24</definedName>
    <definedName name="Z_7CBAF4F5_B012_4EE6_B0EF_1E4A03A703B9_.wvu.FilterData" localSheetId="2" hidden="1">ANALITICA!$A$1:$AI$24</definedName>
    <definedName name="Z_7CCC78D9_C620_4136_8F09_C3F98D65E2C7_.wvu.FilterData" localSheetId="2" hidden="1">ANALITICA!$A$1:$AI$24</definedName>
    <definedName name="Z_7CD4FEEB_EA6C_4DA5_A8F9_23E57381AF67_.wvu.FilterData" localSheetId="2" hidden="1">ANALITICA!#REF!</definedName>
    <definedName name="Z_7D316931_E567_4229_AD56_FEEA3A6AE36A_.wvu.FilterData" localSheetId="1" hidden="1">PLANILHA!$A$1:$U$126</definedName>
    <definedName name="Z_7D316931_E567_4229_AD56_FEEA3A6AE36A_.wvu.FilterData" localSheetId="0" hidden="1">'PLANILHA-LICITAÇÃO'!$A$1:$J$110</definedName>
    <definedName name="Z_7D39C218_FC93_402C_86BF_37FBB6EE2C90_.wvu.FilterData" localSheetId="2" hidden="1">ANALITICA!$A$11:$M$24</definedName>
    <definedName name="Z_7D5E574D_22C7_4A6C_9B16_EDA092C5955E_.wvu.FilterData" localSheetId="2" hidden="1">ANALITICA!$A$1:$AI$24</definedName>
    <definedName name="Z_7EE8A960_6F21_4896_82F5_A44B8596D57E_.wvu.FilterData" localSheetId="2" hidden="1">ANALITICA!$C$12:$I$24</definedName>
    <definedName name="Z_7F8A98CF_21AC_4EEF_A998_69189FF60735_.wvu.FilterData" localSheetId="2" hidden="1">ANALITICA!$A$1:$AI$24</definedName>
    <definedName name="Z_80E776A9_A366_44B9_9C40_52C7E509CB3C_.wvu.FilterData" localSheetId="1" hidden="1">PLANILHA!$A$1:$U$126</definedName>
    <definedName name="Z_80E776A9_A366_44B9_9C40_52C7E509CB3C_.wvu.FilterData" localSheetId="0" hidden="1">'PLANILHA-LICITAÇÃO'!$A$1:$J$110</definedName>
    <definedName name="Z_82528C1A_5688_44B9_B59F_B9B666C2ADFE_.wvu.FilterData" localSheetId="2" hidden="1">ANALITICA!$A$1:$AI$24</definedName>
    <definedName name="Z_82528C1A_5688_44B9_B59F_B9B666C2ADFE_.wvu.FilterData" localSheetId="1" hidden="1">PLANILHA!$A$1:$U$126</definedName>
    <definedName name="Z_82528C1A_5688_44B9_B59F_B9B666C2ADFE_.wvu.FilterData" localSheetId="0" hidden="1">'PLANILHA-LICITAÇÃO'!$A$1:$J$110</definedName>
    <definedName name="Z_8285E017_F705_4DF0_9946_7645D7A0092A_.wvu.FilterData" localSheetId="3" hidden="1">COTAÇÃO!$A$1:$O$100</definedName>
    <definedName name="Z_82ADA18D_9692_4743_9CE6_E9FF6AAAA46F_.wvu.FilterData" localSheetId="3" hidden="1">COTAÇÃO!#REF!</definedName>
    <definedName name="Z_82CAE0CB_AB17_40A1_A307_15D05005A03B_.wvu.FilterData" localSheetId="2" hidden="1">ANALITICA!$A$1:$AJ$24</definedName>
    <definedName name="Z_82CF26A3_0754_480D_9B11_BFD0F99CF3AE_.wvu.FilterData" localSheetId="2" hidden="1">ANALITICA!$A$1:$AI$24</definedName>
    <definedName name="Z_82CF7D68_BDF4_4E99_979B_194974FA0F3B_.wvu.FilterData" localSheetId="2" hidden="1">ANALITICA!$C$12:$I$24</definedName>
    <definedName name="Z_82D0AD0F_E3EC_496A_82F4_BB5AF3552831_.wvu.FilterData" localSheetId="2" hidden="1">ANALITICA!$C$12:$I$24</definedName>
    <definedName name="Z_837FDDAD_02B6_476E_A8FC_DACE384B0730_.wvu.Cols" localSheetId="2" hidden="1">ANALITICA!$J:$M</definedName>
    <definedName name="Z_837FDDAD_02B6_476E_A8FC_DACE384B0730_.wvu.Cols" localSheetId="1" hidden="1">PLANILHA!$T:$T</definedName>
    <definedName name="Z_837FDDAD_02B6_476E_A8FC_DACE384B0730_.wvu.Cols" localSheetId="0" hidden="1">'PLANILHA-LICITAÇÃO'!#REF!</definedName>
    <definedName name="Z_837FDDAD_02B6_476E_A8FC_DACE384B0730_.wvu.FilterData" localSheetId="2" hidden="1">ANALITICA!#REF!</definedName>
    <definedName name="Z_837FDDAD_02B6_476E_A8FC_DACE384B0730_.wvu.FilterData" localSheetId="1" hidden="1">PLANILHA!$A$1:$U$126</definedName>
    <definedName name="Z_837FDDAD_02B6_476E_A8FC_DACE384B0730_.wvu.FilterData" localSheetId="0" hidden="1">'PLANILHA-LICITAÇÃO'!$A$1:$J$110</definedName>
    <definedName name="Z_837FDDAD_02B6_476E_A8FC_DACE384B0730_.wvu.PrintArea" localSheetId="2" hidden="1">ANALITICA!$A$1:$M$24</definedName>
    <definedName name="Z_837FDDAD_02B6_476E_A8FC_DACE384B0730_.wvu.PrintArea" localSheetId="1" hidden="1">PLANILHA!$A$1:$S$126</definedName>
    <definedName name="Z_837FDDAD_02B6_476E_A8FC_DACE384B0730_.wvu.PrintArea" localSheetId="0" hidden="1">'PLANILHA-LICITAÇÃO'!$A$1:$J$110</definedName>
    <definedName name="Z_837FDDAD_02B6_476E_A8FC_DACE384B0730_.wvu.PrintTitles" localSheetId="2" hidden="1">ANALITICA!$1:$13</definedName>
    <definedName name="Z_837FDDAD_02B6_476E_A8FC_DACE384B0730_.wvu.PrintTitles" localSheetId="1" hidden="1">PLANILHA!$1:$17</definedName>
    <definedName name="Z_837FDDAD_02B6_476E_A8FC_DACE384B0730_.wvu.PrintTitles" localSheetId="0" hidden="1">'PLANILHA-LICITAÇÃO'!$1:$16</definedName>
    <definedName name="Z_83A099FD_3F55_4287_AF29_CF8F81C7C294_.wvu.FilterData" localSheetId="2" hidden="1">ANALITICA!$A$1:$AI$24</definedName>
    <definedName name="Z_84537BBC_B6F8_49B6_AA2C_C0C8394ED52B_.wvu.FilterData" localSheetId="2" hidden="1">ANALITICA!$A$1:$AI$24</definedName>
    <definedName name="Z_8501022E_9EF9_4788_B4E4_8B8A3579A8AE_.wvu.FilterData" localSheetId="2" hidden="1">ANALITICA!$C$12:$I$24</definedName>
    <definedName name="Z_8510457F_F661_4E90_92D6_F446435448C8_.wvu.FilterData" localSheetId="2" hidden="1">ANALITICA!$A$1:$AI$24</definedName>
    <definedName name="Z_852A889E_6664_45A7_A1FA_07EA50E5FB1C_.wvu.FilterData" localSheetId="2" hidden="1">ANALITICA!$C$12:$I$24</definedName>
    <definedName name="Z_8543D6D7_013A_49E0_B367_8124B26763C0_.wvu.FilterData" localSheetId="2" hidden="1">ANALITICA!$A$11:$M$24</definedName>
    <definedName name="Z_8543D6D7_013A_49E0_B367_8124B26763C0_.wvu.FilterData" localSheetId="1" hidden="1">PLANILHA!#REF!</definedName>
    <definedName name="Z_8543D6D7_013A_49E0_B367_8124B26763C0_.wvu.FilterData" localSheetId="0" hidden="1">'PLANILHA-LICITAÇÃO'!#REF!</definedName>
    <definedName name="Z_85628978_BA38_45BD_80BF_6BEEB7B22F6F_.wvu.FilterData" localSheetId="2" hidden="1">ANALITICA!$A$1:$AI$24</definedName>
    <definedName name="Z_8586FC54_ACFE_48C4_9296_497E91B8898D_.wvu.FilterData" localSheetId="2" hidden="1">ANALITICA!$A$1:$AI$24</definedName>
    <definedName name="Z_8588E869_D8CF_4C9A_A0B0_E541447BCAA7_.wvu.FilterData" localSheetId="2" hidden="1">ANALITICA!$A$1:$AI$24</definedName>
    <definedName name="Z_8616FBCD_1217_458F_B90B_60020F6D61FD_.wvu.FilterData" localSheetId="2" hidden="1">ANALITICA!$A$1:$AI$24</definedName>
    <definedName name="Z_86188078_53BD_4AA3_ABB5_2D8ADEF20F9C_.wvu.FilterData" localSheetId="2" hidden="1">ANALITICA!$A$1:$AI$24</definedName>
    <definedName name="Z_86C9E9FE_714B_497D_99B8_100CD503791C_.wvu.FilterData" localSheetId="2" hidden="1">ANALITICA!$A$1:$AI$24</definedName>
    <definedName name="Z_86CBBB76_6264_4DC6_8EAE_91B13A547B3A_.wvu.FilterData" localSheetId="2" hidden="1">ANALITICA!$C$12:$I$24</definedName>
    <definedName name="Z_8740BA19_8E6F_466B_953D_A0D68869D755_.wvu.FilterData" localSheetId="2" hidden="1">ANALITICA!$A$1:$AI$24</definedName>
    <definedName name="Z_875512F1_D051_44C9_A703_68F4A5EA55FB_.wvu.FilterData" localSheetId="1" hidden="1">PLANILHA!$A$1:$U$126</definedName>
    <definedName name="Z_875512F1_D051_44C9_A703_68F4A5EA55FB_.wvu.FilterData" localSheetId="0" hidden="1">'PLANILHA-LICITAÇÃO'!$A$1:$J$110</definedName>
    <definedName name="Z_87986BB3_F849_4F18_996A_BE6808020B99_.wvu.FilterData" localSheetId="2" hidden="1">ANALITICA!$A$1:$AI$24</definedName>
    <definedName name="Z_87986BB3_F849_4F18_996A_BE6808020B99_.wvu.FilterData" localSheetId="1" hidden="1">PLANILHA!$A$1:$T$126</definedName>
    <definedName name="Z_87986BB3_F849_4F18_996A_BE6808020B99_.wvu.FilterData" localSheetId="0" hidden="1">'PLANILHA-LICITAÇÃO'!$A$1:$J$110</definedName>
    <definedName name="Z_88116D4D_591D_4CCC_8130_DE6D2C747702_.wvu.FilterData" localSheetId="2" hidden="1">ANALITICA!$A$1:$AI$24</definedName>
    <definedName name="Z_883F8436_FE52_4A7E_A443_F3131CD05236_.wvu.FilterData" localSheetId="2" hidden="1">ANALITICA!$A$1:$AI$24</definedName>
    <definedName name="Z_885BE298_4EC0_4705_8E41_E5466BAF0F86_.wvu.FilterData" localSheetId="2" hidden="1">ANALITICA!$A$11:$M$24</definedName>
    <definedName name="Z_88AC7704_0439_408A_9155_7F096FB50CC0_.wvu.FilterData" localSheetId="2" hidden="1">ANALITICA!$A$1:$AI$24</definedName>
    <definedName name="Z_88D705AF_320D_42F5_BC94_F190D27A698C_.wvu.FilterData" localSheetId="2" hidden="1">ANALITICA!$C$12:$I$24</definedName>
    <definedName name="Z_88F4D9A7_480C_4DB0_A1DE_3ED2066CAD53_.wvu.Cols" localSheetId="1" hidden="1">PLANILHA!$T:$T</definedName>
    <definedName name="Z_88F4D9A7_480C_4DB0_A1DE_3ED2066CAD53_.wvu.Cols" localSheetId="0" hidden="1">'PLANILHA-LICITAÇÃO'!#REF!</definedName>
    <definedName name="Z_88F4D9A7_480C_4DB0_A1DE_3ED2066CAD53_.wvu.FilterData" localSheetId="2" hidden="1">ANALITICA!$C$12:$I$24</definedName>
    <definedName name="Z_88F4D9A7_480C_4DB0_A1DE_3ED2066CAD53_.wvu.PrintArea" localSheetId="2" hidden="1">ANALITICA!$A$1:$I$13</definedName>
    <definedName name="Z_88F4D9A7_480C_4DB0_A1DE_3ED2066CAD53_.wvu.PrintArea" localSheetId="1" hidden="1">PLANILHA!$A$1:$S$126</definedName>
    <definedName name="Z_88F4D9A7_480C_4DB0_A1DE_3ED2066CAD53_.wvu.PrintArea" localSheetId="0" hidden="1">'PLANILHA-LICITAÇÃO'!$A$1:$J$110</definedName>
    <definedName name="Z_88F4D9A7_480C_4DB0_A1DE_3ED2066CAD53_.wvu.PrintTitles" localSheetId="2" hidden="1">ANALITICA!$1:$13</definedName>
    <definedName name="Z_88F4D9A7_480C_4DB0_A1DE_3ED2066CAD53_.wvu.PrintTitles" localSheetId="1" hidden="1">PLANILHA!$1:$17</definedName>
    <definedName name="Z_88F4D9A7_480C_4DB0_A1DE_3ED2066CAD53_.wvu.PrintTitles" localSheetId="0" hidden="1">'PLANILHA-LICITAÇÃO'!$1:$16</definedName>
    <definedName name="Z_891CB5B8_107B_4B21_B04B_576EEB03F130_.wvu.FilterData" localSheetId="3" hidden="1">COTAÇÃO!#REF!</definedName>
    <definedName name="Z_897D1F94_4FDA_4AAD_BE06_C45CDD857997_.wvu.FilterData" localSheetId="2" hidden="1">ANALITICA!$A$1:$AI$24</definedName>
    <definedName name="Z_89881B59_43C7_477E_A4E9_B1ADA88213FC_.wvu.FilterData" localSheetId="2" hidden="1">ANALITICA!$A$1:$AI$24</definedName>
    <definedName name="Z_8A1AF937_4FA5_42A5_AAA0_20C9F1ADBB49_.wvu.FilterData" localSheetId="2" hidden="1">ANALITICA!$A$1:$AI$24</definedName>
    <definedName name="Z_8A4C3AE0_851F_4D3C_8017_0F78B2F929E2_.wvu.FilterData" localSheetId="2" hidden="1">ANALITICA!$A$1:$AI$24</definedName>
    <definedName name="Z_8A5751C4_D8EE_459D_8B66_7CB8EDD491B0_.wvu.FilterData" localSheetId="2" hidden="1">ANALITICA!$A$11:$M$24</definedName>
    <definedName name="Z_8A5AD36B_A22C_4E39_BDD7_FB6340C74EB5_.wvu.FilterData" localSheetId="2" hidden="1">ANALITICA!#REF!</definedName>
    <definedName name="Z_8A5AD36B_A22C_4E39_BDD7_FB6340C74EB5_.wvu.FilterData" localSheetId="1" hidden="1">PLANILHA!$A$1:$U$126</definedName>
    <definedName name="Z_8A5AD36B_A22C_4E39_BDD7_FB6340C74EB5_.wvu.FilterData" localSheetId="0" hidden="1">'PLANILHA-LICITAÇÃO'!$A$1:$J$110</definedName>
    <definedName name="Z_8A64E98C_BCDC_482F_8536_2580B235D2CC_.wvu.FilterData" localSheetId="2" hidden="1">ANALITICA!$A$1:$AI$24</definedName>
    <definedName name="Z_8A8EC0B5_1CB9_4903_878D_7DA8DFA37287_.wvu.FilterData" localSheetId="2" hidden="1">ANALITICA!$A$1:$AJ$24</definedName>
    <definedName name="Z_8A8EC0B5_1CB9_4903_878D_7DA8DFA37287_.wvu.FilterData" localSheetId="1" hidden="1">PLANILHA!$A$1:$U$126</definedName>
    <definedName name="Z_8A8EC0B5_1CB9_4903_878D_7DA8DFA37287_.wvu.FilterData" localSheetId="0" hidden="1">'PLANILHA-LICITAÇÃO'!$A$1:$J$110</definedName>
    <definedName name="Z_8A98611B_5190_48A1_B5BD_145A7E22A279_.wvu.Cols" localSheetId="2" hidden="1">ANALITICA!$J:$K</definedName>
    <definedName name="Z_8A98611B_5190_48A1_B5BD_145A7E22A279_.wvu.Cols" localSheetId="1" hidden="1">PLANILHA!$T:$T</definedName>
    <definedName name="Z_8A98611B_5190_48A1_B5BD_145A7E22A279_.wvu.Cols" localSheetId="0" hidden="1">'PLANILHA-LICITAÇÃO'!#REF!</definedName>
    <definedName name="Z_8A98611B_5190_48A1_B5BD_145A7E22A279_.wvu.FilterData" localSheetId="2" hidden="1">ANALITICA!$A$11:$M$24</definedName>
    <definedName name="Z_8A98611B_5190_48A1_B5BD_145A7E22A279_.wvu.FilterData" localSheetId="3" hidden="1">COTAÇÃO!#REF!</definedName>
    <definedName name="Z_8A98611B_5190_48A1_B5BD_145A7E22A279_.wvu.FilterData" localSheetId="1" hidden="1">PLANILHA!#REF!</definedName>
    <definedName name="Z_8A98611B_5190_48A1_B5BD_145A7E22A279_.wvu.FilterData" localSheetId="0" hidden="1">'PLANILHA-LICITAÇÃO'!#REF!</definedName>
    <definedName name="Z_8A98611B_5190_48A1_B5BD_145A7E22A279_.wvu.PrintArea" localSheetId="2" hidden="1">ANALITICA!$A$1:$I$24</definedName>
    <definedName name="Z_8A98611B_5190_48A1_B5BD_145A7E22A279_.wvu.PrintArea" localSheetId="3" hidden="1">COTAÇÃO!$A$1:$H$100</definedName>
    <definedName name="Z_8A98611B_5190_48A1_B5BD_145A7E22A279_.wvu.PrintArea" localSheetId="1" hidden="1">PLANILHA!$A$1:$S$126</definedName>
    <definedName name="Z_8A98611B_5190_48A1_B5BD_145A7E22A279_.wvu.PrintArea" localSheetId="0" hidden="1">'PLANILHA-LICITAÇÃO'!$A$1:$J$110</definedName>
    <definedName name="Z_8A98611B_5190_48A1_B5BD_145A7E22A279_.wvu.PrintTitles" localSheetId="2" hidden="1">ANALITICA!$1:$13</definedName>
    <definedName name="Z_8A98611B_5190_48A1_B5BD_145A7E22A279_.wvu.PrintTitles" localSheetId="1" hidden="1">PLANILHA!$1:$17</definedName>
    <definedName name="Z_8A98611B_5190_48A1_B5BD_145A7E22A279_.wvu.PrintTitles" localSheetId="0" hidden="1">'PLANILHA-LICITAÇÃO'!$1:$16</definedName>
    <definedName name="Z_8B2ADB93_7DB6_4E4F_898E_F4F76672508C_.wvu.FilterData" localSheetId="2" hidden="1">ANALITICA!$A$1:$AI$24</definedName>
    <definedName name="Z_8B30B51B_41CD_4F7C_9910_7EE9D454AA35_.wvu.FilterData" localSheetId="2" hidden="1">ANALITICA!$A$1:$AJ$24</definedName>
    <definedName name="Z_8C27A29A_89AC_48B1_8356_86B35F8F2910_.wvu.FilterData" localSheetId="2" hidden="1">ANALITICA!$A$11:$M$24</definedName>
    <definedName name="Z_8D2AB8F6_75AD_40A7_BB91_44CB41A82814_.wvu.FilterData" localSheetId="2" hidden="1">ANALITICA!$C$12:$I$24</definedName>
    <definedName name="Z_8E7A7018_820A_4FD6_8B9C_90DEE5B123A6_.wvu.FilterData" localSheetId="2" hidden="1">ANALITICA!$A$1:$AJ$24</definedName>
    <definedName name="Z_8E7A7018_820A_4FD6_8B9C_90DEE5B123A6_.wvu.FilterData" localSheetId="1" hidden="1">PLANILHA!$A$1:$U$126</definedName>
    <definedName name="Z_8E7A7018_820A_4FD6_8B9C_90DEE5B123A6_.wvu.FilterData" localSheetId="0" hidden="1">'PLANILHA-LICITAÇÃO'!$A$1:$J$110</definedName>
    <definedName name="Z_8ED8270B_70E4_4946_AE99_CDE9696D9642_.wvu.FilterData" localSheetId="2" hidden="1">ANALITICA!$A$1:$AJ$24</definedName>
    <definedName name="Z_8ED8270B_70E4_4946_AE99_CDE9696D9642_.wvu.FilterData" localSheetId="1" hidden="1">PLANILHA!$A$1:$U$135</definedName>
    <definedName name="Z_8ED8270B_70E4_4946_AE99_CDE9696D9642_.wvu.FilterData" localSheetId="0" hidden="1">'PLANILHA-LICITAÇÃO'!$A$1:$J$112</definedName>
    <definedName name="Z_8F11EA5A_7530_4F9E_A083_807B0A816001_.wvu.FilterData" localSheetId="2" hidden="1">ANALITICA!$A$1:$AI$24</definedName>
    <definedName name="Z_8F5E0BB8_4E1A_4BB2_B178_B150229BA1FF_.wvu.FilterData" localSheetId="2" hidden="1">ANALITICA!$A$1:$AI$24</definedName>
    <definedName name="Z_8FDDF3A4_D706_4CBF_9595_7AF30AD6C040_.wvu.FilterData" localSheetId="2" hidden="1">ANALITICA!$A$11:$M$24</definedName>
    <definedName name="Z_8FDDF3A4_D706_4CBF_9595_7AF30AD6C040_.wvu.FilterData" localSheetId="3" hidden="1">COTAÇÃO!#REF!</definedName>
    <definedName name="Z_8FFDD3CB_10B3_41EB_BE50_E4EE4BF85F83_.wvu.FilterData" localSheetId="2" hidden="1">ANALITICA!$A$1:$AI$24</definedName>
    <definedName name="Z_907E2BC4_9E46_402F_BF81_7079A065C8F2_.wvu.FilterData" localSheetId="3" hidden="1">COTAÇÃO!#REF!</definedName>
    <definedName name="Z_915D07B9_C09E_468C_B028_BAD8F9CFD05F_.wvu.FilterData" localSheetId="2" hidden="1">ANALITICA!$A$1:$AI$24</definedName>
    <definedName name="Z_91CD3E76_49A8_463A_B448_FE3A3063184C_.wvu.FilterData" localSheetId="2" hidden="1">ANALITICA!$A$1:$AJ$24</definedName>
    <definedName name="Z_92693A12_784F_4FD5_ADD5_48DB5DE3D5E5_.wvu.FilterData" localSheetId="2" hidden="1">ANALITICA!$A$1:$AI$24</definedName>
    <definedName name="Z_926D2A2E_0852_4462_8753_64EDF3DF9FBE_.wvu.FilterData" localSheetId="2" hidden="1">ANALITICA!$A$11:$M$24</definedName>
    <definedName name="Z_928A3912_2882_45A2_AA44_B2547DC2882D_.wvu.FilterData" localSheetId="2" hidden="1">ANALITICA!$A$1:$AI$24</definedName>
    <definedName name="Z_92C66A24_D26D_4021_8967_95E403986AA3_.wvu.FilterData" localSheetId="2" hidden="1">ANALITICA!$A$1:$AI$24</definedName>
    <definedName name="Z_9302961C_F27A_4011_99E3_43795977EFFF_.wvu.Cols" localSheetId="2" hidden="1">ANALITICA!#REF!</definedName>
    <definedName name="Z_9302961C_F27A_4011_99E3_43795977EFFF_.wvu.FilterData" localSheetId="2" hidden="1">ANALITICA!$C$12:$I$24</definedName>
    <definedName name="Z_9302961C_F27A_4011_99E3_43795977EFFF_.wvu.PrintArea" localSheetId="2" hidden="1">ANALITICA!$A$1:$M$24</definedName>
    <definedName name="Z_9302961C_F27A_4011_99E3_43795977EFFF_.wvu.PrintTitles" localSheetId="2" hidden="1">ANALITICA!$1:$13</definedName>
    <definedName name="Z_930E2489_8B3F_408F_BEA4_B8E2A0E4AA02_.wvu.FilterData" localSheetId="2" hidden="1">ANALITICA!$A$1:$AI$24</definedName>
    <definedName name="Z_93F0FC6C_6692_4320_B986_852FB8E1AD4D_.wvu.FilterData" localSheetId="2" hidden="1">ANALITICA!$A$1:$AI$24</definedName>
    <definedName name="Z_93F9FDA8_0CE3_43A4_BE2C_8E07CFDDC4D9_.wvu.FilterData" localSheetId="2" hidden="1">ANALITICA!$A$1:$AI$24</definedName>
    <definedName name="Z_94075F48_A768_48FD_BF2D_DC0ABF8514FF_.wvu.FilterData" localSheetId="2" hidden="1">ANALITICA!$A$1:$AI$24</definedName>
    <definedName name="Z_941F64AD_AA36_4D27_A44C_DDB2E4B8FFC4_.wvu.FilterData" localSheetId="2" hidden="1">ANALITICA!$A$1:$AJ$24</definedName>
    <definedName name="Z_943FA1B3_4095_4220_88EC_BB53EF3958B8_.wvu.FilterData" localSheetId="2" hidden="1">ANALITICA!$A$1:$AI$24</definedName>
    <definedName name="Z_947B55B9_99C8_4281_A06B_536FBE4FC155_.wvu.FilterData" localSheetId="2" hidden="1">ANALITICA!$C$12:$I$24</definedName>
    <definedName name="Z_9493A83C_C48B_4A80_A7BC_F58ED9CE5F8F_.wvu.FilterData" localSheetId="2" hidden="1">ANALITICA!$A$1:$AI$24</definedName>
    <definedName name="Z_95605E51_367F_4845_BA16_754D9533BA82_.wvu.FilterData" localSheetId="2" hidden="1">ANALITICA!$A$1:$AI$24</definedName>
    <definedName name="Z_9569A609_BC3B_46B0_BB9B_37D76DED6824_.wvu.FilterData" localSheetId="2" hidden="1">ANALITICA!$C$12:$I$24</definedName>
    <definedName name="Z_96176225_C23E_445D_9D2F_BD2BAF7DC1C2_.wvu.FilterData" localSheetId="2" hidden="1">ANALITICA!$C$12:$I$24</definedName>
    <definedName name="Z_9656E17F_EFA9_4EE6_8719_6FA72075AB59_.wvu.FilterData" localSheetId="2" hidden="1">ANALITICA!$C$12:$I$24</definedName>
    <definedName name="Z_9656E17F_EFA9_4EE6_8719_6FA72075AB59_.wvu.PrintArea" localSheetId="2" hidden="1">ANALITICA!$A$1:$I$13</definedName>
    <definedName name="Z_9656E17F_EFA9_4EE6_8719_6FA72075AB59_.wvu.PrintArea" localSheetId="1" hidden="1">PLANILHA!$A$1:$S$126</definedName>
    <definedName name="Z_9656E17F_EFA9_4EE6_8719_6FA72075AB59_.wvu.PrintArea" localSheetId="0" hidden="1">'PLANILHA-LICITAÇÃO'!$A$1:$J$110</definedName>
    <definedName name="Z_9656E17F_EFA9_4EE6_8719_6FA72075AB59_.wvu.PrintTitles" localSheetId="2" hidden="1">ANALITICA!$1:$13</definedName>
    <definedName name="Z_9656E17F_EFA9_4EE6_8719_6FA72075AB59_.wvu.PrintTitles" localSheetId="1" hidden="1">PLANILHA!$1:$17</definedName>
    <definedName name="Z_9656E17F_EFA9_4EE6_8719_6FA72075AB59_.wvu.PrintTitles" localSheetId="0" hidden="1">'PLANILHA-LICITAÇÃO'!$1:$16</definedName>
    <definedName name="Z_9693E0B4_1795_4F2B_A0D1_7FCC48F78ECB_.wvu.FilterData" localSheetId="2" hidden="1">ANALITICA!$A$1:$AI$24</definedName>
    <definedName name="Z_96D97846_9DF1_4F84_ACC2_3E15666764D8_.wvu.FilterData" localSheetId="2" hidden="1">ANALITICA!$A$1:$AI$24</definedName>
    <definedName name="Z_973F37A7_86F2_4B23_8154_395F0FB9424F_.wvu.FilterData" localSheetId="2" hidden="1">ANALITICA!$A$1:$AI$24</definedName>
    <definedName name="Z_9763A819_4725_47EF_A154_9D784956757C_.wvu.FilterData" localSheetId="2" hidden="1">ANALITICA!$A$1:$AI$24</definedName>
    <definedName name="Z_978D0EE8_01BF_482F_AC78_E3D441E727D4_.wvu.FilterData" localSheetId="2" hidden="1">ANALITICA!$A$1:$AI$24</definedName>
    <definedName name="Z_978D0EE8_01BF_482F_AC78_E3D441E727D4_.wvu.FilterData" localSheetId="1" hidden="1">PLANILHA!$A$1:$U$126</definedName>
    <definedName name="Z_978D0EE8_01BF_482F_AC78_E3D441E727D4_.wvu.FilterData" localSheetId="0" hidden="1">'PLANILHA-LICITAÇÃO'!$A$1:$J$110</definedName>
    <definedName name="Z_97BE65E7_2983_4A5A_9173_8E655D45FDE9_.wvu.FilterData" localSheetId="2" hidden="1">ANALITICA!$A$1:$AI$24</definedName>
    <definedName name="Z_97C93039_727B_48D4_905D_FCFA86E70409_.wvu.FilterData" localSheetId="3" hidden="1">COTAÇÃO!#REF!</definedName>
    <definedName name="Z_98649171_8160_4744_ABFD_EE00A2FAC802_.wvu.FilterData" localSheetId="2" hidden="1">ANALITICA!$C$12:$I$24</definedName>
    <definedName name="Z_989B0688_397F_4038_B406_D00348423F13_.wvu.FilterData" localSheetId="1" hidden="1">PLANILHA!$A$1:$U$126</definedName>
    <definedName name="Z_989B0688_397F_4038_B406_D00348423F13_.wvu.FilterData" localSheetId="0" hidden="1">'PLANILHA-LICITAÇÃO'!$A$1:$J$110</definedName>
    <definedName name="Z_98A3F811_94D4_40A9_B375_C04E2CD2A035_.wvu.FilterData" localSheetId="2" hidden="1">ANALITICA!$A$1:$AJ$24</definedName>
    <definedName name="Z_9932C2DE_6727_41F9_AE04_86416B065DC6_.wvu.FilterData" localSheetId="2" hidden="1">ANALITICA!$C$12:$I$24</definedName>
    <definedName name="Z_995249E8_600D_410E_8573_7E441A7FEDCD_.wvu.FilterData" localSheetId="2" hidden="1">ANALITICA!#REF!</definedName>
    <definedName name="Z_995249E8_600D_410E_8573_7E441A7FEDCD_.wvu.FilterData" localSheetId="1" hidden="1">PLANILHA!$A$1:$U$126</definedName>
    <definedName name="Z_995249E8_600D_410E_8573_7E441A7FEDCD_.wvu.FilterData" localSheetId="0" hidden="1">'PLANILHA-LICITAÇÃO'!$A$1:$J$110</definedName>
    <definedName name="Z_9A1251A3_386E_413B_BDEB_710AF7D0D284_.wvu.FilterData" localSheetId="2" hidden="1">ANALITICA!$A$11:$M$24</definedName>
    <definedName name="Z_9A1251A3_386E_413B_BDEB_710AF7D0D284_.wvu.FilterData" localSheetId="1" hidden="1">PLANILHA!#REF!</definedName>
    <definedName name="Z_9A1251A3_386E_413B_BDEB_710AF7D0D284_.wvu.FilterData" localSheetId="0" hidden="1">'PLANILHA-LICITAÇÃO'!#REF!</definedName>
    <definedName name="Z_9A1A1451_0138_459E_993F_47137236B013_.wvu.FilterData" localSheetId="2" hidden="1">ANALITICA!$A$1:$AI$24</definedName>
    <definedName name="Z_9A1A1451_0138_459E_993F_47137236B013_.wvu.FilterData" localSheetId="1" hidden="1">PLANILHA!$A$1:$U$126</definedName>
    <definedName name="Z_9A1A1451_0138_459E_993F_47137236B013_.wvu.FilterData" localSheetId="0" hidden="1">'PLANILHA-LICITAÇÃO'!$A$1:$J$110</definedName>
    <definedName name="Z_9A364FA6_45F6_49E7_8E32_F58FBA04CCA5_.wvu.FilterData" localSheetId="2" hidden="1">ANALITICA!$A$1:$AI$242</definedName>
    <definedName name="Z_9A919972_0671_4612_B0D0_370917DE609F_.wvu.FilterData" localSheetId="2" hidden="1">ANALITICA!$A$1:$AI$24</definedName>
    <definedName name="Z_9A935E9F_03C0_4F67_87A3_4E8C9D7E7BC0_.wvu.FilterData" localSheetId="2" hidden="1">ANALITICA!$A$11:$M$24</definedName>
    <definedName name="Z_9A935E9F_03C0_4F67_87A3_4E8C9D7E7BC0_.wvu.FilterData" localSheetId="3" hidden="1">COTAÇÃO!#REF!</definedName>
    <definedName name="Z_9AB67492_DC64_4E07_A8CC_91114B17B4AF_.wvu.FilterData" localSheetId="2" hidden="1">ANALITICA!$A$1:$AI$24</definedName>
    <definedName name="Z_9CE82E53_90F0_4A89_9B74_CA123ADDD004_.wvu.FilterData" localSheetId="2" hidden="1">ANALITICA!$A$1:$AI$24</definedName>
    <definedName name="Z_9D65CF3F_0F1B_437C_98AE_AFFCFFC5EAF4_.wvu.FilterData" localSheetId="2" hidden="1">ANALITICA!$A$1:$AI$24</definedName>
    <definedName name="Z_9D91C1BE_D771_4107_BB44_668F28825254_.wvu.FilterData" localSheetId="2" hidden="1">ANALITICA!$A$1:$AI$24</definedName>
    <definedName name="Z_9DBD9534_50D5_4B75_9B01_BA5446387F53_.wvu.FilterData" localSheetId="2" hidden="1">ANALITICA!$C$12:$I$24</definedName>
    <definedName name="Z_9E28B3C1_988D_45FA_A6FB_8DC3C6117377_.wvu.FilterData" localSheetId="2" hidden="1">ANALITICA!$A$1:$AI$24</definedName>
    <definedName name="Z_9E381551_89DD_4764_9F64_15FEA5D04B7A_.wvu.FilterData" localSheetId="2" hidden="1">ANALITICA!$A$1:$AJ$24</definedName>
    <definedName name="Z_9E6C85AC_D960_43E9_9378_C171B1328B4B_.wvu.FilterData" localSheetId="2" hidden="1">ANALITICA!$A$1:$AI$24</definedName>
    <definedName name="Z_9ED8F4C3_E5E5_4B8C_8478_17D828C583E3_.wvu.FilterData" localSheetId="2" hidden="1">ANALITICA!$C$12:$I$24</definedName>
    <definedName name="Z_9F1EE321_568F_4D28_B33A_02D415A2C8F2_.wvu.FilterData" localSheetId="2" hidden="1">ANALITICA!$A$1:$AI$24</definedName>
    <definedName name="Z_9F345C82_7B65_4B12_A0AA_0C0FBDA45BCC_.wvu.FilterData" localSheetId="2" hidden="1">ANALITICA!$C$12:$I$24</definedName>
    <definedName name="Z_9F368DA8_397D_4575_BE71_8ABA6F4D5B68_.wvu.FilterData" localSheetId="3" hidden="1">COTAÇÃO!#REF!</definedName>
    <definedName name="Z_9F368DA8_397D_4575_BE71_8ABA6F4D5B68_.wvu.FilterData" localSheetId="1" hidden="1">PLANILHA!$A$15:$S$16</definedName>
    <definedName name="Z_9F368DA8_397D_4575_BE71_8ABA6F4D5B68_.wvu.FilterData" localSheetId="0" hidden="1">'PLANILHA-LICITAÇÃO'!$A$15:$J$16</definedName>
    <definedName name="Z_9F64F964_9384_4ACA_A20F_70EB15CCEE2F_.wvu.FilterData" localSheetId="2" hidden="1">ANALITICA!$C$12:$I$24</definedName>
    <definedName name="Z_9F9E644C_93D7_4108_BA09_68541959B06E_.wvu.FilterData" localSheetId="2" hidden="1">ANALITICA!$A$11:$M$24</definedName>
    <definedName name="Z_9F9E644C_93D7_4108_BA09_68541959B06E_.wvu.FilterData" localSheetId="1" hidden="1">PLANILHA!#REF!</definedName>
    <definedName name="Z_9F9E644C_93D7_4108_BA09_68541959B06E_.wvu.FilterData" localSheetId="0" hidden="1">'PLANILHA-LICITAÇÃO'!#REF!</definedName>
    <definedName name="Z_A00E34B2_BDBC_4ABF_91F8_A310B7875AAE_.wvu.FilterData" localSheetId="2" hidden="1">ANALITICA!$A$1:$AI$24</definedName>
    <definedName name="Z_A00E34B2_BDBC_4ABF_91F8_A310B7875AAE_.wvu.FilterData" localSheetId="1" hidden="1">PLANILHA!$A$1:$U$126</definedName>
    <definedName name="Z_A00E34B2_BDBC_4ABF_91F8_A310B7875AAE_.wvu.FilterData" localSheetId="0" hidden="1">'PLANILHA-LICITAÇÃO'!$A$1:$J$110</definedName>
    <definedName name="Z_A1090964_828A_40BA_93D4_0C9F27642DAB_.wvu.FilterData" localSheetId="2" hidden="1">ANALITICA!$A$1:$AI$24</definedName>
    <definedName name="Z_A154E25C_B805_4D9A_B923_845E5A8878CE_.wvu.FilterData" localSheetId="2" hidden="1">ANALITICA!#REF!</definedName>
    <definedName name="Z_A154E25C_B805_4D9A_B923_845E5A8878CE_.wvu.FilterData" localSheetId="1" hidden="1">PLANILHA!$A$1:$U$126</definedName>
    <definedName name="Z_A154E25C_B805_4D9A_B923_845E5A8878CE_.wvu.FilterData" localSheetId="0" hidden="1">'PLANILHA-LICITAÇÃO'!$A$1:$J$110</definedName>
    <definedName name="Z_A1E046A1_91E6_46BF_9C8B_B9791BF186D1_.wvu.FilterData" localSheetId="2" hidden="1">ANALITICA!$A$1:$AI$24</definedName>
    <definedName name="Z_A216EBBE_A436_444F_B397_1EF296002E8F_.wvu.FilterData" localSheetId="2" hidden="1">ANALITICA!$A$1:$AI$24</definedName>
    <definedName name="Z_A216EBBE_A436_444F_B397_1EF296002E8F_.wvu.FilterData" localSheetId="1" hidden="1">PLANILHA!$A$1:$U$126</definedName>
    <definedName name="Z_A216EBBE_A436_444F_B397_1EF296002E8F_.wvu.FilterData" localSheetId="0" hidden="1">'PLANILHA-LICITAÇÃO'!$A$1:$J$110</definedName>
    <definedName name="Z_A2413AF4_CA27_435A_AA2F_355E47C933AD_.wvu.FilterData" localSheetId="2" hidden="1">ANALITICA!$A$11:$M$24</definedName>
    <definedName name="Z_A2AAB4C3_A0E8_4828_8848_32B8D983CED7_.wvu.FilterData" localSheetId="2" hidden="1">ANALITICA!$A$1:$AI$24</definedName>
    <definedName name="Z_A2BD3DB9_8D49_4CA6_82DF_EF9C2821E12D_.wvu.FilterData" localSheetId="2" hidden="1">ANALITICA!$A$1:$AI$24</definedName>
    <definedName name="Z_A3AFD5A3_5B14_49D5_84D9_76CD17CE26A9_.wvu.FilterData" localSheetId="2" hidden="1">ANALITICA!$A$1:$AI$24</definedName>
    <definedName name="Z_A420FC91_9DA6_4780_BDFD_5B5801EE8AF2_.wvu.FilterData" localSheetId="1" hidden="1">PLANILHA!$A$1:$U$126</definedName>
    <definedName name="Z_A420FC91_9DA6_4780_BDFD_5B5801EE8AF2_.wvu.FilterData" localSheetId="0" hidden="1">'PLANILHA-LICITAÇÃO'!$A$1:$J$110</definedName>
    <definedName name="Z_A42F97F9_3185_4806_B403_0303C0332A00_.wvu.FilterData" localSheetId="2" hidden="1">ANALITICA!$A$1:$AI$24</definedName>
    <definedName name="Z_A497C8DE_AE22_4246_A2FC_52F818EE8FA8_.wvu.FilterData" localSheetId="2" hidden="1">ANALITICA!$A$1:$AI$24</definedName>
    <definedName name="Z_A4EAFD91_5F33_41F2_B28C_02710D729668_.wvu.FilterData" localSheetId="2" hidden="1">ANALITICA!$A$1:$AJ$24</definedName>
    <definedName name="Z_A4EAFD91_5F33_41F2_B28C_02710D729668_.wvu.FilterData" localSheetId="1" hidden="1">PLANILHA!$A$1:$U$126</definedName>
    <definedName name="Z_A4EAFD91_5F33_41F2_B28C_02710D729668_.wvu.FilterData" localSheetId="0" hidden="1">'PLANILHA-LICITAÇÃO'!$A$1:$J$110</definedName>
    <definedName name="Z_A4FC6338_E7FD_4AEF_8730_B284F46DCDB3_.wvu.FilterData" localSheetId="2" hidden="1">ANALITICA!$A$11:$M$24</definedName>
    <definedName name="Z_A55E3BE9_53BA_47ED_AED6_34F2B80BE71A_.wvu.FilterData" localSheetId="2" hidden="1">ANALITICA!$A$1:$AI$24</definedName>
    <definedName name="Z_A577D007_9DE0_483E_9F5C_403D8CC80725_.wvu.FilterData" localSheetId="2" hidden="1">ANALITICA!$A$11:$M$24</definedName>
    <definedName name="Z_A577D007_9DE0_483E_9F5C_403D8CC80725_.wvu.FilterData" localSheetId="3" hidden="1">COTAÇÃO!#REF!</definedName>
    <definedName name="Z_A57D08C2_6258_4CEC_9533_6B41F6F43925_.wvu.FilterData" localSheetId="3" hidden="1">COTAÇÃO!#REF!</definedName>
    <definedName name="Z_A5867BB0_9055_411F_A0F6_36900FEDB874_.wvu.FilterData" localSheetId="2" hidden="1">ANALITICA!$A$1:$AI$24</definedName>
    <definedName name="Z_A5867BB0_9055_411F_A0F6_36900FEDB874_.wvu.FilterData" localSheetId="1" hidden="1">PLANILHA!$A$1:$T$126</definedName>
    <definedName name="Z_A5867BB0_9055_411F_A0F6_36900FEDB874_.wvu.FilterData" localSheetId="0" hidden="1">'PLANILHA-LICITAÇÃO'!$A$1:$J$110</definedName>
    <definedName name="Z_A5F2594B_331A_4133_A8A5_B6C8D144DDD0_.wvu.FilterData" localSheetId="1" hidden="1">PLANILHA!$A$1:$U$126</definedName>
    <definedName name="Z_A5F2594B_331A_4133_A8A5_B6C8D144DDD0_.wvu.FilterData" localSheetId="0" hidden="1">'PLANILHA-LICITAÇÃO'!$A$1:$J$110</definedName>
    <definedName name="Z_A6435458_3734_4B3E_B28A_5327B27FAF62_.wvu.FilterData" localSheetId="2" hidden="1">ANALITICA!$A$1:$AI$24</definedName>
    <definedName name="Z_A66EA40A_AFF8_4DE7_ABBC_262A28ED04CE_.wvu.FilterData" localSheetId="2" hidden="1">ANALITICA!$A$1:$AJ$24</definedName>
    <definedName name="Z_A68575A3_BE11_4A47_ADD7_A00AE9070FC9_.wvu.FilterData" localSheetId="1" hidden="1">PLANILHA!$A$1:$U$126</definedName>
    <definedName name="Z_A68575A3_BE11_4A47_ADD7_A00AE9070FC9_.wvu.FilterData" localSheetId="0" hidden="1">'PLANILHA-LICITAÇÃO'!$A$1:$J$110</definedName>
    <definedName name="Z_A7C595A6_AA95_4CBA_BBA3_83E01056F3B8_.wvu.FilterData" localSheetId="2" hidden="1">ANALITICA!$A$1:$AI$24</definedName>
    <definedName name="Z_A823C4DF_AD9E_4CDD_A864_9815A2904486_.wvu.FilterData" localSheetId="2" hidden="1">ANALITICA!$A$1:$AJ$24</definedName>
    <definedName name="Z_A823C4DF_AD9E_4CDD_A864_9815A2904486_.wvu.FilterData" localSheetId="1" hidden="1">PLANILHA!$A$1:$U$135</definedName>
    <definedName name="Z_A823C4DF_AD9E_4CDD_A864_9815A2904486_.wvu.FilterData" localSheetId="0" hidden="1">'PLANILHA-LICITAÇÃO'!$A$1:$J$112</definedName>
    <definedName name="Z_A93086BF_416B_4C46_AC41_7FEA81226E78_.wvu.FilterData" localSheetId="2" hidden="1">ANALITICA!$A$1:$AI$24</definedName>
    <definedName name="Z_AA02264A_B2F2_4DCF_854B_B6B0849CBD4B_.wvu.FilterData" localSheetId="1" hidden="1">PLANILHA!$A$1:$U$126</definedName>
    <definedName name="Z_AA02264A_B2F2_4DCF_854B_B6B0849CBD4B_.wvu.FilterData" localSheetId="0" hidden="1">'PLANILHA-LICITAÇÃO'!$A$1:$J$110</definedName>
    <definedName name="Z_AA1B3B37_46B0_4A2A_A49C_F1D1DA74A9F3_.wvu.FilterData" localSheetId="1" hidden="1">PLANILHA!$A$1:$U$126</definedName>
    <definedName name="Z_AA1B3B37_46B0_4A2A_A49C_F1D1DA74A9F3_.wvu.FilterData" localSheetId="0" hidden="1">'PLANILHA-LICITAÇÃO'!$A$1:$J$110</definedName>
    <definedName name="Z_AA36EA45_12C8_4AD5_8911_B51D75BD4441_.wvu.FilterData" localSheetId="2" hidden="1">ANALITICA!$A$11:$M$24</definedName>
    <definedName name="Z_AA36EA45_12C8_4AD5_8911_B51D75BD4441_.wvu.FilterData" localSheetId="1" hidden="1">PLANILHA!#REF!</definedName>
    <definedName name="Z_AA36EA45_12C8_4AD5_8911_B51D75BD4441_.wvu.FilterData" localSheetId="0" hidden="1">'PLANILHA-LICITAÇÃO'!#REF!</definedName>
    <definedName name="Z_ABEA1DA9_BBE5_4D5A_A4F1_C25777CA3F2D_.wvu.FilterData" localSheetId="2" hidden="1">ANALITICA!$A$11:$M$24</definedName>
    <definedName name="Z_ABFA471D_C0EB_474B_BA27_8AD41705E77F_.wvu.FilterData" localSheetId="3" hidden="1">COTAÇÃO!#REF!</definedName>
    <definedName name="Z_AC2F75FD_18F4_4CF0_A71B_F4FFF627CA88_.wvu.FilterData" localSheetId="2" hidden="1">ANALITICA!$A$1:$AI$24</definedName>
    <definedName name="Z_AC652DC9_990E_4792_A990_367D36D48910_.wvu.FilterData" localSheetId="2" hidden="1">ANALITICA!$A$1:$AI$24</definedName>
    <definedName name="Z_AD63944C_FB9A_4A4E_8CBC_2466DD444500_.wvu.FilterData" localSheetId="2" hidden="1">ANALITICA!$A$1:$AJ$24</definedName>
    <definedName name="Z_AD69BB2A_D04B_41CA_8E17_DD682F1B9F8A_.wvu.FilterData" localSheetId="2" hidden="1">ANALITICA!$A$11:$M$24</definedName>
    <definedName name="Z_ADCA7CF8_F985_4371_B1CD_E5C2123B5F87_.wvu.FilterData" localSheetId="2" hidden="1">ANALITICA!$A$1:$AI$24</definedName>
    <definedName name="Z_AE1520C2_B58A_4B8B_A20B_AB5BDF91CD20_.wvu.FilterData" localSheetId="2" hidden="1">ANALITICA!$A$1:$AI$24</definedName>
    <definedName name="Z_AE300F1D_8A94_4E5C_B9CF_4D573C45B46D_.wvu.FilterData" localSheetId="2" hidden="1">ANALITICA!$A$1:$AI$24</definedName>
    <definedName name="Z_AE629E70_D77B_4613_8232_38B17D668286_.wvu.FilterData" localSheetId="2" hidden="1">ANALITICA!$A$1:$AI$24</definedName>
    <definedName name="Z_AE895368_83B9_4A27_9BD3_C044117CCDF4_.wvu.FilterData" localSheetId="2" hidden="1">ANALITICA!$A$1:$AJ$24</definedName>
    <definedName name="Z_AECD935C_7C1B_41AA_B463_131576798349_.wvu.FilterData" localSheetId="1" hidden="1">PLANILHA!$A$1:$U$126</definedName>
    <definedName name="Z_AECD935C_7C1B_41AA_B463_131576798349_.wvu.FilterData" localSheetId="0" hidden="1">'PLANILHA-LICITAÇÃO'!$A$1:$J$110</definedName>
    <definedName name="Z_AEFF1603_1A98_4C7A_8776_DD01D4B6F14F_.wvu.FilterData" localSheetId="2" hidden="1">ANALITICA!$A$1:$AI$24</definedName>
    <definedName name="Z_AF403A29_0285_47C7_945D_BD728667BEDC_.wvu.FilterData" localSheetId="2" hidden="1">ANALITICA!$A$1:$AI$24</definedName>
    <definedName name="Z_AF452CA8_9367_460A_BB9C_7AAA1F8D9537_.wvu.FilterData" localSheetId="2" hidden="1">ANALITICA!$A$1:$AI$24</definedName>
    <definedName name="Z_AFA9B548_1C4A_4B2F_BE6E_B41B005FF991_.wvu.FilterData" localSheetId="3" hidden="1">COTAÇÃO!#REF!</definedName>
    <definedName name="Z_B06B43B9_3464_4359_9250_2A48B54953B3_.wvu.FilterData" localSheetId="2" hidden="1">ANALITICA!$C$12:$I$24</definedName>
    <definedName name="Z_B07FC06A_DE11_4F21_8A9F_CD6E04117CC8_.wvu.FilterData" localSheetId="2" hidden="1">ANALITICA!$A$1:$AJ$24</definedName>
    <definedName name="Z_B07FC06A_DE11_4F21_8A9F_CD6E04117CC8_.wvu.FilterData" localSheetId="1" hidden="1">PLANILHA!$A$1:$U$126</definedName>
    <definedName name="Z_B07FC06A_DE11_4F21_8A9F_CD6E04117CC8_.wvu.FilterData" localSheetId="0" hidden="1">'PLANILHA-LICITAÇÃO'!$A$1:$J$110</definedName>
    <definedName name="Z_B103240C_F36C_4E02_BB3F_D692986DEC7A_.wvu.FilterData" localSheetId="3" hidden="1">COTAÇÃO!#REF!</definedName>
    <definedName name="Z_B11D77ED_B437_4CF4_BC4B_0C42A6E4C778_.wvu.FilterData" localSheetId="2" hidden="1">ANALITICA!$A$1:$AI$24</definedName>
    <definedName name="Z_B11D77ED_B437_4CF4_BC4B_0C42A6E4C778_.wvu.FilterData" localSheetId="1" hidden="1">PLANILHA!$A$1:$T$126</definedName>
    <definedName name="Z_B11D77ED_B437_4CF4_BC4B_0C42A6E4C778_.wvu.FilterData" localSheetId="0" hidden="1">'PLANILHA-LICITAÇÃO'!$A$1:$J$110</definedName>
    <definedName name="Z_B17842A5_7FD4_4BC3_B23A_36A8A5238CB8_.wvu.FilterData" localSheetId="2" hidden="1">ANALITICA!$A$1:$AJ$24</definedName>
    <definedName name="Z_B1B618F8_5D48_4A5B_AA89_8D03BE02B53F_.wvu.FilterData" localSheetId="1" hidden="1">PLANILHA!$A$1:$U$126</definedName>
    <definedName name="Z_B1B618F8_5D48_4A5B_AA89_8D03BE02B53F_.wvu.FilterData" localSheetId="0" hidden="1">'PLANILHA-LICITAÇÃO'!$A$1:$J$110</definedName>
    <definedName name="Z_B2290E40_6058_4ADC_B40F_F824FAACF070_.wvu.FilterData" localSheetId="2" hidden="1">ANALITICA!$A$1:$AI$24</definedName>
    <definedName name="Z_B230BE1D_A50E_4ED4_A766_B3957186A323_.wvu.FilterData" localSheetId="2" hidden="1">ANALITICA!$C$12:$I$24</definedName>
    <definedName name="Z_B3D9F8F0_7041_4199_AA28_9CDC28CD821A_.wvu.FilterData" localSheetId="2" hidden="1">ANALITICA!$A$1:$AI$24</definedName>
    <definedName name="Z_B42667DA_1A2C_4463_B640_9A45F663F189_.wvu.FilterData" localSheetId="1" hidden="1">PLANILHA!#REF!</definedName>
    <definedName name="Z_B42667DA_1A2C_4463_B640_9A45F663F189_.wvu.FilterData" localSheetId="0" hidden="1">'PLANILHA-LICITAÇÃO'!#REF!</definedName>
    <definedName name="Z_B4BFC304_1A78_442A_A85C_C017F5997BDD_.wvu.FilterData" localSheetId="1" hidden="1">PLANILHA!$A$1:$U$126</definedName>
    <definedName name="Z_B4BFC304_1A78_442A_A85C_C017F5997BDD_.wvu.FilterData" localSheetId="0" hidden="1">'PLANILHA-LICITAÇÃO'!$A$1:$J$110</definedName>
    <definedName name="Z_B51AC77C_F32B_4A59_85EA_18560CB4ECEC_.wvu.FilterData" localSheetId="2" hidden="1">ANALITICA!$A$1:$AI$24</definedName>
    <definedName name="Z_B57F22C1_B939_46E6_91F7_722C2ACB6974_.wvu.FilterData" localSheetId="2" hidden="1">ANALITICA!$A$1:$AI$24</definedName>
    <definedName name="Z_B58DD71F_C86D_430A_A198_484AD6574638_.wvu.FilterData" localSheetId="2" hidden="1">ANALITICA!$C$12:$I$24</definedName>
    <definedName name="Z_B59E8C66_7765_4962_923E_3A36E49BAD75_.wvu.FilterData" localSheetId="2" hidden="1">ANALITICA!$A$1:$AI$24</definedName>
    <definedName name="Z_B6CD4670_874B_4FCC_8011_76FED05B3EDF_.wvu.FilterData" localSheetId="2" hidden="1">ANALITICA!$A$1:$AI$24</definedName>
    <definedName name="Z_B6CD4670_874B_4FCC_8011_76FED05B3EDF_.wvu.FilterData" localSheetId="1" hidden="1">PLANILHA!$A$1:$U$126</definedName>
    <definedName name="Z_B6CD4670_874B_4FCC_8011_76FED05B3EDF_.wvu.FilterData" localSheetId="0" hidden="1">'PLANILHA-LICITAÇÃO'!$A$1:$J$110</definedName>
    <definedName name="Z_B6DB41BE_A9A4_4F6F_BD13_89A042A86815_.wvu.FilterData" localSheetId="2" hidden="1">ANALITICA!$A$1:$AI$24</definedName>
    <definedName name="Z_B75C43CE_CAB2_4A6C_B4BF_861D408878A9_.wvu.FilterData" localSheetId="2" hidden="1">ANALITICA!$A$1:$AJ$24</definedName>
    <definedName name="Z_B75C43CE_CAB2_4A6C_B4BF_861D408878A9_.wvu.FilterData" localSheetId="1" hidden="1">PLANILHA!$A$1:$U$126</definedName>
    <definedName name="Z_B75C43CE_CAB2_4A6C_B4BF_861D408878A9_.wvu.FilterData" localSheetId="0" hidden="1">'PLANILHA-LICITAÇÃO'!$A$1:$J$110</definedName>
    <definedName name="Z_B76C5798_8080_4D1A_AE5B_0C338CE55FAF_.wvu.FilterData" localSheetId="1" hidden="1">PLANILHA!$A$1:$U$135</definedName>
    <definedName name="Z_B76C5798_8080_4D1A_AE5B_0C338CE55FAF_.wvu.FilterData" localSheetId="0" hidden="1">'PLANILHA-LICITAÇÃO'!$A$1:$J$112</definedName>
    <definedName name="Z_B79D2492_4018_49B5_A31E_D4641AE37559_.wvu.FilterData" localSheetId="2" hidden="1">ANALITICA!$A$1:$AJ$24</definedName>
    <definedName name="Z_B7F680D8_E152_4DE0_B1B5_BC5C5A05E6F9_.wvu.FilterData" localSheetId="2" hidden="1">ANALITICA!$A$1:$AI$24</definedName>
    <definedName name="Z_B7F680D8_E152_4DE0_B1B5_BC5C5A05E6F9_.wvu.FilterData" localSheetId="1" hidden="1">PLANILHA!$A$15:$S$16</definedName>
    <definedName name="Z_B7F680D8_E152_4DE0_B1B5_BC5C5A05E6F9_.wvu.FilterData" localSheetId="0" hidden="1">'PLANILHA-LICITAÇÃO'!$A$15:$J$16</definedName>
    <definedName name="Z_B7FC0B19_4EDC_43E2_8DBE_F61AC681C63C_.wvu.FilterData" localSheetId="2" hidden="1">ANALITICA!$C$12:$I$24</definedName>
    <definedName name="Z_B86E9FAA_660F_4896_A1BB_B3913E4961DC_.wvu.FilterData" localSheetId="2" hidden="1">ANALITICA!$A$1:$AJ$24</definedName>
    <definedName name="Z_B86E9FAA_660F_4896_A1BB_B3913E4961DC_.wvu.FilterData" localSheetId="1" hidden="1">PLANILHA!$A$1:$U$135</definedName>
    <definedName name="Z_B86E9FAA_660F_4896_A1BB_B3913E4961DC_.wvu.FilterData" localSheetId="0" hidden="1">'PLANILHA-LICITAÇÃO'!$A$1:$J$112</definedName>
    <definedName name="Z_B87264B1_1D50_4F23_8675_9CA2F634AF27_.wvu.FilterData" localSheetId="2" hidden="1">ANALITICA!$A$1:$AI$24</definedName>
    <definedName name="Z_B93AE66E_4E6A_4552_B089_AE82DA9DE10F_.wvu.FilterData" localSheetId="2" hidden="1">ANALITICA!$A$1:$AI$24</definedName>
    <definedName name="Z_B94EABA4_EF4E_4153_A6E2_72254F102BE5_.wvu.FilterData" localSheetId="2" hidden="1">ANALITICA!$A$1:$AI$24</definedName>
    <definedName name="Z_B961FCA3_2925_4CE4_AF7D_10004CAB2E61_.wvu.FilterData" localSheetId="2" hidden="1">ANALITICA!$C$12:$I$24</definedName>
    <definedName name="Z_B98F12F3_932E_4CE2_90A0_5CA28A104172_.wvu.FilterData" localSheetId="2" hidden="1">ANALITICA!$A$1:$AI$24</definedName>
    <definedName name="Z_B992959B_2DED_4B74_9622_70F8C67E902B_.wvu.FilterData" localSheetId="2" hidden="1">ANALITICA!#REF!</definedName>
    <definedName name="Z_B992959B_2DED_4B74_9622_70F8C67E902B_.wvu.FilterData" localSheetId="1" hidden="1">PLANILHA!$A$1:$U$126</definedName>
    <definedName name="Z_B992959B_2DED_4B74_9622_70F8C67E902B_.wvu.FilterData" localSheetId="0" hidden="1">'PLANILHA-LICITAÇÃO'!$A$1:$J$110</definedName>
    <definedName name="Z_BB3EA6E8_5D52_4B73_B64C_6ECF99AB4317_.wvu.FilterData" localSheetId="2" hidden="1">ANALITICA!$A$1:$AI$24</definedName>
    <definedName name="Z_BB76C569_1BCF_4CE3_B4C3_58BA71726F1D_.wvu.FilterData" localSheetId="2" hidden="1">ANALITICA!$A$1:$AJ$24</definedName>
    <definedName name="Z_BB76C569_1BCF_4CE3_B4C3_58BA71726F1D_.wvu.FilterData" localSheetId="1" hidden="1">PLANILHA!$A$1:$U$126</definedName>
    <definedName name="Z_BB76C569_1BCF_4CE3_B4C3_58BA71726F1D_.wvu.FilterData" localSheetId="0" hidden="1">'PLANILHA-LICITAÇÃO'!$A$1:$J$110</definedName>
    <definedName name="Z_BBF4EBB0_5D47_4BC9_838A_652A0D182792_.wvu.FilterData" localSheetId="2" hidden="1">ANALITICA!$A$1:$AI$24</definedName>
    <definedName name="Z_BBFD60D6_6A6F_45BD_9623_13FE38E5B7ED_.wvu.FilterData" localSheetId="2" hidden="1">ANALITICA!$A$1:$AI$24</definedName>
    <definedName name="Z_BC07E205_40A9_4A92_97EA_66156502BCA8_.wvu.FilterData" localSheetId="2" hidden="1">ANALITICA!$A$1:$AI$24</definedName>
    <definedName name="Z_BD59EABF_AE0C_4907_A400_33F1E55A8D2A_.wvu.FilterData" localSheetId="2" hidden="1">ANALITICA!$A$1:$AI$24</definedName>
    <definedName name="Z_BD61D967_F374_4169_AE3B_15C37D8209C3_.wvu.FilterData" localSheetId="2" hidden="1">ANALITICA!$A$11:$AI$24</definedName>
    <definedName name="Z_BD61D967_F374_4169_AE3B_15C37D8209C3_.wvu.FilterData" localSheetId="3" hidden="1">COTAÇÃO!#REF!</definedName>
    <definedName name="Z_BD61D967_F374_4169_AE3B_15C37D8209C3_.wvu.FilterData" localSheetId="1" hidden="1">PLANILHA!$A$15:$S$16</definedName>
    <definedName name="Z_BD61D967_F374_4169_AE3B_15C37D8209C3_.wvu.FilterData" localSheetId="0" hidden="1">'PLANILHA-LICITAÇÃO'!$A$15:$J$16</definedName>
    <definedName name="Z_BD61D967_F374_4169_AE3B_15C37D8209C3_.wvu.PrintArea" localSheetId="2" hidden="1">ANALITICA!$A$1:$I$24</definedName>
    <definedName name="Z_BD61D967_F374_4169_AE3B_15C37D8209C3_.wvu.PrintArea" localSheetId="3" hidden="1">COTAÇÃO!$A$1:$H$100</definedName>
    <definedName name="Z_BD61D967_F374_4169_AE3B_15C37D8209C3_.wvu.PrintArea" localSheetId="1" hidden="1">PLANILHA!$A$1:$S$126</definedName>
    <definedName name="Z_BD61D967_F374_4169_AE3B_15C37D8209C3_.wvu.PrintArea" localSheetId="0" hidden="1">'PLANILHA-LICITAÇÃO'!$A$1:$J$110</definedName>
    <definedName name="Z_BD61D967_F374_4169_AE3B_15C37D8209C3_.wvu.PrintTitles" localSheetId="2" hidden="1">ANALITICA!$1:$13</definedName>
    <definedName name="Z_BD61D967_F374_4169_AE3B_15C37D8209C3_.wvu.PrintTitles" localSheetId="1" hidden="1">PLANILHA!$1:$17</definedName>
    <definedName name="Z_BD61D967_F374_4169_AE3B_15C37D8209C3_.wvu.PrintTitles" localSheetId="0" hidden="1">'PLANILHA-LICITAÇÃO'!$1:$16</definedName>
    <definedName name="Z_BD64156D_C3FB_49A0_95FF_A487225EFCD7_.wvu.FilterData" localSheetId="2" hidden="1">ANALITICA!$A$1:$AI$24</definedName>
    <definedName name="Z_BDB7E52C_8954_481B_AE9B_32FC650F2AFF_.wvu.FilterData" localSheetId="2" hidden="1">ANALITICA!$A$1:$AI$24</definedName>
    <definedName name="Z_BDC74233_F7EF_4654_840F_C23EB6EEAB66_.wvu.FilterData" localSheetId="2" hidden="1">ANALITICA!$A$1:$AJ$24</definedName>
    <definedName name="Z_BE4F1A29_0701_4446_A76C_997E3D72F9AB_.wvu.FilterData" localSheetId="2" hidden="1">ANALITICA!$A$1:$AI$24</definedName>
    <definedName name="Z_BEA11CED_A588_4F96_89D2_5E1E7F0C1859_.wvu.FilterData" localSheetId="2" hidden="1">ANALITICA!$A$1:$AI$24</definedName>
    <definedName name="Z_BEBC62A4_B030_4E20_B961_6FCFA744A660_.wvu.FilterData" localSheetId="2" hidden="1">ANALITICA!#REF!</definedName>
    <definedName name="Z_BEBC62A4_B030_4E20_B961_6FCFA744A660_.wvu.FilterData" localSheetId="1" hidden="1">PLANILHA!$A$1:$U$126</definedName>
    <definedName name="Z_BEBC62A4_B030_4E20_B961_6FCFA744A660_.wvu.FilterData" localSheetId="0" hidden="1">'PLANILHA-LICITAÇÃO'!$A$1:$J$110</definedName>
    <definedName name="Z_BEC37A30_55B8_49A9_A736_52388F77F2B8_.wvu.FilterData" localSheetId="2" hidden="1">ANALITICA!$C$12:$I$24</definedName>
    <definedName name="Z_C07947BB_A7B1_4187_88F6_8CF98B6D751C_.wvu.FilterData" localSheetId="2" hidden="1">ANALITICA!$A$1:$AI$24</definedName>
    <definedName name="Z_C0C4D8BD_4525_4438_B293_1B02291308E4_.wvu.FilterData" localSheetId="2" hidden="1">ANALITICA!$A$1:$AI$24</definedName>
    <definedName name="Z_C1163292_3959_43C4_B212_D4B8E3F05533_.wvu.FilterData" localSheetId="2" hidden="1">ANALITICA!$A$11:$M$24</definedName>
    <definedName name="Z_C1F4121C_75C0_4E21_9409_5287A385B767_.wvu.FilterData" localSheetId="2" hidden="1">ANALITICA!$C$12:$I$24</definedName>
    <definedName name="Z_C2F93BF5_20D9_4836_A9CE_F63051D91298_.wvu.FilterData" localSheetId="2" hidden="1">ANALITICA!$A$11:$M$24</definedName>
    <definedName name="Z_C2F93BF5_20D9_4836_A9CE_F63051D91298_.wvu.FilterData" localSheetId="1" hidden="1">PLANILHA!#REF!</definedName>
    <definedName name="Z_C2F93BF5_20D9_4836_A9CE_F63051D91298_.wvu.FilterData" localSheetId="0" hidden="1">'PLANILHA-LICITAÇÃO'!#REF!</definedName>
    <definedName name="Z_C361A365_7D8E_4796_8C47_F90067424298_.wvu.FilterData" localSheetId="2" hidden="1">ANALITICA!$A$1:$AI$24</definedName>
    <definedName name="Z_C361A365_7D8E_4796_8C47_F90067424298_.wvu.FilterData" localSheetId="1" hidden="1">PLANILHA!$A$1:$T$126</definedName>
    <definedName name="Z_C361A365_7D8E_4796_8C47_F90067424298_.wvu.FilterData" localSheetId="0" hidden="1">'PLANILHA-LICITAÇÃO'!$A$1:$J$110</definedName>
    <definedName name="Z_C418E2D8_FD5B_475A_B57D_FF58445168C3_.wvu.FilterData" localSheetId="2" hidden="1">ANALITICA!$A$1:$AI$24</definedName>
    <definedName name="Z_C43D4231_C53D_4F87_BBC5_71BB4F6EF142_.wvu.FilterData" localSheetId="2" hidden="1">ANALITICA!$A$1:$AI$24</definedName>
    <definedName name="Z_C45098EE_ABBF_414A_BCAD_82D57726EF0A_.wvu.FilterData" localSheetId="2" hidden="1">ANALITICA!$A$1:$AI$24</definedName>
    <definedName name="Z_C4A29E2B_EA09_459E_A7B6_75B2557CDA62_.wvu.FilterData" localSheetId="1" hidden="1">PLANILHA!$A$1:$U$126</definedName>
    <definedName name="Z_C4A29E2B_EA09_459E_A7B6_75B2557CDA62_.wvu.FilterData" localSheetId="0" hidden="1">'PLANILHA-LICITAÇÃO'!$A$1:$J$110</definedName>
    <definedName name="Z_C4E00307_58E1_43AC_A730_8C480AC26CD2_.wvu.FilterData" localSheetId="2" hidden="1">ANALITICA!$A$1:$AI$24</definedName>
    <definedName name="Z_C552AB60_9C3D_4089_88F6_6530D2AE5549_.wvu.FilterData" localSheetId="2" hidden="1">ANALITICA!$A$1:$AJ$24</definedName>
    <definedName name="Z_C552AB60_9C3D_4089_88F6_6530D2AE5549_.wvu.FilterData" localSheetId="1" hidden="1">PLANILHA!$A$1:$U$126</definedName>
    <definedName name="Z_C552AB60_9C3D_4089_88F6_6530D2AE5549_.wvu.FilterData" localSheetId="0" hidden="1">'PLANILHA-LICITAÇÃO'!$A$1:$J$110</definedName>
    <definedName name="Z_C578B57C_A4CF_4A60_B783_00CEB421DA63_.wvu.FilterData" localSheetId="2" hidden="1">ANALITICA!$A$1:$AI$24</definedName>
    <definedName name="Z_C5F4A380_98A5_4F89_A298_03B431B16511_.wvu.FilterData" localSheetId="2" hidden="1">ANALITICA!$A$1:$AI$24</definedName>
    <definedName name="Z_C5F4A380_98A5_4F89_A298_03B431B16511_.wvu.FilterData" localSheetId="1" hidden="1">PLANILHA!$A$1:$U$126</definedName>
    <definedName name="Z_C5F4A380_98A5_4F89_A298_03B431B16511_.wvu.FilterData" localSheetId="0" hidden="1">'PLANILHA-LICITAÇÃO'!$A$1:$J$110</definedName>
    <definedName name="Z_C6F4464A_FCA5_4E95_88BF_E1A6B8BCE196_.wvu.FilterData" localSheetId="2" hidden="1">ANALITICA!$C$12:$I$24</definedName>
    <definedName name="Z_C757CBC9_C8FC_412C_850D_4D2E8BEF4377_.wvu.FilterData" localSheetId="2" hidden="1">ANALITICA!$A$11:$M$24</definedName>
    <definedName name="Z_C757CBC9_C8FC_412C_850D_4D2E8BEF4377_.wvu.FilterData" localSheetId="1" hidden="1">PLANILHA!#REF!</definedName>
    <definedName name="Z_C757CBC9_C8FC_412C_850D_4D2E8BEF4377_.wvu.FilterData" localSheetId="0" hidden="1">'PLANILHA-LICITAÇÃO'!#REF!</definedName>
    <definedName name="Z_C77734B8_AE0F_40BA_AA18_80EA3A7DB679_.wvu.FilterData" localSheetId="2" hidden="1">ANALITICA!$A$1:$AI$24</definedName>
    <definedName name="Z_C7F290BC_E292_4523_A413_4D3BF08110B7_.wvu.FilterData" localSheetId="2" hidden="1">ANALITICA!$C$12:$I$24</definedName>
    <definedName name="Z_CBE1C7C5_A908_40F9_8B76_DEC3FF7C3B52_.wvu.FilterData" localSheetId="2" hidden="1">ANALITICA!$A$1:$AI$24</definedName>
    <definedName name="Z_CC37A38A_007E_4457_B5EE_739E9724BDFE_.wvu.FilterData" localSheetId="2" hidden="1">ANALITICA!$A$1:$AI$24</definedName>
    <definedName name="Z_CC505EF6_0264_43FE_BC31_228CAB021A3A_.wvu.FilterData" localSheetId="2" hidden="1">ANALITICA!$A$1:$AI$24</definedName>
    <definedName name="Z_CCE62760_A8A6_4B24_A058_4F9FCF7181AA_.wvu.FilterData" localSheetId="2" hidden="1">ANALITICA!$A$11:$M$24</definedName>
    <definedName name="Z_CCE62760_A8A6_4B24_A058_4F9FCF7181AA_.wvu.FilterData" localSheetId="3" hidden="1">COTAÇÃO!#REF!</definedName>
    <definedName name="Z_CD4D965F_9AFD_4745_8FDB_2B6FA679CC2A_.wvu.FilterData" localSheetId="3" hidden="1">COTAÇÃO!#REF!</definedName>
    <definedName name="Z_CE171E39_80B3_442E_A3C4_F4184D292D86_.wvu.FilterData" localSheetId="2" hidden="1">ANALITICA!$A$1:$AJ$24</definedName>
    <definedName name="Z_CE1C040A_93FB_4E4B_B8CD_1B0E5324E47B_.wvu.FilterData" localSheetId="2" hidden="1">ANALITICA!$A$1:$AJ$24</definedName>
    <definedName name="Z_CE1C040A_93FB_4E4B_B8CD_1B0E5324E47B_.wvu.FilterData" localSheetId="1" hidden="1">PLANILHA!$A$1:$U$126</definedName>
    <definedName name="Z_CE1C040A_93FB_4E4B_B8CD_1B0E5324E47B_.wvu.FilterData" localSheetId="0" hidden="1">'PLANILHA-LICITAÇÃO'!$A$1:$J$110</definedName>
    <definedName name="Z_CE3DC59F_646E_45A9_9AAE_5FFD498E8869_.wvu.FilterData" localSheetId="2" hidden="1">ANALITICA!$A$1:$AI$24</definedName>
    <definedName name="Z_CF26631C_6A27_4BA5_AADD_3FD54C98F24C_.wvu.FilterData" localSheetId="2" hidden="1">ANALITICA!$C$12:$I$24</definedName>
    <definedName name="Z_CF5C18C4_6CDA_4F9A_B6B1_DD6A5065EDB7_.wvu.FilterData" localSheetId="2" hidden="1">ANALITICA!$A$1:$AJ$24</definedName>
    <definedName name="Z_CF5C18C4_6CDA_4F9A_B6B1_DD6A5065EDB7_.wvu.FilterData" localSheetId="1" hidden="1">PLANILHA!$A$1:$U$135</definedName>
    <definedName name="Z_CF5C18C4_6CDA_4F9A_B6B1_DD6A5065EDB7_.wvu.FilterData" localSheetId="0" hidden="1">'PLANILHA-LICITAÇÃO'!$A$1:$J$112</definedName>
    <definedName name="Z_CFCAB90B_A64C_4E21_9188_E249B749DB8F_.wvu.FilterData" localSheetId="2" hidden="1">ANALITICA!$A$1:$AJ$24</definedName>
    <definedName name="Z_CFCAB90B_A64C_4E21_9188_E249B749DB8F_.wvu.FilterData" localSheetId="1" hidden="1">PLANILHA!$A$1:$U$135</definedName>
    <definedName name="Z_CFCAB90B_A64C_4E21_9188_E249B749DB8F_.wvu.FilterData" localSheetId="0" hidden="1">'PLANILHA-LICITAÇÃO'!$A$1:$J$112</definedName>
    <definedName name="Z_D042ABCF_14DC_4DA0_BBFA_1A9981C852B7_.wvu.FilterData" localSheetId="2" hidden="1">ANALITICA!$A$1:$AI$24</definedName>
    <definedName name="Z_D081656F_671C_4FFF_96E3_31025F0E3D92_.wvu.FilterData" localSheetId="2" hidden="1">ANALITICA!$A$11:$M$24</definedName>
    <definedName name="Z_D101F9E8_5A0D_49C2_BC8B_A560E4B62DC5_.wvu.FilterData" localSheetId="2" hidden="1">ANALITICA!$C$12:$I$24</definedName>
    <definedName name="Z_D10D5189_4194_4546_A4CE_585BBA957C03_.wvu.FilterData" localSheetId="2" hidden="1">ANALITICA!$C$12:$I$24</definedName>
    <definedName name="Z_D14009F4_593B_4626_9050_E708C689DECE_.wvu.FilterData" localSheetId="2" hidden="1">ANALITICA!$A$1:$AI$24</definedName>
    <definedName name="Z_D1AFF4CD_A2F6_42CF_B849_F12D8EEBB83E_.wvu.FilterData" localSheetId="2" hidden="1">ANALITICA!$A$1:$AI$24</definedName>
    <definedName name="Z_D2203BB6_E560_4C05_8DEB_25BA5DE3DC68_.wvu.FilterData" localSheetId="2" hidden="1">ANALITICA!$A$1:$AI$24</definedName>
    <definedName name="Z_D258F796_48A0_4FFF_B4B8_153C8C6032F1_.wvu.FilterData" localSheetId="2" hidden="1">ANALITICA!$A$1:$AI$24</definedName>
    <definedName name="Z_D28DB6A9_308C_40AD_86D6_F22616596381_.wvu.FilterData" localSheetId="2" hidden="1">ANALITICA!$A$1:$AI$24</definedName>
    <definedName name="Z_D2E11CF6_ED96_41F7_910B_9C87F47F324C_.wvu.FilterData" localSheetId="2" hidden="1">ANALITICA!$C$12:$I$24</definedName>
    <definedName name="Z_D31994FF_77F4_471A_B855_40A9EA1288CE_.wvu.FilterData" localSheetId="2" hidden="1">ANALITICA!$A$1:$AI$24</definedName>
    <definedName name="Z_D3DE356A_ACCA_4234_BCD4_F65A3147C0E8_.wvu.FilterData" localSheetId="2" hidden="1">ANALITICA!$A$1:$AI$24</definedName>
    <definedName name="Z_D46B7529_DD56_4658_9535_D9BAD47C680C_.wvu.FilterData" localSheetId="2" hidden="1">ANALITICA!$A$11:$M$24</definedName>
    <definedName name="Z_D46B7529_DD56_4658_9535_D9BAD47C680C_.wvu.FilterData" localSheetId="3" hidden="1">COTAÇÃO!#REF!</definedName>
    <definedName name="Z_D4920EFF_43F4_4F61_9A42_CCA22F22AEBA_.wvu.FilterData" localSheetId="2" hidden="1">ANALITICA!$A$1:$AI$24</definedName>
    <definedName name="Z_D49E64DA_455D_4F21_B8D4_2FEB21DC80EF_.wvu.FilterData" localSheetId="2" hidden="1">ANALITICA!$A$1:$AI$24</definedName>
    <definedName name="Z_D4D6BFC7_0CA4_43A5_B5C0_070ECD545308_.wvu.FilterData" localSheetId="2" hidden="1">ANALITICA!$A$1:$AI$24</definedName>
    <definedName name="Z_D54D72D0_AB36_4F8A_B86F_1DAF594F496D_.wvu.FilterData" localSheetId="2" hidden="1">ANALITICA!$A$1:$AI$24</definedName>
    <definedName name="Z_D64153A1_5A42_4E2E_8DD4_AF9EA4FC046A_.wvu.FilterData" localSheetId="2" hidden="1">ANALITICA!$A$1:$AI$24</definedName>
    <definedName name="Z_D7097D2A_C12C_4EF1_B9D4_1F7EF09B38DE_.wvu.FilterData" localSheetId="2" hidden="1">ANALITICA!$A$11:$M$24</definedName>
    <definedName name="Z_D7328773_AE01_41A1_9CB0_6AB377939CF6_.wvu.FilterData" localSheetId="2" hidden="1">ANALITICA!$C$12:$I$24</definedName>
    <definedName name="Z_D756A399_0181_4925_8084_B59FA22E414C_.wvu.FilterData" localSheetId="2" hidden="1">ANALITICA!$A$1:$AJ$24</definedName>
    <definedName name="Z_D781D134_78BF_43D1_BA83_146A992DA907_.wvu.FilterData" localSheetId="2" hidden="1">ANALITICA!$C$12:$I$24</definedName>
    <definedName name="Z_D7F48C2C_72A7_4CFF_8744_177A011471FD_.wvu.FilterData" localSheetId="2" hidden="1">ANALITICA!$A$1:$AI$24</definedName>
    <definedName name="Z_D8487F09_0122_4DA7_A1CE_8BA9FEA3F46B_.wvu.FilterData" localSheetId="2" hidden="1">ANALITICA!$C$12:$I$24</definedName>
    <definedName name="Z_D8ADBA62_C91E_4F80_84EA_1B342C79C007_.wvu.FilterData" localSheetId="2" hidden="1">ANALITICA!$A$1:$AI$24</definedName>
    <definedName name="Z_D8ADBA62_C91E_4F80_84EA_1B342C79C007_.wvu.FilterData" localSheetId="1" hidden="1">PLANILHA!$A$1:$U$126</definedName>
    <definedName name="Z_D8ADBA62_C91E_4F80_84EA_1B342C79C007_.wvu.FilterData" localSheetId="0" hidden="1">'PLANILHA-LICITAÇÃO'!$A$1:$J$110</definedName>
    <definedName name="Z_D9EDE5F0_4913_4CD7_A480_4BE6EA4CCD72_.wvu.FilterData" localSheetId="2" hidden="1">ANALITICA!$C$12:$I$24</definedName>
    <definedName name="Z_D9F2664E_5043_4D7A_80FF_D710973C62F1_.wvu.FilterData" localSheetId="2" hidden="1">ANALITICA!$A$1:$AI$24</definedName>
    <definedName name="Z_DA06C326_73E5_46BD_992B_A6DF2880D7E1_.wvu.FilterData" localSheetId="2" hidden="1">ANALITICA!$A$1:$AJ$24</definedName>
    <definedName name="Z_DA06C326_73E5_46BD_992B_A6DF2880D7E1_.wvu.FilterData" localSheetId="1" hidden="1">PLANILHA!$A$1:$U$126</definedName>
    <definedName name="Z_DA06C326_73E5_46BD_992B_A6DF2880D7E1_.wvu.FilterData" localSheetId="0" hidden="1">'PLANILHA-LICITAÇÃO'!$A$1:$J$110</definedName>
    <definedName name="Z_DADDD48A_5CBD_40CA_B3C9_CFC2090D231A_.wvu.FilterData" localSheetId="2" hidden="1">ANALITICA!$A$1:$AI$24</definedName>
    <definedName name="Z_DB996533_3969_499E_8632_0F16CC8BCFDA_.wvu.FilterData" localSheetId="2" hidden="1">ANALITICA!$A$1:$AI$24</definedName>
    <definedName name="Z_DC85066C_06FF_4D8E_A00C_3C428F18F5B3_.wvu.FilterData" localSheetId="2" hidden="1">ANALITICA!$A$1:$AJ$24</definedName>
    <definedName name="Z_DC97482E_39E5_4C90_8E4E_087C8DEE2981_.wvu.FilterData" localSheetId="2" hidden="1">ANALITICA!$C$12:$I$24</definedName>
    <definedName name="Z_DDA4AEF0_C4DF_4BB4_9AF4_15EBA31966B4_.wvu.FilterData" localSheetId="2" hidden="1">ANALITICA!$A$1:$AJ$24</definedName>
    <definedName name="Z_DDA4AEF0_C4DF_4BB4_9AF4_15EBA31966B4_.wvu.FilterData" localSheetId="1" hidden="1">PLANILHA!$A$1:$U$126</definedName>
    <definedName name="Z_DDA4AEF0_C4DF_4BB4_9AF4_15EBA31966B4_.wvu.FilterData" localSheetId="0" hidden="1">'PLANILHA-LICITAÇÃO'!$A$1:$J$110</definedName>
    <definedName name="Z_DE1B635F_5697_48D1_A68B_5B0F3567EE85_.wvu.FilterData" localSheetId="2" hidden="1">ANALITICA!$A$1:$AI$24</definedName>
    <definedName name="Z_DE29EFA1_CB80_4CBC_A795_DDDF9DA737E4_.wvu.FilterData" localSheetId="2" hidden="1">ANALITICA!$A$1:$AJ$24</definedName>
    <definedName name="Z_DE29EFA1_CB80_4CBC_A795_DDDF9DA737E4_.wvu.FilterData" localSheetId="1" hidden="1">PLANILHA!$A$1:$U$126</definedName>
    <definedName name="Z_DE29EFA1_CB80_4CBC_A795_DDDF9DA737E4_.wvu.FilterData" localSheetId="0" hidden="1">'PLANILHA-LICITAÇÃO'!$A$1:$J$110</definedName>
    <definedName name="Z_DEE19F8A_3483_4364_9BB9_DBAF9A331123_.wvu.FilterData" localSheetId="2" hidden="1">ANALITICA!$A$1:$AI$24</definedName>
    <definedName name="Z_DF770033_00CC_43AE_B1F3_8180751FC8E9_.wvu.FilterData" localSheetId="2" hidden="1">ANALITICA!$A$1:$AJ$24</definedName>
    <definedName name="Z_DF770033_00CC_43AE_B1F3_8180751FC8E9_.wvu.FilterData" localSheetId="1" hidden="1">PLANILHA!#REF!</definedName>
    <definedName name="Z_DF770033_00CC_43AE_B1F3_8180751FC8E9_.wvu.FilterData" localSheetId="0" hidden="1">'PLANILHA-LICITAÇÃO'!#REF!</definedName>
    <definedName name="Z_DFF2A20D_3373_4059_B107_1BB0553B3672_.wvu.FilterData" localSheetId="2" hidden="1">ANALITICA!$A$1:$AI$24</definedName>
    <definedName name="Z_E03B2B9D_1822_478B_B79C_DCC1705D0A38_.wvu.FilterData" localSheetId="2" hidden="1">ANALITICA!$A$1:$AI$24</definedName>
    <definedName name="Z_E040ACC2_DF2C_4AE8_B82F_B9E40D293F50_.wvu.FilterData" localSheetId="2" hidden="1">ANALITICA!$C$12:$I$24</definedName>
    <definedName name="Z_E06FB783_4F1B_42AA_9B4E_6063303537DC_.wvu.FilterData" localSheetId="2" hidden="1">ANALITICA!$A$1:$AJ$24</definedName>
    <definedName name="Z_E06FB783_4F1B_42AA_9B4E_6063303537DC_.wvu.FilterData" localSheetId="1" hidden="1">PLANILHA!$A$1:$U$126</definedName>
    <definedName name="Z_E06FB783_4F1B_42AA_9B4E_6063303537DC_.wvu.FilterData" localSheetId="0" hidden="1">'PLANILHA-LICITAÇÃO'!$A$1:$J$110</definedName>
    <definedName name="Z_E07AF128_F8FA_40FE_9EBB_0A06881E1AD4_.wvu.Cols" localSheetId="2" hidden="1">ANALITICA!$J:$K</definedName>
    <definedName name="Z_E07AF128_F8FA_40FE_9EBB_0A06881E1AD4_.wvu.Cols" localSheetId="1" hidden="1">PLANILHA!$T:$T</definedName>
    <definedName name="Z_E07AF128_F8FA_40FE_9EBB_0A06881E1AD4_.wvu.Cols" localSheetId="0" hidden="1">'PLANILHA-LICITAÇÃO'!#REF!</definedName>
    <definedName name="Z_E07AF128_F8FA_40FE_9EBB_0A06881E1AD4_.wvu.FilterData" localSheetId="2" hidden="1">ANALITICA!$A$12:$AI$24</definedName>
    <definedName name="Z_E07AF128_F8FA_40FE_9EBB_0A06881E1AD4_.wvu.FilterData" localSheetId="3" hidden="1">COTAÇÃO!#REF!</definedName>
    <definedName name="Z_E07AF128_F8FA_40FE_9EBB_0A06881E1AD4_.wvu.FilterData" localSheetId="1" hidden="1">PLANILHA!#REF!</definedName>
    <definedName name="Z_E07AF128_F8FA_40FE_9EBB_0A06881E1AD4_.wvu.FilterData" localSheetId="0" hidden="1">'PLANILHA-LICITAÇÃO'!#REF!</definedName>
    <definedName name="Z_E07AF128_F8FA_40FE_9EBB_0A06881E1AD4_.wvu.PrintArea" localSheetId="2" hidden="1">ANALITICA!$A$1:$I$24</definedName>
    <definedName name="Z_E07AF128_F8FA_40FE_9EBB_0A06881E1AD4_.wvu.PrintArea" localSheetId="3" hidden="1">COTAÇÃO!$A$1:$H$100</definedName>
    <definedName name="Z_E07AF128_F8FA_40FE_9EBB_0A06881E1AD4_.wvu.PrintArea" localSheetId="1" hidden="1">PLANILHA!$A$1:$S$126</definedName>
    <definedName name="Z_E07AF128_F8FA_40FE_9EBB_0A06881E1AD4_.wvu.PrintArea" localSheetId="0" hidden="1">'PLANILHA-LICITAÇÃO'!$A$1:$J$110</definedName>
    <definedName name="Z_E07AF128_F8FA_40FE_9EBB_0A06881E1AD4_.wvu.PrintTitles" localSheetId="2" hidden="1">ANALITICA!$1:$13</definedName>
    <definedName name="Z_E07AF128_F8FA_40FE_9EBB_0A06881E1AD4_.wvu.PrintTitles" localSheetId="1" hidden="1">PLANILHA!$1:$17</definedName>
    <definedName name="Z_E07AF128_F8FA_40FE_9EBB_0A06881E1AD4_.wvu.PrintTitles" localSheetId="0" hidden="1">'PLANILHA-LICITAÇÃO'!$1:$16</definedName>
    <definedName name="Z_E1262128_824C_4DE6_97BE_299824FDDBFB_.wvu.FilterData" localSheetId="2" hidden="1">ANALITICA!$C$12:$I$24</definedName>
    <definedName name="Z_E13B2A1B_3585_4E29_B007_C124FB5C03D3_.wvu.FilterData" localSheetId="2" hidden="1">ANALITICA!$A$1:$AI$24</definedName>
    <definedName name="Z_E1958239_3A86_45E2_A209_9B53171CD951_.wvu.FilterData" localSheetId="2" hidden="1">ANALITICA!$A$1:$AI$24</definedName>
    <definedName name="Z_E1BD020D_6EEF_4B3F_8BC4_70D7F1BE90DD_.wvu.FilterData" localSheetId="3" hidden="1">COTAÇÃO!#REF!</definedName>
    <definedName name="Z_E1DB695B_3C6F_4D7D_9B4D_6DE7A7B98CBE_.wvu.FilterData" localSheetId="2" hidden="1">ANALITICA!$A$1:$AJ$24</definedName>
    <definedName name="Z_E1DB695B_3C6F_4D7D_9B4D_6DE7A7B98CBE_.wvu.FilterData" localSheetId="1" hidden="1">PLANILHA!$A$1:$U$126</definedName>
    <definedName name="Z_E1DB695B_3C6F_4D7D_9B4D_6DE7A7B98CBE_.wvu.FilterData" localSheetId="0" hidden="1">'PLANILHA-LICITAÇÃO'!$A$1:$J$110</definedName>
    <definedName name="Z_E203DD96_BBC9_4E6E_937A_92A481379AE3_.wvu.FilterData" localSheetId="2" hidden="1">ANALITICA!$A$1:$AI$24</definedName>
    <definedName name="Z_E216A550_97CF_4DE1_BA0E_D11FBB2A5E1E_.wvu.FilterData" localSheetId="1" hidden="1">PLANILHA!$A$1:$U$126</definedName>
    <definedName name="Z_E216A550_97CF_4DE1_BA0E_D11FBB2A5E1E_.wvu.FilterData" localSheetId="0" hidden="1">'PLANILHA-LICITAÇÃO'!$A$1:$J$110</definedName>
    <definedName name="Z_E2171FC8_1192_4976_91B6_F52A5F2F99B2_.wvu.FilterData" localSheetId="2" hidden="1">ANALITICA!$A$1:$AJ$24</definedName>
    <definedName name="Z_E2247F51_7DED_4785_9D03_B7E52F1DC2D2_.wvu.FilterData" localSheetId="2" hidden="1">ANALITICA!$A$1:$AJ$24</definedName>
    <definedName name="Z_E2247F51_7DED_4785_9D03_B7E52F1DC2D2_.wvu.FilterData" localSheetId="1" hidden="1">PLANILHA!$A$1:$U$135</definedName>
    <definedName name="Z_E2247F51_7DED_4785_9D03_B7E52F1DC2D2_.wvu.FilterData" localSheetId="0" hidden="1">'PLANILHA-LICITAÇÃO'!$A$1:$J$112</definedName>
    <definedName name="Z_E27C59FF_BFFF_4375_AD7A_8DE96EF40393_.wvu.FilterData" localSheetId="2" hidden="1">ANALITICA!$A$1:$AI$24</definedName>
    <definedName name="Z_E2F1740A_ED92_4E53_9009_9A3AB66F2068_.wvu.FilterData" localSheetId="2" hidden="1">ANALITICA!$A$1:$AI$24</definedName>
    <definedName name="Z_E3947921_EAE0_4256_B51B_F512C1154C1B_.wvu.FilterData" localSheetId="1" hidden="1">PLANILHA!$A$1:$U$126</definedName>
    <definedName name="Z_E3947921_EAE0_4256_B51B_F512C1154C1B_.wvu.FilterData" localSheetId="0" hidden="1">'PLANILHA-LICITAÇÃO'!$A$1:$J$110</definedName>
    <definedName name="Z_E3C55CB8_F17E_4574_806E_E7995C14E29D_.wvu.FilterData" localSheetId="2" hidden="1">ANALITICA!$A$1:$AI$24</definedName>
    <definedName name="Z_E446A1BA_270A_4068_ACB6_7F343A5A3FB8_.wvu.FilterData" localSheetId="2" hidden="1">ANALITICA!$C$12:$I$24</definedName>
    <definedName name="Z_E46E5664_1076_4C4A_AB21_713D3D845ADA_.wvu.FilterData" localSheetId="2" hidden="1">ANALITICA!$A$1:$AI$24</definedName>
    <definedName name="Z_E476E794_1E7D_4781_8BD5_B3A67DA3E6F6_.wvu.FilterData" localSheetId="2" hidden="1">ANALITICA!$A$1:$AI$24</definedName>
    <definedName name="Z_E4B3B102_C852_440A_85D8_C4E49DF699B7_.wvu.FilterData" localSheetId="2" hidden="1">ANALITICA!$A$1:$AJ$24</definedName>
    <definedName name="Z_E4C10010_56AF_4E2B_8215_54859138BB33_.wvu.FilterData" localSheetId="2" hidden="1">ANALITICA!$A$11:$M$24</definedName>
    <definedName name="Z_E5A453FE_BB97_4732_8221_6DE05951BF03_.wvu.FilterData" localSheetId="2" hidden="1">ANALITICA!$A$1:$AI$24</definedName>
    <definedName name="Z_E5D9E8B5_E4DE_40F5_93BD_D4DA98C520DF_.wvu.FilterData" localSheetId="2" hidden="1">ANALITICA!$A$1:$AJ$24</definedName>
    <definedName name="Z_E5D9E8B5_E4DE_40F5_93BD_D4DA98C520DF_.wvu.FilterData" localSheetId="1" hidden="1">PLANILHA!$A$1:$U$126</definedName>
    <definedName name="Z_E5D9E8B5_E4DE_40F5_93BD_D4DA98C520DF_.wvu.FilterData" localSheetId="0" hidden="1">'PLANILHA-LICITAÇÃO'!$A$1:$J$110</definedName>
    <definedName name="Z_E637057A_7899_4919_B8DE_3758E05041E5_.wvu.FilterData" localSheetId="2" hidden="1">ANALITICA!$A$1:$AI$24</definedName>
    <definedName name="Z_E67E1D72_941B_47D7_B84C_FB5E36C27113_.wvu.FilterData" localSheetId="2" hidden="1">ANALITICA!$A$1:$AI$24</definedName>
    <definedName name="Z_E68DF7E7_AA98_4942_89E8_D0BF15E5C19D_.wvu.FilterData" localSheetId="2" hidden="1">ANALITICA!$A$1:$AJ$24</definedName>
    <definedName name="Z_E6AD4F6A_02A2_4BC2_A172_C6123EDF4E0B_.wvu.FilterData" localSheetId="2" hidden="1">ANALITICA!$A$1:$AJ$24</definedName>
    <definedName name="Z_E6AD4F6A_02A2_4BC2_A172_C6123EDF4E0B_.wvu.FilterData" localSheetId="1" hidden="1">PLANILHA!$A$1:$U$126</definedName>
    <definedName name="Z_E6AD4F6A_02A2_4BC2_A172_C6123EDF4E0B_.wvu.FilterData" localSheetId="0" hidden="1">'PLANILHA-LICITAÇÃO'!$A$1:$J$110</definedName>
    <definedName name="Z_E6BE1146_6B54_4EE0_8DD2_8A27484221E5_.wvu.FilterData" localSheetId="2" hidden="1">ANALITICA!$A$1:$AI$24</definedName>
    <definedName name="Z_E753F287_C42D_4A8E_AF93_9FD226FDBAC7_.wvu.FilterData" localSheetId="2" hidden="1">ANALITICA!$A$1:$AI$24</definedName>
    <definedName name="Z_E7929BAE_6877_4256_8233_B32F529BB54D_.wvu.FilterData" localSheetId="2" hidden="1">ANALITICA!$C$12:$I$24</definedName>
    <definedName name="Z_E7B5C412_E57D_4252_8E6B_708578DD868E_.wvu.FilterData" localSheetId="2" hidden="1">ANALITICA!#REF!</definedName>
    <definedName name="Z_E7F28AD9_D6CB_4391_B304_680A088EF6A8_.wvu.FilterData" localSheetId="2" hidden="1">ANALITICA!$C$12:$I$24</definedName>
    <definedName name="Z_E80415F2_AC48_4973_9516_6D6D038FF814_.wvu.FilterData" localSheetId="2" hidden="1">ANALITICA!$A$1:$AI$24</definedName>
    <definedName name="Z_E831E57B_F8E7_412E_87CA_84FAAD8F7204_.wvu.FilterData" localSheetId="2" hidden="1">ANALITICA!$C$12:$I$24</definedName>
    <definedName name="Z_E831E57B_F8E7_412E_87CA_84FAAD8F7204_.wvu.PrintArea" localSheetId="2" hidden="1">ANALITICA!$A$1:$I$13</definedName>
    <definedName name="Z_E831E57B_F8E7_412E_87CA_84FAAD8F7204_.wvu.PrintArea" localSheetId="1" hidden="1">PLANILHA!$A$1:$S$126</definedName>
    <definedName name="Z_E831E57B_F8E7_412E_87CA_84FAAD8F7204_.wvu.PrintArea" localSheetId="0" hidden="1">'PLANILHA-LICITAÇÃO'!$A$1:$J$110</definedName>
    <definedName name="Z_E831E57B_F8E7_412E_87CA_84FAAD8F7204_.wvu.PrintTitles" localSheetId="2" hidden="1">ANALITICA!$1:$13</definedName>
    <definedName name="Z_E831E57B_F8E7_412E_87CA_84FAAD8F7204_.wvu.PrintTitles" localSheetId="1" hidden="1">PLANILHA!$1:$17</definedName>
    <definedName name="Z_E831E57B_F8E7_412E_87CA_84FAAD8F7204_.wvu.PrintTitles" localSheetId="0" hidden="1">'PLANILHA-LICITAÇÃO'!$1:$16</definedName>
    <definedName name="Z_E89F9C05_7A6C_439F_91CF_422FF81CC4C6_.wvu.FilterData" localSheetId="2" hidden="1">ANALITICA!$A$1:$AI$24</definedName>
    <definedName name="Z_E8C7B569_3454_44A9_85EB_772D3FCA90F5_.wvu.Cols" localSheetId="2" hidden="1">ANALITICA!$J:$K</definedName>
    <definedName name="Z_E8C7B569_3454_44A9_85EB_772D3FCA90F5_.wvu.Cols" localSheetId="1" hidden="1">PLANILHA!$T:$T</definedName>
    <definedName name="Z_E8C7B569_3454_44A9_85EB_772D3FCA90F5_.wvu.Cols" localSheetId="0" hidden="1">'PLANILHA-LICITAÇÃO'!#REF!</definedName>
    <definedName name="Z_E8C7B569_3454_44A9_85EB_772D3FCA90F5_.wvu.FilterData" localSheetId="2" hidden="1">ANALITICA!$A$11:$M$24</definedName>
    <definedName name="Z_E8C7B569_3454_44A9_85EB_772D3FCA90F5_.wvu.FilterData" localSheetId="3" hidden="1">COTAÇÃO!$B$1:$B$11</definedName>
    <definedName name="Z_E8C7B569_3454_44A9_85EB_772D3FCA90F5_.wvu.FilterData" localSheetId="1" hidden="1">PLANILHA!#REF!</definedName>
    <definedName name="Z_E8C7B569_3454_44A9_85EB_772D3FCA90F5_.wvu.FilterData" localSheetId="0" hidden="1">'PLANILHA-LICITAÇÃO'!#REF!</definedName>
    <definedName name="Z_E8C7B569_3454_44A9_85EB_772D3FCA90F5_.wvu.PrintArea" localSheetId="2" hidden="1">ANALITICA!$A$1:$I$24</definedName>
    <definedName name="Z_E8C7B569_3454_44A9_85EB_772D3FCA90F5_.wvu.PrintArea" localSheetId="3" hidden="1">COTAÇÃO!$A$1:$H$11</definedName>
    <definedName name="Z_E8C7B569_3454_44A9_85EB_772D3FCA90F5_.wvu.PrintArea" localSheetId="1" hidden="1">PLANILHA!$A$1:$S$126</definedName>
    <definedName name="Z_E8C7B569_3454_44A9_85EB_772D3FCA90F5_.wvu.PrintArea" localSheetId="0" hidden="1">'PLANILHA-LICITAÇÃO'!$A$1:$J$110</definedName>
    <definedName name="Z_E8C7B569_3454_44A9_85EB_772D3FCA90F5_.wvu.PrintTitles" localSheetId="2" hidden="1">ANALITICA!$1:$13</definedName>
    <definedName name="Z_E8C7B569_3454_44A9_85EB_772D3FCA90F5_.wvu.PrintTitles" localSheetId="1" hidden="1">PLANILHA!$1:$17</definedName>
    <definedName name="Z_E8C7B569_3454_44A9_85EB_772D3FCA90F5_.wvu.PrintTitles" localSheetId="0" hidden="1">'PLANILHA-LICITAÇÃO'!$1:$16</definedName>
    <definedName name="Z_E8E6BED2_DE2A_4443_8380_7A1C002024A3_.wvu.FilterData" localSheetId="2" hidden="1">ANALITICA!#REF!</definedName>
    <definedName name="Z_E8E6BED2_DE2A_4443_8380_7A1C002024A3_.wvu.FilterData" localSheetId="1" hidden="1">PLANILHA!$A$1:$U$126</definedName>
    <definedName name="Z_E8E6BED2_DE2A_4443_8380_7A1C002024A3_.wvu.FilterData" localSheetId="0" hidden="1">'PLANILHA-LICITAÇÃO'!$A$1:$J$110</definedName>
    <definedName name="Z_E931F5C0_C06F_456E_9926_AC66BE3CEFF6_.wvu.FilterData" localSheetId="2" hidden="1">ANALITICA!$A$1:$AJ$24</definedName>
    <definedName name="Z_E931F5C0_C06F_456E_9926_AC66BE3CEFF6_.wvu.FilterData" localSheetId="1" hidden="1">PLANILHA!$A$1:$U$126</definedName>
    <definedName name="Z_E931F5C0_C06F_456E_9926_AC66BE3CEFF6_.wvu.FilterData" localSheetId="0" hidden="1">'PLANILHA-LICITAÇÃO'!$A$1:$J$110</definedName>
    <definedName name="Z_E93C72FD_6E3B_4790_83E5_B64E04AE18FE_.wvu.FilterData" localSheetId="2" hidden="1">ANALITICA!$A$1:$AI$24</definedName>
    <definedName name="Z_E9622FD8_D21E_49EE_BDA3_53D375562B10_.wvu.FilterData" localSheetId="2" hidden="1">ANALITICA!$A$11:$M$24</definedName>
    <definedName name="Z_E9622FD8_D21E_49EE_BDA3_53D375562B10_.wvu.FilterData" localSheetId="1" hidden="1">PLANILHA!#REF!</definedName>
    <definedName name="Z_E9622FD8_D21E_49EE_BDA3_53D375562B10_.wvu.FilterData" localSheetId="0" hidden="1">'PLANILHA-LICITAÇÃO'!#REF!</definedName>
    <definedName name="Z_E97E2F50_B44C_4A80_AB57_E20817E030D3_.wvu.FilterData" localSheetId="2" hidden="1">ANALITICA!$C$12:$I$24</definedName>
    <definedName name="Z_EABFB392_1387_4C01_8B74_79004940FD9F_.wvu.FilterData" localSheetId="2" hidden="1">ANALITICA!$A$1:$AI$24</definedName>
    <definedName name="Z_EBD4B085_B58E_4545_9B9E_2DC1C27BEFB8_.wvu.FilterData" localSheetId="2" hidden="1">ANALITICA!$A$1:$AJ$24</definedName>
    <definedName name="Z_EBD5B405_B206_4CD1_9338_67DBA5A05103_.wvu.FilterData" localSheetId="2" hidden="1">ANALITICA!$A$1:$AI$24</definedName>
    <definedName name="Z_EC087769_1182_4EDA_AC80_7117C3AEC6E2_.wvu.FilterData" localSheetId="2" hidden="1">ANALITICA!$A$1:$AI$24</definedName>
    <definedName name="Z_EC0F7081_A51F_4BDF_AC94_05E4DC08CC65_.wvu.FilterData" localSheetId="2" hidden="1">ANALITICA!$A$1:$AI$24</definedName>
    <definedName name="Z_EC1099F5_6F83_4B02_8D0B_740172E7EC0C_.wvu.FilterData" localSheetId="2" hidden="1">ANALITICA!$A$11:$M$24</definedName>
    <definedName name="Z_EC1099F5_6F83_4B02_8D0B_740172E7EC0C_.wvu.FilterData" localSheetId="3" hidden="1">COTAÇÃO!#REF!</definedName>
    <definedName name="Z_EC1099F5_6F83_4B02_8D0B_740172E7EC0C_.wvu.FilterData" localSheetId="1" hidden="1">PLANILHA!#REF!</definedName>
    <definedName name="Z_EC1099F5_6F83_4B02_8D0B_740172E7EC0C_.wvu.FilterData" localSheetId="0" hidden="1">'PLANILHA-LICITAÇÃO'!#REF!</definedName>
    <definedName name="Z_EC14B837_C825_44C5_B3E2_E2CCD4D4AC8E_.wvu.FilterData" localSheetId="2" hidden="1">ANALITICA!$C$12:$I$24</definedName>
    <definedName name="Z_EC8579CC_F477_429C_8D68_D947C512C9D8_.wvu.FilterData" localSheetId="2" hidden="1">ANALITICA!$A$1:$AI$24</definedName>
    <definedName name="Z_ECAC4CCA_BC63_43AA_80A2_38EA362BC776_.wvu.FilterData" localSheetId="2" hidden="1">ANALITICA!$C$12:$I$24</definedName>
    <definedName name="Z_ECB4D7F8_6CCD_4D3F_B674_105B04D2A36E_.wvu.FilterData" localSheetId="2" hidden="1">ANALITICA!$A$1:$AI$24</definedName>
    <definedName name="Z_ECCEF42C_232D_40F5_9B31_4CE5D93C2F7D_.wvu.FilterData" localSheetId="2" hidden="1">ANALITICA!$A$1:$AI$24</definedName>
    <definedName name="Z_ECDC2DDD_3A13_49A9_B29B_C47A43E8D974_.wvu.FilterData" localSheetId="2" hidden="1">ANALITICA!$A$1:$AI$24</definedName>
    <definedName name="Z_ED472ED2_84C0_4A34_A922_125A56EBEA8C_.wvu.FilterData" localSheetId="2" hidden="1">ANALITICA!$A$1:$AI$24</definedName>
    <definedName name="Z_EDFDC7B9_A501_4C38_8663_26147A3FF3F7_.wvu.FilterData" localSheetId="2" hidden="1">ANALITICA!$A$1:$AI$24</definedName>
    <definedName name="Z_EFEB8D3D_C475_435D_A1C2_2A6AEF81CF5F_.wvu.FilterData" localSheetId="2" hidden="1">ANALITICA!$A$1:$AI$24</definedName>
    <definedName name="Z_F0DB2502_83A7_4ECB_85B6_EB0CB3F906C3_.wvu.FilterData" localSheetId="3" hidden="1">COTAÇÃO!#REF!</definedName>
    <definedName name="Z_F0E5DE40_65B0_4C73_861E_BE7094D29906_.wvu.FilterData" localSheetId="2" hidden="1">ANALITICA!$A$1:$AI$24</definedName>
    <definedName name="Z_F10D4C9C_A8B0_49DA_888F_571ED46C6951_.wvu.FilterData" localSheetId="2" hidden="1">ANALITICA!$A$1:$AI$24</definedName>
    <definedName name="Z_F11B333B_FCA3_47F0_984D_432568411C7A_.wvu.FilterData" localSheetId="2" hidden="1">ANALITICA!$A$1:$AI$24</definedName>
    <definedName name="Z_F1A2823B_AE6C_4FDD_BA09_506590939A94_.wvu.FilterData" localSheetId="2" hidden="1">ANALITICA!$A$1:$AI$24</definedName>
    <definedName name="Z_F1E996DF_840D_45E4_B647_3C2D6670BBA7_.wvu.FilterData" localSheetId="2" hidden="1">ANALITICA!$A$1:$AI$24</definedName>
    <definedName name="Z_F1E996DF_840D_45E4_B647_3C2D6670BBA7_.wvu.FilterData" localSheetId="1" hidden="1">PLANILHA!$A$1:$U$126</definedName>
    <definedName name="Z_F1E996DF_840D_45E4_B647_3C2D6670BBA7_.wvu.FilterData" localSheetId="0" hidden="1">'PLANILHA-LICITAÇÃO'!$A$1:$J$110</definedName>
    <definedName name="Z_F2D05FF2_DD60_4D4A_AAC2_D58441EA9513_.wvu.FilterData" localSheetId="2" hidden="1">ANALITICA!$C$12:$I$24</definedName>
    <definedName name="Z_F2F6D851_3B32_4F84_B407_07ED59B99263_.wvu.FilterData" localSheetId="2" hidden="1">ANALITICA!$A$1:$AI$24</definedName>
    <definedName name="Z_F36C980B_F876_479C_9B81_1DC109C8FA66_.wvu.FilterData" localSheetId="2" hidden="1">ANALITICA!$A$1:$AI$24</definedName>
    <definedName name="Z_F36D3F92_0099_4DBA_89EF_F4645D7AF335_.wvu.FilterData" localSheetId="2" hidden="1">ANALITICA!$A$1:$AI$24</definedName>
    <definedName name="Z_F514F1BD_9E44_4257_AB36_5B76C4878E42_.wvu.FilterData" localSheetId="2" hidden="1">ANALITICA!$A$1:$AJ$24</definedName>
    <definedName name="Z_F514F1BD_9E44_4257_AB36_5B76C4878E42_.wvu.FilterData" localSheetId="1" hidden="1">PLANILHA!$A$1:$U$135</definedName>
    <definedName name="Z_F514F1BD_9E44_4257_AB36_5B76C4878E42_.wvu.FilterData" localSheetId="0" hidden="1">'PLANILHA-LICITAÇÃO'!$A$1:$J$112</definedName>
    <definedName name="Z_F5206FCD_E7AD_4E6E_96F4_4EB40602D69C_.wvu.FilterData" localSheetId="2" hidden="1">ANALITICA!$A$1:$AI$24</definedName>
    <definedName name="Z_F5206FCD_E7AD_4E6E_96F4_4EB40602D69C_.wvu.FilterData" localSheetId="1" hidden="1">PLANILHA!$A$1:$U$126</definedName>
    <definedName name="Z_F5206FCD_E7AD_4E6E_96F4_4EB40602D69C_.wvu.FilterData" localSheetId="0" hidden="1">'PLANILHA-LICITAÇÃO'!$A$1:$J$110</definedName>
    <definedName name="Z_F53BFC75_567B_479F_B28D_2640B83A83C1_.wvu.FilterData" localSheetId="2" hidden="1">ANALITICA!$A$1:$AI$24</definedName>
    <definedName name="Z_F5EDF39A_3294_4C88_96FD_553A2D99B47C_.wvu.FilterData" localSheetId="2" hidden="1">ANALITICA!$A$1:$AI$24</definedName>
    <definedName name="Z_F61DF2B3_3EA1_416D_8018_39F4DDB1C21C_.wvu.FilterData" localSheetId="2" hidden="1">ANALITICA!#REF!</definedName>
    <definedName name="Z_F6280980_783E_4482_97EC_91569F4EA8FF_.wvu.FilterData" localSheetId="2" hidden="1">ANALITICA!$A$1:$AJ$24</definedName>
    <definedName name="Z_F6280980_783E_4482_97EC_91569F4EA8FF_.wvu.FilterData" localSheetId="1" hidden="1">PLANILHA!$A$1:$U$126</definedName>
    <definedName name="Z_F6280980_783E_4482_97EC_91569F4EA8FF_.wvu.FilterData" localSheetId="0" hidden="1">'PLANILHA-LICITAÇÃO'!$A$1:$J$110</definedName>
    <definedName name="Z_F6280980_783E_4482_97EC_91569F4EA8FF_.wvu.PrintArea" localSheetId="2" hidden="1">ANALITICA!$A$1:$I$24</definedName>
    <definedName name="Z_F6280980_783E_4482_97EC_91569F4EA8FF_.wvu.PrintArea" localSheetId="1" hidden="1">PLANILHA!$A$1:$T$126</definedName>
    <definedName name="Z_F6280980_783E_4482_97EC_91569F4EA8FF_.wvu.PrintArea" localSheetId="0" hidden="1">'PLANILHA-LICITAÇÃO'!$A$1:$J$110</definedName>
    <definedName name="Z_F6280980_783E_4482_97EC_91569F4EA8FF_.wvu.PrintTitles" localSheetId="2" hidden="1">ANALITICA!$1:$13</definedName>
    <definedName name="Z_F6280980_783E_4482_97EC_91569F4EA8FF_.wvu.PrintTitles" localSheetId="1" hidden="1">PLANILHA!$1:$17</definedName>
    <definedName name="Z_F6280980_783E_4482_97EC_91569F4EA8FF_.wvu.PrintTitles" localSheetId="0" hidden="1">'PLANILHA-LICITAÇÃO'!$1:$16</definedName>
    <definedName name="Z_F6305EDF_58D9_4DEC_98E5_3A22807ACC04_.wvu.FilterData" localSheetId="2" hidden="1">ANALITICA!$A$1:$AI$24</definedName>
    <definedName name="Z_F674EC70_9EE9_4203_9420_2AF11E4450CF_.wvu.FilterData" localSheetId="2" hidden="1">ANALITICA!$A$1:$AI$24</definedName>
    <definedName name="Z_F6D64CA6_3F81_49D0_9E6F_A022E104CB9F_.wvu.FilterData" localSheetId="2" hidden="1">ANALITICA!$A$11:$M$24</definedName>
    <definedName name="Z_F6D64CA6_3F81_49D0_9E6F_A022E104CB9F_.wvu.FilterData" localSheetId="1" hidden="1">PLANILHA!#REF!</definedName>
    <definedName name="Z_F6D64CA6_3F81_49D0_9E6F_A022E104CB9F_.wvu.FilterData" localSheetId="0" hidden="1">'PLANILHA-LICITAÇÃO'!#REF!</definedName>
    <definedName name="Z_F7BCBD5D_AD9B_406A_BEF8_53BC16B6D03C_.wvu.FilterData" localSheetId="3" hidden="1">COTAÇÃO!#REF!</definedName>
    <definedName name="Z_F7F31072_598A_4B50_9804_C32C61783AAA_.wvu.FilterData" localSheetId="2" hidden="1">ANALITICA!$A$1:$AI$24</definedName>
    <definedName name="Z_F8FEADBD_D890_4003_A59C_74588E9CFC5E_.wvu.FilterData" localSheetId="2" hidden="1">ANALITICA!$A$1:$AI$24</definedName>
    <definedName name="Z_F93C654F_51C8_467C_93CC_18305C153867_.wvu.FilterData" localSheetId="2" hidden="1">ANALITICA!$A$1:$AI$24</definedName>
    <definedName name="Z_FA4B22BA_CBDB_44A7_BC16_F9887648A2F2_.wvu.FilterData" localSheetId="2" hidden="1">ANALITICA!$C$12:$I$24</definedName>
    <definedName name="Z_FA6DE6F5_8B33_4069_B342_0311774FA93A_.wvu.FilterData" localSheetId="2" hidden="1">ANALITICA!$A$1:$AI$24</definedName>
    <definedName name="Z_FAB8122D_22DA_4777_9FDB_68A3C8B6E3E6_.wvu.FilterData" localSheetId="2" hidden="1">ANALITICA!$A$1:$AI$24</definedName>
    <definedName name="Z_FAD21097_A93D_4124_9E44_97B6958BE910_.wvu.FilterData" localSheetId="2" hidden="1">ANALITICA!$C$12:$I$24</definedName>
    <definedName name="Z_FB0FAA54_078E_44B0_BE83_F5D3C2FDFFD8_.wvu.FilterData" localSheetId="2" hidden="1">ANALITICA!$A$1:$AI$24</definedName>
    <definedName name="Z_FBD67FBC_37B3_4844_90A8_1FE1AEACA676_.wvu.FilterData" localSheetId="2" hidden="1">ANALITICA!$A$1:$AJ$24</definedName>
    <definedName name="Z_FBD67FBC_37B3_4844_90A8_1FE1AEACA676_.wvu.FilterData" localSheetId="1" hidden="1">PLANILHA!$A$1:$U$135</definedName>
    <definedName name="Z_FBD67FBC_37B3_4844_90A8_1FE1AEACA676_.wvu.FilterData" localSheetId="0" hidden="1">'PLANILHA-LICITAÇÃO'!$A$1:$J$112</definedName>
    <definedName name="Z_FBF8D8B9_5008_41CA_A66A_AC79E7958356_.wvu.FilterData" localSheetId="2" hidden="1">ANALITICA!$C$12:$I$24</definedName>
    <definedName name="Z_FCAC0525_3991_41E8_96F6_84123F5F1092_.wvu.FilterData" localSheetId="2" hidden="1">ANALITICA!$C$12:$I$24</definedName>
    <definedName name="Z_FD465706_8700_4124_B354_FAB4891C73BA_.wvu.FilterData" localSheetId="2" hidden="1">ANALITICA!$A$1:$AI$24</definedName>
    <definedName name="Z_FD9828AD_9630_4F99_88BC_17765E40D577_.wvu.FilterData" localSheetId="3" hidden="1">COTAÇÃO!#REF!</definedName>
    <definedName name="Z_FDE21F15_9C03_4046_A9F7_AB4FBFD02589_.wvu.FilterData" localSheetId="2" hidden="1">ANALITICA!$A$1:$AI$24</definedName>
    <definedName name="Z_FDE21F15_9C03_4046_A9F7_AB4FBFD02589_.wvu.FilterData" localSheetId="1" hidden="1">PLANILHA!$A$15:$S$16</definedName>
    <definedName name="Z_FDE21F15_9C03_4046_A9F7_AB4FBFD02589_.wvu.FilterData" localSheetId="0" hidden="1">'PLANILHA-LICITAÇÃO'!$A$15:$J$16</definedName>
    <definedName name="Z_FE160BBC_31A7_4960_AF16_8C67A9473859_.wvu.Cols" localSheetId="2" hidden="1">ANALITICA!$J:$K</definedName>
    <definedName name="Z_FE160BBC_31A7_4960_AF16_8C67A9473859_.wvu.Cols" localSheetId="1" hidden="1">PLANILHA!$T:$T</definedName>
    <definedName name="Z_FE160BBC_31A7_4960_AF16_8C67A9473859_.wvu.Cols" localSheetId="0" hidden="1">'PLANILHA-LICITAÇÃO'!#REF!</definedName>
    <definedName name="Z_FE160BBC_31A7_4960_AF16_8C67A9473859_.wvu.FilterData" localSheetId="2" hidden="1">ANALITICA!$A$11:$M$24</definedName>
    <definedName name="Z_FE160BBC_31A7_4960_AF16_8C67A9473859_.wvu.FilterData" localSheetId="1" hidden="1">PLANILHA!#REF!</definedName>
    <definedName name="Z_FE160BBC_31A7_4960_AF16_8C67A9473859_.wvu.FilterData" localSheetId="0" hidden="1">'PLANILHA-LICITAÇÃO'!#REF!</definedName>
    <definedName name="Z_FE160BBC_31A7_4960_AF16_8C67A9473859_.wvu.PrintArea" localSheetId="2" hidden="1">ANALITICA!$A$1:$I$24</definedName>
    <definedName name="Z_FE160BBC_31A7_4960_AF16_8C67A9473859_.wvu.PrintArea" localSheetId="3" hidden="1">COTAÇÃO!$A$1:$H$11</definedName>
    <definedName name="Z_FE160BBC_31A7_4960_AF16_8C67A9473859_.wvu.PrintArea" localSheetId="1" hidden="1">PLANILHA!$A$1:$S$126</definedName>
    <definedName name="Z_FE160BBC_31A7_4960_AF16_8C67A9473859_.wvu.PrintArea" localSheetId="0" hidden="1">'PLANILHA-LICITAÇÃO'!$A$1:$J$110</definedName>
    <definedName name="Z_FE160BBC_31A7_4960_AF16_8C67A9473859_.wvu.PrintTitles" localSheetId="2" hidden="1">ANALITICA!$1:$13</definedName>
    <definedName name="Z_FE160BBC_31A7_4960_AF16_8C67A9473859_.wvu.PrintTitles" localSheetId="1" hidden="1">PLANILHA!$1:$17</definedName>
    <definedName name="Z_FE160BBC_31A7_4960_AF16_8C67A9473859_.wvu.PrintTitles" localSheetId="0" hidden="1">'PLANILHA-LICITAÇÃO'!$1:$16</definedName>
    <definedName name="Z_FE78CECC_F7B4_43C5_9F26_7255CED6EA16_.wvu.FilterData" localSheetId="2" hidden="1">ANALITICA!$A$1:$AI$24</definedName>
    <definedName name="Z_FE78CECC_F7B4_43C5_9F26_7255CED6EA16_.wvu.FilterData" localSheetId="1" hidden="1">PLANILHA!$A$1:$U$126</definedName>
    <definedName name="Z_FE78CECC_F7B4_43C5_9F26_7255CED6EA16_.wvu.FilterData" localSheetId="0" hidden="1">'PLANILHA-LICITAÇÃO'!$A$1:$J$110</definedName>
    <definedName name="Z_FE7E8C59_506D_44CF_85CB_0CBA307CA0A9_.wvu.FilterData" localSheetId="2" hidden="1">ANALITICA!$A$1:$AI$24</definedName>
    <definedName name="Z_FE812525_1A2F_475F_96B3_8C7ED365F2FB_.wvu.FilterData" localSheetId="2" hidden="1">ANALITICA!$A$1:$AI$24</definedName>
    <definedName name="Z_FECDD4D3_6CD7_499C_A191_98EE4A22879C_.wvu.FilterData" localSheetId="2" hidden="1">ANALITICA!$C$12:$I$24</definedName>
    <definedName name="Z_FEE31818_44D5_4EAE_B628_B7A046CBC2D3_.wvu.FilterData" localSheetId="2" hidden="1">ANALITICA!$C$12:$I$24</definedName>
    <definedName name="Z_FFDFE0C9_AE77_44CB_A4A0_E74E28A8B8F1_.wvu.Cols" localSheetId="2" hidden="1">ANALITICA!$J:$M</definedName>
    <definedName name="Z_FFDFE0C9_AE77_44CB_A4A0_E74E28A8B8F1_.wvu.Cols" localSheetId="3" hidden="1">COTAÇÃO!$D:$D</definedName>
    <definedName name="Z_FFDFE0C9_AE77_44CB_A4A0_E74E28A8B8F1_.wvu.Cols" localSheetId="1" hidden="1">PLANILHA!$B:$C</definedName>
    <definedName name="Z_FFDFE0C9_AE77_44CB_A4A0_E74E28A8B8F1_.wvu.Cols" localSheetId="0" hidden="1">'PLANILHA-LICITAÇÃO'!#REF!</definedName>
    <definedName name="Z_FFDFE0C9_AE77_44CB_A4A0_E74E28A8B8F1_.wvu.FilterData" localSheetId="2" hidden="1">ANALITICA!$A$1:$AI$242</definedName>
    <definedName name="Z_FFDFE0C9_AE77_44CB_A4A0_E74E28A8B8F1_.wvu.FilterData" localSheetId="3" hidden="1">COTAÇÃO!$A$1:$O$100</definedName>
    <definedName name="Z_FFDFE0C9_AE77_44CB_A4A0_E74E28A8B8F1_.wvu.FilterData" localSheetId="1" hidden="1">PLANILHA!$A$1:$U$126</definedName>
    <definedName name="Z_FFDFE0C9_AE77_44CB_A4A0_E74E28A8B8F1_.wvu.FilterData" localSheetId="0" hidden="1">'PLANILHA-LICITAÇÃO'!$A$1:$J$110</definedName>
    <definedName name="Z_FFDFE0C9_AE77_44CB_A4A0_E74E28A8B8F1_.wvu.PrintArea" localSheetId="2" hidden="1">ANALITICA!$A$1:$I$590</definedName>
    <definedName name="Z_FFDFE0C9_AE77_44CB_A4A0_E74E28A8B8F1_.wvu.PrintArea" localSheetId="3" hidden="1">COTAÇÃO!$A$1:$H$100</definedName>
    <definedName name="Z_FFDFE0C9_AE77_44CB_A4A0_E74E28A8B8F1_.wvu.PrintArea" localSheetId="1" hidden="1">PLANILHA!$A$1:$S$126</definedName>
    <definedName name="Z_FFDFE0C9_AE77_44CB_A4A0_E74E28A8B8F1_.wvu.PrintArea" localSheetId="0" hidden="1">'PLANILHA-LICITAÇÃO'!$A$1:$J$110</definedName>
    <definedName name="Z_FFDFE0C9_AE77_44CB_A4A0_E74E28A8B8F1_.wvu.PrintTitles" localSheetId="2" hidden="1">ANALITICA!$1:$14</definedName>
    <definedName name="Z_FFDFE0C9_AE77_44CB_A4A0_E74E28A8B8F1_.wvu.PrintTitles" localSheetId="3" hidden="1">COTAÇÃO!$1:$11</definedName>
    <definedName name="Z_FFDFE0C9_AE77_44CB_A4A0_E74E28A8B8F1_.wvu.PrintTitles" localSheetId="1" hidden="1">PLANILHA!$1:$17</definedName>
    <definedName name="Z_FFDFE0C9_AE77_44CB_A4A0_E74E28A8B8F1_.wvu.PrintTitles" localSheetId="0" hidden="1">'PLANILHA-LICITAÇÃO'!$1:$16</definedName>
  </definedNames>
  <calcPr calcId="191028" fullPrecision="0"/>
  <customWorkbookViews>
    <customWorkbookView name="Lorena Lima - Modo de exibição pessoal" guid="{625C0A82-9292-4E3C-B00E-B2E7889C9BD5}" mergeInterval="0" personalView="1" xWindow="960" windowWidth="960" windowHeight="1030" activeSheetId="3"/>
    <customWorkbookView name="luiz.junior - Modo de exibição pessoal" guid="{2A5529D8-6967-4BD2-8135-E24F233314F2}" mergeInterval="0" personalView="1" maximized="1" xWindow="-8" yWindow="-8" windowWidth="1936" windowHeight="1056" activeSheetId="4"/>
    <customWorkbookView name="Rafaela Ros Timponi - Modo de exibição pessoal" guid="{BD61D967-F374-4169-AE3B-15C37D8209C3}" mergeInterval="0" personalView="1" maximized="1" xWindow="-8" yWindow="-8" windowWidth="1936" windowHeight="1056" activeSheetId="4"/>
    <customWorkbookView name="Pedro Nunes - Modo de exibição pessoal" guid="{4617BB81-CFB3-426F-A2FA-A22F3D9BF0CB}" mergeInterval="0" personalView="1" maximized="1" xWindow="-8" yWindow="-8" windowWidth="1382" windowHeight="744" activeSheetId="2"/>
    <customWorkbookView name="Leandro Gabriel Albanaz Vargas - Modo de exibição pessoal" guid="{E8C7B569-3454-44A9-85EB-772D3FCA90F5}" mergeInterval="0" personalView="1" maximized="1" xWindow="-8" yWindow="-8" windowWidth="1936" windowHeight="1056" activeSheetId="2"/>
    <customWorkbookView name="Tamara Caroline Silva Costa - Modo de exibição pessoal" guid="{F6280980-783E-4482-97EC-91569F4EA8FF}" mergeInterval="0" personalView="1" xWindow="41" yWindow="10" windowWidth="1044" windowHeight="1038" activeSheetId="3"/>
    <customWorkbookView name="roger.moura - Modo de exibição pessoal" guid="{540870B9-4D0A-4A73-A94F-4A84FAFA6DD1}" mergeInterval="0" personalView="1" maximized="1" xWindow="-8" yWindow="-8" windowWidth="1936" windowHeight="1056" activeSheetId="2"/>
    <customWorkbookView name="junia.lacerda - Modo de exibição pessoal" guid="{88F4D9A7-480C-4DB0-A1DE-3ED2066CAD53}" mergeInterval="0" personalView="1" maximized="1" xWindow="1" yWindow="1" windowWidth="944" windowHeight="838" activeSheetId="2"/>
    <customWorkbookView name="jonatha.ramos - Modo de exibição pessoal" guid="{9656E17F-EFA9-4EE6-8719-6FA72075AB59}" mergeInterval="0" personalView="1" maximized="1" xWindow="-8" yWindow="-8" windowWidth="1936" windowHeight="1056" activeSheetId="2"/>
    <customWorkbookView name="Mateus de Azevendo Dantas - Modo de exibição pessoal" guid="{E831E57B-F8E7-412E-87CA-84FAAD8F7204}" mergeInterval="0" personalView="1" maximized="1" xWindow="-8" yWindow="-8" windowWidth="1936" windowHeight="1056" activeSheetId="8"/>
    <customWorkbookView name="rodrigo.araujo - Modo de exibição pessoal" guid="{18FF27C2-F7DB-4346-BA49-855A29E6A250}" mergeInterval="0" personalView="1" maximized="1" xWindow="1" yWindow="1" windowWidth="1920" windowHeight="850" activeSheetId="3"/>
    <customWorkbookView name="LuizJunior - Modo de exibição pessoal" guid="{66C747DE-74BC-479A-9E8A-F03789C325BF}" mergeInterval="0" personalView="1" maximized="1" xWindow="-8" yWindow="-8" windowWidth="1936" windowHeight="1056" activeSheetId="2"/>
    <customWorkbookView name="simone.coelho - Modo de exibição pessoal" guid="{837FDDAD-02B6-476E-A8FC-DACE384B0730}" mergeInterval="0" personalView="1" maximized="1" xWindow="-8" yWindow="-8" windowWidth="1936" windowHeight="1056" activeSheetId="2"/>
    <customWorkbookView name="Pedro de Freitas Nunes - Modo de exibição pessoal" guid="{FE160BBC-31A7-4960-AF16-8C67A9473859}" mergeInterval="0" personalView="1" maximized="1" xWindow="-8" yWindow="-8" windowWidth="1936" windowHeight="1056" activeSheetId="1"/>
    <customWorkbookView name="jeane.lino - Modo de exibição pessoal" guid="{8A98611B-5190-48A1-B5BD-145A7E22A279}" mergeInterval="0" personalView="1" maximized="1" xWindow="-8" yWindow="-8" windowWidth="1936" windowHeight="1056" activeSheetId="4"/>
    <customWorkbookView name="Vanessa Lima da Costa - Modo de exibição pessoal" guid="{E07AF128-F8FA-40FE-9EBB-0A06881E1AD4}" mergeInterval="0" personalView="1" maximized="1" xWindow="-8" yWindow="-8" windowWidth="1936" windowHeight="1056" activeSheetId="3"/>
    <customWorkbookView name="Thamires - Modo de exibição pessoal" guid="{FFDFE0C9-AE77-44CB-A4A0-E74E28A8B8F1}" mergeInterval="0" personalView="1" windowWidth="960" windowHeight="1040" activeSheetId="3"/>
  </customWorkbookViews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516" i="3" l="1"/>
  <c r="C508" i="3"/>
  <c r="C500" i="3"/>
  <c r="C474" i="3"/>
  <c r="C466" i="3"/>
  <c r="C451" i="3"/>
  <c r="C458" i="3"/>
  <c r="C443" i="3"/>
  <c r="C434" i="3"/>
  <c r="C426" i="3"/>
  <c r="C418" i="3"/>
  <c r="C410" i="3"/>
  <c r="C402" i="3"/>
  <c r="C394" i="3"/>
  <c r="C386" i="3"/>
  <c r="C378" i="3"/>
  <c r="C370" i="3"/>
  <c r="C321" i="3"/>
  <c r="C287" i="3" l="1"/>
  <c r="C279" i="3"/>
  <c r="C251" i="3"/>
  <c r="C571" i="3"/>
  <c r="C312" i="3"/>
  <c r="C102" i="3"/>
  <c r="C82" i="3"/>
  <c r="C56" i="3"/>
  <c r="C48" i="3"/>
  <c r="C40" i="3"/>
  <c r="H188" i="4" l="1"/>
  <c r="H180" i="4"/>
  <c r="H172" i="4"/>
  <c r="H164" i="4"/>
  <c r="H156" i="4"/>
  <c r="H148" i="4"/>
  <c r="H140" i="4"/>
  <c r="H132" i="4"/>
  <c r="H124" i="4"/>
  <c r="H116" i="4"/>
  <c r="H108" i="4"/>
  <c r="H100" i="4"/>
  <c r="H92" i="4"/>
  <c r="H83" i="4"/>
  <c r="H74" i="4"/>
  <c r="H65" i="4"/>
  <c r="H56" i="4"/>
  <c r="H47" i="4"/>
  <c r="H38" i="4"/>
  <c r="H29" i="4"/>
  <c r="H20" i="4"/>
  <c r="I352" i="3"/>
  <c r="I353" i="3"/>
  <c r="I354" i="3"/>
  <c r="I355" i="3"/>
  <c r="I356" i="3"/>
  <c r="I351" i="3"/>
  <c r="I315" i="3"/>
  <c r="K272" i="3"/>
  <c r="J272" i="3"/>
  <c r="I272" i="3"/>
  <c r="K271" i="3"/>
  <c r="J271" i="3"/>
  <c r="I271" i="3"/>
  <c r="I273" i="3"/>
  <c r="I274" i="3"/>
  <c r="I270" i="3"/>
  <c r="I131" i="3"/>
  <c r="I132" i="3"/>
  <c r="I133" i="3"/>
  <c r="I130" i="3"/>
  <c r="I124" i="3"/>
  <c r="I123" i="3"/>
  <c r="I111" i="3"/>
  <c r="I112" i="3"/>
  <c r="I113" i="3"/>
  <c r="I114" i="3"/>
  <c r="I115" i="3"/>
  <c r="I116" i="3"/>
  <c r="I110" i="3"/>
  <c r="I91" i="3"/>
  <c r="I92" i="3"/>
  <c r="I93" i="3"/>
  <c r="I94" i="3"/>
  <c r="I95" i="3"/>
  <c r="I96" i="3"/>
  <c r="I97" i="3"/>
  <c r="I98" i="3" s="1"/>
  <c r="I90" i="3"/>
  <c r="J96" i="3"/>
  <c r="K96" i="3"/>
  <c r="K95" i="3"/>
  <c r="J95" i="3"/>
  <c r="K94" i="3"/>
  <c r="J94" i="3"/>
  <c r="K93" i="3"/>
  <c r="J93" i="3"/>
  <c r="K92" i="3"/>
  <c r="J92" i="3"/>
  <c r="K91" i="3"/>
  <c r="J91" i="3"/>
  <c r="K67" i="3"/>
  <c r="J67" i="3"/>
  <c r="I67" i="3"/>
  <c r="K66" i="3"/>
  <c r="J66" i="3"/>
  <c r="I66" i="3"/>
  <c r="H51" i="3"/>
  <c r="D51" i="3"/>
  <c r="K33" i="3"/>
  <c r="J33" i="3"/>
  <c r="I33" i="3"/>
  <c r="I118" i="3" l="1"/>
  <c r="I275" i="3"/>
  <c r="I276" i="3"/>
  <c r="I134" i="3"/>
  <c r="I135" i="3"/>
  <c r="I99" i="3"/>
  <c r="K262" i="3" l="1"/>
  <c r="J262" i="3"/>
  <c r="I262" i="3"/>
  <c r="K261" i="3"/>
  <c r="J261" i="3"/>
  <c r="I261" i="3"/>
  <c r="K554" i="3" l="1"/>
  <c r="J554" i="3"/>
  <c r="I554" i="3"/>
  <c r="K563" i="3"/>
  <c r="J563" i="3"/>
  <c r="I563" i="3"/>
  <c r="K545" i="3"/>
  <c r="J545" i="3"/>
  <c r="I545" i="3"/>
  <c r="K536" i="3"/>
  <c r="J536" i="3"/>
  <c r="I536" i="3"/>
  <c r="K528" i="3"/>
  <c r="J528" i="3"/>
  <c r="I528" i="3"/>
  <c r="K518" i="3" l="1"/>
  <c r="J518" i="3"/>
  <c r="I518" i="3"/>
  <c r="K510" i="3"/>
  <c r="J510" i="3"/>
  <c r="I510" i="3"/>
  <c r="K502" i="3"/>
  <c r="J502" i="3"/>
  <c r="I502" i="3"/>
  <c r="K493" i="3" l="1"/>
  <c r="J493" i="3"/>
  <c r="I493" i="3"/>
  <c r="K485" i="3"/>
  <c r="J485" i="3"/>
  <c r="I485" i="3"/>
  <c r="H469" i="3"/>
  <c r="H461" i="3"/>
  <c r="H454" i="3"/>
  <c r="H446" i="3"/>
  <c r="K460" i="3"/>
  <c r="J460" i="3"/>
  <c r="I460" i="3"/>
  <c r="K445" i="3"/>
  <c r="J445" i="3"/>
  <c r="I445" i="3"/>
  <c r="I363" i="3" l="1"/>
  <c r="I364" i="3"/>
  <c r="I366" i="3" s="1"/>
  <c r="I362" i="3"/>
  <c r="K356" i="3"/>
  <c r="J356" i="3"/>
  <c r="K355" i="3"/>
  <c r="J355" i="3"/>
  <c r="K354" i="3"/>
  <c r="J354" i="3"/>
  <c r="K353" i="3"/>
  <c r="J353" i="3"/>
  <c r="K352" i="3"/>
  <c r="J352" i="3"/>
  <c r="K345" i="3"/>
  <c r="J345" i="3"/>
  <c r="I345" i="3"/>
  <c r="K344" i="3"/>
  <c r="J344" i="3"/>
  <c r="I344" i="3"/>
  <c r="K343" i="3"/>
  <c r="J343" i="3"/>
  <c r="I343" i="3"/>
  <c r="K342" i="3"/>
  <c r="J342" i="3"/>
  <c r="I342" i="3"/>
  <c r="K341" i="3"/>
  <c r="J341" i="3"/>
  <c r="I341" i="3"/>
  <c r="I365" i="3" l="1"/>
  <c r="I358" i="3"/>
  <c r="I367" i="3"/>
  <c r="I347" i="3"/>
  <c r="K333" i="3"/>
  <c r="J333" i="3"/>
  <c r="I333" i="3"/>
  <c r="K332" i="3" l="1"/>
  <c r="J332" i="3"/>
  <c r="I332" i="3"/>
  <c r="H324" i="3" l="1"/>
  <c r="J290" i="3"/>
  <c r="K290" i="3"/>
  <c r="I290" i="3"/>
  <c r="I292" i="3" s="1"/>
  <c r="I282" i="3"/>
  <c r="I284" i="3" s="1"/>
  <c r="J282" i="3"/>
  <c r="K282" i="3"/>
  <c r="J254" i="3"/>
  <c r="K254" i="3"/>
  <c r="I254" i="3"/>
  <c r="I256" i="3" s="1"/>
  <c r="T112" i="2" l="1"/>
  <c r="H381" i="3" l="1"/>
  <c r="K18" i="3"/>
  <c r="K19" i="3"/>
  <c r="K20" i="3"/>
  <c r="K21" i="3"/>
  <c r="K22" i="3"/>
  <c r="K23" i="3"/>
  <c r="K24" i="3"/>
  <c r="K25" i="3"/>
  <c r="L20" i="5" s="1"/>
  <c r="K26" i="3"/>
  <c r="K27" i="3"/>
  <c r="K28" i="3"/>
  <c r="K29" i="3"/>
  <c r="K30" i="3"/>
  <c r="K31" i="3"/>
  <c r="K32" i="3"/>
  <c r="L21" i="5" s="1"/>
  <c r="K34" i="3"/>
  <c r="K35" i="3"/>
  <c r="K36" i="3"/>
  <c r="K37" i="3"/>
  <c r="K38" i="3"/>
  <c r="K39" i="3"/>
  <c r="K40" i="3"/>
  <c r="L22" i="5" s="1"/>
  <c r="K41" i="3"/>
  <c r="K42" i="3"/>
  <c r="K43" i="3"/>
  <c r="K44" i="3"/>
  <c r="K45" i="3"/>
  <c r="K46" i="3"/>
  <c r="K47" i="3"/>
  <c r="K48" i="3"/>
  <c r="K49" i="3"/>
  <c r="K50" i="3"/>
  <c r="K51" i="3"/>
  <c r="K52" i="3"/>
  <c r="K53" i="3"/>
  <c r="K54" i="3"/>
  <c r="K55" i="3"/>
  <c r="K56" i="3"/>
  <c r="K57" i="3"/>
  <c r="K58" i="3"/>
  <c r="K59" i="3"/>
  <c r="K60" i="3"/>
  <c r="K61" i="3"/>
  <c r="K62" i="3"/>
  <c r="K63" i="3"/>
  <c r="K64" i="3"/>
  <c r="K65" i="3"/>
  <c r="K68" i="3"/>
  <c r="K69" i="3"/>
  <c r="K70" i="3"/>
  <c r="K71" i="3"/>
  <c r="K72" i="3"/>
  <c r="K73" i="3"/>
  <c r="K74" i="3"/>
  <c r="K75" i="3"/>
  <c r="K76" i="3"/>
  <c r="K77" i="3"/>
  <c r="K78" i="3"/>
  <c r="K79" i="3"/>
  <c r="K80" i="3"/>
  <c r="K81" i="3"/>
  <c r="K82" i="3"/>
  <c r="K83" i="3"/>
  <c r="K84" i="3"/>
  <c r="K85" i="3"/>
  <c r="K86" i="3"/>
  <c r="K87" i="3"/>
  <c r="K88" i="3"/>
  <c r="K89" i="3"/>
  <c r="K90" i="3"/>
  <c r="K97" i="3"/>
  <c r="K98" i="3"/>
  <c r="K99" i="3"/>
  <c r="K100" i="3"/>
  <c r="K101" i="3"/>
  <c r="K102" i="3"/>
  <c r="K103" i="3"/>
  <c r="K104" i="3"/>
  <c r="K105" i="3"/>
  <c r="K106" i="3"/>
  <c r="K107" i="3"/>
  <c r="K108" i="3"/>
  <c r="K109" i="3"/>
  <c r="K110" i="3"/>
  <c r="K111" i="3"/>
  <c r="K112" i="3"/>
  <c r="K113" i="3"/>
  <c r="K114" i="3"/>
  <c r="K115" i="3"/>
  <c r="K116" i="3"/>
  <c r="K117" i="3"/>
  <c r="K118" i="3"/>
  <c r="K119" i="3"/>
  <c r="K120" i="3"/>
  <c r="K121" i="3"/>
  <c r="K122" i="3"/>
  <c r="K123" i="3"/>
  <c r="K124" i="3"/>
  <c r="K125" i="3"/>
  <c r="K126" i="3"/>
  <c r="K127" i="3"/>
  <c r="K128" i="3"/>
  <c r="K129" i="3"/>
  <c r="K130" i="3"/>
  <c r="K131" i="3"/>
  <c r="K132" i="3"/>
  <c r="K133" i="3"/>
  <c r="K134" i="3"/>
  <c r="K135" i="3"/>
  <c r="K136" i="3"/>
  <c r="K137" i="3"/>
  <c r="K138" i="3"/>
  <c r="K139" i="3"/>
  <c r="K140" i="3"/>
  <c r="K141" i="3"/>
  <c r="K142" i="3"/>
  <c r="K143" i="3"/>
  <c r="K144" i="3"/>
  <c r="K145" i="3"/>
  <c r="K146" i="3"/>
  <c r="K147" i="3"/>
  <c r="K148" i="3"/>
  <c r="K149" i="3"/>
  <c r="K150" i="3"/>
  <c r="K151" i="3"/>
  <c r="K152" i="3"/>
  <c r="K153" i="3"/>
  <c r="K154" i="3"/>
  <c r="K155" i="3"/>
  <c r="K156" i="3"/>
  <c r="K157" i="3"/>
  <c r="K158" i="3"/>
  <c r="K159" i="3"/>
  <c r="K160" i="3"/>
  <c r="K161" i="3"/>
  <c r="K162" i="3"/>
  <c r="K163" i="3"/>
  <c r="K164" i="3"/>
  <c r="K165" i="3"/>
  <c r="K166" i="3"/>
  <c r="K167" i="3"/>
  <c r="K168" i="3"/>
  <c r="K169" i="3"/>
  <c r="K170" i="3"/>
  <c r="K171" i="3"/>
  <c r="K172" i="3"/>
  <c r="K173" i="3"/>
  <c r="K174" i="3"/>
  <c r="K175" i="3"/>
  <c r="K176" i="3"/>
  <c r="K177" i="3"/>
  <c r="K178" i="3"/>
  <c r="K179" i="3"/>
  <c r="K180" i="3"/>
  <c r="K181" i="3"/>
  <c r="K182" i="3"/>
  <c r="K183" i="3"/>
  <c r="K184" i="3"/>
  <c r="K185" i="3"/>
  <c r="K186" i="3"/>
  <c r="K187" i="3"/>
  <c r="K188" i="3"/>
  <c r="K189" i="3"/>
  <c r="K190" i="3"/>
  <c r="K191" i="3"/>
  <c r="K192" i="3"/>
  <c r="K193" i="3"/>
  <c r="K194" i="3"/>
  <c r="K195" i="3"/>
  <c r="K196" i="3"/>
  <c r="K197" i="3"/>
  <c r="K198" i="3"/>
  <c r="K199" i="3"/>
  <c r="K200" i="3"/>
  <c r="K201" i="3"/>
  <c r="K202" i="3"/>
  <c r="K203" i="3"/>
  <c r="K204" i="3"/>
  <c r="K205" i="3"/>
  <c r="K206" i="3"/>
  <c r="K207" i="3"/>
  <c r="K208" i="3"/>
  <c r="K209" i="3"/>
  <c r="K210" i="3"/>
  <c r="K211" i="3"/>
  <c r="K212" i="3"/>
  <c r="K213" i="3"/>
  <c r="K214" i="3"/>
  <c r="K215" i="3"/>
  <c r="K216" i="3"/>
  <c r="K217" i="3"/>
  <c r="K218" i="3"/>
  <c r="K219" i="3"/>
  <c r="K220" i="3"/>
  <c r="K221" i="3"/>
  <c r="K222" i="3"/>
  <c r="K223" i="3"/>
  <c r="K224" i="3"/>
  <c r="K225" i="3"/>
  <c r="K226" i="3"/>
  <c r="K227" i="3"/>
  <c r="K228" i="3"/>
  <c r="K229" i="3"/>
  <c r="K230" i="3"/>
  <c r="K231" i="3"/>
  <c r="K232" i="3"/>
  <c r="K233" i="3"/>
  <c r="K234" i="3"/>
  <c r="K235" i="3"/>
  <c r="K236" i="3"/>
  <c r="K237" i="3"/>
  <c r="K238" i="3"/>
  <c r="K239" i="3"/>
  <c r="K240" i="3"/>
  <c r="K241" i="3"/>
  <c r="K242" i="3"/>
  <c r="K243" i="3"/>
  <c r="K244" i="3"/>
  <c r="K245" i="3"/>
  <c r="K246" i="3"/>
  <c r="K247" i="3"/>
  <c r="K248" i="3"/>
  <c r="K249" i="3"/>
  <c r="K250" i="3"/>
  <c r="K251" i="3"/>
  <c r="K252" i="3"/>
  <c r="K253" i="3"/>
  <c r="K255" i="3"/>
  <c r="K256" i="3"/>
  <c r="K257" i="3"/>
  <c r="K258" i="3"/>
  <c r="K259" i="3"/>
  <c r="K260" i="3"/>
  <c r="K263" i="3"/>
  <c r="K264" i="3"/>
  <c r="K265" i="3"/>
  <c r="K266" i="3"/>
  <c r="K267" i="3"/>
  <c r="K268" i="3"/>
  <c r="K269" i="3"/>
  <c r="K270" i="3"/>
  <c r="K273" i="3"/>
  <c r="K274" i="3"/>
  <c r="K275" i="3"/>
  <c r="K276" i="3"/>
  <c r="K277" i="3"/>
  <c r="K278" i="3"/>
  <c r="K279" i="3"/>
  <c r="K280" i="3"/>
  <c r="K281" i="3"/>
  <c r="K283" i="3"/>
  <c r="K284" i="3"/>
  <c r="K285" i="3"/>
  <c r="K286" i="3"/>
  <c r="K287" i="3"/>
  <c r="K288" i="3"/>
  <c r="K289" i="3"/>
  <c r="K291" i="3"/>
  <c r="K292" i="3"/>
  <c r="K293" i="3"/>
  <c r="K294" i="3"/>
  <c r="K295" i="3"/>
  <c r="K296" i="3"/>
  <c r="K297" i="3"/>
  <c r="K298" i="3"/>
  <c r="K299" i="3"/>
  <c r="K300" i="3"/>
  <c r="K301" i="3"/>
  <c r="K302" i="3"/>
  <c r="K303" i="3"/>
  <c r="K304" i="3"/>
  <c r="K305" i="3"/>
  <c r="K306" i="3"/>
  <c r="K307" i="3"/>
  <c r="K308" i="3"/>
  <c r="K309" i="3"/>
  <c r="K310" i="3"/>
  <c r="K311" i="3"/>
  <c r="K312" i="3"/>
  <c r="K313" i="3"/>
  <c r="K314" i="3"/>
  <c r="K315" i="3"/>
  <c r="K316" i="3"/>
  <c r="K317" i="3"/>
  <c r="K318" i="3"/>
  <c r="K319" i="3"/>
  <c r="K320" i="3"/>
  <c r="K321" i="3"/>
  <c r="K322" i="3"/>
  <c r="K323" i="3"/>
  <c r="K324" i="3"/>
  <c r="K325" i="3"/>
  <c r="K326" i="3"/>
  <c r="K327" i="3"/>
  <c r="K328" i="3"/>
  <c r="K329" i="3"/>
  <c r="K330" i="3"/>
  <c r="K331" i="3"/>
  <c r="K334" i="3"/>
  <c r="K335" i="3"/>
  <c r="K336" i="3"/>
  <c r="K337" i="3"/>
  <c r="K338" i="3"/>
  <c r="K339" i="3"/>
  <c r="K340" i="3"/>
  <c r="K346" i="3"/>
  <c r="K347" i="3"/>
  <c r="K348" i="3"/>
  <c r="K349" i="3"/>
  <c r="K350" i="3"/>
  <c r="K351" i="3"/>
  <c r="K357" i="3"/>
  <c r="K358" i="3"/>
  <c r="K359" i="3"/>
  <c r="K360" i="3"/>
  <c r="K361" i="3"/>
  <c r="K362" i="3"/>
  <c r="K363" i="3"/>
  <c r="K364" i="3"/>
  <c r="K365" i="3"/>
  <c r="K366" i="3"/>
  <c r="K367" i="3"/>
  <c r="K368" i="3"/>
  <c r="K369" i="3"/>
  <c r="K370" i="3"/>
  <c r="K371" i="3"/>
  <c r="K372" i="3"/>
  <c r="K373" i="3"/>
  <c r="K374" i="3"/>
  <c r="K375" i="3"/>
  <c r="K376" i="3"/>
  <c r="K377" i="3"/>
  <c r="K378" i="3"/>
  <c r="K379" i="3"/>
  <c r="K380" i="3"/>
  <c r="K381" i="3"/>
  <c r="K382" i="3"/>
  <c r="K383" i="3"/>
  <c r="K384" i="3"/>
  <c r="K385" i="3"/>
  <c r="K386" i="3"/>
  <c r="K387" i="3"/>
  <c r="K388" i="3"/>
  <c r="K389" i="3"/>
  <c r="K390" i="3"/>
  <c r="K391" i="3"/>
  <c r="K392" i="3"/>
  <c r="K393" i="3"/>
  <c r="K394" i="3"/>
  <c r="K395" i="3"/>
  <c r="K396" i="3"/>
  <c r="K397" i="3"/>
  <c r="K398" i="3"/>
  <c r="K399" i="3"/>
  <c r="K400" i="3"/>
  <c r="K401" i="3"/>
  <c r="K402" i="3"/>
  <c r="K403" i="3"/>
  <c r="K404" i="3"/>
  <c r="K405" i="3"/>
  <c r="K406" i="3"/>
  <c r="K407" i="3"/>
  <c r="K408" i="3"/>
  <c r="K409" i="3"/>
  <c r="K410" i="3"/>
  <c r="K411" i="3"/>
  <c r="K412" i="3"/>
  <c r="K413" i="3"/>
  <c r="K414" i="3"/>
  <c r="K415" i="3"/>
  <c r="K416" i="3"/>
  <c r="K417" i="3"/>
  <c r="K418" i="3"/>
  <c r="K419" i="3"/>
  <c r="K420" i="3"/>
  <c r="K421" i="3"/>
  <c r="K422" i="3"/>
  <c r="K423" i="3"/>
  <c r="K424" i="3"/>
  <c r="K425" i="3"/>
  <c r="K426" i="3"/>
  <c r="K427" i="3"/>
  <c r="K428" i="3"/>
  <c r="K429" i="3"/>
  <c r="K430" i="3"/>
  <c r="K431" i="3"/>
  <c r="K432" i="3"/>
  <c r="K433" i="3"/>
  <c r="K434" i="3"/>
  <c r="K435" i="3"/>
  <c r="K436" i="3"/>
  <c r="K437" i="3"/>
  <c r="K438" i="3"/>
  <c r="K439" i="3"/>
  <c r="K440" i="3"/>
  <c r="K441" i="3"/>
  <c r="K442" i="3"/>
  <c r="K443" i="3"/>
  <c r="K444" i="3"/>
  <c r="K446" i="3"/>
  <c r="K447" i="3"/>
  <c r="K448" i="3"/>
  <c r="K449" i="3"/>
  <c r="K450" i="3"/>
  <c r="K451" i="3"/>
  <c r="K452" i="3"/>
  <c r="K453" i="3"/>
  <c r="K454" i="3"/>
  <c r="K455" i="3"/>
  <c r="K456" i="3"/>
  <c r="K457" i="3"/>
  <c r="K458" i="3"/>
  <c r="K459" i="3"/>
  <c r="K461" i="3"/>
  <c r="K462" i="3"/>
  <c r="K463" i="3"/>
  <c r="K464" i="3"/>
  <c r="K465" i="3"/>
  <c r="K466" i="3"/>
  <c r="K467" i="3"/>
  <c r="K468" i="3"/>
  <c r="K469" i="3"/>
  <c r="K470" i="3"/>
  <c r="K471" i="3"/>
  <c r="K472" i="3"/>
  <c r="K473" i="3"/>
  <c r="K474" i="3"/>
  <c r="K475" i="3"/>
  <c r="K476" i="3"/>
  <c r="K477" i="3"/>
  <c r="K478" i="3"/>
  <c r="K479" i="3"/>
  <c r="K480" i="3"/>
  <c r="K481" i="3"/>
  <c r="K482" i="3"/>
  <c r="K483" i="3"/>
  <c r="K484" i="3"/>
  <c r="K486" i="3"/>
  <c r="K487" i="3"/>
  <c r="K488" i="3"/>
  <c r="K489" i="3"/>
  <c r="K490" i="3"/>
  <c r="K491" i="3"/>
  <c r="K492" i="3"/>
  <c r="K494" i="3"/>
  <c r="K495" i="3"/>
  <c r="K496" i="3"/>
  <c r="K497" i="3"/>
  <c r="K498" i="3"/>
  <c r="K499" i="3"/>
  <c r="K500" i="3"/>
  <c r="K501" i="3"/>
  <c r="K503" i="3"/>
  <c r="K504" i="3"/>
  <c r="K505" i="3"/>
  <c r="K506" i="3"/>
  <c r="K507" i="3"/>
  <c r="K508" i="3"/>
  <c r="K509" i="3"/>
  <c r="K511" i="3"/>
  <c r="K512" i="3"/>
  <c r="K513" i="3"/>
  <c r="K514" i="3"/>
  <c r="K515" i="3"/>
  <c r="K516" i="3"/>
  <c r="K517" i="3"/>
  <c r="K519" i="3"/>
  <c r="K520" i="3"/>
  <c r="K521" i="3"/>
  <c r="K522" i="3"/>
  <c r="K523" i="3"/>
  <c r="K524" i="3"/>
  <c r="K525" i="3"/>
  <c r="K526" i="3"/>
  <c r="K527" i="3"/>
  <c r="K529" i="3"/>
  <c r="K530" i="3"/>
  <c r="K531" i="3"/>
  <c r="K532" i="3"/>
  <c r="K533" i="3"/>
  <c r="K534" i="3"/>
  <c r="K535" i="3"/>
  <c r="K537" i="3"/>
  <c r="K538" i="3"/>
  <c r="K539" i="3"/>
  <c r="K540" i="3"/>
  <c r="K541" i="3"/>
  <c r="K542" i="3"/>
  <c r="K543" i="3"/>
  <c r="K544" i="3"/>
  <c r="K546" i="3"/>
  <c r="K547" i="3"/>
  <c r="K548" i="3"/>
  <c r="K549" i="3"/>
  <c r="K550" i="3"/>
  <c r="K551" i="3"/>
  <c r="K552" i="3"/>
  <c r="K553" i="3"/>
  <c r="K555" i="3"/>
  <c r="K556" i="3"/>
  <c r="K557" i="3"/>
  <c r="K558" i="3"/>
  <c r="K559" i="3"/>
  <c r="K560" i="3"/>
  <c r="K561" i="3"/>
  <c r="K562" i="3"/>
  <c r="K564" i="3"/>
  <c r="K565" i="3"/>
  <c r="K566" i="3"/>
  <c r="K567" i="3"/>
  <c r="K568" i="3"/>
  <c r="K569" i="3"/>
  <c r="K570" i="3"/>
  <c r="K571" i="3"/>
  <c r="K572" i="3"/>
  <c r="K573" i="3"/>
  <c r="K574" i="3"/>
  <c r="K575" i="3"/>
  <c r="K576" i="3"/>
  <c r="K577" i="3"/>
  <c r="K578" i="3"/>
  <c r="K579" i="3"/>
  <c r="K580" i="3"/>
  <c r="K581" i="3"/>
  <c r="K582" i="3"/>
  <c r="K583" i="3"/>
  <c r="K584" i="3"/>
  <c r="K585" i="3"/>
  <c r="K586" i="3"/>
  <c r="K587" i="3"/>
  <c r="K588" i="3"/>
  <c r="K589" i="3"/>
  <c r="K590" i="3"/>
  <c r="K591" i="3"/>
  <c r="K592" i="3"/>
  <c r="K593" i="3"/>
  <c r="K594" i="3"/>
  <c r="K595" i="3"/>
  <c r="K596" i="3"/>
  <c r="K597" i="3"/>
  <c r="K598" i="3"/>
  <c r="K599" i="3"/>
  <c r="K600" i="3"/>
  <c r="K601" i="3"/>
  <c r="K602" i="3"/>
  <c r="K603" i="3"/>
  <c r="J24" i="3"/>
  <c r="J25" i="3"/>
  <c r="K20" i="5" s="1"/>
  <c r="J26" i="3"/>
  <c r="J27" i="3"/>
  <c r="J28" i="3"/>
  <c r="J29" i="3"/>
  <c r="J30" i="3"/>
  <c r="J31" i="3"/>
  <c r="J32" i="3"/>
  <c r="K21" i="5" s="1"/>
  <c r="J34" i="3"/>
  <c r="J35" i="3"/>
  <c r="J36" i="3"/>
  <c r="J37" i="3"/>
  <c r="J38" i="3"/>
  <c r="J39" i="3"/>
  <c r="J40" i="3"/>
  <c r="K22" i="5" s="1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J82" i="3"/>
  <c r="J83" i="3"/>
  <c r="J84" i="3"/>
  <c r="J85" i="3"/>
  <c r="J86" i="3"/>
  <c r="J87" i="3"/>
  <c r="J88" i="3"/>
  <c r="J89" i="3"/>
  <c r="J90" i="3"/>
  <c r="J97" i="3"/>
  <c r="J98" i="3"/>
  <c r="J99" i="3"/>
  <c r="J100" i="3"/>
  <c r="J101" i="3"/>
  <c r="J102" i="3"/>
  <c r="J103" i="3"/>
  <c r="J104" i="3"/>
  <c r="J105" i="3"/>
  <c r="J106" i="3"/>
  <c r="J107" i="3"/>
  <c r="J108" i="3"/>
  <c r="J109" i="3"/>
  <c r="J110" i="3"/>
  <c r="J111" i="3"/>
  <c r="J112" i="3"/>
  <c r="J113" i="3"/>
  <c r="J114" i="3"/>
  <c r="J115" i="3"/>
  <c r="J116" i="3"/>
  <c r="J117" i="3"/>
  <c r="J118" i="3"/>
  <c r="J119" i="3"/>
  <c r="J120" i="3"/>
  <c r="J121" i="3"/>
  <c r="J122" i="3"/>
  <c r="J123" i="3"/>
  <c r="J124" i="3"/>
  <c r="J125" i="3"/>
  <c r="J126" i="3"/>
  <c r="J127" i="3"/>
  <c r="J128" i="3"/>
  <c r="J129" i="3"/>
  <c r="J130" i="3"/>
  <c r="J131" i="3"/>
  <c r="J132" i="3"/>
  <c r="J133" i="3"/>
  <c r="J134" i="3"/>
  <c r="J135" i="3"/>
  <c r="J136" i="3"/>
  <c r="J137" i="3"/>
  <c r="J138" i="3"/>
  <c r="J139" i="3"/>
  <c r="J140" i="3"/>
  <c r="J141" i="3"/>
  <c r="J142" i="3"/>
  <c r="J143" i="3"/>
  <c r="J144" i="3"/>
  <c r="J145" i="3"/>
  <c r="J146" i="3"/>
  <c r="J147" i="3"/>
  <c r="J148" i="3"/>
  <c r="J149" i="3"/>
  <c r="J150" i="3"/>
  <c r="J151" i="3"/>
  <c r="J152" i="3"/>
  <c r="J153" i="3"/>
  <c r="J154" i="3"/>
  <c r="J155" i="3"/>
  <c r="J156" i="3"/>
  <c r="J157" i="3"/>
  <c r="J158" i="3"/>
  <c r="J159" i="3"/>
  <c r="J160" i="3"/>
  <c r="J161" i="3"/>
  <c r="J162" i="3"/>
  <c r="J163" i="3"/>
  <c r="J164" i="3"/>
  <c r="J165" i="3"/>
  <c r="J166" i="3"/>
  <c r="J167" i="3"/>
  <c r="J168" i="3"/>
  <c r="J169" i="3"/>
  <c r="J170" i="3"/>
  <c r="J171" i="3"/>
  <c r="J172" i="3"/>
  <c r="J173" i="3"/>
  <c r="J174" i="3"/>
  <c r="J175" i="3"/>
  <c r="J176" i="3"/>
  <c r="J177" i="3"/>
  <c r="J178" i="3"/>
  <c r="J179" i="3"/>
  <c r="J180" i="3"/>
  <c r="J181" i="3"/>
  <c r="J182" i="3"/>
  <c r="J183" i="3"/>
  <c r="J184" i="3"/>
  <c r="J185" i="3"/>
  <c r="J186" i="3"/>
  <c r="J187" i="3"/>
  <c r="J188" i="3"/>
  <c r="J189" i="3"/>
  <c r="J190" i="3"/>
  <c r="J191" i="3"/>
  <c r="J192" i="3"/>
  <c r="J193" i="3"/>
  <c r="J194" i="3"/>
  <c r="J195" i="3"/>
  <c r="J196" i="3"/>
  <c r="J197" i="3"/>
  <c r="J198" i="3"/>
  <c r="J199" i="3"/>
  <c r="J200" i="3"/>
  <c r="J201" i="3"/>
  <c r="J202" i="3"/>
  <c r="J203" i="3"/>
  <c r="J204" i="3"/>
  <c r="J205" i="3"/>
  <c r="J206" i="3"/>
  <c r="J207" i="3"/>
  <c r="J208" i="3"/>
  <c r="J209" i="3"/>
  <c r="J210" i="3"/>
  <c r="J211" i="3"/>
  <c r="J212" i="3"/>
  <c r="J213" i="3"/>
  <c r="J214" i="3"/>
  <c r="J215" i="3"/>
  <c r="J216" i="3"/>
  <c r="J217" i="3"/>
  <c r="J218" i="3"/>
  <c r="J219" i="3"/>
  <c r="J220" i="3"/>
  <c r="J221" i="3"/>
  <c r="J222" i="3"/>
  <c r="J223" i="3"/>
  <c r="J224" i="3"/>
  <c r="J225" i="3"/>
  <c r="J226" i="3"/>
  <c r="J227" i="3"/>
  <c r="J228" i="3"/>
  <c r="J229" i="3"/>
  <c r="J230" i="3"/>
  <c r="J231" i="3"/>
  <c r="J232" i="3"/>
  <c r="J233" i="3"/>
  <c r="J234" i="3"/>
  <c r="J235" i="3"/>
  <c r="J236" i="3"/>
  <c r="J237" i="3"/>
  <c r="J238" i="3"/>
  <c r="J239" i="3"/>
  <c r="J240" i="3"/>
  <c r="J241" i="3"/>
  <c r="J242" i="3"/>
  <c r="J243" i="3"/>
  <c r="J244" i="3"/>
  <c r="J245" i="3"/>
  <c r="J246" i="3"/>
  <c r="J247" i="3"/>
  <c r="J248" i="3"/>
  <c r="J249" i="3"/>
  <c r="J250" i="3"/>
  <c r="J251" i="3"/>
  <c r="J252" i="3"/>
  <c r="J253" i="3"/>
  <c r="J255" i="3"/>
  <c r="J256" i="3"/>
  <c r="J257" i="3"/>
  <c r="J258" i="3"/>
  <c r="J259" i="3"/>
  <c r="J260" i="3"/>
  <c r="J263" i="3"/>
  <c r="J264" i="3"/>
  <c r="J265" i="3"/>
  <c r="J266" i="3"/>
  <c r="J267" i="3"/>
  <c r="J268" i="3"/>
  <c r="J269" i="3"/>
  <c r="J270" i="3"/>
  <c r="J273" i="3"/>
  <c r="J274" i="3"/>
  <c r="J275" i="3"/>
  <c r="J276" i="3"/>
  <c r="J277" i="3"/>
  <c r="J278" i="3"/>
  <c r="J279" i="3"/>
  <c r="J280" i="3"/>
  <c r="J281" i="3"/>
  <c r="J283" i="3"/>
  <c r="J284" i="3"/>
  <c r="J285" i="3"/>
  <c r="J286" i="3"/>
  <c r="J287" i="3"/>
  <c r="J288" i="3"/>
  <c r="J289" i="3"/>
  <c r="J291" i="3"/>
  <c r="J292" i="3"/>
  <c r="J293" i="3"/>
  <c r="J294" i="3"/>
  <c r="J295" i="3"/>
  <c r="J296" i="3"/>
  <c r="J297" i="3"/>
  <c r="J298" i="3"/>
  <c r="J299" i="3"/>
  <c r="J300" i="3"/>
  <c r="J301" i="3"/>
  <c r="J302" i="3"/>
  <c r="J303" i="3"/>
  <c r="J304" i="3"/>
  <c r="J305" i="3"/>
  <c r="J306" i="3"/>
  <c r="J307" i="3"/>
  <c r="J308" i="3"/>
  <c r="J309" i="3"/>
  <c r="J310" i="3"/>
  <c r="J311" i="3"/>
  <c r="J312" i="3"/>
  <c r="J313" i="3"/>
  <c r="J314" i="3"/>
  <c r="J315" i="3"/>
  <c r="J316" i="3"/>
  <c r="J317" i="3"/>
  <c r="J318" i="3"/>
  <c r="J319" i="3"/>
  <c r="J320" i="3"/>
  <c r="J321" i="3"/>
  <c r="J322" i="3"/>
  <c r="J323" i="3"/>
  <c r="J324" i="3"/>
  <c r="J325" i="3"/>
  <c r="J326" i="3"/>
  <c r="J327" i="3"/>
  <c r="J328" i="3"/>
  <c r="J329" i="3"/>
  <c r="J330" i="3"/>
  <c r="J331" i="3"/>
  <c r="J334" i="3"/>
  <c r="J335" i="3"/>
  <c r="J336" i="3"/>
  <c r="J337" i="3"/>
  <c r="J338" i="3"/>
  <c r="J339" i="3"/>
  <c r="J340" i="3"/>
  <c r="J346" i="3"/>
  <c r="J347" i="3"/>
  <c r="J348" i="3"/>
  <c r="J349" i="3"/>
  <c r="J350" i="3"/>
  <c r="J351" i="3"/>
  <c r="J357" i="3"/>
  <c r="J358" i="3"/>
  <c r="J359" i="3"/>
  <c r="J360" i="3"/>
  <c r="J361" i="3"/>
  <c r="J362" i="3"/>
  <c r="J363" i="3"/>
  <c r="J364" i="3"/>
  <c r="J365" i="3"/>
  <c r="J366" i="3"/>
  <c r="J367" i="3"/>
  <c r="J368" i="3"/>
  <c r="J369" i="3"/>
  <c r="J370" i="3"/>
  <c r="J371" i="3"/>
  <c r="J372" i="3"/>
  <c r="J373" i="3"/>
  <c r="J374" i="3"/>
  <c r="J375" i="3"/>
  <c r="J376" i="3"/>
  <c r="J377" i="3"/>
  <c r="J378" i="3"/>
  <c r="J379" i="3"/>
  <c r="J380" i="3"/>
  <c r="J381" i="3"/>
  <c r="J382" i="3"/>
  <c r="J383" i="3"/>
  <c r="J384" i="3"/>
  <c r="J385" i="3"/>
  <c r="J386" i="3"/>
  <c r="J387" i="3"/>
  <c r="J388" i="3"/>
  <c r="J389" i="3"/>
  <c r="J390" i="3"/>
  <c r="J391" i="3"/>
  <c r="J392" i="3"/>
  <c r="J393" i="3"/>
  <c r="J394" i="3"/>
  <c r="J395" i="3"/>
  <c r="J396" i="3"/>
  <c r="J397" i="3"/>
  <c r="J398" i="3"/>
  <c r="J399" i="3"/>
  <c r="J400" i="3"/>
  <c r="J401" i="3"/>
  <c r="J402" i="3"/>
  <c r="J403" i="3"/>
  <c r="J404" i="3"/>
  <c r="J405" i="3"/>
  <c r="J406" i="3"/>
  <c r="J407" i="3"/>
  <c r="J408" i="3"/>
  <c r="J409" i="3"/>
  <c r="J410" i="3"/>
  <c r="J411" i="3"/>
  <c r="J412" i="3"/>
  <c r="J413" i="3"/>
  <c r="J414" i="3"/>
  <c r="J415" i="3"/>
  <c r="J416" i="3"/>
  <c r="J417" i="3"/>
  <c r="J418" i="3"/>
  <c r="J419" i="3"/>
  <c r="J420" i="3"/>
  <c r="J421" i="3"/>
  <c r="J422" i="3"/>
  <c r="J423" i="3"/>
  <c r="J424" i="3"/>
  <c r="J425" i="3"/>
  <c r="J426" i="3"/>
  <c r="J427" i="3"/>
  <c r="J428" i="3"/>
  <c r="J429" i="3"/>
  <c r="J430" i="3"/>
  <c r="J431" i="3"/>
  <c r="J432" i="3"/>
  <c r="J433" i="3"/>
  <c r="J434" i="3"/>
  <c r="J435" i="3"/>
  <c r="J436" i="3"/>
  <c r="J437" i="3"/>
  <c r="J438" i="3"/>
  <c r="J439" i="3"/>
  <c r="J440" i="3"/>
  <c r="J441" i="3"/>
  <c r="J442" i="3"/>
  <c r="J443" i="3"/>
  <c r="J444" i="3"/>
  <c r="J446" i="3"/>
  <c r="J447" i="3"/>
  <c r="J448" i="3"/>
  <c r="J449" i="3"/>
  <c r="J450" i="3"/>
  <c r="J451" i="3"/>
  <c r="J452" i="3"/>
  <c r="J453" i="3"/>
  <c r="J454" i="3"/>
  <c r="J455" i="3"/>
  <c r="J456" i="3"/>
  <c r="J457" i="3"/>
  <c r="J458" i="3"/>
  <c r="J459" i="3"/>
  <c r="J461" i="3"/>
  <c r="J462" i="3"/>
  <c r="J463" i="3"/>
  <c r="J464" i="3"/>
  <c r="J465" i="3"/>
  <c r="J466" i="3"/>
  <c r="J467" i="3"/>
  <c r="J468" i="3"/>
  <c r="J469" i="3"/>
  <c r="J470" i="3"/>
  <c r="J471" i="3"/>
  <c r="J472" i="3"/>
  <c r="J473" i="3"/>
  <c r="J474" i="3"/>
  <c r="J475" i="3"/>
  <c r="J476" i="3"/>
  <c r="J477" i="3"/>
  <c r="J478" i="3"/>
  <c r="J479" i="3"/>
  <c r="J480" i="3"/>
  <c r="J481" i="3"/>
  <c r="J482" i="3"/>
  <c r="J483" i="3"/>
  <c r="J484" i="3"/>
  <c r="J486" i="3"/>
  <c r="J487" i="3"/>
  <c r="J488" i="3"/>
  <c r="J489" i="3"/>
  <c r="J490" i="3"/>
  <c r="J491" i="3"/>
  <c r="J492" i="3"/>
  <c r="J494" i="3"/>
  <c r="J495" i="3"/>
  <c r="J496" i="3"/>
  <c r="J497" i="3"/>
  <c r="J498" i="3"/>
  <c r="J499" i="3"/>
  <c r="J500" i="3"/>
  <c r="J501" i="3"/>
  <c r="J503" i="3"/>
  <c r="J504" i="3"/>
  <c r="J505" i="3"/>
  <c r="J506" i="3"/>
  <c r="J507" i="3"/>
  <c r="J508" i="3"/>
  <c r="J509" i="3"/>
  <c r="J511" i="3"/>
  <c r="J512" i="3"/>
  <c r="J513" i="3"/>
  <c r="J514" i="3"/>
  <c r="J515" i="3"/>
  <c r="J516" i="3"/>
  <c r="J517" i="3"/>
  <c r="J519" i="3"/>
  <c r="J520" i="3"/>
  <c r="J521" i="3"/>
  <c r="J522" i="3"/>
  <c r="J523" i="3"/>
  <c r="J524" i="3"/>
  <c r="J525" i="3"/>
  <c r="J526" i="3"/>
  <c r="J527" i="3"/>
  <c r="J529" i="3"/>
  <c r="J530" i="3"/>
  <c r="J531" i="3"/>
  <c r="J532" i="3"/>
  <c r="J533" i="3"/>
  <c r="J534" i="3"/>
  <c r="J535" i="3"/>
  <c r="J537" i="3"/>
  <c r="J538" i="3"/>
  <c r="J539" i="3"/>
  <c r="J540" i="3"/>
  <c r="J541" i="3"/>
  <c r="J542" i="3"/>
  <c r="J543" i="3"/>
  <c r="J544" i="3"/>
  <c r="J546" i="3"/>
  <c r="J547" i="3"/>
  <c r="J548" i="3"/>
  <c r="J549" i="3"/>
  <c r="J550" i="3"/>
  <c r="J551" i="3"/>
  <c r="J552" i="3"/>
  <c r="J553" i="3"/>
  <c r="J555" i="3"/>
  <c r="J556" i="3"/>
  <c r="J557" i="3"/>
  <c r="J558" i="3"/>
  <c r="J559" i="3"/>
  <c r="J560" i="3"/>
  <c r="J561" i="3"/>
  <c r="J562" i="3"/>
  <c r="J564" i="3"/>
  <c r="J565" i="3"/>
  <c r="J566" i="3"/>
  <c r="J567" i="3"/>
  <c r="J568" i="3"/>
  <c r="J569" i="3"/>
  <c r="J570" i="3"/>
  <c r="J571" i="3"/>
  <c r="J572" i="3"/>
  <c r="J573" i="3"/>
  <c r="J574" i="3"/>
  <c r="J575" i="3"/>
  <c r="J576" i="3"/>
  <c r="J577" i="3"/>
  <c r="J578" i="3"/>
  <c r="J579" i="3"/>
  <c r="J580" i="3"/>
  <c r="J581" i="3"/>
  <c r="J582" i="3"/>
  <c r="J583" i="3"/>
  <c r="J584" i="3"/>
  <c r="J585" i="3"/>
  <c r="J586" i="3"/>
  <c r="J587" i="3"/>
  <c r="J588" i="3"/>
  <c r="J589" i="3"/>
  <c r="J590" i="3"/>
  <c r="J591" i="3"/>
  <c r="J592" i="3"/>
  <c r="J593" i="3"/>
  <c r="J594" i="3"/>
  <c r="J595" i="3"/>
  <c r="J596" i="3"/>
  <c r="J597" i="3"/>
  <c r="J598" i="3"/>
  <c r="J599" i="3"/>
  <c r="J600" i="3"/>
  <c r="J601" i="3"/>
  <c r="J602" i="3"/>
  <c r="J603" i="3"/>
  <c r="J21" i="3"/>
  <c r="J22" i="3"/>
  <c r="J23" i="3"/>
  <c r="K17" i="3"/>
  <c r="L19" i="5" s="1"/>
  <c r="J18" i="3"/>
  <c r="J19" i="3"/>
  <c r="J20" i="3"/>
  <c r="J17" i="3"/>
  <c r="K19" i="5" s="1"/>
  <c r="H373" i="3"/>
  <c r="C25" i="2"/>
  <c r="H315" i="3"/>
  <c r="B25" i="2" l="1"/>
  <c r="H437" i="3"/>
  <c r="I117" i="3" l="1"/>
  <c r="I20" i="3"/>
  <c r="I22" i="3" s="1"/>
  <c r="M17" i="3" s="1"/>
  <c r="I19" i="3"/>
  <c r="I18" i="3"/>
  <c r="I565" i="3"/>
  <c r="I564" i="3"/>
  <c r="I562" i="3"/>
  <c r="I566" i="3" s="1"/>
  <c r="I556" i="3"/>
  <c r="I555" i="3"/>
  <c r="I553" i="3"/>
  <c r="I557" i="3" s="1"/>
  <c r="I547" i="3"/>
  <c r="I546" i="3"/>
  <c r="I544" i="3"/>
  <c r="I548" i="3" s="1"/>
  <c r="I538" i="3"/>
  <c r="I537" i="3"/>
  <c r="I535" i="3"/>
  <c r="I539" i="3" s="1"/>
  <c r="I527" i="3"/>
  <c r="I526" i="3"/>
  <c r="I558" i="3" l="1"/>
  <c r="I549" i="3"/>
  <c r="I530" i="3"/>
  <c r="I567" i="3"/>
  <c r="I540" i="3"/>
  <c r="H22" i="2"/>
  <c r="F19" i="5"/>
  <c r="I21" i="3"/>
  <c r="L17" i="3" s="1"/>
  <c r="I314" i="3"/>
  <c r="I313" i="3"/>
  <c r="I307" i="3"/>
  <c r="I306" i="3"/>
  <c r="I305" i="3"/>
  <c r="I299" i="3"/>
  <c r="I298" i="3"/>
  <c r="I297" i="3"/>
  <c r="I289" i="3"/>
  <c r="I288" i="3"/>
  <c r="I281" i="3"/>
  <c r="I280" i="3"/>
  <c r="I264" i="3"/>
  <c r="I263" i="3"/>
  <c r="I260" i="3"/>
  <c r="I265" i="3" s="1"/>
  <c r="I266" i="3" l="1"/>
  <c r="I291" i="3"/>
  <c r="G22" i="2"/>
  <c r="E19" i="5"/>
  <c r="G19" i="5" s="1"/>
  <c r="I253" i="3"/>
  <c r="I252" i="3"/>
  <c r="I245" i="3"/>
  <c r="I244" i="3"/>
  <c r="I243" i="3"/>
  <c r="I237" i="3"/>
  <c r="I236" i="3"/>
  <c r="I235" i="3"/>
  <c r="H19" i="5" l="1"/>
  <c r="I228" i="3"/>
  <c r="I229" i="3"/>
  <c r="I227" i="3"/>
  <c r="I220" i="3"/>
  <c r="I221" i="3"/>
  <c r="I219" i="3"/>
  <c r="I209" i="3"/>
  <c r="I210" i="3"/>
  <c r="I211" i="3"/>
  <c r="I212" i="3"/>
  <c r="I208" i="3"/>
  <c r="I199" i="3"/>
  <c r="I200" i="3"/>
  <c r="I201" i="3"/>
  <c r="I202" i="3"/>
  <c r="I198" i="3"/>
  <c r="I213" i="3" l="1"/>
  <c r="I203" i="3"/>
  <c r="I19" i="5"/>
  <c r="I189" i="3"/>
  <c r="I190" i="3"/>
  <c r="I191" i="3"/>
  <c r="I192" i="3"/>
  <c r="I188" i="3"/>
  <c r="I193" i="3" l="1"/>
  <c r="I179" i="3"/>
  <c r="I180" i="3"/>
  <c r="I181" i="3"/>
  <c r="I182" i="3"/>
  <c r="I178" i="3"/>
  <c r="I183" i="3" l="1"/>
  <c r="I283" i="3" l="1"/>
  <c r="H477" i="3" l="1"/>
  <c r="H429" i="3"/>
  <c r="I429" i="3" s="1"/>
  <c r="I431" i="3" s="1"/>
  <c r="M426" i="3" s="1"/>
  <c r="H421" i="3"/>
  <c r="H413" i="3"/>
  <c r="H405" i="3"/>
  <c r="T88" i="2"/>
  <c r="T87" i="2"/>
  <c r="I469" i="3"/>
  <c r="I471" i="3" s="1"/>
  <c r="M466" i="3" s="1"/>
  <c r="I468" i="3"/>
  <c r="I467" i="3"/>
  <c r="I461" i="3"/>
  <c r="I463" i="3" s="1"/>
  <c r="M458" i="3" s="1"/>
  <c r="I459" i="3"/>
  <c r="T85" i="2"/>
  <c r="T84" i="2"/>
  <c r="I437" i="3"/>
  <c r="I439" i="3" s="1"/>
  <c r="M434" i="3" s="1"/>
  <c r="I436" i="3"/>
  <c r="I435" i="3"/>
  <c r="I428" i="3"/>
  <c r="I427" i="3"/>
  <c r="I462" i="3" l="1"/>
  <c r="L458" i="3" s="1"/>
  <c r="I470" i="3"/>
  <c r="L466" i="3" s="1"/>
  <c r="I430" i="3"/>
  <c r="I432" i="3" s="1"/>
  <c r="I438" i="3"/>
  <c r="I440" i="3" s="1"/>
  <c r="I464" i="3" l="1"/>
  <c r="L426" i="3"/>
  <c r="I472" i="3"/>
  <c r="L434" i="3"/>
  <c r="T104" i="2"/>
  <c r="T36" i="2"/>
  <c r="B22" i="2"/>
  <c r="C22" i="2"/>
  <c r="B23" i="2"/>
  <c r="C23" i="2"/>
  <c r="B24" i="2"/>
  <c r="C24" i="2"/>
  <c r="N22" i="2" l="1"/>
  <c r="Q22" i="2" s="1"/>
  <c r="K22" i="2"/>
  <c r="I599" i="3"/>
  <c r="I600" i="3" s="1"/>
  <c r="I593" i="3"/>
  <c r="I594" i="3" s="1"/>
  <c r="I586" i="3"/>
  <c r="I588" i="3" s="1"/>
  <c r="I585" i="3"/>
  <c r="I587" i="3" s="1"/>
  <c r="I579" i="3"/>
  <c r="I580" i="3" s="1"/>
  <c r="I582" i="3" s="1"/>
  <c r="I573" i="3"/>
  <c r="I574" i="3" s="1"/>
  <c r="I572" i="3"/>
  <c r="I575" i="3" s="1"/>
  <c r="I517" i="3"/>
  <c r="I520" i="3" s="1"/>
  <c r="I501" i="3"/>
  <c r="I504" i="3" s="1"/>
  <c r="I494" i="3"/>
  <c r="I492" i="3"/>
  <c r="I495" i="3" s="1"/>
  <c r="I486" i="3"/>
  <c r="I484" i="3"/>
  <c r="I487" i="3" s="1"/>
  <c r="I454" i="3"/>
  <c r="I446" i="3"/>
  <c r="I448" i="3" s="1"/>
  <c r="I357" i="3"/>
  <c r="I340" i="3"/>
  <c r="I346" i="3" s="1"/>
  <c r="I348" i="3" s="1"/>
  <c r="I331" i="3"/>
  <c r="I334" i="3"/>
  <c r="I336" i="3" s="1"/>
  <c r="I330" i="3"/>
  <c r="I323" i="3"/>
  <c r="I324" i="3"/>
  <c r="I326" i="3" s="1"/>
  <c r="I322" i="3"/>
  <c r="I317" i="3"/>
  <c r="I309" i="3"/>
  <c r="I301" i="3"/>
  <c r="I255" i="3"/>
  <c r="I247" i="3"/>
  <c r="I239" i="3"/>
  <c r="I231" i="3"/>
  <c r="I223" i="3"/>
  <c r="I214" i="3"/>
  <c r="I204" i="3"/>
  <c r="I194" i="3"/>
  <c r="I184" i="3"/>
  <c r="I169" i="3"/>
  <c r="I170" i="3"/>
  <c r="I172" i="3" s="1"/>
  <c r="I168" i="3"/>
  <c r="I160" i="3"/>
  <c r="I161" i="3"/>
  <c r="I162" i="3"/>
  <c r="I159" i="3"/>
  <c r="I151" i="3"/>
  <c r="I152" i="3"/>
  <c r="I154" i="3" s="1"/>
  <c r="I150" i="3"/>
  <c r="I142" i="3"/>
  <c r="I143" i="3"/>
  <c r="I144" i="3"/>
  <c r="I141" i="3"/>
  <c r="I119" i="3"/>
  <c r="I104" i="3"/>
  <c r="I105" i="3" s="1"/>
  <c r="I103" i="3"/>
  <c r="I106" i="3" s="1"/>
  <c r="I84" i="3"/>
  <c r="I85" i="3" s="1"/>
  <c r="I83" i="3"/>
  <c r="I86" i="3" s="1"/>
  <c r="I77" i="3"/>
  <c r="I79" i="3" s="1"/>
  <c r="I80" i="3" s="1"/>
  <c r="I68" i="3"/>
  <c r="I69" i="3"/>
  <c r="I70" i="3"/>
  <c r="I71" i="3"/>
  <c r="I65" i="3"/>
  <c r="I602" i="3" l="1"/>
  <c r="I73" i="3"/>
  <c r="I72" i="3"/>
  <c r="L64" i="3" s="1"/>
  <c r="I325" i="3"/>
  <c r="L321" i="3" s="1"/>
  <c r="I596" i="3"/>
  <c r="I107" i="3"/>
  <c r="L598" i="3"/>
  <c r="I359" i="3"/>
  <c r="I205" i="3"/>
  <c r="L89" i="3"/>
  <c r="I257" i="3"/>
  <c r="I576" i="3"/>
  <c r="I293" i="3"/>
  <c r="I238" i="3"/>
  <c r="I240" i="3" s="1"/>
  <c r="I222" i="3"/>
  <c r="I215" i="3"/>
  <c r="L177" i="3"/>
  <c r="I171" i="3"/>
  <c r="I173" i="3" s="1"/>
  <c r="I589" i="3"/>
  <c r="I335" i="3"/>
  <c r="I337" i="3" s="1"/>
  <c r="I316" i="3"/>
  <c r="I318" i="3" s="1"/>
  <c r="I308" i="3"/>
  <c r="I310" i="3" s="1"/>
  <c r="I300" i="3"/>
  <c r="I302" i="3" s="1"/>
  <c r="I285" i="3"/>
  <c r="L269" i="3"/>
  <c r="L259" i="3"/>
  <c r="I246" i="3"/>
  <c r="I230" i="3"/>
  <c r="I195" i="3"/>
  <c r="I164" i="3"/>
  <c r="I163" i="3"/>
  <c r="L158" i="3" s="1"/>
  <c r="I153" i="3"/>
  <c r="I155" i="3" s="1"/>
  <c r="I146" i="3"/>
  <c r="I145" i="3"/>
  <c r="L129" i="3"/>
  <c r="I87" i="3"/>
  <c r="I496" i="3"/>
  <c r="I497" i="3" s="1"/>
  <c r="I488" i="3"/>
  <c r="I489" i="3" s="1"/>
  <c r="L76" i="3"/>
  <c r="L109" i="3"/>
  <c r="L251" i="3"/>
  <c r="L279" i="3"/>
  <c r="L287" i="3"/>
  <c r="L339" i="3"/>
  <c r="L350" i="3"/>
  <c r="L361" i="3"/>
  <c r="L584" i="3"/>
  <c r="L578" i="3"/>
  <c r="L571" i="3"/>
  <c r="L516" i="3"/>
  <c r="L500" i="3"/>
  <c r="L491" i="3"/>
  <c r="L483" i="3"/>
  <c r="I453" i="3"/>
  <c r="I452" i="3"/>
  <c r="I74" i="3" l="1"/>
  <c r="L592" i="3"/>
  <c r="L218" i="3"/>
  <c r="I224" i="3"/>
  <c r="L102" i="3"/>
  <c r="L234" i="3"/>
  <c r="I100" i="3"/>
  <c r="L207" i="3"/>
  <c r="I248" i="3"/>
  <c r="L329" i="3"/>
  <c r="L197" i="3"/>
  <c r="L304" i="3"/>
  <c r="L242" i="3"/>
  <c r="L167" i="3"/>
  <c r="L82" i="3"/>
  <c r="I232" i="3"/>
  <c r="I267" i="3"/>
  <c r="I185" i="3"/>
  <c r="L312" i="3"/>
  <c r="L296" i="3"/>
  <c r="L226" i="3"/>
  <c r="L187" i="3"/>
  <c r="I147" i="3"/>
  <c r="I136" i="3"/>
  <c r="I327" i="3"/>
  <c r="I277" i="3"/>
  <c r="I165" i="3"/>
  <c r="L140" i="3"/>
  <c r="L149" i="3"/>
  <c r="I456" i="3"/>
  <c r="I455" i="3"/>
  <c r="L451" i="3" s="1"/>
  <c r="I457" i="3" l="1"/>
  <c r="G57" i="3"/>
  <c r="I57" i="3" s="1"/>
  <c r="I60" i="3" s="1"/>
  <c r="M56" i="3" s="1"/>
  <c r="G58" i="3"/>
  <c r="I58" i="3" s="1"/>
  <c r="I59" i="3" s="1"/>
  <c r="L56" i="3" s="1"/>
  <c r="I51" i="3"/>
  <c r="G50" i="3"/>
  <c r="I50" i="3" s="1"/>
  <c r="G49" i="3"/>
  <c r="I49" i="3" s="1"/>
  <c r="F24" i="5" l="1"/>
  <c r="I52" i="3"/>
  <c r="L48" i="3" s="1"/>
  <c r="I61" i="3"/>
  <c r="I53" i="3"/>
  <c r="D43" i="3"/>
  <c r="G27" i="2" s="1"/>
  <c r="M27" i="2" s="1"/>
  <c r="P27" i="2" s="1"/>
  <c r="H43" i="3"/>
  <c r="I43" i="3" s="1"/>
  <c r="H27" i="2" l="1"/>
  <c r="N27" i="2" s="1"/>
  <c r="Q27" i="2" s="1"/>
  <c r="R27" i="2" s="1"/>
  <c r="E24" i="5"/>
  <c r="E23" i="5"/>
  <c r="G26" i="2"/>
  <c r="J26" i="2" s="1"/>
  <c r="M48" i="3"/>
  <c r="J27" i="2"/>
  <c r="G24" i="5"/>
  <c r="H24" i="5" s="1"/>
  <c r="I24" i="5" s="1"/>
  <c r="I27" i="2"/>
  <c r="K27" i="2"/>
  <c r="L109" i="5"/>
  <c r="L105" i="5"/>
  <c r="L103" i="5"/>
  <c r="L99" i="5"/>
  <c r="L97" i="5"/>
  <c r="L94" i="5"/>
  <c r="L92" i="5"/>
  <c r="L89" i="5"/>
  <c r="L87" i="5"/>
  <c r="L85" i="5"/>
  <c r="L82" i="5"/>
  <c r="L80" i="5"/>
  <c r="L78" i="5"/>
  <c r="L76" i="5"/>
  <c r="L74" i="5"/>
  <c r="L71" i="5"/>
  <c r="L69" i="5"/>
  <c r="L66" i="5"/>
  <c r="L64" i="5"/>
  <c r="L61" i="5"/>
  <c r="L59" i="5"/>
  <c r="L56" i="5"/>
  <c r="L54" i="5"/>
  <c r="L51" i="5"/>
  <c r="L49" i="5"/>
  <c r="L44" i="5"/>
  <c r="L41" i="5"/>
  <c r="L36" i="5"/>
  <c r="L32" i="5"/>
  <c r="L30" i="5"/>
  <c r="L28" i="5"/>
  <c r="L24" i="5"/>
  <c r="K74" i="5"/>
  <c r="K66" i="5"/>
  <c r="K56" i="5"/>
  <c r="K49" i="5"/>
  <c r="K36" i="5"/>
  <c r="K109" i="5"/>
  <c r="K105" i="5"/>
  <c r="K103" i="5"/>
  <c r="K99" i="5"/>
  <c r="K97" i="5"/>
  <c r="K94" i="5"/>
  <c r="K92" i="5"/>
  <c r="K89" i="5"/>
  <c r="K87" i="5"/>
  <c r="K85" i="5"/>
  <c r="K82" i="5"/>
  <c r="K80" i="5"/>
  <c r="K78" i="5"/>
  <c r="K76" i="5"/>
  <c r="K64" i="5"/>
  <c r="K32" i="5"/>
  <c r="L108" i="5"/>
  <c r="L104" i="5"/>
  <c r="L100" i="5"/>
  <c r="L98" i="5"/>
  <c r="L96" i="5"/>
  <c r="L93" i="5"/>
  <c r="L90" i="5"/>
  <c r="L88" i="5"/>
  <c r="L86" i="5"/>
  <c r="L84" i="5"/>
  <c r="L81" i="5"/>
  <c r="L79" i="5"/>
  <c r="L77" i="5"/>
  <c r="L75" i="5"/>
  <c r="L72" i="5"/>
  <c r="L70" i="5"/>
  <c r="L68" i="5"/>
  <c r="L65" i="5"/>
  <c r="L62" i="5"/>
  <c r="L60" i="5"/>
  <c r="L58" i="5"/>
  <c r="L55" i="5"/>
  <c r="L53" i="5"/>
  <c r="L50" i="5"/>
  <c r="L48" i="5"/>
  <c r="L43" i="5"/>
  <c r="L40" i="5"/>
  <c r="L35" i="5"/>
  <c r="L31" i="5"/>
  <c r="L29" i="5"/>
  <c r="L27" i="5"/>
  <c r="L23" i="5"/>
  <c r="K71" i="5"/>
  <c r="K61" i="5"/>
  <c r="K54" i="5"/>
  <c r="K44" i="5"/>
  <c r="K30" i="5"/>
  <c r="K24" i="5"/>
  <c r="K108" i="5"/>
  <c r="K104" i="5"/>
  <c r="K100" i="5"/>
  <c r="K98" i="5"/>
  <c r="K96" i="5"/>
  <c r="K93" i="5"/>
  <c r="K90" i="5"/>
  <c r="K88" i="5"/>
  <c r="K86" i="5"/>
  <c r="K84" i="5"/>
  <c r="K81" i="5"/>
  <c r="K79" i="5"/>
  <c r="K77" i="5"/>
  <c r="K75" i="5"/>
  <c r="K72" i="5"/>
  <c r="K70" i="5"/>
  <c r="K68" i="5"/>
  <c r="K65" i="5"/>
  <c r="K62" i="5"/>
  <c r="K60" i="5"/>
  <c r="K58" i="5"/>
  <c r="K55" i="5"/>
  <c r="K53" i="5"/>
  <c r="K50" i="5"/>
  <c r="K48" i="5"/>
  <c r="K43" i="5"/>
  <c r="K40" i="5"/>
  <c r="K35" i="5"/>
  <c r="K31" i="5"/>
  <c r="K29" i="5"/>
  <c r="K27" i="5"/>
  <c r="K23" i="5"/>
  <c r="K69" i="5"/>
  <c r="K59" i="5"/>
  <c r="K51" i="5"/>
  <c r="K41" i="5"/>
  <c r="K28" i="5"/>
  <c r="E108" i="5"/>
  <c r="E104" i="5"/>
  <c r="E90" i="5"/>
  <c r="E86" i="5"/>
  <c r="E81" i="5"/>
  <c r="E72" i="5"/>
  <c r="E70" i="5"/>
  <c r="E68" i="5"/>
  <c r="E65" i="5"/>
  <c r="E62" i="5"/>
  <c r="E60" i="5"/>
  <c r="E58" i="5"/>
  <c r="E55" i="5"/>
  <c r="E53" i="5"/>
  <c r="E50" i="5"/>
  <c r="E32" i="5"/>
  <c r="E28" i="5"/>
  <c r="E44" i="5"/>
  <c r="F87" i="5"/>
  <c r="F82" i="5"/>
  <c r="E41" i="5"/>
  <c r="E109" i="5"/>
  <c r="E105" i="5"/>
  <c r="E103" i="5"/>
  <c r="E94" i="5"/>
  <c r="E92" i="5"/>
  <c r="E89" i="5"/>
  <c r="E87" i="5"/>
  <c r="E85" i="5"/>
  <c r="E82" i="5"/>
  <c r="E71" i="5"/>
  <c r="E69" i="5"/>
  <c r="E66" i="5"/>
  <c r="E64" i="5"/>
  <c r="E61" i="5"/>
  <c r="E59" i="5"/>
  <c r="E56" i="5"/>
  <c r="E54" i="5"/>
  <c r="E51" i="5"/>
  <c r="E49" i="5"/>
  <c r="F35" i="5"/>
  <c r="E31" i="5"/>
  <c r="E29" i="5"/>
  <c r="E27" i="5"/>
  <c r="F86" i="5"/>
  <c r="F81" i="5"/>
  <c r="E43" i="5"/>
  <c r="E40" i="5"/>
  <c r="E30" i="5"/>
  <c r="E36" i="5"/>
  <c r="E48" i="5"/>
  <c r="B27" i="2"/>
  <c r="B26" i="2"/>
  <c r="C27" i="2"/>
  <c r="C26" i="2"/>
  <c r="B88" i="2"/>
  <c r="C87" i="2"/>
  <c r="B87" i="2"/>
  <c r="G88" i="2"/>
  <c r="C88" i="2"/>
  <c r="G84" i="2"/>
  <c r="G85" i="2"/>
  <c r="H84" i="2"/>
  <c r="C85" i="2"/>
  <c r="B85" i="2"/>
  <c r="C84" i="2"/>
  <c r="H85" i="2"/>
  <c r="B84" i="2"/>
  <c r="I54" i="3"/>
  <c r="G30" i="2"/>
  <c r="G31" i="2"/>
  <c r="G32" i="2"/>
  <c r="G33" i="2"/>
  <c r="G34" i="2"/>
  <c r="G35" i="2"/>
  <c r="G39" i="2"/>
  <c r="G43" i="2"/>
  <c r="G44" i="2"/>
  <c r="G46" i="2"/>
  <c r="G47" i="2"/>
  <c r="G51" i="2"/>
  <c r="G52" i="2"/>
  <c r="G53" i="2"/>
  <c r="G54" i="2"/>
  <c r="G56" i="2"/>
  <c r="G57" i="2"/>
  <c r="G58" i="2"/>
  <c r="G59" i="2"/>
  <c r="G61" i="2"/>
  <c r="G62" i="2"/>
  <c r="G63" i="2"/>
  <c r="G64" i="2"/>
  <c r="G65" i="2"/>
  <c r="G67" i="2"/>
  <c r="G68" i="2"/>
  <c r="G69" i="2"/>
  <c r="G71" i="2"/>
  <c r="G72" i="2"/>
  <c r="G73" i="2"/>
  <c r="G74" i="2"/>
  <c r="G75" i="2"/>
  <c r="G90" i="2"/>
  <c r="G92" i="2"/>
  <c r="G93" i="2"/>
  <c r="G95" i="2"/>
  <c r="G97" i="2"/>
  <c r="G106" i="2"/>
  <c r="G107" i="2"/>
  <c r="G108" i="2"/>
  <c r="G111" i="2"/>
  <c r="G112" i="2"/>
  <c r="B108" i="2"/>
  <c r="C112" i="2"/>
  <c r="H38" i="2"/>
  <c r="B111" i="2"/>
  <c r="C111" i="2"/>
  <c r="B30" i="2"/>
  <c r="B31" i="2"/>
  <c r="B32" i="2"/>
  <c r="B33" i="2"/>
  <c r="B34" i="2"/>
  <c r="B35" i="2"/>
  <c r="B38" i="2"/>
  <c r="B39" i="2"/>
  <c r="B43" i="2"/>
  <c r="B44" i="2"/>
  <c r="B46" i="2"/>
  <c r="B47" i="2"/>
  <c r="B51" i="2"/>
  <c r="B52" i="2"/>
  <c r="B53" i="2"/>
  <c r="B54" i="2"/>
  <c r="B56" i="2"/>
  <c r="B57" i="2"/>
  <c r="B58" i="2"/>
  <c r="B59" i="2"/>
  <c r="B61" i="2"/>
  <c r="B62" i="2"/>
  <c r="B63" i="2"/>
  <c r="B64" i="2"/>
  <c r="B65" i="2"/>
  <c r="B67" i="2"/>
  <c r="B68" i="2"/>
  <c r="B69" i="2"/>
  <c r="B71" i="2"/>
  <c r="B72" i="2"/>
  <c r="B73" i="2"/>
  <c r="B74" i="2"/>
  <c r="B75" i="2"/>
  <c r="B77" i="2"/>
  <c r="B78" i="2"/>
  <c r="B79" i="2"/>
  <c r="B80" i="2"/>
  <c r="B81" i="2"/>
  <c r="B82" i="2"/>
  <c r="B83" i="2"/>
  <c r="B89" i="2"/>
  <c r="B90" i="2"/>
  <c r="B91" i="2"/>
  <c r="B92" i="2"/>
  <c r="B93" i="2"/>
  <c r="B95" i="2"/>
  <c r="B96" i="2"/>
  <c r="B97" i="2"/>
  <c r="B99" i="2"/>
  <c r="B100" i="2"/>
  <c r="B101" i="2"/>
  <c r="B102" i="2"/>
  <c r="B103" i="2"/>
  <c r="B106" i="2"/>
  <c r="B107" i="2"/>
  <c r="B112" i="2"/>
  <c r="C30" i="2"/>
  <c r="C31" i="2"/>
  <c r="C32" i="2"/>
  <c r="C33" i="2"/>
  <c r="C34" i="2"/>
  <c r="C35" i="2"/>
  <c r="C38" i="2"/>
  <c r="C39" i="2"/>
  <c r="C43" i="2"/>
  <c r="C44" i="2"/>
  <c r="C46" i="2"/>
  <c r="C47" i="2"/>
  <c r="C51" i="2"/>
  <c r="C52" i="2"/>
  <c r="C53" i="2"/>
  <c r="C54" i="2"/>
  <c r="C56" i="2"/>
  <c r="C57" i="2"/>
  <c r="C58" i="2"/>
  <c r="C59" i="2"/>
  <c r="C61" i="2"/>
  <c r="C62" i="2"/>
  <c r="C63" i="2"/>
  <c r="C64" i="2"/>
  <c r="C65" i="2"/>
  <c r="C67" i="2"/>
  <c r="C68" i="2"/>
  <c r="C69" i="2"/>
  <c r="C71" i="2"/>
  <c r="C72" i="2"/>
  <c r="C73" i="2"/>
  <c r="C74" i="2"/>
  <c r="C75" i="2"/>
  <c r="C77" i="2"/>
  <c r="C78" i="2"/>
  <c r="C79" i="2"/>
  <c r="C80" i="2"/>
  <c r="C81" i="2"/>
  <c r="C82" i="2"/>
  <c r="C83" i="2"/>
  <c r="C89" i="2"/>
  <c r="C90" i="2"/>
  <c r="C91" i="2"/>
  <c r="C92" i="2"/>
  <c r="C93" i="2"/>
  <c r="C95" i="2"/>
  <c r="C96" i="2"/>
  <c r="C97" i="2"/>
  <c r="C99" i="2"/>
  <c r="C100" i="2"/>
  <c r="C101" i="2"/>
  <c r="C102" i="2"/>
  <c r="C103" i="2"/>
  <c r="C106" i="2"/>
  <c r="C107" i="2"/>
  <c r="C108" i="2"/>
  <c r="G42" i="3"/>
  <c r="G41" i="3"/>
  <c r="M26" i="2" l="1"/>
  <c r="P26" i="2" s="1"/>
  <c r="L27" i="2"/>
  <c r="F23" i="5"/>
  <c r="G23" i="5" s="1"/>
  <c r="H23" i="5" s="1"/>
  <c r="I23" i="5" s="1"/>
  <c r="H26" i="2"/>
  <c r="N26" i="2" s="1"/>
  <c r="Q26" i="2" s="1"/>
  <c r="R26" i="2" s="1"/>
  <c r="G82" i="5"/>
  <c r="H82" i="5" s="1"/>
  <c r="I82" i="5" s="1"/>
  <c r="G87" i="5"/>
  <c r="H87" i="5" s="1"/>
  <c r="I87" i="5" s="1"/>
  <c r="G81" i="5"/>
  <c r="H81" i="5" s="1"/>
  <c r="I81" i="5" s="1"/>
  <c r="G86" i="5"/>
  <c r="H86" i="5" s="1"/>
  <c r="I86" i="5" s="1"/>
  <c r="N38" i="2"/>
  <c r="Q38" i="2" s="1"/>
  <c r="K38" i="2"/>
  <c r="J111" i="2"/>
  <c r="J107" i="2"/>
  <c r="J97" i="2"/>
  <c r="J93" i="2"/>
  <c r="J90" i="2"/>
  <c r="J74" i="2"/>
  <c r="J72" i="2"/>
  <c r="J69" i="2"/>
  <c r="J67" i="2"/>
  <c r="J64" i="2"/>
  <c r="J62" i="2"/>
  <c r="J59" i="2"/>
  <c r="J57" i="2"/>
  <c r="J54" i="2"/>
  <c r="J52" i="2"/>
  <c r="J47" i="2"/>
  <c r="J44" i="2"/>
  <c r="J39" i="2"/>
  <c r="J34" i="2"/>
  <c r="J32" i="2"/>
  <c r="J30" i="2"/>
  <c r="J85" i="2"/>
  <c r="I85" i="2"/>
  <c r="J112" i="2"/>
  <c r="J108" i="2"/>
  <c r="J106" i="2"/>
  <c r="J95" i="2"/>
  <c r="J92" i="2"/>
  <c r="J75" i="2"/>
  <c r="J73" i="2"/>
  <c r="J71" i="2"/>
  <c r="J68" i="2"/>
  <c r="J65" i="2"/>
  <c r="J63" i="2"/>
  <c r="J61" i="2"/>
  <c r="J58" i="2"/>
  <c r="J56" i="2"/>
  <c r="J53" i="2"/>
  <c r="J51" i="2"/>
  <c r="J46" i="2"/>
  <c r="J43" i="2"/>
  <c r="J35" i="2"/>
  <c r="J33" i="2"/>
  <c r="J31" i="2"/>
  <c r="N85" i="2"/>
  <c r="Q85" i="2" s="1"/>
  <c r="K85" i="2"/>
  <c r="N84" i="2"/>
  <c r="Q84" i="2" s="1"/>
  <c r="K84" i="2"/>
  <c r="I84" i="2"/>
  <c r="J84" i="2"/>
  <c r="J88" i="2"/>
  <c r="M107" i="2"/>
  <c r="P107" i="2" s="1"/>
  <c r="M93" i="2"/>
  <c r="P93" i="2" s="1"/>
  <c r="M74" i="2"/>
  <c r="P74" i="2" s="1"/>
  <c r="M69" i="2"/>
  <c r="P69" i="2" s="1"/>
  <c r="M64" i="2"/>
  <c r="P64" i="2" s="1"/>
  <c r="M59" i="2"/>
  <c r="P59" i="2" s="1"/>
  <c r="M54" i="2"/>
  <c r="P54" i="2" s="1"/>
  <c r="M47" i="2"/>
  <c r="P47" i="2" s="1"/>
  <c r="M39" i="2"/>
  <c r="P39" i="2" s="1"/>
  <c r="M32" i="2"/>
  <c r="P32" i="2" s="1"/>
  <c r="M85" i="2"/>
  <c r="P85" i="2" s="1"/>
  <c r="M112" i="2"/>
  <c r="P112" i="2" s="1"/>
  <c r="M106" i="2"/>
  <c r="P106" i="2" s="1"/>
  <c r="M92" i="2"/>
  <c r="P92" i="2" s="1"/>
  <c r="M73" i="2"/>
  <c r="P73" i="2" s="1"/>
  <c r="M68" i="2"/>
  <c r="P68" i="2" s="1"/>
  <c r="M63" i="2"/>
  <c r="P63" i="2" s="1"/>
  <c r="M58" i="2"/>
  <c r="P58" i="2" s="1"/>
  <c r="M53" i="2"/>
  <c r="P53" i="2" s="1"/>
  <c r="M46" i="2"/>
  <c r="P46" i="2" s="1"/>
  <c r="M35" i="2"/>
  <c r="P35" i="2" s="1"/>
  <c r="M31" i="2"/>
  <c r="P31" i="2" s="1"/>
  <c r="M84" i="2"/>
  <c r="P84" i="2" s="1"/>
  <c r="M111" i="2"/>
  <c r="P111" i="2" s="1"/>
  <c r="M97" i="2"/>
  <c r="P97" i="2" s="1"/>
  <c r="M90" i="2"/>
  <c r="P90" i="2" s="1"/>
  <c r="M72" i="2"/>
  <c r="P72" i="2" s="1"/>
  <c r="M67" i="2"/>
  <c r="P67" i="2" s="1"/>
  <c r="M62" i="2"/>
  <c r="P62" i="2" s="1"/>
  <c r="M57" i="2"/>
  <c r="P57" i="2" s="1"/>
  <c r="M52" i="2"/>
  <c r="P52" i="2" s="1"/>
  <c r="M44" i="2"/>
  <c r="P44" i="2" s="1"/>
  <c r="M34" i="2"/>
  <c r="P34" i="2" s="1"/>
  <c r="M30" i="2"/>
  <c r="P30" i="2" s="1"/>
  <c r="M108" i="2"/>
  <c r="P108" i="2" s="1"/>
  <c r="M95" i="2"/>
  <c r="P95" i="2" s="1"/>
  <c r="M75" i="2"/>
  <c r="P75" i="2" s="1"/>
  <c r="M71" i="2"/>
  <c r="P71" i="2" s="1"/>
  <c r="M65" i="2"/>
  <c r="P65" i="2" s="1"/>
  <c r="M61" i="2"/>
  <c r="P61" i="2" s="1"/>
  <c r="M56" i="2"/>
  <c r="P56" i="2" s="1"/>
  <c r="M51" i="2"/>
  <c r="P51" i="2" s="1"/>
  <c r="M43" i="2"/>
  <c r="P43" i="2" s="1"/>
  <c r="M33" i="2"/>
  <c r="P33" i="2" s="1"/>
  <c r="M88" i="2"/>
  <c r="P88" i="2" s="1"/>
  <c r="H389" i="3"/>
  <c r="I26" i="2" l="1"/>
  <c r="K26" i="2"/>
  <c r="L26" i="2" s="1"/>
  <c r="R84" i="2"/>
  <c r="P110" i="2"/>
  <c r="L84" i="2"/>
  <c r="P105" i="2"/>
  <c r="R85" i="2"/>
  <c r="L85" i="2"/>
  <c r="P29" i="2"/>
  <c r="P41" i="2"/>
  <c r="I509" i="3"/>
  <c r="I512" i="3" l="1"/>
  <c r="L508" i="3" s="1"/>
  <c r="M598" i="3"/>
  <c r="M592" i="3"/>
  <c r="M584" i="3"/>
  <c r="M578" i="3"/>
  <c r="M571" i="3"/>
  <c r="M491" i="3"/>
  <c r="M483" i="3"/>
  <c r="M451" i="3"/>
  <c r="F85" i="5" s="1"/>
  <c r="G85" i="5" s="1"/>
  <c r="H85" i="5" s="1"/>
  <c r="I85" i="5" s="1"/>
  <c r="M361" i="3"/>
  <c r="M350" i="3"/>
  <c r="M339" i="3"/>
  <c r="M329" i="3"/>
  <c r="M321" i="3"/>
  <c r="M312" i="3"/>
  <c r="M304" i="3"/>
  <c r="M296" i="3"/>
  <c r="M287" i="3"/>
  <c r="M279" i="3"/>
  <c r="M269" i="3"/>
  <c r="M259" i="3"/>
  <c r="M251" i="3"/>
  <c r="M242" i="3"/>
  <c r="M234" i="3"/>
  <c r="M226" i="3"/>
  <c r="M218" i="3"/>
  <c r="M207" i="3"/>
  <c r="M197" i="3"/>
  <c r="M187" i="3"/>
  <c r="M177" i="3"/>
  <c r="M167" i="3"/>
  <c r="M158" i="3"/>
  <c r="M149" i="3"/>
  <c r="M140" i="3"/>
  <c r="M129" i="3"/>
  <c r="M109" i="3"/>
  <c r="M102" i="3"/>
  <c r="M89" i="3"/>
  <c r="M82" i="3"/>
  <c r="M76" i="3"/>
  <c r="M64" i="3"/>
  <c r="G96" i="2" l="1"/>
  <c r="J96" i="2" s="1"/>
  <c r="E93" i="5"/>
  <c r="H107" i="2"/>
  <c r="K107" i="2" s="1"/>
  <c r="L107" i="2" s="1"/>
  <c r="F104" i="5"/>
  <c r="G104" i="5" s="1"/>
  <c r="H104" i="5" s="1"/>
  <c r="I104" i="5" s="1"/>
  <c r="H32" i="2"/>
  <c r="K32" i="2" s="1"/>
  <c r="L32" i="2" s="1"/>
  <c r="F29" i="5"/>
  <c r="G29" i="5" s="1"/>
  <c r="H29" i="5" s="1"/>
  <c r="I29" i="5" s="1"/>
  <c r="H39" i="2"/>
  <c r="K39" i="2" s="1"/>
  <c r="L39" i="2" s="1"/>
  <c r="F36" i="5"/>
  <c r="G36" i="5" s="1"/>
  <c r="H36" i="5" s="1"/>
  <c r="I36" i="5" s="1"/>
  <c r="H47" i="2"/>
  <c r="K47" i="2" s="1"/>
  <c r="L47" i="2" s="1"/>
  <c r="F44" i="5"/>
  <c r="G44" i="5" s="1"/>
  <c r="H44" i="5" s="1"/>
  <c r="I44" i="5" s="1"/>
  <c r="H54" i="2"/>
  <c r="K54" i="2" s="1"/>
  <c r="L54" i="2" s="1"/>
  <c r="F51" i="5"/>
  <c r="G51" i="5" s="1"/>
  <c r="H51" i="5" s="1"/>
  <c r="I51" i="5" s="1"/>
  <c r="H59" i="2"/>
  <c r="K59" i="2" s="1"/>
  <c r="L59" i="2" s="1"/>
  <c r="F56" i="5"/>
  <c r="G56" i="5" s="1"/>
  <c r="H56" i="5" s="1"/>
  <c r="I56" i="5" s="1"/>
  <c r="H64" i="2"/>
  <c r="K64" i="2" s="1"/>
  <c r="L64" i="2" s="1"/>
  <c r="F61" i="5"/>
  <c r="G61" i="5" s="1"/>
  <c r="H61" i="5" s="1"/>
  <c r="I61" i="5" s="1"/>
  <c r="H69" i="2"/>
  <c r="K69" i="2" s="1"/>
  <c r="L69" i="2" s="1"/>
  <c r="F66" i="5"/>
  <c r="G66" i="5" s="1"/>
  <c r="H66" i="5" s="1"/>
  <c r="I66" i="5" s="1"/>
  <c r="H74" i="2"/>
  <c r="I74" i="2" s="1"/>
  <c r="F71" i="5"/>
  <c r="G71" i="5" s="1"/>
  <c r="H71" i="5" s="1"/>
  <c r="I71" i="5" s="1"/>
  <c r="H93" i="2"/>
  <c r="K93" i="2" s="1"/>
  <c r="L93" i="2" s="1"/>
  <c r="F90" i="5"/>
  <c r="G90" i="5" s="1"/>
  <c r="H90" i="5" s="1"/>
  <c r="I90" i="5" s="1"/>
  <c r="H111" i="2"/>
  <c r="K111" i="2" s="1"/>
  <c r="L111" i="2" s="1"/>
  <c r="F108" i="5"/>
  <c r="G108" i="5" s="1"/>
  <c r="H108" i="5" s="1"/>
  <c r="I108" i="5" s="1"/>
  <c r="H33" i="2"/>
  <c r="I33" i="2" s="1"/>
  <c r="F30" i="5"/>
  <c r="G30" i="5" s="1"/>
  <c r="H30" i="5" s="1"/>
  <c r="I30" i="5" s="1"/>
  <c r="H43" i="2"/>
  <c r="I43" i="2" s="1"/>
  <c r="F40" i="5"/>
  <c r="G40" i="5" s="1"/>
  <c r="H40" i="5" s="1"/>
  <c r="I40" i="5" s="1"/>
  <c r="H51" i="2"/>
  <c r="K51" i="2" s="1"/>
  <c r="L51" i="2" s="1"/>
  <c r="F48" i="5"/>
  <c r="G48" i="5" s="1"/>
  <c r="H48" i="5" s="1"/>
  <c r="I48" i="5" s="1"/>
  <c r="H56" i="2"/>
  <c r="K56" i="2" s="1"/>
  <c r="L56" i="2" s="1"/>
  <c r="F53" i="5"/>
  <c r="G53" i="5" s="1"/>
  <c r="H53" i="5" s="1"/>
  <c r="I53" i="5" s="1"/>
  <c r="H61" i="2"/>
  <c r="K61" i="2" s="1"/>
  <c r="L61" i="2" s="1"/>
  <c r="F58" i="5"/>
  <c r="G58" i="5" s="1"/>
  <c r="H58" i="5" s="1"/>
  <c r="I58" i="5" s="1"/>
  <c r="H65" i="2"/>
  <c r="N65" i="2" s="1"/>
  <c r="Q65" i="2" s="1"/>
  <c r="R65" i="2" s="1"/>
  <c r="F62" i="5"/>
  <c r="G62" i="5" s="1"/>
  <c r="H62" i="5" s="1"/>
  <c r="I62" i="5" s="1"/>
  <c r="H71" i="2"/>
  <c r="K71" i="2" s="1"/>
  <c r="L71" i="2" s="1"/>
  <c r="F68" i="5"/>
  <c r="G68" i="5" s="1"/>
  <c r="H68" i="5" s="1"/>
  <c r="I68" i="5" s="1"/>
  <c r="H75" i="2"/>
  <c r="K75" i="2" s="1"/>
  <c r="L75" i="2" s="1"/>
  <c r="F72" i="5"/>
  <c r="G72" i="5" s="1"/>
  <c r="H72" i="5" s="1"/>
  <c r="I72" i="5" s="1"/>
  <c r="H106" i="2"/>
  <c r="N106" i="2" s="1"/>
  <c r="Q106" i="2" s="1"/>
  <c r="R106" i="2" s="1"/>
  <c r="F103" i="5"/>
  <c r="G103" i="5" s="1"/>
  <c r="H103" i="5" s="1"/>
  <c r="I103" i="5" s="1"/>
  <c r="H112" i="2"/>
  <c r="N112" i="2" s="1"/>
  <c r="Q112" i="2" s="1"/>
  <c r="R112" i="2" s="1"/>
  <c r="F109" i="5"/>
  <c r="G109" i="5" s="1"/>
  <c r="H109" i="5" s="1"/>
  <c r="I109" i="5" s="1"/>
  <c r="H30" i="2"/>
  <c r="K30" i="2" s="1"/>
  <c r="L30" i="2" s="1"/>
  <c r="F27" i="5"/>
  <c r="G27" i="5" s="1"/>
  <c r="H27" i="5" s="1"/>
  <c r="I27" i="5" s="1"/>
  <c r="H34" i="2"/>
  <c r="K34" i="2" s="1"/>
  <c r="L34" i="2" s="1"/>
  <c r="F31" i="5"/>
  <c r="G31" i="5" s="1"/>
  <c r="H31" i="5" s="1"/>
  <c r="I31" i="5" s="1"/>
  <c r="H44" i="2"/>
  <c r="N44" i="2" s="1"/>
  <c r="Q44" i="2" s="1"/>
  <c r="R44" i="2" s="1"/>
  <c r="F41" i="5"/>
  <c r="G41" i="5" s="1"/>
  <c r="H41" i="5" s="1"/>
  <c r="I41" i="5" s="1"/>
  <c r="H52" i="2"/>
  <c r="K52" i="2" s="1"/>
  <c r="L52" i="2" s="1"/>
  <c r="F49" i="5"/>
  <c r="G49" i="5" s="1"/>
  <c r="H49" i="5" s="1"/>
  <c r="I49" i="5" s="1"/>
  <c r="H57" i="2"/>
  <c r="K57" i="2" s="1"/>
  <c r="L57" i="2" s="1"/>
  <c r="F54" i="5"/>
  <c r="G54" i="5" s="1"/>
  <c r="H54" i="5" s="1"/>
  <c r="I54" i="5" s="1"/>
  <c r="H62" i="2"/>
  <c r="K62" i="2" s="1"/>
  <c r="L62" i="2" s="1"/>
  <c r="F59" i="5"/>
  <c r="G59" i="5" s="1"/>
  <c r="H59" i="5" s="1"/>
  <c r="I59" i="5" s="1"/>
  <c r="H67" i="2"/>
  <c r="K67" i="2" s="1"/>
  <c r="L67" i="2" s="1"/>
  <c r="F64" i="5"/>
  <c r="G64" i="5" s="1"/>
  <c r="H64" i="5" s="1"/>
  <c r="I64" i="5" s="1"/>
  <c r="H72" i="2"/>
  <c r="K72" i="2" s="1"/>
  <c r="L72" i="2" s="1"/>
  <c r="F69" i="5"/>
  <c r="G69" i="5" s="1"/>
  <c r="H69" i="5" s="1"/>
  <c r="I69" i="5" s="1"/>
  <c r="H31" i="2"/>
  <c r="K31" i="2" s="1"/>
  <c r="L31" i="2" s="1"/>
  <c r="F28" i="5"/>
  <c r="G28" i="5" s="1"/>
  <c r="H28" i="5" s="1"/>
  <c r="I28" i="5" s="1"/>
  <c r="H35" i="2"/>
  <c r="N35" i="2" s="1"/>
  <c r="Q35" i="2" s="1"/>
  <c r="R35" i="2" s="1"/>
  <c r="F32" i="5"/>
  <c r="G32" i="5" s="1"/>
  <c r="H32" i="5" s="1"/>
  <c r="I32" i="5" s="1"/>
  <c r="H46" i="2"/>
  <c r="K46" i="2" s="1"/>
  <c r="L46" i="2" s="1"/>
  <c r="F43" i="5"/>
  <c r="G43" i="5" s="1"/>
  <c r="H43" i="5" s="1"/>
  <c r="I43" i="5" s="1"/>
  <c r="H53" i="2"/>
  <c r="I53" i="2" s="1"/>
  <c r="F50" i="5"/>
  <c r="G50" i="5" s="1"/>
  <c r="H50" i="5" s="1"/>
  <c r="I50" i="5" s="1"/>
  <c r="H58" i="2"/>
  <c r="K58" i="2" s="1"/>
  <c r="L58" i="2" s="1"/>
  <c r="F55" i="5"/>
  <c r="G55" i="5" s="1"/>
  <c r="H55" i="5" s="1"/>
  <c r="I55" i="5" s="1"/>
  <c r="H63" i="2"/>
  <c r="N63" i="2" s="1"/>
  <c r="Q63" i="2" s="1"/>
  <c r="R63" i="2" s="1"/>
  <c r="F60" i="5"/>
  <c r="G60" i="5" s="1"/>
  <c r="H60" i="5" s="1"/>
  <c r="I60" i="5" s="1"/>
  <c r="H68" i="2"/>
  <c r="K68" i="2" s="1"/>
  <c r="L68" i="2" s="1"/>
  <c r="F65" i="5"/>
  <c r="G65" i="5" s="1"/>
  <c r="H65" i="5" s="1"/>
  <c r="I65" i="5" s="1"/>
  <c r="H73" i="2"/>
  <c r="I73" i="2" s="1"/>
  <c r="F70" i="5"/>
  <c r="G70" i="5" s="1"/>
  <c r="H70" i="5" s="1"/>
  <c r="I70" i="5" s="1"/>
  <c r="H92" i="2"/>
  <c r="K92" i="2" s="1"/>
  <c r="L92" i="2" s="1"/>
  <c r="F89" i="5"/>
  <c r="G89" i="5" s="1"/>
  <c r="H89" i="5" s="1"/>
  <c r="I89" i="5" s="1"/>
  <c r="H108" i="2"/>
  <c r="N108" i="2" s="1"/>
  <c r="Q108" i="2" s="1"/>
  <c r="R108" i="2" s="1"/>
  <c r="F105" i="5"/>
  <c r="G105" i="5" s="1"/>
  <c r="H105" i="5" s="1"/>
  <c r="I105" i="5" s="1"/>
  <c r="K33" i="2"/>
  <c r="L33" i="2" s="1"/>
  <c r="H90" i="2"/>
  <c r="H88" i="2"/>
  <c r="I476" i="3"/>
  <c r="I477" i="3"/>
  <c r="I479" i="3" s="1"/>
  <c r="M474" i="3" s="1"/>
  <c r="I475" i="3"/>
  <c r="L543" i="3"/>
  <c r="L534" i="3"/>
  <c r="L525" i="3"/>
  <c r="M561" i="3"/>
  <c r="M552" i="3"/>
  <c r="M543" i="3"/>
  <c r="M534" i="3"/>
  <c r="I529" i="3"/>
  <c r="H519" i="3"/>
  <c r="I519" i="3" s="1"/>
  <c r="I521" i="3" s="1"/>
  <c r="H511" i="3"/>
  <c r="I511" i="3" s="1"/>
  <c r="I513" i="3" s="1"/>
  <c r="H503" i="3"/>
  <c r="I503" i="3" s="1"/>
  <c r="I505" i="3" s="1"/>
  <c r="H397" i="3"/>
  <c r="I397" i="3" s="1"/>
  <c r="I399" i="3" s="1"/>
  <c r="M394" i="3" s="1"/>
  <c r="I373" i="3"/>
  <c r="I375" i="3" s="1"/>
  <c r="M370" i="3" s="1"/>
  <c r="I42" i="3"/>
  <c r="I41" i="3"/>
  <c r="I45" i="3" s="1"/>
  <c r="I35" i="3"/>
  <c r="I37" i="3" s="1"/>
  <c r="M32" i="3" s="1"/>
  <c r="I34" i="3"/>
  <c r="I36" i="3" s="1"/>
  <c r="I27" i="3"/>
  <c r="I29" i="3" s="1"/>
  <c r="M25" i="3" s="1"/>
  <c r="I26" i="3"/>
  <c r="I28" i="3" s="1"/>
  <c r="M443" i="3"/>
  <c r="F84" i="5" s="1"/>
  <c r="I444" i="3"/>
  <c r="I421" i="3"/>
  <c r="I423" i="3" s="1"/>
  <c r="M418" i="3" s="1"/>
  <c r="I420" i="3"/>
  <c r="I419" i="3"/>
  <c r="I413" i="3"/>
  <c r="I415" i="3" s="1"/>
  <c r="M410" i="3" s="1"/>
  <c r="I412" i="3"/>
  <c r="I411" i="3"/>
  <c r="I405" i="3"/>
  <c r="I407" i="3" s="1"/>
  <c r="M402" i="3" s="1"/>
  <c r="I404" i="3"/>
  <c r="I403" i="3"/>
  <c r="I396" i="3"/>
  <c r="I395" i="3"/>
  <c r="I389" i="3"/>
  <c r="I391" i="3" s="1"/>
  <c r="M386" i="3" s="1"/>
  <c r="I388" i="3"/>
  <c r="I387" i="3"/>
  <c r="I381" i="3"/>
  <c r="I383" i="3" s="1"/>
  <c r="M378" i="3" s="1"/>
  <c r="I380" i="3"/>
  <c r="I379" i="3"/>
  <c r="I372" i="3"/>
  <c r="I371" i="3"/>
  <c r="N107" i="2" l="1"/>
  <c r="Q107" i="2" s="1"/>
  <c r="R107" i="2" s="1"/>
  <c r="R105" i="2" s="1"/>
  <c r="N93" i="2"/>
  <c r="Q93" i="2" s="1"/>
  <c r="R93" i="2" s="1"/>
  <c r="I107" i="2"/>
  <c r="I26" i="5"/>
  <c r="F21" i="5"/>
  <c r="H24" i="2"/>
  <c r="I64" i="2"/>
  <c r="I531" i="3"/>
  <c r="M525" i="3" s="1"/>
  <c r="M96" i="2"/>
  <c r="P96" i="2" s="1"/>
  <c r="N64" i="2"/>
  <c r="Q64" i="2" s="1"/>
  <c r="R64" i="2" s="1"/>
  <c r="I39" i="2"/>
  <c r="N54" i="2"/>
  <c r="Q54" i="2" s="1"/>
  <c r="R54" i="2" s="1"/>
  <c r="N39" i="2"/>
  <c r="Q39" i="2" s="1"/>
  <c r="R39" i="2" s="1"/>
  <c r="I54" i="2"/>
  <c r="N74" i="2"/>
  <c r="Q74" i="2" s="1"/>
  <c r="R74" i="2" s="1"/>
  <c r="I447" i="3"/>
  <c r="L443" i="3" s="1"/>
  <c r="K43" i="2"/>
  <c r="L43" i="2" s="1"/>
  <c r="I51" i="2"/>
  <c r="N51" i="2"/>
  <c r="Q51" i="2" s="1"/>
  <c r="R51" i="2" s="1"/>
  <c r="N59" i="2"/>
  <c r="Q59" i="2" s="1"/>
  <c r="R59" i="2" s="1"/>
  <c r="I93" i="2"/>
  <c r="N32" i="2"/>
  <c r="Q32" i="2" s="1"/>
  <c r="R32" i="2" s="1"/>
  <c r="N69" i="2"/>
  <c r="Q69" i="2" s="1"/>
  <c r="R69" i="2" s="1"/>
  <c r="I69" i="2"/>
  <c r="I59" i="2"/>
  <c r="I47" i="2"/>
  <c r="I32" i="2"/>
  <c r="N33" i="2"/>
  <c r="Q33" i="2" s="1"/>
  <c r="R33" i="2" s="1"/>
  <c r="N47" i="2"/>
  <c r="Q47" i="2" s="1"/>
  <c r="R47" i="2" s="1"/>
  <c r="I71" i="2"/>
  <c r="I61" i="2"/>
  <c r="N71" i="2"/>
  <c r="Q71" i="2" s="1"/>
  <c r="R71" i="2" s="1"/>
  <c r="N61" i="2"/>
  <c r="Q61" i="2" s="1"/>
  <c r="R61" i="2" s="1"/>
  <c r="N46" i="2"/>
  <c r="Q46" i="2" s="1"/>
  <c r="R46" i="2" s="1"/>
  <c r="I44" i="2"/>
  <c r="K74" i="2"/>
  <c r="L74" i="2" s="1"/>
  <c r="I46" i="2"/>
  <c r="I106" i="2"/>
  <c r="N67" i="2"/>
  <c r="Q67" i="2" s="1"/>
  <c r="R67" i="2" s="1"/>
  <c r="I67" i="2"/>
  <c r="K106" i="2"/>
  <c r="L106" i="2" s="1"/>
  <c r="N92" i="2"/>
  <c r="Q92" i="2" s="1"/>
  <c r="R92" i="2" s="1"/>
  <c r="N31" i="2"/>
  <c r="Q31" i="2" s="1"/>
  <c r="R31" i="2" s="1"/>
  <c r="N57" i="2"/>
  <c r="Q57" i="2" s="1"/>
  <c r="R57" i="2" s="1"/>
  <c r="K44" i="2"/>
  <c r="L44" i="2" s="1"/>
  <c r="I57" i="2"/>
  <c r="I30" i="2"/>
  <c r="I31" i="2"/>
  <c r="I92" i="2"/>
  <c r="I68" i="2"/>
  <c r="I58" i="2"/>
  <c r="N68" i="2"/>
  <c r="Q68" i="2" s="1"/>
  <c r="R68" i="2" s="1"/>
  <c r="N58" i="2"/>
  <c r="Q58" i="2" s="1"/>
  <c r="R58" i="2" s="1"/>
  <c r="N30" i="2"/>
  <c r="Q30" i="2" s="1"/>
  <c r="R30" i="2" s="1"/>
  <c r="I125" i="3"/>
  <c r="I111" i="2"/>
  <c r="I75" i="2"/>
  <c r="I34" i="2"/>
  <c r="I38" i="5"/>
  <c r="I35" i="2"/>
  <c r="K63" i="2"/>
  <c r="L63" i="2" s="1"/>
  <c r="N53" i="2"/>
  <c r="Q53" i="2" s="1"/>
  <c r="R53" i="2" s="1"/>
  <c r="N73" i="2"/>
  <c r="Q73" i="2" s="1"/>
  <c r="R73" i="2" s="1"/>
  <c r="N75" i="2"/>
  <c r="Q75" i="2" s="1"/>
  <c r="R75" i="2" s="1"/>
  <c r="N111" i="2"/>
  <c r="Q111" i="2" s="1"/>
  <c r="R111" i="2" s="1"/>
  <c r="R110" i="2" s="1"/>
  <c r="K108" i="2"/>
  <c r="L108" i="2" s="1"/>
  <c r="I72" i="2"/>
  <c r="I56" i="2"/>
  <c r="N34" i="2"/>
  <c r="Q34" i="2" s="1"/>
  <c r="R34" i="2" s="1"/>
  <c r="I52" i="2"/>
  <c r="K73" i="2"/>
  <c r="L73" i="2" s="1"/>
  <c r="K53" i="2"/>
  <c r="L53" i="2" s="1"/>
  <c r="N56" i="2"/>
  <c r="Q56" i="2" s="1"/>
  <c r="R56" i="2" s="1"/>
  <c r="N62" i="2"/>
  <c r="Q62" i="2" s="1"/>
  <c r="R62" i="2" s="1"/>
  <c r="N43" i="2"/>
  <c r="Q43" i="2" s="1"/>
  <c r="R43" i="2" s="1"/>
  <c r="I62" i="2"/>
  <c r="I112" i="2"/>
  <c r="I65" i="2"/>
  <c r="I107" i="5"/>
  <c r="H83" i="2"/>
  <c r="K83" i="2" s="1"/>
  <c r="F80" i="5"/>
  <c r="H23" i="2"/>
  <c r="N23" i="2" s="1"/>
  <c r="Q23" i="2" s="1"/>
  <c r="F20" i="5"/>
  <c r="H103" i="2"/>
  <c r="K103" i="2" s="1"/>
  <c r="F100" i="5"/>
  <c r="H79" i="2"/>
  <c r="K79" i="2" s="1"/>
  <c r="F76" i="5"/>
  <c r="H82" i="2"/>
  <c r="N82" i="2" s="1"/>
  <c r="Q82" i="2" s="1"/>
  <c r="F79" i="5"/>
  <c r="H100" i="2"/>
  <c r="N100" i="2" s="1"/>
  <c r="Q100" i="2" s="1"/>
  <c r="F97" i="5"/>
  <c r="G99" i="2"/>
  <c r="M99" i="2" s="1"/>
  <c r="P99" i="2" s="1"/>
  <c r="E96" i="5"/>
  <c r="K35" i="2"/>
  <c r="L35" i="2" s="1"/>
  <c r="K112" i="2"/>
  <c r="L112" i="2" s="1"/>
  <c r="K65" i="2"/>
  <c r="L65" i="2" s="1"/>
  <c r="H78" i="2"/>
  <c r="K78" i="2" s="1"/>
  <c r="F75" i="5"/>
  <c r="H81" i="2"/>
  <c r="N81" i="2" s="1"/>
  <c r="Q81" i="2" s="1"/>
  <c r="F78" i="5"/>
  <c r="H101" i="2"/>
  <c r="N101" i="2" s="1"/>
  <c r="Q101" i="2" s="1"/>
  <c r="F98" i="5"/>
  <c r="G100" i="2"/>
  <c r="E97" i="5"/>
  <c r="N72" i="2"/>
  <c r="Q72" i="2" s="1"/>
  <c r="R72" i="2" s="1"/>
  <c r="N52" i="2"/>
  <c r="Q52" i="2" s="1"/>
  <c r="R52" i="2" s="1"/>
  <c r="I108" i="2"/>
  <c r="I63" i="2"/>
  <c r="H80" i="2"/>
  <c r="N80" i="2" s="1"/>
  <c r="Q80" i="2" s="1"/>
  <c r="F77" i="5"/>
  <c r="H77" i="2"/>
  <c r="K77" i="2" s="1"/>
  <c r="F74" i="5"/>
  <c r="H102" i="2"/>
  <c r="K102" i="2" s="1"/>
  <c r="F99" i="5"/>
  <c r="G101" i="2"/>
  <c r="E98" i="5"/>
  <c r="H91" i="2"/>
  <c r="K91" i="2" s="1"/>
  <c r="F88" i="5"/>
  <c r="I102" i="5"/>
  <c r="K88" i="2"/>
  <c r="L88" i="2" s="1"/>
  <c r="I88" i="2"/>
  <c r="K90" i="2"/>
  <c r="L90" i="2" s="1"/>
  <c r="I90" i="2"/>
  <c r="N88" i="2"/>
  <c r="Q88" i="2" s="1"/>
  <c r="R88" i="2" s="1"/>
  <c r="N90" i="2"/>
  <c r="Q90" i="2" s="1"/>
  <c r="R90" i="2" s="1"/>
  <c r="G89" i="2"/>
  <c r="H89" i="2"/>
  <c r="H87" i="2"/>
  <c r="I522" i="3"/>
  <c r="M516" i="3"/>
  <c r="I30" i="3"/>
  <c r="L25" i="3"/>
  <c r="I38" i="3"/>
  <c r="L32" i="3"/>
  <c r="I127" i="3"/>
  <c r="L122" i="3"/>
  <c r="I506" i="3"/>
  <c r="M500" i="3"/>
  <c r="I374" i="3"/>
  <c r="L370" i="3" s="1"/>
  <c r="I422" i="3"/>
  <c r="L418" i="3" s="1"/>
  <c r="I478" i="3"/>
  <c r="I382" i="3"/>
  <c r="I398" i="3"/>
  <c r="I449" i="3"/>
  <c r="L561" i="3"/>
  <c r="I390" i="3"/>
  <c r="I414" i="3"/>
  <c r="L552" i="3"/>
  <c r="I514" i="3"/>
  <c r="M508" i="3"/>
  <c r="I44" i="3"/>
  <c r="L40" i="3" s="1"/>
  <c r="M40" i="3"/>
  <c r="I550" i="3"/>
  <c r="I532" i="3"/>
  <c r="I541" i="3"/>
  <c r="I406" i="3"/>
  <c r="T93" i="2"/>
  <c r="T92" i="2"/>
  <c r="Q105" i="2" l="1"/>
  <c r="K23" i="2"/>
  <c r="E22" i="5"/>
  <c r="G25" i="2"/>
  <c r="J25" i="2" s="1"/>
  <c r="F22" i="5"/>
  <c r="H25" i="2"/>
  <c r="K25" i="2" s="1"/>
  <c r="N24" i="2"/>
  <c r="Q24" i="2" s="1"/>
  <c r="K24" i="2"/>
  <c r="F96" i="5"/>
  <c r="G96" i="5" s="1"/>
  <c r="H96" i="5" s="1"/>
  <c r="I96" i="5" s="1"/>
  <c r="H99" i="2"/>
  <c r="K99" i="2" s="1"/>
  <c r="Q37" i="2"/>
  <c r="N79" i="2"/>
  <c r="Q79" i="2" s="1"/>
  <c r="E84" i="5"/>
  <c r="G84" i="5" s="1"/>
  <c r="H84" i="5" s="1"/>
  <c r="I84" i="5" s="1"/>
  <c r="G87" i="2"/>
  <c r="J87" i="2" s="1"/>
  <c r="G98" i="5"/>
  <c r="H98" i="5" s="1"/>
  <c r="I98" i="5" s="1"/>
  <c r="Q41" i="2"/>
  <c r="R41" i="2"/>
  <c r="N103" i="2"/>
  <c r="Q103" i="2" s="1"/>
  <c r="I101" i="2"/>
  <c r="N83" i="2"/>
  <c r="Q83" i="2" s="1"/>
  <c r="N78" i="2"/>
  <c r="Q78" i="2" s="1"/>
  <c r="R29" i="2"/>
  <c r="K82" i="2"/>
  <c r="J99" i="2"/>
  <c r="Q29" i="2"/>
  <c r="Q110" i="2"/>
  <c r="K100" i="2"/>
  <c r="I100" i="2"/>
  <c r="N102" i="2"/>
  <c r="Q102" i="2" s="1"/>
  <c r="J100" i="2"/>
  <c r="K81" i="2"/>
  <c r="M100" i="2"/>
  <c r="P100" i="2" s="1"/>
  <c r="R100" i="2" s="1"/>
  <c r="N91" i="2"/>
  <c r="Q91" i="2" s="1"/>
  <c r="G97" i="5"/>
  <c r="H97" i="5" s="1"/>
  <c r="I97" i="5" s="1"/>
  <c r="H96" i="2"/>
  <c r="I96" i="2" s="1"/>
  <c r="F93" i="5"/>
  <c r="G93" i="5" s="1"/>
  <c r="H93" i="5" s="1"/>
  <c r="I93" i="5" s="1"/>
  <c r="G103" i="2"/>
  <c r="J103" i="2" s="1"/>
  <c r="L103" i="2" s="1"/>
  <c r="E100" i="5"/>
  <c r="G100" i="5" s="1"/>
  <c r="H100" i="5" s="1"/>
  <c r="I100" i="5" s="1"/>
  <c r="G23" i="2"/>
  <c r="I23" i="2" s="1"/>
  <c r="E20" i="5"/>
  <c r="G20" i="5" s="1"/>
  <c r="G77" i="2"/>
  <c r="M77" i="2" s="1"/>
  <c r="P77" i="2" s="1"/>
  <c r="E74" i="5"/>
  <c r="G74" i="5" s="1"/>
  <c r="H74" i="5" s="1"/>
  <c r="I74" i="5" s="1"/>
  <c r="H95" i="2"/>
  <c r="K95" i="2" s="1"/>
  <c r="L95" i="2" s="1"/>
  <c r="F92" i="5"/>
  <c r="G92" i="5" s="1"/>
  <c r="H92" i="5" s="1"/>
  <c r="I92" i="5" s="1"/>
  <c r="G24" i="2"/>
  <c r="I24" i="2" s="1"/>
  <c r="E21" i="5"/>
  <c r="G21" i="5" s="1"/>
  <c r="H21" i="5" s="1"/>
  <c r="I21" i="5" s="1"/>
  <c r="J101" i="2"/>
  <c r="N77" i="2"/>
  <c r="Q77" i="2" s="1"/>
  <c r="H97" i="2"/>
  <c r="N97" i="2" s="1"/>
  <c r="Q97" i="2" s="1"/>
  <c r="R97" i="2" s="1"/>
  <c r="F94" i="5"/>
  <c r="G94" i="5" s="1"/>
  <c r="H94" i="5" s="1"/>
  <c r="I94" i="5" s="1"/>
  <c r="M101" i="2"/>
  <c r="P101" i="2" s="1"/>
  <c r="R101" i="2" s="1"/>
  <c r="K101" i="2"/>
  <c r="K80" i="2"/>
  <c r="G102" i="2"/>
  <c r="I102" i="2" s="1"/>
  <c r="E99" i="5"/>
  <c r="G99" i="5" s="1"/>
  <c r="H99" i="5" s="1"/>
  <c r="I99" i="5" s="1"/>
  <c r="G83" i="2"/>
  <c r="I83" i="2" s="1"/>
  <c r="E80" i="5"/>
  <c r="G80" i="5" s="1"/>
  <c r="H80" i="5" s="1"/>
  <c r="I80" i="5" s="1"/>
  <c r="G38" i="2"/>
  <c r="I38" i="2" s="1"/>
  <c r="E35" i="5"/>
  <c r="G35" i="5" s="1"/>
  <c r="N89" i="2"/>
  <c r="Q89" i="2" s="1"/>
  <c r="K89" i="2"/>
  <c r="J89" i="2"/>
  <c r="I89" i="2"/>
  <c r="M22" i="2"/>
  <c r="P22" i="2" s="1"/>
  <c r="J22" i="2"/>
  <c r="L22" i="2" s="1"/>
  <c r="I22" i="2"/>
  <c r="N87" i="2"/>
  <c r="Q87" i="2" s="1"/>
  <c r="K87" i="2"/>
  <c r="M89" i="2"/>
  <c r="P89" i="2" s="1"/>
  <c r="I559" i="3"/>
  <c r="I424" i="3"/>
  <c r="I376" i="3"/>
  <c r="I568" i="3"/>
  <c r="I408" i="3"/>
  <c r="L402" i="3"/>
  <c r="I416" i="3"/>
  <c r="L410" i="3"/>
  <c r="E79" i="5" s="1"/>
  <c r="G79" i="5" s="1"/>
  <c r="H79" i="5" s="1"/>
  <c r="I79" i="5" s="1"/>
  <c r="I400" i="3"/>
  <c r="L394" i="3"/>
  <c r="I392" i="3"/>
  <c r="L386" i="3"/>
  <c r="I384" i="3"/>
  <c r="L378" i="3"/>
  <c r="I23" i="3"/>
  <c r="I480" i="3"/>
  <c r="L474" i="3"/>
  <c r="I46" i="3"/>
  <c r="T40" i="2"/>
  <c r="T39" i="2"/>
  <c r="T38" i="2"/>
  <c r="T37" i="2"/>
  <c r="T69" i="2"/>
  <c r="T72" i="2"/>
  <c r="T75" i="2"/>
  <c r="T74" i="2"/>
  <c r="T73" i="2"/>
  <c r="T63" i="2"/>
  <c r="T62" i="2"/>
  <c r="T65" i="2"/>
  <c r="T64" i="2"/>
  <c r="T54" i="2"/>
  <c r="T53" i="2"/>
  <c r="T52" i="2"/>
  <c r="T113" i="2"/>
  <c r="T111" i="2"/>
  <c r="T110" i="2"/>
  <c r="T24" i="2"/>
  <c r="T32" i="2"/>
  <c r="T33" i="2"/>
  <c r="T31" i="2"/>
  <c r="T30" i="2"/>
  <c r="T34" i="2"/>
  <c r="T45" i="2"/>
  <c r="T42" i="2"/>
  <c r="T23" i="2"/>
  <c r="M25" i="2" l="1"/>
  <c r="P25" i="2" s="1"/>
  <c r="H20" i="5"/>
  <c r="I20" i="5" s="1"/>
  <c r="L25" i="2"/>
  <c r="L100" i="2"/>
  <c r="G22" i="5"/>
  <c r="H22" i="5" s="1"/>
  <c r="I22" i="5" s="1"/>
  <c r="N25" i="2"/>
  <c r="Q25" i="2" s="1"/>
  <c r="Q20" i="2" s="1"/>
  <c r="I99" i="2"/>
  <c r="M87" i="2"/>
  <c r="P87" i="2" s="1"/>
  <c r="I25" i="2"/>
  <c r="L99" i="2"/>
  <c r="N99" i="2"/>
  <c r="Q99" i="2" s="1"/>
  <c r="R99" i="2" s="1"/>
  <c r="I87" i="2"/>
  <c r="N96" i="2"/>
  <c r="Q96" i="2" s="1"/>
  <c r="R96" i="2" s="1"/>
  <c r="M23" i="2"/>
  <c r="P23" i="2" s="1"/>
  <c r="R23" i="2" s="1"/>
  <c r="K96" i="2"/>
  <c r="L96" i="2" s="1"/>
  <c r="J23" i="2"/>
  <c r="L23" i="2" s="1"/>
  <c r="J83" i="2"/>
  <c r="L83" i="2" s="1"/>
  <c r="M103" i="2"/>
  <c r="P103" i="2" s="1"/>
  <c r="R103" i="2" s="1"/>
  <c r="M102" i="2"/>
  <c r="P102" i="2" s="1"/>
  <c r="R102" i="2" s="1"/>
  <c r="L101" i="2"/>
  <c r="I77" i="2"/>
  <c r="J38" i="2"/>
  <c r="L38" i="2" s="1"/>
  <c r="J102" i="2"/>
  <c r="L102" i="2" s="1"/>
  <c r="M38" i="2"/>
  <c r="P38" i="2" s="1"/>
  <c r="P37" i="2" s="1"/>
  <c r="R77" i="2"/>
  <c r="I95" i="2"/>
  <c r="R89" i="2"/>
  <c r="N95" i="2"/>
  <c r="Q95" i="2" s="1"/>
  <c r="R95" i="2" s="1"/>
  <c r="G78" i="2"/>
  <c r="I78" i="2" s="1"/>
  <c r="E75" i="5"/>
  <c r="G75" i="5" s="1"/>
  <c r="H75" i="5" s="1"/>
  <c r="I75" i="5" s="1"/>
  <c r="G81" i="2"/>
  <c r="I81" i="2" s="1"/>
  <c r="E78" i="5"/>
  <c r="G78" i="5" s="1"/>
  <c r="H78" i="5" s="1"/>
  <c r="I78" i="5" s="1"/>
  <c r="M24" i="2"/>
  <c r="P24" i="2" s="1"/>
  <c r="R24" i="2" s="1"/>
  <c r="M83" i="2"/>
  <c r="P83" i="2" s="1"/>
  <c r="R83" i="2" s="1"/>
  <c r="J77" i="2"/>
  <c r="L77" i="2" s="1"/>
  <c r="I97" i="2"/>
  <c r="G80" i="2"/>
  <c r="J80" i="2" s="1"/>
  <c r="L80" i="2" s="1"/>
  <c r="E77" i="5"/>
  <c r="G77" i="5" s="1"/>
  <c r="H77" i="5" s="1"/>
  <c r="I77" i="5" s="1"/>
  <c r="K97" i="2"/>
  <c r="L97" i="2" s="1"/>
  <c r="G91" i="2"/>
  <c r="I91" i="2" s="1"/>
  <c r="E88" i="5"/>
  <c r="G88" i="5" s="1"/>
  <c r="H88" i="5" s="1"/>
  <c r="I88" i="5" s="1"/>
  <c r="J24" i="2"/>
  <c r="L24" i="2" s="1"/>
  <c r="I103" i="2"/>
  <c r="G79" i="2"/>
  <c r="I79" i="2" s="1"/>
  <c r="E76" i="5"/>
  <c r="G76" i="5" s="1"/>
  <c r="H76" i="5" s="1"/>
  <c r="I76" i="5" s="1"/>
  <c r="H35" i="5"/>
  <c r="L87" i="2"/>
  <c r="R87" i="2"/>
  <c r="L89" i="2"/>
  <c r="R22" i="2"/>
  <c r="G82" i="2"/>
  <c r="T47" i="2"/>
  <c r="T46" i="2"/>
  <c r="G110" i="5" l="1"/>
  <c r="I17" i="5"/>
  <c r="R25" i="2"/>
  <c r="R20" i="2" s="1"/>
  <c r="M80" i="2"/>
  <c r="P80" i="2" s="1"/>
  <c r="R80" i="2" s="1"/>
  <c r="P20" i="2"/>
  <c r="J78" i="2"/>
  <c r="L78" i="2" s="1"/>
  <c r="M78" i="2"/>
  <c r="P78" i="2" s="1"/>
  <c r="R78" i="2" s="1"/>
  <c r="I80" i="2"/>
  <c r="R38" i="2"/>
  <c r="R37" i="2" s="1"/>
  <c r="Q49" i="2"/>
  <c r="Q18" i="2" s="1"/>
  <c r="M81" i="2"/>
  <c r="P81" i="2" s="1"/>
  <c r="R81" i="2" s="1"/>
  <c r="M91" i="2"/>
  <c r="P91" i="2" s="1"/>
  <c r="R91" i="2" s="1"/>
  <c r="J81" i="2"/>
  <c r="L81" i="2" s="1"/>
  <c r="J91" i="2"/>
  <c r="L91" i="2" s="1"/>
  <c r="I46" i="5"/>
  <c r="M79" i="2"/>
  <c r="P79" i="2" s="1"/>
  <c r="R79" i="2" s="1"/>
  <c r="J79" i="2"/>
  <c r="L79" i="2" s="1"/>
  <c r="I35" i="5"/>
  <c r="I34" i="5" s="1"/>
  <c r="H110" i="5"/>
  <c r="I82" i="2"/>
  <c r="J82" i="2"/>
  <c r="L82" i="2" s="1"/>
  <c r="M82" i="2"/>
  <c r="P82" i="2" s="1"/>
  <c r="R82" i="2" s="1"/>
  <c r="T44" i="2"/>
  <c r="R49" i="2" l="1"/>
  <c r="R18" i="2" s="1"/>
  <c r="S20" i="2" s="1"/>
  <c r="P49" i="2"/>
  <c r="P18" i="2" s="1"/>
  <c r="T86" i="2"/>
  <c r="S78" i="2" l="1"/>
  <c r="S22" i="2"/>
  <c r="S41" i="2"/>
  <c r="S49" i="2"/>
  <c r="S83" i="2"/>
  <c r="S80" i="2"/>
  <c r="S106" i="2"/>
  <c r="S37" i="2"/>
  <c r="S91" i="2"/>
  <c r="S101" i="2"/>
  <c r="S95" i="2"/>
  <c r="S108" i="2"/>
  <c r="S82" i="2"/>
  <c r="S99" i="2"/>
  <c r="S103" i="2"/>
  <c r="S46" i="2"/>
  <c r="S77" i="2"/>
  <c r="S100" i="2"/>
  <c r="S29" i="2"/>
  <c r="S39" i="2"/>
  <c r="S71" i="2"/>
  <c r="S81" i="2"/>
  <c r="S38" i="2"/>
  <c r="S105" i="2"/>
  <c r="S110" i="2"/>
  <c r="S111" i="2"/>
  <c r="S69" i="2"/>
  <c r="S52" i="2"/>
  <c r="S79" i="2"/>
  <c r="S25" i="2"/>
  <c r="S97" i="2"/>
  <c r="S24" i="2"/>
  <c r="S23" i="2"/>
  <c r="S30" i="2"/>
  <c r="S54" i="2"/>
  <c r="S63" i="2"/>
  <c r="S102" i="2"/>
  <c r="S89" i="2"/>
  <c r="S35" i="2"/>
  <c r="S68" i="2"/>
  <c r="S57" i="2"/>
  <c r="S96" i="2"/>
  <c r="S43" i="2"/>
  <c r="S51" i="2"/>
  <c r="S112" i="2"/>
  <c r="S107" i="2"/>
  <c r="S74" i="2"/>
  <c r="S26" i="2"/>
  <c r="S73" i="2"/>
  <c r="S65" i="2"/>
  <c r="S34" i="2"/>
  <c r="S93" i="2"/>
  <c r="S84" i="2"/>
  <c r="S47" i="2"/>
  <c r="S44" i="2"/>
  <c r="S92" i="2"/>
  <c r="S75" i="2"/>
  <c r="S72" i="2"/>
  <c r="S56" i="2"/>
  <c r="S85" i="2"/>
  <c r="S58" i="2"/>
  <c r="S67" i="2"/>
  <c r="S32" i="2"/>
  <c r="S64" i="2"/>
  <c r="S62" i="2"/>
  <c r="S53" i="2"/>
  <c r="S31" i="2"/>
  <c r="S61" i="2"/>
  <c r="S88" i="2"/>
  <c r="S33" i="2"/>
  <c r="S59" i="2"/>
  <c r="S90" i="2"/>
  <c r="S27" i="2"/>
  <c r="S87" i="2"/>
  <c r="I110" i="5"/>
  <c r="T55" i="2"/>
  <c r="T56" i="2"/>
  <c r="T57" i="2"/>
  <c r="T58" i="2"/>
  <c r="T59" i="2"/>
  <c r="T60" i="2"/>
  <c r="T61" i="2"/>
  <c r="T66" i="2"/>
  <c r="T67" i="2"/>
  <c r="T68" i="2"/>
  <c r="T70" i="2"/>
  <c r="T71" i="2"/>
  <c r="T76" i="2"/>
  <c r="T77" i="2"/>
  <c r="T78" i="2"/>
  <c r="T79" i="2"/>
  <c r="T80" i="2"/>
  <c r="T81" i="2"/>
  <c r="T82" i="2"/>
  <c r="T83" i="2"/>
  <c r="T89" i="2"/>
  <c r="T90" i="2"/>
  <c r="T91" i="2"/>
  <c r="T94" i="2"/>
  <c r="T95" i="2"/>
  <c r="T96" i="2"/>
  <c r="T97" i="2"/>
  <c r="T98" i="2"/>
  <c r="T99" i="2"/>
  <c r="T100" i="2"/>
  <c r="T101" i="2"/>
  <c r="T102" i="2"/>
  <c r="T103" i="2"/>
  <c r="T105" i="2"/>
  <c r="T106" i="2"/>
  <c r="T107" i="2"/>
  <c r="T108" i="2"/>
  <c r="T109" i="2"/>
  <c r="T50" i="2"/>
  <c r="T48" i="2"/>
  <c r="T43" i="2"/>
  <c r="T41" i="2"/>
  <c r="T35" i="2"/>
  <c r="T29" i="2"/>
  <c r="T28" i="2"/>
  <c r="T25" i="2"/>
  <c r="T22" i="2"/>
  <c r="T21" i="2"/>
  <c r="T20" i="2"/>
  <c r="J34" i="5" l="1"/>
  <c r="J26" i="5"/>
  <c r="J17" i="5"/>
  <c r="J46" i="5"/>
  <c r="J71" i="5"/>
  <c r="J93" i="5"/>
  <c r="J64" i="5"/>
  <c r="J38" i="5"/>
  <c r="J44" i="5"/>
  <c r="J31" i="5"/>
  <c r="J50" i="5"/>
  <c r="J103" i="5"/>
  <c r="J53" i="5"/>
  <c r="J21" i="5"/>
  <c r="J65" i="5"/>
  <c r="J82" i="5"/>
  <c r="J68" i="5"/>
  <c r="J88" i="5"/>
  <c r="J23" i="5"/>
  <c r="J69" i="5"/>
  <c r="J107" i="5"/>
  <c r="J36" i="5"/>
  <c r="J49" i="5"/>
  <c r="J104" i="5"/>
  <c r="J89" i="5"/>
  <c r="J54" i="5"/>
  <c r="J19" i="5"/>
  <c r="J84" i="5"/>
  <c r="J60" i="5"/>
  <c r="J30" i="5"/>
  <c r="J109" i="5"/>
  <c r="J59" i="5"/>
  <c r="J32" i="5"/>
  <c r="J80" i="5"/>
  <c r="J94" i="5"/>
  <c r="J51" i="5"/>
  <c r="J48" i="5"/>
  <c r="J77" i="5"/>
  <c r="J102" i="5"/>
  <c r="J86" i="5"/>
  <c r="J56" i="5"/>
  <c r="J24" i="5"/>
  <c r="J79" i="5"/>
  <c r="J81" i="5"/>
  <c r="J92" i="5"/>
  <c r="J98" i="5"/>
  <c r="J40" i="5"/>
  <c r="J58" i="5"/>
  <c r="J62" i="5"/>
  <c r="J75" i="5"/>
  <c r="J85" i="5"/>
  <c r="J87" i="5"/>
  <c r="J90" i="5"/>
  <c r="J43" i="5"/>
  <c r="J70" i="5"/>
  <c r="J96" i="5"/>
  <c r="J97" i="5"/>
  <c r="J61" i="5"/>
  <c r="J76" i="5"/>
  <c r="J20" i="5"/>
  <c r="J55" i="5"/>
  <c r="J105" i="5"/>
  <c r="J78" i="5"/>
  <c r="J74" i="5"/>
  <c r="J99" i="5"/>
  <c r="J22" i="5"/>
  <c r="J66" i="5"/>
  <c r="J100" i="5"/>
  <c r="J29" i="5"/>
  <c r="J108" i="5"/>
  <c r="J72" i="5"/>
  <c r="J41" i="5"/>
  <c r="J28" i="5"/>
  <c r="J27" i="5"/>
  <c r="J35" i="5"/>
  <c r="T49" i="2"/>
  <c r="T51" i="2"/>
  <c r="J110" i="5" l="1"/>
  <c r="U41" i="2"/>
  <c r="U49" i="2" l="1"/>
  <c r="U20" i="2"/>
  <c r="U29" i="2"/>
  <c r="U110" i="2"/>
  <c r="U105" i="2"/>
  <c r="U37" i="2"/>
  <c r="S18" i="2"/>
</calcChain>
</file>

<file path=xl/sharedStrings.xml><?xml version="1.0" encoding="utf-8"?>
<sst xmlns="http://schemas.openxmlformats.org/spreadsheetml/2006/main" count="2974" uniqueCount="532">
  <si>
    <t>ELABORADO EM:</t>
  </si>
  <si>
    <t>PLANILHA ORÇAMENTÁRIA DETALHADA - PLO</t>
  </si>
  <si>
    <t>UNIDADE:</t>
  </si>
  <si>
    <t>OBRA / SERVIÇO:</t>
  </si>
  <si>
    <t xml:space="preserve">UNIDADES DIVERSAS </t>
  </si>
  <si>
    <t>REGISTRO DE PREÇOS DE LUMINÁRIAS/LÂMPADAS LED</t>
  </si>
  <si>
    <t>S.R.:</t>
  </si>
  <si>
    <t>MÊS DE REFERÊNCIA DOS PREÇOS:</t>
  </si>
  <si>
    <t>SINAPI FEVEREIRO/2022</t>
  </si>
  <si>
    <t>RELAÇÃO DE ITENS DA OBRA/SERVIÇO</t>
  </si>
  <si>
    <t>Item nº</t>
  </si>
  <si>
    <t>Descrição</t>
  </si>
  <si>
    <t>Unid.</t>
  </si>
  <si>
    <t>Quantidade</t>
  </si>
  <si>
    <t>Custo Unitário (R$)</t>
  </si>
  <si>
    <t>Custo total do item</t>
  </si>
  <si>
    <t>BDI</t>
  </si>
  <si>
    <t>Custo Total</t>
  </si>
  <si>
    <t>Incidência</t>
  </si>
  <si>
    <t>Mão de obra</t>
  </si>
  <si>
    <t>Material</t>
  </si>
  <si>
    <t>com BDI (R$)</t>
  </si>
  <si>
    <t>01</t>
  </si>
  <si>
    <t>SERVIÇOS INICIAIS</t>
  </si>
  <si>
    <t>FONTE</t>
  </si>
  <si>
    <t>CÓDIGO</t>
  </si>
  <si>
    <t>REFERÊNCIA</t>
  </si>
  <si>
    <t>01.01</t>
  </si>
  <si>
    <t>REMANEJAMENTO E RETIRADAS</t>
  </si>
  <si>
    <t>01.01.01</t>
  </si>
  <si>
    <t>SERVIÇO DE REMANEJAMENTO DE LUMINÁRIA EXISTENTE</t>
  </si>
  <si>
    <t>un</t>
  </si>
  <si>
    <t>01.01.02</t>
  </si>
  <si>
    <t>REMOÇÃO DE PINTURA PVA/ACRILICA</t>
  </si>
  <si>
    <t>m²</t>
  </si>
  <si>
    <t>01.01.03</t>
  </si>
  <si>
    <t>REMANEJAMENTO DE FORRO MINERAL / ISOPOR / METÁLICOS E OUTROS</t>
  </si>
  <si>
    <t>01.01.04</t>
  </si>
  <si>
    <t>DESCARTE SUSTENTÁVEL DE LÂMPADA FLUORESCENTE COM EMISSÃO DE DECLARAÇÃO OFICIAL</t>
  </si>
  <si>
    <t>01.01.05</t>
  </si>
  <si>
    <t>DESCARTE SUSTENTÁVEL DE REATOR COM EMISSÃO DE DECLARAÇÃO OFICIAL</t>
  </si>
  <si>
    <t>kg</t>
  </si>
  <si>
    <t>01.01.06</t>
  </si>
  <si>
    <t>TRANSPORTE DE LÂMPADA FLUORESCENTES E RESPECTIVO REATOR (2 PARA 1) EM CONDIÇÃO DE USO</t>
  </si>
  <si>
    <t>02</t>
  </si>
  <si>
    <t>FORROS</t>
  </si>
  <si>
    <t>02.01</t>
  </si>
  <si>
    <t>FORRO DE GESSO EM PLACA - FORNECIMENTO E MONTAGEM</t>
  </si>
  <si>
    <t>02.02</t>
  </si>
  <si>
    <t xml:space="preserve">FORRO DE GESSO ACARTONADO - FORNECIMENTO E MONTAGEM </t>
  </si>
  <si>
    <t>02.03</t>
  </si>
  <si>
    <t>FORRO DE FIBRA MINERAL - FORNECIMENTO E MONTAGEM</t>
  </si>
  <si>
    <t>02.04</t>
  </si>
  <si>
    <t>FORRO EM PVC - FORNECIMENTO E MONTAGEM</t>
  </si>
  <si>
    <t>02.05</t>
  </si>
  <si>
    <t>CANTONEIRA DE ACABAMENTO (TABICA) - FORNECIMENTO E INSTALAÇÃO</t>
  </si>
  <si>
    <t>m</t>
  </si>
  <si>
    <t>02.06</t>
  </si>
  <si>
    <t>RECOMPOSIÇÃO DE FORRO MONOLÍTICO</t>
  </si>
  <si>
    <t>03</t>
  </si>
  <si>
    <t>PAREDES</t>
  </si>
  <si>
    <t>03.01</t>
  </si>
  <si>
    <t>EXECUÇÃO DE RASGO EM ALVENARIA PARA PASSAGEM DE ELETRODUTOS.</t>
  </si>
  <si>
    <t>03.02</t>
  </si>
  <si>
    <t>FECHAMENTO E RECOMPOSIÇÃO DE RASGOS EM PAREDES DE ALVENARIA</t>
  </si>
  <si>
    <t>04</t>
  </si>
  <si>
    <t>PINTURA</t>
  </si>
  <si>
    <t>04.01</t>
  </si>
  <si>
    <t>PAREDE</t>
  </si>
  <si>
    <t>04.01.01</t>
  </si>
  <si>
    <t>APLICAÇÃO E LIXAMENTO DE MASSA PVA  EM PAREDES, DUAS DEMÃO</t>
  </si>
  <si>
    <t>04.01.02</t>
  </si>
  <si>
    <t>APLICAÇÃO MANUAL DE PINTURA COM TINTA LÁTEX ACRÍLICA EM PAREDES, DUAS DEMÃOS</t>
  </si>
  <si>
    <t>04.02</t>
  </si>
  <si>
    <t>TETO</t>
  </si>
  <si>
    <t>04.02.01</t>
  </si>
  <si>
    <t>APLICAÇÃO E LIXAMENTO DE MASSA LÁTEX EM TETO, DUAS DEMÃOS.</t>
  </si>
  <si>
    <t>04.02.02</t>
  </si>
  <si>
    <t>APLICAÇÃO MANUAL DE PINTURA COM TINTA LÁTEX ACRÍLICA EM TETO, DUAS DEMÃOS.</t>
  </si>
  <si>
    <t>05</t>
  </si>
  <si>
    <t>INSTALAÇÕES ELÉTRICAS</t>
  </si>
  <si>
    <t>05.01</t>
  </si>
  <si>
    <t>ELETRODUTOS</t>
  </si>
  <si>
    <t>05.01.01</t>
  </si>
  <si>
    <t>ELETRODUTO DE AÇO GALVANIZADO COM COSTURA, MÉDIO, DIÂMETRO Ø 3/4” (INCLUI ACESSÓRIOS DE FIXAÇÃO)</t>
  </si>
  <si>
    <t>05.01.02</t>
  </si>
  <si>
    <t>ELETRODUTO DE AÇO GALVANIZADO COM COSTURA, MÉDIO, DIÂMETRO Ø 1” (INCLUI ACESSÓRIOS DE FIXAÇÃO)</t>
  </si>
  <si>
    <t>05.01.03</t>
  </si>
  <si>
    <t xml:space="preserve">ELETRODUTO DE PVC DIÂMETRO  Ø 3/4" </t>
  </si>
  <si>
    <t>05.01.04</t>
  </si>
  <si>
    <t xml:space="preserve">ELETRODUTO DE PVC DIÂMETRO  Ø 1" </t>
  </si>
  <si>
    <t>05.02</t>
  </si>
  <si>
    <t>CONDUTORES</t>
  </si>
  <si>
    <t>05.02.01</t>
  </si>
  <si>
    <t>CABO UNIPOLAR FLEXÍVEL ISOLADO, ISOLAMENTO EM TERMOPLÁSTICO EM DUPLA CAMADA POLIOLEFÍNICO, LIVRE DE HALOGÊNIO, CLASSE DE ISOLAÇÃO 450/750V, SEÇÃO 1,5MM²</t>
  </si>
  <si>
    <t>05.02.02</t>
  </si>
  <si>
    <t>CABO UNIPOLAR FLEXÍVEL ISOLADO, ISOLAMENTO EM TERMOPLÁSTICO EM DUPLA CAMADA POLIOLEFÍNICO, LIVRE DE HALOGÊNIO, CLASSE DE ISOLAÇÃO 450/750V, SEÇÃO 2,5MM²</t>
  </si>
  <si>
    <t>05.02.03</t>
  </si>
  <si>
    <t>CABO MULTIPOLAR FLEXÍVEL COM ISOLAÇÃO EM COMPOSTO TERMOFIXO EM DUPLA CAMADA DE BORRACHA HEPR, NÃO HALOGENADO, CLASSE DE ISOLAÇÃO 0,6/1KV, TEMPERATURA MÁXIMA EM SERVIÇO 90ºC, SEÇÃO 1X(3X1,5MM²)</t>
  </si>
  <si>
    <t>05.02.04</t>
  </si>
  <si>
    <t>CABO MULTIPOLAR FLEXÍVEL COM ISOLAÇÃO EM COMPOSTO TERMOFIXO EM DUPLA CAMADA DE BORRACHA HEPR, NÃO HALOGENADO, CLASSE DE ISOLAÇÃO 0,6/1KV, TEMPERATURA MÁXIMA EM SERVIÇO 90ºC, SEÇÃO 1X(3X2,5MM²)</t>
  </si>
  <si>
    <t>05.03</t>
  </si>
  <si>
    <t>CAIXAS  E CONDULETES</t>
  </si>
  <si>
    <t>05.03.01</t>
  </si>
  <si>
    <t xml:space="preserve">CAIXA DE LIGAÇÃO EM ALUMÍNIO SILÍCIO INJETADO, TIPO CONDULETE, DIÂMETRO Ø 3/4” </t>
  </si>
  <si>
    <t>05.03.02</t>
  </si>
  <si>
    <t>CAIXA 4X2", COM INTERRUPTOR SIMPLES DE 1 SEÇÃO</t>
  </si>
  <si>
    <t>05.03.03</t>
  </si>
  <si>
    <t>CAIXA 4X2", COM INTERRUPTOR SIMPLES DE 2 SEÇÕES</t>
  </si>
  <si>
    <t>05.03.04</t>
  </si>
  <si>
    <t xml:space="preserve">CONDULETE EM  ALUMINIO FUNDIDO 3/4" </t>
  </si>
  <si>
    <t>05.03.05</t>
  </si>
  <si>
    <t xml:space="preserve">CONDULETE EM  ALUMINIO FUNDIDO 1" </t>
  </si>
  <si>
    <t>05.04</t>
  </si>
  <si>
    <t>ACESSÓRIOS</t>
  </si>
  <si>
    <t>05.04.01</t>
  </si>
  <si>
    <t>PLUGUE MACHO 2P+T PADRÃO NBR 14136</t>
  </si>
  <si>
    <t>05.04.02</t>
  </si>
  <si>
    <t>PLUGUE FÊMEA 2P+T PADRÃO NBR 14136</t>
  </si>
  <si>
    <t>05.04.03</t>
  </si>
  <si>
    <t>SOQUETE ANTI-VIBRATÓRIO PARA LÂMPADA</t>
  </si>
  <si>
    <t>05.05</t>
  </si>
  <si>
    <t>SENSORES E INTERRUPTORES</t>
  </si>
  <si>
    <t>05.05.01</t>
  </si>
  <si>
    <t>SENSOR DE PRESENÇA INFRAVERMELHO, INSTALAÇÃO EM PAREDE 110°</t>
  </si>
  <si>
    <t>05.05.02</t>
  </si>
  <si>
    <t>FOTOCÉLULA</t>
  </si>
  <si>
    <t>05.05.03</t>
  </si>
  <si>
    <t xml:space="preserve">INTERRUPTOR SIMPLES (1 MÓDULO) COM 1 TOMADA DE EMBUTIR 2P+T 10 A,  INCLUINDO SUPORTE E PLACA - FORNECIMENTO E INSTALAÇÃO. </t>
  </si>
  <si>
    <t>05.05.04</t>
  </si>
  <si>
    <t>INTERRUPTOR SIMPLES (1 MÓDULO) COM 2 TOMADAS DE EMBUTIR 2P+T 10 A,  INCLUINDO SUPORTE E PLACA - FORNECIMENTO E INSTALAÇÃO.</t>
  </si>
  <si>
    <t>05.05.05</t>
  </si>
  <si>
    <t>INTERRUPTOR PARALELO (3 MÓDULOS), 10A/250V- FORNECIMENTO E INSTALAÇÃO</t>
  </si>
  <si>
    <t>05.06</t>
  </si>
  <si>
    <t>LUMINÁRIAS</t>
  </si>
  <si>
    <t>05.06.01</t>
  </si>
  <si>
    <t>LUMINARIA LED RETANGULAR (OU PAINEL LED) 60X30 CM DE EMBUTIR  OU EQUIVALENTE TÉCNICO</t>
  </si>
  <si>
    <t>05.06.02</t>
  </si>
  <si>
    <t>LUMINARIA LED RETANGULAR (OU PAINEL LED) 120X30 CM DE EMBUTIR  OU EQUIVALENTE TÉCNICO</t>
  </si>
  <si>
    <t>05.06.03</t>
  </si>
  <si>
    <t>LUMINARIA LED QUADRADA (OU PAINEL LED) 60X60 CM DE EMBUTIR  OU EQUIVALENTE TÉCNICO</t>
  </si>
  <si>
    <t>05.06.04</t>
  </si>
  <si>
    <t>LUMINARIA LED RETANGULAR HERMÉTICA DE 60X15 CM DE SOBREPOR  OU EQUIVALENTE TÉCNICO</t>
  </si>
  <si>
    <t>05.06.05</t>
  </si>
  <si>
    <t>LUMINARIA LED RETANGULAR HERMÉTICA DE 120X15 CM DE SOBREPOR  OU EQUIVALENTE TÉCNICO</t>
  </si>
  <si>
    <t>05.06.06</t>
  </si>
  <si>
    <t>LUMINÁRIA DE EMBUTIR PARA 02 LÂMPADAS FLUORESCENTES T5 DE 120 CM COM BASE G5, SEM LÂMPADAS E SEM REATOR, PARA USO COM LÂMPADAS TUBULARES LED T5.  OU EQUIVALENTE TÉCNICO</t>
  </si>
  <si>
    <t>05.06.07</t>
  </si>
  <si>
    <t>LUMINÁRIA DE EMBUTIR PARA 02 LÂMPADAS FLUORESCENTES T5 DE 60 CM COM BASE G5, SEM LÂMPADAS E SEM REATOR, PARA USO COM LÂMPADAS TUBULARES LED T5.  OU EQUIVALENTE TÉCNICO</t>
  </si>
  <si>
    <t>05.06.08</t>
  </si>
  <si>
    <t>LUMINÁRIA DE EMBUTIR PARA 02 LÂMPADAS FLUORESCENTES T8 DE 120 CM COM BASE G13, SEM LÂMPADAS E SEM REATOR, PARA USO COM LÂMPADAS TUBULARES LED T8.  OU EQUIVALENTE TÉCNICO</t>
  </si>
  <si>
    <t>05.06.09</t>
  </si>
  <si>
    <t>LUMINÁRIA DE EMBUTIR PARA 02 LÂMPADAS FLUORESCENTES T8 DE 60 CM COM BASE G13, SEM LÂMPADAS E SEM REATOR, PARA USO COM LÂMPADAS TUBULARES LED T8.  OU EQUIVALENTE TÉCNICO</t>
  </si>
  <si>
    <t>05.07</t>
  </si>
  <si>
    <t>LÂMPADAS</t>
  </si>
  <si>
    <t>05.07.01</t>
  </si>
  <si>
    <t>LÂMPADA LED TUBULAR BIVOLT, BASE G5, FLUXO LUMINOSO MÍNIMO DE 900 LUMENS, POTÊNCIA ENTRE 7,5 E 10 W</t>
  </si>
  <si>
    <t>05.07.02</t>
  </si>
  <si>
    <t>LÂMPADA LED TUBULAR BIVOLT, BASE G5, FLUXO LUMINOSO MÍNIMO DE 1850 LUMENS, POTÊNCIA ENTRE 15 E 20 W</t>
  </si>
  <si>
    <t>05.07.03</t>
  </si>
  <si>
    <t>LAMPADA LED TUBULAR BIVOLT 9/10 W, BASE G13</t>
  </si>
  <si>
    <t>05.07.04</t>
  </si>
  <si>
    <t>LAMPADA LED TUBULAR BIVOLT 18/20 W, BASE G13</t>
  </si>
  <si>
    <t>05.07.05</t>
  </si>
  <si>
    <t>LÂMPADA TUBULAR LED DE 240 CM (TUBO LED T8), FLUXO LUMINOSO MÍNIMO DE 3800 LUMENS, POTÊNCIA ENTRE 36 E 42 W</t>
  </si>
  <si>
    <t>05.07.06</t>
  </si>
  <si>
    <t>LÂMPADA LED 10 W BIVOLT BRANCA, FORMATO TRADICIONAL (BASE E27) - FORNECIMENTO E INSTALAÇÃO</t>
  </si>
  <si>
    <t>05.07.07</t>
  </si>
  <si>
    <t>LÂMPADA LED 6 W BIVOLT BRANCA, FORMATO TRADICIONAL (BASE E27) - FORNECIMENTO E INSTALAÇÃO</t>
  </si>
  <si>
    <t>05.08</t>
  </si>
  <si>
    <t>DRIVER</t>
  </si>
  <si>
    <t>05.08.01</t>
  </si>
  <si>
    <t xml:space="preserve">DRIVER EXTERNO SOBRESSALENTE, COMPATÍVEL COM A LUMINÁRIA LED RETANGULAR DE 60X30CM </t>
  </si>
  <si>
    <t>05.08.02</t>
  </si>
  <si>
    <t xml:space="preserve">DRIVER EXTERNO SOBRESSALENTE, COMPATÍVEL COM A LUMINÁRIA LED RETANGULAR DE 120X30CM </t>
  </si>
  <si>
    <t>05.08.03</t>
  </si>
  <si>
    <t xml:space="preserve">DRIVER EXTERNO SOBRESSALENTE, COMPATÍVEL COM A LUMINÁRIA LED QUADRADA DE 60X60CM </t>
  </si>
  <si>
    <t>05.09</t>
  </si>
  <si>
    <t>DISJUNTORES</t>
  </si>
  <si>
    <t>05.09.01</t>
  </si>
  <si>
    <t>MINIDISJUNTOR MONOPOLAR, CORRENTE NOMINAL 10A, CURVA TEMPO X CORRENTE TIPO "C", CAPACIDADE DE INTERRUPÇÃO NOMINAL EM CURTO CIRCUITO CONFORME NBR IEC 60898 DE ICN=6,0 KA.</t>
  </si>
  <si>
    <t>05.09.02</t>
  </si>
  <si>
    <t>MINIDISJUNTOR MONOPOLAR, CORRENTE NOMINAL 16A, CURVA TEMPO X CORRENTE TIPO "C", CAPACIDADE DE INTERRUPÇÃO NOMINAL EM CURTO CIRCUITO CONFORME NBR IEC 60898 DE ICN=6,0 KA.</t>
  </si>
  <si>
    <t>05.09.03</t>
  </si>
  <si>
    <t>MINIDISJUNTOR MONOPOLAR, CORRENTE NOMINAL 25A, CURVA TEMPO X CORRENTE TIPO "C", CAPACIDADE DE INTERRUPÇÃO NOMINAL EM CURTO CIRCUITO CONFORME NBR IEC 60898 DE ICN=6,0 KA.</t>
  </si>
  <si>
    <t>05.09.04</t>
  </si>
  <si>
    <t>MINIDISJUNTOR TRIPOLAR, CORRENTE NOMINAL 25A, CURVA TEMPO X CORRENTE TIPO "C", CAPACIDADE DE INTERRUPÇÃO NOMINAL EM CURTO CIRCUITO CONFORME NBR IEC 60898 DE ICN=6,0 KA.</t>
  </si>
  <si>
    <t>05.09.05</t>
  </si>
  <si>
    <t>MINIDISJUNTOR TRIPOLAR, CORRENTE NOMINAL 32A, CURVA TEMPO X CORRENTE TIPO "C", CAPACIDADE DE INTERRUPÇÃO NOMINAL EM CURTO CIRCUITO CONFORME NBR IEC 60898 DE ICN=6,0 KA.</t>
  </si>
  <si>
    <t>06</t>
  </si>
  <si>
    <t xml:space="preserve">LIMPEZA E VERIFICAÇÃO FINAL </t>
  </si>
  <si>
    <t>06.01</t>
  </si>
  <si>
    <t>RETIRADA DE ENTULHO</t>
  </si>
  <si>
    <t>m³</t>
  </si>
  <si>
    <t>06.02</t>
  </si>
  <si>
    <t>LIMPEZA DIÁRIA</t>
  </si>
  <si>
    <t>dias</t>
  </si>
  <si>
    <t>06.03</t>
  </si>
  <si>
    <t>LIMPEZA GERAL</t>
  </si>
  <si>
    <t>07</t>
  </si>
  <si>
    <t>MÃO DE OBRA</t>
  </si>
  <si>
    <t>07.01</t>
  </si>
  <si>
    <t>MÃO DE OBRA PROFISSIONAL TÉCNICO/OFICIAL</t>
  </si>
  <si>
    <t>h</t>
  </si>
  <si>
    <t>07.02</t>
  </si>
  <si>
    <t>MÃO DE OBRA  AUXILIAR</t>
  </si>
  <si>
    <t>TOTAL</t>
  </si>
  <si>
    <t xml:space="preserve">A metodologia adotada para a estimativa de custo segue as premissas das contratações de Serviços Técnicos de Engenharia da CAIXA e ainda discriminadas no AD 020, Anexo I, ESTIMATIVA DE PREÇOS, ou seja, são utilizados como referência dos preços unitários a tabela SINAPI/CEF (Sistema Nacional de Pesquisa de Custos e Índices da Construção Civil ) conforme previsto no item 6.1.2.5 do AD 020, dados da CDHU (Companhia de Desenvolvimento Habitacional e Urbano do Estado de São Paulo) e publicações técnicas especializadas da PINI (TCPO), conforme previsto no item 6.1.2.8.1 e, ainda, contratações anteriores da própria CAIXA de acordo com o item 6.1.2.5 do AD 020. </t>
  </si>
  <si>
    <t>ASSINATURA DO COORDENADOR DO E.E.</t>
  </si>
  <si>
    <t>LOCAL</t>
  </si>
  <si>
    <t>ASSINATURA SOB CARIMBO</t>
  </si>
  <si>
    <t>Fonte</t>
  </si>
  <si>
    <t>Código Fonte</t>
  </si>
  <si>
    <t>Preço Unitário com BDI (R$)</t>
  </si>
  <si>
    <t>Custo do Item (R$)</t>
  </si>
  <si>
    <t>Custo do Item com BDI (R$)</t>
  </si>
  <si>
    <t>Total</t>
  </si>
  <si>
    <t>%</t>
  </si>
  <si>
    <t>TOTAL GERAL</t>
  </si>
  <si>
    <t>OBSERVAÇÕES E INFORMAÇÕES ADICIONAIS</t>
  </si>
  <si>
    <r>
      <t>PRAZO DE EXECUÇÃO DOS SERVIÇOS:</t>
    </r>
    <r>
      <rPr>
        <b/>
        <sz val="10"/>
        <rFont val="Arial Narrow"/>
        <family val="2"/>
      </rPr>
      <t xml:space="preserve">  365  </t>
    </r>
    <r>
      <rPr>
        <sz val="10"/>
        <rFont val="Arial Narrow"/>
        <family val="2"/>
      </rPr>
      <t>DIAS.</t>
    </r>
  </si>
  <si>
    <t xml:space="preserve">    A metodologia adotada para a estimativa de custo segue as premissas das contratações de Serviços Técnicos de Engenharia da CAIXA e ainda discriminadas no AD 020, Anexo I, ESTIMATIVA DE PREÇOS, ou seja, são utilizados como referência dos preços unitários a tabela SINAPI/CEF (Sistema Nacional de Pesquisa de Custos e Índices da Construção Civil ) conforme previsto no item 6.1.2.5 do AD 020, dados da CDHU (Companhia de Desenvolvimento Habitacional e Urbano do Estado de São Paulo) e publicações técnicas especializadas da PINI (TCPO), conforme previsto no item 6.1.2.8.1 e, ainda, contratações anteriores da própria CAIXA de acordo com o item 6.1.2.5 do AD 020. </t>
  </si>
  <si>
    <t>VERIFICAÇÃO DO PROCEDIMENTO PELA CAIXA</t>
  </si>
  <si>
    <t>(USO EXCLUSIVO DO GESTOR TÉCNICO DA CAIXA)</t>
  </si>
  <si>
    <t>DT RECEBIMENTO</t>
  </si>
  <si>
    <t>DT VERIFICAÇÃO</t>
  </si>
  <si>
    <t>OBSERVAÇÕES, COMENTÁRIOS E JUSTIFICATIVAS</t>
  </si>
  <si>
    <t>- AS INFORMAÇÕES CONTIDAS NESTE PROCEDIMENTO SÃO DE RESPONSABILIDADE TÉCNICA EXCLUSIVA DO EET.</t>
  </si>
  <si>
    <t>APROVADO P/PAGAMENTO</t>
  </si>
  <si>
    <t>SIM</t>
  </si>
  <si>
    <t>NÃO</t>
  </si>
  <si>
    <t>RUBRICA DO ASS. TÉCNICO</t>
  </si>
  <si>
    <t>UNIDADE: CAIXA ECONÔMICA FEDERAL</t>
  </si>
  <si>
    <t>OBRA/SERVIÇO: ATA DE ILUMINAÇÃO</t>
  </si>
  <si>
    <t>END.: DIVERSAS AGÊNCIAS</t>
  </si>
  <si>
    <t xml:space="preserve">DATA DO DOCUMENTO: </t>
  </si>
  <si>
    <t xml:space="preserve">Nº OES: </t>
  </si>
  <si>
    <t xml:space="preserve"> 3224.2013.213</t>
  </si>
  <si>
    <t xml:space="preserve">VERSÃO: </t>
  </si>
  <si>
    <t>DATA BASE:</t>
  </si>
  <si>
    <t>PLO - Planilha Orçamentaria Detalhada - Analítica</t>
  </si>
  <si>
    <t>TOTAL MÃO DE OBRA</t>
  </si>
  <si>
    <t>TOTAL DE MATERIAL</t>
  </si>
  <si>
    <t>Código (Composição/Insumo)</t>
  </si>
  <si>
    <t xml:space="preserve">Descrição </t>
  </si>
  <si>
    <t>Classificação</t>
  </si>
  <si>
    <t>Unidade</t>
  </si>
  <si>
    <t>Coeficiente</t>
  </si>
  <si>
    <t>Preço Total</t>
  </si>
  <si>
    <t>SINAPI ADAPTADO</t>
  </si>
  <si>
    <t>97665 + 97585</t>
  </si>
  <si>
    <t>SINAPI</t>
  </si>
  <si>
    <t>AUXILIAR DE ELETRICISTA COM ENCARGOS COMPLEMENTARES</t>
  </si>
  <si>
    <t>MDO</t>
  </si>
  <si>
    <t>ELETRICISTA COM ENCARGOS COMPLEMENTARES</t>
  </si>
  <si>
    <t>SINAPI-I</t>
  </si>
  <si>
    <t>FITA ISOLANTE ADESIVA ANTICHAMA, USO ATE 750 V, EM ROLO DE 19 MM X 20 M</t>
  </si>
  <si>
    <t/>
  </si>
  <si>
    <t>VALOR TOTAL DE MÃO DE OBRA ====&gt;</t>
  </si>
  <si>
    <t>VALOR TOTAL DE MATERIAL ====&gt;</t>
  </si>
  <si>
    <t>TOTAL ====&gt;</t>
  </si>
  <si>
    <t>Observação:</t>
  </si>
  <si>
    <t>COMPOSIÇÃO  (ANTIGO SINAPI 72125)</t>
  </si>
  <si>
    <t>SERVENTE COM ENCARGOS COMPLEMENTARES</t>
  </si>
  <si>
    <t>LIXA EM FOLHA PARA PAREDE OU MADEIRA, NUMERO 120 (COR VERMELHA)</t>
  </si>
  <si>
    <t>MAT</t>
  </si>
  <si>
    <t>COMPOSIÇÃO  (ANTIGO SINAPI 72201)</t>
  </si>
  <si>
    <t>MONTADOR (TUBO AÇO/EQUIPAMENTOS) COM ENCARGOS COMPLEMENTARES</t>
  </si>
  <si>
    <t xml:space="preserve">PLACA DE FIBRA MINERAL PARA FORRO, DE 1250 X 625 MM, E = 15 MM, BORDA RETA, COM PINTURA ANTIMOFO (NAO INCLUI PERFIS)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</si>
  <si>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SINAPI / COTAÇÃO</t>
  </si>
  <si>
    <t>CAMINHÃO BASCULANTE 6 M3, PESO BRUTO TOTAL 16.000 KG, CARGA ÚTIL MÁXIMA 13.071 KG, DISTÂNCIA ENTRE EIXOS 4,80 M, POTÊNCIA 230 CV INCLUSIVE CAÇAMBA METÁLICA - CHI DIURNO. AF_06/2014</t>
  </si>
  <si>
    <t>chi</t>
  </si>
  <si>
    <t>MERCADO</t>
  </si>
  <si>
    <t>COT-16</t>
  </si>
  <si>
    <t>SER</t>
  </si>
  <si>
    <t>COT-17</t>
  </si>
  <si>
    <t>SINAPI ADEQUADO</t>
  </si>
  <si>
    <t>345</t>
  </si>
  <si>
    <t>ARAME GALVANIZADO 18 BWG, D = 1,24MM (0,009 KG/M)</t>
  </si>
  <si>
    <t xml:space="preserve">KG    </t>
  </si>
  <si>
    <t>3315</t>
  </si>
  <si>
    <t>GESSO EM PO PARA REVESTIMENTOS/MOLDURAS/SANCAS E USO GERAL</t>
  </si>
  <si>
    <t>4812</t>
  </si>
  <si>
    <t>PLACA DE GESSO PARA FORRO, *60 X 60* CM, ESPESSURA DE 12 MM (SEM COLOCACAO)</t>
  </si>
  <si>
    <t xml:space="preserve">M2    </t>
  </si>
  <si>
    <t>20250</t>
  </si>
  <si>
    <t>SISAL EM FIBRA</t>
  </si>
  <si>
    <t>40547</t>
  </si>
  <si>
    <t>PARAFUSO ZINCADO, AUTOBROCANTE, FLANGEADO, 4,2 MM X 19 MM</t>
  </si>
  <si>
    <t xml:space="preserve">CENTO </t>
  </si>
  <si>
    <t>88269</t>
  </si>
  <si>
    <t>GESSEIRO COM ENCARGOS COMPLEMENTARES</t>
  </si>
  <si>
    <t>H</t>
  </si>
  <si>
    <t>88316</t>
  </si>
  <si>
    <t>FORRO DE GESSO ACARTONADO EM PLACAS REMOVÍVEIS DE 62 X 124 CM X 9,5 MM, ESTRUTURADO COM PERFIS "T" DE AÇO GALVANIZADO, INSTALADO</t>
  </si>
  <si>
    <t xml:space="preserve">FORRO DE FIBRA MINERAL EM PLACAS DE 1250 X 625 MM, E = 15 MM, BORDA RETA, COM PINTURA ANTIMOFO, APOIADO EM PERFIL DE ACO GALVANIZADO COM 24 MM DE BASE - INSTALADO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</si>
  <si>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36225</t>
  </si>
  <si>
    <t xml:space="preserve">FORRO DE PVC LISO, BRANCO, REGUA DE 20 CM, ESPESSURA DE 8 MM A 10 MM, COMPRIMENTO 6 M (SEM COLOCACAO)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</si>
  <si>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39427</t>
  </si>
  <si>
    <t xml:space="preserve">PERFIL CANALETA, FORMATO C, EM ACO ZINCADO, PARA ESTRUTURA FORRO DRYWALL, E = 0,5 MM, *46 X 18* (L X H), COMPRIMENTO 3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</si>
  <si>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     </t>
  </si>
  <si>
    <t>39430</t>
  </si>
  <si>
    <t xml:space="preserve">PENDURAL OU PRESILHA REGULADORA, EM ACO GALVANIZADO, COM CORPO, MOLA E REBITE, PARA PERFIL TIPO CANALETA DE ESTRUTURA EM FORROS DRYWALL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</si>
  <si>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UN    </t>
  </si>
  <si>
    <t>39443</t>
  </si>
  <si>
    <t xml:space="preserve">PARAFUSO DRY WALL, EM ACO ZINCADO, CABECA LENTILHA E PONTA BROCA (LB), LARGURA 4,2 MM, COMPRIMENTO 13 MM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</si>
  <si>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PARAFUSO ZINCADO, AUTOBROCANTE, FLANGEADO, 4,2 MM X 19 MM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</si>
  <si>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40552</t>
  </si>
  <si>
    <t xml:space="preserve">PARAFUSO, AUTO ATARRACHANTE, CABECA CHATA, FENDA SIMPLES, 1/4 (6,35 MM) X 25 MM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</si>
  <si>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43131</t>
  </si>
  <si>
    <t xml:space="preserve">ARAME GALVANIZADO 6 BWG, D = 5,16 MM (0,157 KG/M), OU 8 BWG, D = 4,19 MM (0,101 KG/M), OU 10 BWG, D = 3,40 MM (0,0713 KG/M)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</si>
  <si>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88278</t>
  </si>
  <si>
    <t>MONTADOR DE ESTRUTURA METÁLICA COM ENCARGOS COMPLEMENTARES</t>
  </si>
  <si>
    <t>PERFIL TIPO CANTONEIRA EM L, EM ACO GALVANIZADO, BRANCO, PARA FORRO REMOVIVEL, *23* X 3000 MM (L X C)</t>
  </si>
  <si>
    <t>37411</t>
  </si>
  <si>
    <t xml:space="preserve">TELA DE ACO SOLDADA GALVANIZADA/ZINCADA PARA ALVENARIA, FIO D = *1,24 MM, MALHA 25 X 25 MM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</si>
  <si>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87369</t>
  </si>
  <si>
    <t>ARGAMASSA TRAÇO 1:2:8 (EM VOLUME DE CIMENTO, CAL E AREIA MÉDIA ÚMIDA) PARA EMBOÇO/MASSA ÚNICA/ASSENTAMENTO DE ALVENARIA DE VEDAÇÃO, PREPARO MANUAL. AF_08/2019</t>
  </si>
  <si>
    <t>M3</t>
  </si>
  <si>
    <t>88309</t>
  </si>
  <si>
    <t>PEDREIRO COM ENCARGOS COMPLEMENTARES</t>
  </si>
  <si>
    <t>PINTOR COM ENCARGOS COMPLEMENTARES</t>
  </si>
  <si>
    <t>MASSA CORRIDA PVA PARA PAREDES INTERNAS</t>
  </si>
  <si>
    <t>KG</t>
  </si>
  <si>
    <t>TINTA ACRILICA PREMIUM, COR BRANCO FOSCO</t>
  </si>
  <si>
    <t>l</t>
  </si>
  <si>
    <t>TINTA LATEX PVA PREMIUM, COR BRANCA</t>
  </si>
  <si>
    <t>L</t>
  </si>
  <si>
    <t>!EM PROCESSO DESATIVACAO! ELETRODUTO EM ACO GALVANIZADO ELETROLITICO, LEVE, DIAMETRO 3/4", PAREDE DE 0,90 MM</t>
  </si>
  <si>
    <t>ABRACADEIRA EM ACO PARA AMARRACAO DE ELETRODUTOS, TIPO D, COM 3/4" E PARAFUSO DE FIXACAO</t>
  </si>
  <si>
    <t>LUVA PARA ELETRODUTO, EM ACO GALVANIZADO ELETROLITICO, DIAMETRO DE 20 MM (3/4")</t>
  </si>
  <si>
    <t>!EM PROCESSO DESATIVACAO! ELETRODUTO EM ACO GALVANIZADO ELETROLITICO, LEVE, DIAMETRO 1", PAREDE DE 0,90 MM</t>
  </si>
  <si>
    <t>ABRACADEIRA EM ACO PARA AMARRACAO DE ELETRODUTOS, TIPO D, COM 1" E PARAFUSO DE FIXACAO</t>
  </si>
  <si>
    <t>LUVA PARA ELETRODUTO, EM ACO GALVANIZADO ELETROLITICO, DIAMETRO DE 25 MM (1")</t>
  </si>
  <si>
    <t>ELETRODUTO DE PVC RIGIDO ROSCAVEL DE 3/4 ", SEM LUVA</t>
  </si>
  <si>
    <t>LUVA EM PVC RIGIDO ROSCAVEL, DE 3/4", PARA ELETRODUTO</t>
  </si>
  <si>
    <t>ELETRODUTO DE PVC RIGIDO ROSCAVEL DE 1 ", SEM LUVA</t>
  </si>
  <si>
    <t>ABRACADEIRA EM ACO PARA AMARRACAO DE ELETRODUTOS, TIPO D, COM 1/2" E PARAFUSO DE FIXACAO</t>
  </si>
  <si>
    <t>LUVA EM PVC RIGIDO ROSCAVEL, DE 1", PARA ELETRODUTO</t>
  </si>
  <si>
    <t>CDHU
ADEQUADO</t>
  </si>
  <si>
    <t>39.29.110</t>
  </si>
  <si>
    <t>CDHU</t>
  </si>
  <si>
    <t>P.08.000.043032</t>
  </si>
  <si>
    <t>CABO DE COBRE FLEXÍVEL DE 1,5 mm², ISOLAMENTO 750V - ISOLAÇÃO LSHF/A 70°C - BAIXA EMISSÃO DE FUMAÇA E GASES</t>
  </si>
  <si>
    <t>39.29.111</t>
  </si>
  <si>
    <t>P.08.000.043033</t>
  </si>
  <si>
    <t>CABO DE COBRE FLEXÍVEL DE 2,5 mm², ISOLAMENTO 750V - ISOLAÇÃO LSHF/A 70°C - BAIXA EMISSÃO DE FUMAÇA E GASES</t>
  </si>
  <si>
    <t>39.21.230</t>
  </si>
  <si>
    <t>P.08.000.043043</t>
  </si>
  <si>
    <t>CABO DE COBRE FLEXÍVEL DE 3 X 1,5 MM², ISOLAMENTO 0,6/1KV - ISOLAÇÃO HEPR 90°C</t>
  </si>
  <si>
    <t>39.21.231</t>
  </si>
  <si>
    <t>P.08.000.043044</t>
  </si>
  <si>
    <t>CABO DE COBRE FLEXÍVEL DE 3 X 2,5 MM², ISOLAMENTO 0,6/1KV - ISOLAÇÃO HEPR 90°C</t>
  </si>
  <si>
    <t>CONDULETE DE ALUMINIO TIPO X, PARA ELETRODUTO ROSCAVEL DE 3/4", COM TAMPA CEGA</t>
  </si>
  <si>
    <t>38094</t>
  </si>
  <si>
    <t xml:space="preserve">ESPELHO / PLACA DE 3 POSTOS 4" X 2", PARA INSTALACAO DE TOMADAS E INTERRUPTORES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</si>
  <si>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38099</t>
  </si>
  <si>
    <t xml:space="preserve">SUPORTE DE FIXACAO PARA ESPELHO / PLACA 4" X 2", PARA 3 MODULOS, PARA INSTALACAO DE TOMADAS E INTERRUPTORES (SOMENTE SUPORTE)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</si>
  <si>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38112</t>
  </si>
  <si>
    <t xml:space="preserve">INTERRUPTOR SIMPLES 10A, 250V (APENAS MODULO)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</si>
  <si>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CONDULETE DE ALUMINIO TIPO X, PARA ELETRODUTO ROSCAVEL DE 1", COM TAMPA CEGA</t>
  </si>
  <si>
    <t>40.20.240</t>
  </si>
  <si>
    <t>P.13.000.067507</t>
  </si>
  <si>
    <t>PLUGUE 2P+T DE 10A 250V, REF. 615801 / 615811 / 615821 DA PIAL OU EQUIVALENTE</t>
  </si>
  <si>
    <t>UTILIZADA COMPOSIÇÃO SBC 62602, SUBSTITUINDO OS INSUMOS DE M.O. DO SBC PELOS INSUMOS DE M.O. DO SINAPI</t>
  </si>
  <si>
    <t>40.20.250</t>
  </si>
  <si>
    <t>P.13.000.067508</t>
  </si>
  <si>
    <t>PLUGUE PROLONGADOR 2P+T 10 A 250 V, NBR 14136, REF. 615804 / 615814 / 615824 DA PIAL OU EQUIVALENTE</t>
  </si>
  <si>
    <t>COT-18</t>
  </si>
  <si>
    <t xml:space="preserve">SOQUETE ANTI-VIBRATÓRIO P/ LÂMPADA FLUORESCENTE </t>
  </si>
  <si>
    <t>SINAPI ADEQUADO / COTAÇÃO</t>
  </si>
  <si>
    <t>COT-19</t>
  </si>
  <si>
    <t>SENSOR DE PRESENÇA INFRAVERMELHO PARA CAIXA 4X2" DE EMBUTIR</t>
  </si>
  <si>
    <t>RELE FOTOELETRICO 1000W/220V</t>
  </si>
  <si>
    <t>BASE PARA RELE COM SUPORTE METALICO</t>
  </si>
  <si>
    <t>FITA ISOLANTE ADESIVA ANTICHAMA, USO ATE 750 V, EM ROLO DE 19 MM X 5 M</t>
  </si>
  <si>
    <t>TOMADA 2P+T 10A, 250V  (APENAS MODULO)</t>
  </si>
  <si>
    <t>INTERRUPTOR SIMPLES 10A, 250V (APENAS MODULO)</t>
  </si>
  <si>
    <t>ESPELHO / PLACA DE 3 POSTOS 4" X 2", PARA INSTALACAO DE TOMADAS E INTERRUPTORES</t>
  </si>
  <si>
    <t>SUPORTE DE FIXACAO PARA ESPELHO / PLACA 4" X 2", PARA 3 MODULOS, PARA INSTALACAO DE TOMADAS E INTERRUPTORES (SOMENTE SUPORTE)</t>
  </si>
  <si>
    <t>INTERRUPTOR PARALELO 10A, 250V (APENAS MODULO)</t>
  </si>
  <si>
    <t>COT-1</t>
  </si>
  <si>
    <t>COT-2</t>
  </si>
  <si>
    <t>COT-3</t>
  </si>
  <si>
    <t>COT-4</t>
  </si>
  <si>
    <t>COT-5</t>
  </si>
  <si>
    <t>COT-6</t>
  </si>
  <si>
    <t>COT-7</t>
  </si>
  <si>
    <t>COT-8</t>
  </si>
  <si>
    <t>COT-9</t>
  </si>
  <si>
    <t>COT-10</t>
  </si>
  <si>
    <t>LÂMPADA LED TUBULAR BIVOLT, BASE G5, FLUXO LUMINOSO MÍNIMO DE 900 LUMENS, POTÊNCIA ENTRE 9 E 10 W</t>
  </si>
  <si>
    <t>COT-11</t>
  </si>
  <si>
    <t>LÂMPADA LED TUBULAR BIVOLT, BASE G5, FLUXO LUMINOSO MÍNIMO DE 2000 LUMENS, POTÊNCIA ENTRE 18 E 20 W</t>
  </si>
  <si>
    <t>COT-20</t>
  </si>
  <si>
    <t>COT-21</t>
  </si>
  <si>
    <t>COT-12</t>
  </si>
  <si>
    <t>LAMPADA LED 10 W BIVOLT BRANCA, FORMATO TRADICIONAL (BASE E27)</t>
  </si>
  <si>
    <t>LAMPADA LED 6 W BIVOLT BRANCA, FORMATO TRADICIONAL (BASE E27)</t>
  </si>
  <si>
    <t>COT-13</t>
  </si>
  <si>
    <t>COT-14</t>
  </si>
  <si>
    <t>COT-15</t>
  </si>
  <si>
    <t xml:space="preserve">TERMINAL A COMPRESSAO EM COBRE ESTANHADO PARA CABO 2,5 MM2, 1 FURO E 1 COMPRESSAO, PARA PARAFUSO DE FIXACAO M5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</si>
  <si>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TERMINAL A COMPRESSAO EM COBRE ESTANHADO PARA CABO 4 MM2, 1 FURO E 1 COMPRESSAO, PARA PARAFUSO DE FIXACAO M5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</si>
  <si>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TERMINAL A COMPRESSAO EM COBRE ESTANHADO PARA CABO 6 MM2, 1 FURO E 1 COMPRESSAO, PARA PARAFUSO DE FIXACAO M6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</si>
  <si>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SINAPI I</t>
  </si>
  <si>
    <t>DETERGENTE NEUTRO USO GERAL, CONCENTRADO</t>
  </si>
  <si>
    <t>91677</t>
  </si>
  <si>
    <t>ENGENHEIRO ELETRICISTA COM ENCARGOS COMPLEMENTARES</t>
  </si>
  <si>
    <t>88266</t>
  </si>
  <si>
    <t>ELETROTÉCNICO COM ENCARGOS COMPLEMENTARES</t>
  </si>
  <si>
    <t>DATA DO DOCUMENTO:</t>
  </si>
  <si>
    <t>N° OES:</t>
  </si>
  <si>
    <t>Planilha de Cotação</t>
  </si>
  <si>
    <t>Código</t>
  </si>
  <si>
    <t>DADOS</t>
  </si>
  <si>
    <t>EMPRESA 1</t>
  </si>
  <si>
    <t>EMPRESA 2</t>
  </si>
  <si>
    <t>EMPRESA 3</t>
  </si>
  <si>
    <t>INSUMO/PREÇO</t>
  </si>
  <si>
    <t>FABRICANTE/REPRESENTANTE</t>
  </si>
  <si>
    <t>LUMICENTER</t>
  </si>
  <si>
    <t>ESPECIFICAÇÃO</t>
  </si>
  <si>
    <t>LHT41-E 17,5W</t>
  </si>
  <si>
    <t>EHT41-E 19W</t>
  </si>
  <si>
    <t>CNPJ</t>
  </si>
  <si>
    <t>78.331.899/0011-94</t>
  </si>
  <si>
    <t>----------------------</t>
  </si>
  <si>
    <t>TELEFONE</t>
  </si>
  <si>
    <t>(41) 21032750</t>
  </si>
  <si>
    <t>INTERNET</t>
  </si>
  <si>
    <t>NOME DO ARQUIVO</t>
  </si>
  <si>
    <t>Lumicenter-1.PDF</t>
  </si>
  <si>
    <t>Luminária Retangular LED 60x30cm Embutir-BLight1.JPG</t>
  </si>
  <si>
    <t>Luminária Retangular LED 60x30cm Embutir-BLight.JPG</t>
  </si>
  <si>
    <t>DATA</t>
  </si>
  <si>
    <t>VALOR ADOTADO =====&gt;</t>
  </si>
  <si>
    <t>INSPIREHOME</t>
  </si>
  <si>
    <t>LHT42-E 35W</t>
  </si>
  <si>
    <t>EHT42-E 37W</t>
  </si>
  <si>
    <t>40W 4000K</t>
  </si>
  <si>
    <t>Luminária Retangular LED 120x30cm Embutir-BLight.JPG</t>
  </si>
  <si>
    <t>Luminária Retangular LED 120x30cm Embutir-inspirehome.jpeg</t>
  </si>
  <si>
    <t>LHT43-E 35W</t>
  </si>
  <si>
    <t>EHT43-E 37W</t>
  </si>
  <si>
    <t>------------------</t>
  </si>
  <si>
    <t>Luminária Quadrada LED 60x60cm Embutir-BLight.JPG</t>
  </si>
  <si>
    <t>Luminária Quadrada LED 60x60cm Embutir-BLight1.JPG</t>
  </si>
  <si>
    <t>INTRAL</t>
  </si>
  <si>
    <t>LHT23-S3 26W</t>
  </si>
  <si>
    <t>VS-108 85x660mm AF</t>
  </si>
  <si>
    <t>LHT23-S2 -17,5W</t>
  </si>
  <si>
    <t>(44) 99144-6000</t>
  </si>
  <si>
    <t>Luminária Hermética 60x15cm-BLight.JPG</t>
  </si>
  <si>
    <t xml:space="preserve">Contato por Telefone:
</t>
  </si>
  <si>
    <t>EHT24-S4 36W</t>
  </si>
  <si>
    <t xml:space="preserve">VS-108 85x1230mm </t>
  </si>
  <si>
    <t>LHT24-S4 -35W</t>
  </si>
  <si>
    <t>Luminária Hermética 120x15cm-Blight.jpeg</t>
  </si>
  <si>
    <t>FABRICANTE</t>
  </si>
  <si>
    <t>LUMINCENTER</t>
  </si>
  <si>
    <t>LUMILUZ Iluminação</t>
  </si>
  <si>
    <t>LUMINÁRIA EMBUTIR TUBULAR ALTO RENDIMENTO 2 LÂMPADAS RETANGULAR 120CM - FAA01-E228</t>
  </si>
  <si>
    <t>LUMINÁRIA EMBUTIR TUBULAR ALTO RENDIMENTO 2 LÂMPADAS RETANGULAR 120CM - LDA 2X28W</t>
  </si>
  <si>
    <t>(12) 3978-2270</t>
  </si>
  <si>
    <t>Lumicenter.PDF</t>
  </si>
  <si>
    <t>Lumiluz.pdf</t>
  </si>
  <si>
    <t>Luminária T5 de Embutir 120cm-santil.jpeg</t>
  </si>
  <si>
    <t>HUNTER TRADE</t>
  </si>
  <si>
    <t>LUMINÁRIA EMBUTIR TUBULAR ALTO RENDIMENTO 2 LÂMPADAS RETANGULAR 60CM - FAA01-E214</t>
  </si>
  <si>
    <t>LUMINÁRIA EMBUTIR TUBULAR ALTO RENDIMENTO 2 LÂMPADAS RETANGULAR 60CM - LDA 2X14W</t>
  </si>
  <si>
    <t>LUMINÁRIA EMBUTIR T5 2X14W</t>
  </si>
  <si>
    <t>Luminária T5 de Embutir 60cm-huntertrade.jpeg</t>
  </si>
  <si>
    <t>LUMINÁRIA EMBUTIR TUBULAR ALTO RENDIMENTO 2 LÂMPADAS RETANGULAR 120CM - CAC02-E232</t>
  </si>
  <si>
    <t>LUMINÁRIA EMBUTIR TUBULAR ALTO RENDIMENTO 2 LÂMPADAS RETANGULAR 120CM - LDEY 2X32W</t>
  </si>
  <si>
    <t>LUMINÁRIA CAA01-E232</t>
  </si>
  <si>
    <t>Lumicenter.pdf</t>
  </si>
  <si>
    <t>Luminária T8 de Embutir 120cm-Blight.jpeg</t>
  </si>
  <si>
    <t>LUMINÁRIA EMBUTIR TUBULAR ALTO RENDIMENTO 2 LÂMPADAS RETANGULAR 60CM - CAC02-E216</t>
  </si>
  <si>
    <t>LUMINÁRIA EMBUTIR TUBULAR ALTO RENDIMENTO 2 LÂMPADAS RETANGULAR 60CM - LDEY 2X16W</t>
  </si>
  <si>
    <t>LUMINÁRIA EMBUTIR TUBULAR ALTO RENDIMENTO 2 LÂMPADAS RETANGULAR 120CM - LDE 2X16W</t>
  </si>
  <si>
    <t>23,</t>
  </si>
  <si>
    <t>Luminária T8 de Embutir 60cm-santil.jpeg</t>
  </si>
  <si>
    <t>Avant 9W 4000K</t>
  </si>
  <si>
    <t>BRILIA 9W 4000K</t>
  </si>
  <si>
    <t>Lâmpada Tubular LED T5 60cm-mercadolivre.JPG</t>
  </si>
  <si>
    <t>Lâmpada Tubular LED T5 60cm-ferreiracosta.JPG</t>
  </si>
  <si>
    <t>LÂMPADA LED TUBULAR BIVOLT, BASE G5, FLUXO LUMINOSO MÍNIMO DE 2000 LUMENS, POTÊNCIA ENTRE 15 E 20 W</t>
  </si>
  <si>
    <t>STELLA 18W 4000K</t>
  </si>
  <si>
    <t>Lâmpada Tubular LED T5 120cm-clarezo.JPG</t>
  </si>
  <si>
    <t>Lâmpada Tubular LED T5 120cm-lumieregyn</t>
  </si>
  <si>
    <t>NOME</t>
  </si>
  <si>
    <t>LÂMPADA LED HO 36W 4000K</t>
  </si>
  <si>
    <t>LÂMPADA LED HO 40W 4000K</t>
  </si>
  <si>
    <t>Lâmpada Tubular LED HO 240cm-sustentaled.jpeg</t>
  </si>
  <si>
    <t>Lâmpada Tubular LED HO 240cm-inspirehome.jpeg</t>
  </si>
  <si>
    <t>Lâmpada Tubular LED HO 240cm-compraled.jpeg</t>
  </si>
  <si>
    <t>TASCHIBRA 24W</t>
  </si>
  <si>
    <t>Driver Externo Luminária Retangular 60x30-ilumedecor.jpeg</t>
  </si>
  <si>
    <t>Driver Externo Luminária Retangular 60x30-lojastamoyo.jpeg</t>
  </si>
  <si>
    <t>Driver Externo Luminária Retangular 60x30-telhanorte.com.br.jpeg</t>
  </si>
  <si>
    <t>DRIVER LED 48W</t>
  </si>
  <si>
    <t>Driver Externo Luminária Retangular 120x30-compraled.jpeg</t>
  </si>
  <si>
    <t>Driver Externo Luminária Retangular 120x30-extra.jpeg</t>
  </si>
  <si>
    <t>Driver Externo Luminária Retangular 120x30-mercadolivre.jpeg</t>
  </si>
  <si>
    <t>Driver Externo Luminária Retangular 60x60-compraled.jpeg</t>
  </si>
  <si>
    <t>Driver Externo Luminária Retangular 60x60-extra.jpeg</t>
  </si>
  <si>
    <t xml:space="preserve">DESCARTE SUSTENTÁVEL DE LÂMPADA FLUORESCENTE </t>
  </si>
  <si>
    <t>LooPlog</t>
  </si>
  <si>
    <t>Sanetran</t>
  </si>
  <si>
    <t>RESICLEAN AMBIENTAL</t>
  </si>
  <si>
    <t>(11) 3192-3990</t>
  </si>
  <si>
    <t>(41) 3355-5637</t>
  </si>
  <si>
    <t>(11) 4163-6600</t>
  </si>
  <si>
    <t>DESCARTE SUSTENTÁVEL DE REATOR</t>
  </si>
  <si>
    <t>Soquete G13</t>
  </si>
  <si>
    <t>Soquete Anti-Vibratório G13_Clarezo.jpeg</t>
  </si>
  <si>
    <t>Soquete Anti-Vibratório G13_Eletrotrafo.jpeg</t>
  </si>
  <si>
    <t>Soquete Anti-Vibratório G13_Santec.jpeg</t>
  </si>
  <si>
    <t>SENSOR DE PRESENÇA PARA CAIXA 4X2" DE EMBUTIR</t>
  </si>
  <si>
    <t>Sensor de presença intelbras ESP 180 E+</t>
  </si>
  <si>
    <t>Sensor de presença para caixa 4x2_Eletroluz.jpeg</t>
  </si>
  <si>
    <t>Sensor de presença para caixa 4x2_Shoptime.jpeg</t>
  </si>
  <si>
    <t>Sensor de presença para caixa 4x2_Upperseg.jpeg</t>
  </si>
  <si>
    <t>Philips 9W 4000K</t>
  </si>
  <si>
    <t>Lâmpada Tubular LED 9W_Dimensional.pdf</t>
  </si>
  <si>
    <t>Lâmpada Tubular LED 9W_Powerluz.pdf</t>
  </si>
  <si>
    <t>Lâmpada Tubular LED 9W_Mercadolivre.pdf</t>
  </si>
  <si>
    <t>Philips 18W 4000K</t>
  </si>
  <si>
    <t>Lâmpada Tubular LED 18W_Dimensional.pdf</t>
  </si>
  <si>
    <t>Lâmpada Tubular LED 18W_Eletrorastro.pdf</t>
  </si>
  <si>
    <t>Lâmpada Tubular LED 18W_Sodimac.pdf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</si>
</sst>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3" formatCode="_-* #,##0.00_-;\-* #,##0.00_-;_-* &quot;-&quot;??_-;_-@_-"/>
    <numFmt numFmtId="164" formatCode="#,##0.00\ ;\-#,##0.00\ ;&quot; -&quot;#\ ;@\ "/>
    <numFmt numFmtId="165" formatCode="dd/mm/yy"/>
    <numFmt numFmtId="166" formatCode="&quot; R$ &quot;#,##0.00\ ;&quot; R$ (&quot;#,##0.00\);&quot; R$ -&quot;#\ ;@\ "/>
    <numFmt numFmtId="167" formatCode="#,##0.00_ ;\-#,##0.00\ "/>
    <numFmt numFmtId="168" formatCode="_-* #,##0.00_-;\-* #,##0.00_-;_-* \-??_-;_-@_-"/>
    <numFmt numFmtId="169" formatCode="0.00000"/>
    <numFmt numFmtId="170" formatCode="#,##0.0"/>
    <numFmt numFmtId="171" formatCode="0.000"/>
    <numFmt numFmtId="172" formatCode="&quot;R$&quot;\ #,##0.00"/>
    <numFmt numFmtId="173" formatCode="00"/>
    <numFmt numFmtId="174" formatCode="_(&quot;$&quot;* #,##0.00_);_(&quot;$&quot;* \(#,##0.00\);_(&quot;$&quot;* &quot;-&quot;??_);_(@_)"/>
    <numFmt numFmtId="175" formatCode="[$-416]mmm\-yy;@"/>
    <numFmt numFmtId="176" formatCode="[$-416]mmmm\-yy;@"/>
    <numFmt numFmtId="177" formatCode="dd/mm/yy;@"/>
    <numFmt numFmtId="178" formatCode="_(* #,##0.00_);_(* \(#,##0.00\);_(* \-??_);_(@_)"/>
    <numFmt numFmtId="179" formatCode="_(* #,##0.00_);_(* \(#,##0.00\);_(* &quot;-&quot;??_);_(@_)"/>
    <numFmt numFmtId="180" formatCode="0.000%"/>
    <numFmt numFmtId="181" formatCode="0.0000%"/>
  </numFmts>
  <fonts count="74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i/>
      <sz val="9"/>
      <name val="Arial"/>
      <family val="2"/>
    </font>
    <font>
      <sz val="10"/>
      <color indexed="8"/>
      <name val="MS Sans Serif"/>
      <family val="2"/>
    </font>
    <font>
      <b/>
      <sz val="16"/>
      <name val="Arial"/>
      <family val="2"/>
    </font>
    <font>
      <b/>
      <sz val="10"/>
      <color indexed="8"/>
      <name val="Arial"/>
      <family val="2"/>
      <charset val="1"/>
    </font>
    <font>
      <sz val="10"/>
      <color indexed="8"/>
      <name val="Arial"/>
      <family val="2"/>
      <charset val="1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color indexed="10"/>
      <name val="Calibri"/>
      <family val="2"/>
    </font>
    <font>
      <sz val="11"/>
      <color indexed="19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4"/>
      <name val="Arial"/>
      <family val="2"/>
    </font>
    <font>
      <b/>
      <sz val="14"/>
      <color indexed="8"/>
      <name val="Arial"/>
      <family val="2"/>
      <charset val="1"/>
    </font>
    <font>
      <sz val="9"/>
      <name val="Gill Sans MT"/>
      <family val="2"/>
    </font>
    <font>
      <sz val="12"/>
      <color indexed="24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0"/>
      <name val="Arial Narrow"/>
      <family val="2"/>
    </font>
    <font>
      <sz val="10"/>
      <name val="Arial Narrow"/>
      <family val="2"/>
    </font>
    <font>
      <sz val="10"/>
      <color indexed="8"/>
      <name val="Arial Narrow"/>
      <family val="2"/>
    </font>
    <font>
      <sz val="16"/>
      <name val="Arial"/>
      <family val="2"/>
    </font>
    <font>
      <b/>
      <sz val="16"/>
      <name val="Arial Narrow"/>
      <family val="2"/>
    </font>
    <font>
      <sz val="16"/>
      <name val="Arial Narrow"/>
      <family val="2"/>
    </font>
    <font>
      <b/>
      <sz val="11"/>
      <name val="Arial Narrow"/>
      <family val="2"/>
    </font>
    <font>
      <b/>
      <sz val="11"/>
      <color indexed="10"/>
      <name val="Arial Narrow"/>
      <family val="2"/>
    </font>
    <font>
      <sz val="8"/>
      <name val="Arial Narrow"/>
      <family val="2"/>
    </font>
    <font>
      <sz val="9"/>
      <name val="Arial Narrow"/>
      <family val="2"/>
    </font>
    <font>
      <b/>
      <i/>
      <sz val="10"/>
      <name val="Arial"/>
      <family val="2"/>
    </font>
    <font>
      <i/>
      <sz val="8"/>
      <name val="Arial Narrow"/>
      <family val="2"/>
    </font>
    <font>
      <i/>
      <sz val="10"/>
      <name val="Arial Narrow"/>
      <family val="2"/>
    </font>
    <font>
      <i/>
      <sz val="7"/>
      <name val="Arial Narrow"/>
      <family val="2"/>
    </font>
    <font>
      <sz val="7"/>
      <name val="Arial Narrow"/>
      <family val="2"/>
    </font>
    <font>
      <b/>
      <sz val="11"/>
      <color indexed="8"/>
      <name val="Arial Narrow"/>
      <family val="2"/>
    </font>
    <font>
      <sz val="11"/>
      <color indexed="8"/>
      <name val="Arial Narrow"/>
      <family val="2"/>
    </font>
    <font>
      <sz val="10"/>
      <name val="Arial"/>
      <family val="2"/>
    </font>
    <font>
      <b/>
      <sz val="12"/>
      <name val="Arial"/>
      <family val="2"/>
    </font>
    <font>
      <sz val="10"/>
      <color theme="0"/>
      <name val="Arial"/>
      <family val="2"/>
    </font>
    <font>
      <sz val="10"/>
      <color rgb="FFFF0000"/>
      <name val="Arial"/>
      <family val="2"/>
    </font>
    <font>
      <sz val="8"/>
      <name val="Calibri"/>
      <family val="2"/>
    </font>
    <font>
      <sz val="10"/>
      <color rgb="FFFF0000"/>
      <name val="Arial Narrow"/>
      <family val="2"/>
    </font>
  </fonts>
  <fills count="46">
    <fill>
      <patternFill patternType="none"/>
    </fill>
    <fill>
      <patternFill patternType="gray125"/>
    </fill>
    <fill>
      <patternFill patternType="solid">
        <fgColor indexed="55"/>
        <bgColor indexed="23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4" tint="0.39997558519241921"/>
        <bgColor indexed="31"/>
      </patternFill>
    </fill>
    <fill>
      <patternFill patternType="solid">
        <fgColor theme="4" tint="0.79998168889431442"/>
        <bgColor indexed="42"/>
      </patternFill>
    </fill>
    <fill>
      <patternFill patternType="solid">
        <fgColor theme="4" tint="0.79998168889431442"/>
        <bgColor indexed="23"/>
      </patternFill>
    </fill>
    <fill>
      <patternFill patternType="solid">
        <fgColor theme="4" tint="0.39997558519241921"/>
        <bgColor indexed="23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46"/>
      </patternFill>
    </fill>
    <fill>
      <patternFill patternType="solid">
        <fgColor theme="4" tint="0.79998168889431442"/>
        <bgColor indexed="9"/>
      </patternFill>
    </fill>
    <fill>
      <patternFill patternType="solid">
        <fgColor theme="0" tint="-0.14999847407452621"/>
        <bgColor indexed="22"/>
      </patternFill>
    </fill>
    <fill>
      <patternFill patternType="solid">
        <fgColor theme="0" tint="-0.14999847407452621"/>
        <bgColor indexed="31"/>
      </patternFill>
    </fill>
    <fill>
      <patternFill patternType="solid">
        <fgColor theme="0" tint="-0.249977111117893"/>
        <bgColor indexed="22"/>
      </patternFill>
    </fill>
    <fill>
      <patternFill patternType="solid">
        <fgColor theme="0" tint="-0.249977111117893"/>
        <bgColor indexed="31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109">
    <border>
      <left/>
      <right/>
      <top/>
      <bottom/>
      <diagonal/>
    </border>
    <border>
      <left/>
      <right/>
      <top/>
      <bottom style="thin">
        <color indexed="49"/>
      </bottom>
      <diagonal/>
    </border>
    <border>
      <left/>
      <right/>
      <top/>
      <bottom style="thin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hair">
        <color indexed="64"/>
      </bottom>
      <diagonal/>
    </border>
    <border>
      <left style="thin">
        <color indexed="64"/>
      </left>
      <right style="thin">
        <color indexed="8"/>
      </right>
      <top style="hair">
        <color indexed="64"/>
      </top>
      <bottom/>
      <diagonal/>
    </border>
    <border>
      <left style="thin">
        <color indexed="8"/>
      </left>
      <right style="thin">
        <color indexed="8"/>
      </right>
      <top style="hair">
        <color indexed="64"/>
      </top>
      <bottom/>
      <diagonal/>
    </border>
    <border>
      <left style="thin">
        <color indexed="8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hair">
        <color indexed="64"/>
      </bottom>
      <diagonal/>
    </border>
    <border>
      <left style="thin">
        <color indexed="64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8"/>
      </left>
      <right style="thin">
        <color indexed="8"/>
      </right>
      <top style="hair">
        <color indexed="64"/>
      </top>
      <bottom style="thin">
        <color indexed="8"/>
      </bottom>
      <diagonal/>
    </border>
    <border>
      <left style="thin">
        <color indexed="64"/>
      </left>
      <right style="hair">
        <color indexed="64"/>
      </right>
      <top style="thin">
        <color indexed="8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thin">
        <color auto="1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/>
      <bottom style="hair">
        <color indexed="64"/>
      </bottom>
      <diagonal/>
    </border>
    <border>
      <left style="thin">
        <color indexed="8"/>
      </left>
      <right/>
      <top style="thin">
        <color indexed="8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51">
    <xf numFmtId="0" fontId="0" fillId="0" borderId="0"/>
    <xf numFmtId="0" fontId="18" fillId="0" borderId="0"/>
    <xf numFmtId="166" fontId="18" fillId="0" borderId="0" applyFill="0" applyBorder="0" applyAlignment="0" applyProtection="0"/>
    <xf numFmtId="164" fontId="18" fillId="0" borderId="0" applyFill="0" applyBorder="0" applyAlignment="0" applyProtection="0"/>
    <xf numFmtId="0" fontId="8" fillId="0" borderId="0"/>
    <xf numFmtId="9" fontId="18" fillId="0" borderId="0" applyFill="0" applyBorder="0" applyAlignment="0" applyProtection="0"/>
    <xf numFmtId="9" fontId="18" fillId="0" borderId="0" applyFill="0" applyBorder="0" applyAlignment="0" applyProtection="0"/>
    <xf numFmtId="39" fontId="18" fillId="0" borderId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1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1" applyNumberFormat="0" applyFill="0" applyAlignment="0" applyProtection="0"/>
    <xf numFmtId="0" fontId="9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2" applyNumberFormat="0" applyFill="0" applyAlignment="0" applyProtection="0"/>
    <xf numFmtId="164" fontId="18" fillId="0" borderId="0" applyFill="0" applyBorder="0" applyAlignment="0" applyProtection="0"/>
    <xf numFmtId="168" fontId="18" fillId="0" borderId="0" applyFill="0" applyBorder="0" applyAlignment="0" applyProtection="0"/>
    <xf numFmtId="0" fontId="7" fillId="0" borderId="0"/>
    <xf numFmtId="0" fontId="6" fillId="0" borderId="0"/>
    <xf numFmtId="0" fontId="22" fillId="0" borderId="0"/>
    <xf numFmtId="0" fontId="5" fillId="0" borderId="0"/>
    <xf numFmtId="0" fontId="26" fillId="0" borderId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9" borderId="0" applyNumberFormat="0" applyBorder="0" applyAlignment="0" applyProtection="0"/>
    <xf numFmtId="0" fontId="8" fillId="13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8" fillId="16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3" borderId="0" applyNumberFormat="0" applyBorder="0" applyAlignment="0" applyProtection="0"/>
    <xf numFmtId="0" fontId="27" fillId="17" borderId="0" applyNumberFormat="0" applyBorder="0" applyAlignment="0" applyProtection="0"/>
    <xf numFmtId="0" fontId="27" fillId="12" borderId="0" applyNumberFormat="0" applyBorder="0" applyAlignment="0" applyProtection="0"/>
    <xf numFmtId="0" fontId="27" fillId="14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9" borderId="0" applyNumberFormat="0" applyBorder="0" applyAlignment="0" applyProtection="0"/>
    <xf numFmtId="0" fontId="27" fillId="21" borderId="0" applyNumberFormat="0" applyBorder="0" applyAlignment="0" applyProtection="0"/>
    <xf numFmtId="0" fontId="27" fillId="15" borderId="0" applyNumberFormat="0" applyBorder="0" applyAlignment="0" applyProtection="0"/>
    <xf numFmtId="0" fontId="27" fillId="6" borderId="0" applyNumberFormat="0" applyBorder="0" applyAlignment="0" applyProtection="0"/>
    <xf numFmtId="0" fontId="27" fillId="9" borderId="0" applyNumberFormat="0" applyBorder="0" applyAlignment="0" applyProtection="0"/>
    <xf numFmtId="0" fontId="27" fillId="12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1" borderId="0" applyNumberFormat="0" applyBorder="0" applyAlignment="0" applyProtection="0"/>
    <xf numFmtId="0" fontId="28" fillId="6" borderId="0" applyNumberFormat="0" applyBorder="0" applyAlignment="0" applyProtection="0"/>
    <xf numFmtId="0" fontId="32" fillId="9" borderId="0" applyNumberFormat="0" applyBorder="0" applyAlignment="0" applyProtection="0"/>
    <xf numFmtId="0" fontId="29" fillId="25" borderId="50" applyNumberFormat="0" applyAlignment="0" applyProtection="0"/>
    <xf numFmtId="0" fontId="41" fillId="26" borderId="50" applyNumberFormat="0" applyAlignment="0" applyProtection="0"/>
    <xf numFmtId="0" fontId="30" fillId="27" borderId="51" applyNumberFormat="0" applyAlignment="0" applyProtection="0"/>
    <xf numFmtId="0" fontId="40" fillId="0" borderId="52" applyNumberFormat="0" applyFill="0" applyAlignment="0" applyProtection="0"/>
    <xf numFmtId="0" fontId="30" fillId="27" borderId="51" applyNumberFormat="0" applyAlignment="0" applyProtection="0"/>
    <xf numFmtId="0" fontId="27" fillId="28" borderId="0" applyNumberFormat="0" applyBorder="0" applyAlignment="0" applyProtection="0"/>
    <xf numFmtId="0" fontId="27" fillId="21" borderId="0" applyNumberFormat="0" applyBorder="0" applyAlignment="0" applyProtection="0"/>
    <xf numFmtId="0" fontId="27" fillId="15" borderId="0" applyNumberFormat="0" applyBorder="0" applyAlignment="0" applyProtection="0"/>
    <xf numFmtId="0" fontId="27" fillId="29" borderId="0" applyNumberFormat="0" applyBorder="0" applyAlignment="0" applyProtection="0"/>
    <xf numFmtId="0" fontId="27" fillId="19" borderId="0" applyNumberFormat="0" applyBorder="0" applyAlignment="0" applyProtection="0"/>
    <xf numFmtId="0" fontId="27" fillId="23" borderId="0" applyNumberFormat="0" applyBorder="0" applyAlignment="0" applyProtection="0"/>
    <xf numFmtId="0" fontId="35" fillId="16" borderId="50" applyNumberFormat="0" applyAlignment="0" applyProtection="0"/>
    <xf numFmtId="0" fontId="8" fillId="0" borderId="0"/>
    <xf numFmtId="0" fontId="31" fillId="0" borderId="0" applyNumberFormat="0" applyFill="0" applyBorder="0" applyAlignment="0" applyProtection="0"/>
    <xf numFmtId="0" fontId="32" fillId="7" borderId="0" applyNumberFormat="0" applyBorder="0" applyAlignment="0" applyProtection="0"/>
    <xf numFmtId="0" fontId="12" fillId="0" borderId="53" applyNumberFormat="0" applyFill="0" applyAlignment="0" applyProtection="0"/>
    <xf numFmtId="0" fontId="33" fillId="0" borderId="54" applyNumberFormat="0" applyFill="0" applyAlignment="0" applyProtection="0"/>
    <xf numFmtId="0" fontId="34" fillId="0" borderId="55" applyNumberFormat="0" applyFill="0" applyAlignment="0" applyProtection="0"/>
    <xf numFmtId="0" fontId="34" fillId="0" borderId="0" applyNumberFormat="0" applyFill="0" applyBorder="0" applyAlignment="0" applyProtection="0"/>
    <xf numFmtId="0" fontId="28" fillId="8" borderId="0" applyNumberFormat="0" applyBorder="0" applyAlignment="0" applyProtection="0"/>
    <xf numFmtId="0" fontId="35" fillId="10" borderId="50" applyNumberFormat="0" applyAlignment="0" applyProtection="0"/>
    <xf numFmtId="0" fontId="36" fillId="0" borderId="56" applyNumberFormat="0" applyFill="0" applyAlignment="0" applyProtection="0"/>
    <xf numFmtId="174" fontId="26" fillId="0" borderId="0" applyFont="0" applyFill="0" applyBorder="0" applyAlignment="0" applyProtection="0"/>
    <xf numFmtId="0" fontId="42" fillId="16" borderId="0" applyNumberFormat="0" applyBorder="0" applyAlignment="0" applyProtection="0"/>
    <xf numFmtId="0" fontId="37" fillId="16" borderId="0" applyNumberFormat="0" applyBorder="0" applyAlignment="0" applyProtection="0"/>
    <xf numFmtId="0" fontId="4" fillId="0" borderId="0"/>
    <xf numFmtId="0" fontId="26" fillId="13" borderId="57" applyNumberFormat="0" applyFont="0" applyAlignment="0" applyProtection="0"/>
    <xf numFmtId="0" fontId="8" fillId="13" borderId="57" applyNumberFormat="0" applyFont="0" applyAlignment="0" applyProtection="0"/>
    <xf numFmtId="0" fontId="38" fillId="25" borderId="58" applyNumberFormat="0" applyAlignment="0" applyProtection="0"/>
    <xf numFmtId="0" fontId="38" fillId="26" borderId="58" applyNumberFormat="0" applyAlignment="0" applyProtection="0"/>
    <xf numFmtId="0" fontId="4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59" applyNumberFormat="0" applyFill="0" applyAlignment="0" applyProtection="0"/>
    <xf numFmtId="0" fontId="43" fillId="0" borderId="60" applyNumberFormat="0" applyFill="0" applyAlignment="0" applyProtection="0"/>
    <xf numFmtId="0" fontId="44" fillId="0" borderId="61" applyNumberFormat="0" applyFill="0" applyAlignment="0" applyProtection="0"/>
    <xf numFmtId="0" fontId="44" fillId="0" borderId="0" applyNumberFormat="0" applyFill="0" applyBorder="0" applyAlignment="0" applyProtection="0"/>
    <xf numFmtId="0" fontId="39" fillId="0" borderId="62" applyNumberFormat="0" applyFill="0" applyAlignment="0" applyProtection="0"/>
    <xf numFmtId="43" fontId="26" fillId="0" borderId="0" applyFont="0" applyFill="0" applyBorder="0" applyAlignment="0" applyProtection="0"/>
    <xf numFmtId="0" fontId="40" fillId="0" borderId="0" applyNumberFormat="0" applyFill="0" applyBorder="0" applyAlignment="0" applyProtection="0"/>
    <xf numFmtId="174" fontId="18" fillId="0" borderId="0" applyFont="0" applyFill="0" applyBorder="0" applyAlignment="0" applyProtection="0"/>
    <xf numFmtId="0" fontId="18" fillId="13" borderId="57" applyNumberFormat="0" applyFont="0" applyAlignment="0" applyProtection="0"/>
    <xf numFmtId="43" fontId="18" fillId="0" borderId="0" applyFont="0" applyFill="0" applyBorder="0" applyAlignment="0" applyProtection="0"/>
    <xf numFmtId="4" fontId="48" fillId="0" borderId="0">
      <alignment vertical="center" wrapText="1"/>
      <protection locked="0"/>
    </xf>
    <xf numFmtId="0" fontId="68" fillId="0" borderId="0"/>
    <xf numFmtId="0" fontId="3" fillId="0" borderId="0"/>
    <xf numFmtId="0" fontId="3" fillId="0" borderId="0"/>
    <xf numFmtId="179" fontId="18" fillId="0" borderId="0" applyFont="0" applyFill="0" applyBorder="0" applyAlignment="0" applyProtection="0"/>
    <xf numFmtId="0" fontId="3" fillId="0" borderId="0"/>
    <xf numFmtId="0" fontId="3" fillId="0" borderId="0"/>
    <xf numFmtId="0" fontId="18" fillId="0" borderId="0"/>
    <xf numFmtId="174" fontId="18" fillId="0" borderId="0" applyFont="0" applyFill="0" applyBorder="0" applyAlignment="0" applyProtection="0"/>
    <xf numFmtId="0" fontId="3" fillId="0" borderId="0"/>
    <xf numFmtId="0" fontId="18" fillId="13" borderId="57" applyNumberFormat="0" applyFont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14">
    <xf numFmtId="0" fontId="0" fillId="0" borderId="0" xfId="0"/>
    <xf numFmtId="0" fontId="14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4" fontId="16" fillId="0" borderId="0" xfId="0" applyNumberFormat="1" applyFont="1" applyAlignment="1">
      <alignment vertical="center"/>
    </xf>
    <xf numFmtId="49" fontId="14" fillId="0" borderId="0" xfId="0" applyNumberFormat="1" applyFont="1" applyAlignment="1">
      <alignment horizontal="center" vertical="center" wrapText="1"/>
    </xf>
    <xf numFmtId="4" fontId="14" fillId="0" borderId="0" xfId="0" applyNumberFormat="1" applyFont="1" applyAlignment="1">
      <alignment vertical="center"/>
    </xf>
    <xf numFmtId="4" fontId="16" fillId="0" borderId="7" xfId="0" applyNumberFormat="1" applyFont="1" applyBorder="1" applyAlignment="1">
      <alignment vertical="center"/>
    </xf>
    <xf numFmtId="0" fontId="16" fillId="0" borderId="0" xfId="0" applyFont="1" applyAlignment="1">
      <alignment horizontal="right" vertical="center"/>
    </xf>
    <xf numFmtId="4" fontId="16" fillId="0" borderId="22" xfId="37" applyNumberFormat="1" applyFont="1" applyFill="1" applyBorder="1" applyAlignment="1" applyProtection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16" fillId="0" borderId="0" xfId="37" applyNumberFormat="1" applyFont="1" applyFill="1" applyBorder="1" applyAlignment="1" applyProtection="1">
      <alignment horizontal="center" vertical="center" wrapText="1"/>
    </xf>
    <xf numFmtId="169" fontId="16" fillId="0" borderId="4" xfId="0" applyNumberFormat="1" applyFont="1" applyBorder="1" applyAlignment="1">
      <alignment horizontal="center" vertical="center"/>
    </xf>
    <xf numFmtId="169" fontId="16" fillId="0" borderId="0" xfId="0" applyNumberFormat="1" applyFont="1" applyAlignment="1">
      <alignment horizontal="center" vertical="center"/>
    </xf>
    <xf numFmtId="169" fontId="14" fillId="0" borderId="0" xfId="0" applyNumberFormat="1" applyFont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14" fillId="0" borderId="29" xfId="0" applyFont="1" applyBorder="1" applyAlignment="1">
      <alignment horizontal="center" vertical="center" wrapText="1"/>
    </xf>
    <xf numFmtId="0" fontId="14" fillId="0" borderId="29" xfId="0" applyFont="1" applyBorder="1" applyAlignment="1">
      <alignment horizontal="center" vertical="center"/>
    </xf>
    <xf numFmtId="14" fontId="16" fillId="0" borderId="35" xfId="0" applyNumberFormat="1" applyFont="1" applyBorder="1" applyAlignment="1">
      <alignment horizontal="right" vertical="center"/>
    </xf>
    <xf numFmtId="4" fontId="16" fillId="0" borderId="35" xfId="0" applyNumberFormat="1" applyFont="1" applyBorder="1" applyAlignment="1">
      <alignment horizontal="left" vertical="center"/>
    </xf>
    <xf numFmtId="49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2" fontId="0" fillId="0" borderId="0" xfId="0" applyNumberFormat="1" applyAlignment="1">
      <alignment vertical="center" wrapText="1"/>
    </xf>
    <xf numFmtId="4" fontId="0" fillId="0" borderId="0" xfId="0" applyNumberFormat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0" fontId="14" fillId="0" borderId="29" xfId="0" applyFont="1" applyBorder="1" applyAlignment="1">
      <alignment vertical="center" wrapText="1"/>
    </xf>
    <xf numFmtId="49" fontId="16" fillId="0" borderId="35" xfId="0" applyNumberFormat="1" applyFont="1" applyBorder="1" applyAlignment="1">
      <alignment horizontal="right" vertical="center"/>
    </xf>
    <xf numFmtId="0" fontId="16" fillId="3" borderId="46" xfId="0" applyFont="1" applyFill="1" applyBorder="1" applyAlignment="1">
      <alignment vertical="center" wrapText="1"/>
    </xf>
    <xf numFmtId="169" fontId="16" fillId="3" borderId="46" xfId="0" applyNumberFormat="1" applyFont="1" applyFill="1" applyBorder="1" applyAlignment="1">
      <alignment horizontal="center" vertical="center" wrapText="1"/>
    </xf>
    <xf numFmtId="4" fontId="16" fillId="3" borderId="46" xfId="0" applyNumberFormat="1" applyFont="1" applyFill="1" applyBorder="1" applyAlignment="1">
      <alignment vertical="center" wrapText="1"/>
    </xf>
    <xf numFmtId="4" fontId="16" fillId="3" borderId="23" xfId="0" applyNumberFormat="1" applyFont="1" applyFill="1" applyBorder="1" applyAlignment="1">
      <alignment vertical="center" wrapText="1"/>
    </xf>
    <xf numFmtId="0" fontId="14" fillId="3" borderId="46" xfId="0" applyFont="1" applyFill="1" applyBorder="1" applyAlignment="1">
      <alignment horizontal="center" vertical="center" wrapText="1"/>
    </xf>
    <xf numFmtId="0" fontId="16" fillId="0" borderId="28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 wrapText="1"/>
    </xf>
    <xf numFmtId="170" fontId="24" fillId="0" borderId="12" xfId="0" applyNumberFormat="1" applyFont="1" applyBorder="1" applyAlignment="1">
      <alignment horizontal="left"/>
    </xf>
    <xf numFmtId="49" fontId="24" fillId="0" borderId="12" xfId="0" applyNumberFormat="1" applyFont="1" applyBorder="1" applyAlignment="1">
      <alignment horizontal="right" wrapText="1"/>
    </xf>
    <xf numFmtId="14" fontId="16" fillId="0" borderId="0" xfId="0" applyNumberFormat="1" applyFont="1" applyAlignment="1">
      <alignment horizontal="right" vertical="center"/>
    </xf>
    <xf numFmtId="0" fontId="16" fillId="0" borderId="31" xfId="0" applyFont="1" applyBorder="1" applyAlignment="1">
      <alignment horizontal="center" vertical="center" wrapText="1"/>
    </xf>
    <xf numFmtId="0" fontId="14" fillId="0" borderId="26" xfId="0" applyFont="1" applyBorder="1" applyAlignment="1">
      <alignment horizontal="center" vertical="center" wrapText="1"/>
    </xf>
    <xf numFmtId="49" fontId="14" fillId="0" borderId="26" xfId="0" applyNumberFormat="1" applyFont="1" applyBorder="1" applyAlignment="1">
      <alignment horizontal="center" vertical="center" wrapText="1"/>
    </xf>
    <xf numFmtId="0" fontId="14" fillId="0" borderId="26" xfId="0" applyFont="1" applyBorder="1" applyAlignment="1">
      <alignment vertical="center" wrapText="1"/>
    </xf>
    <xf numFmtId="0" fontId="14" fillId="0" borderId="26" xfId="0" applyFont="1" applyBorder="1" applyAlignment="1">
      <alignment horizontal="center" vertical="center"/>
    </xf>
    <xf numFmtId="169" fontId="14" fillId="0" borderId="32" xfId="0" applyNumberFormat="1" applyFont="1" applyBorder="1" applyAlignment="1">
      <alignment horizontal="center" vertical="center"/>
    </xf>
    <xf numFmtId="0" fontId="13" fillId="0" borderId="0" xfId="0" applyFont="1" applyAlignment="1" applyProtection="1">
      <alignment vertical="center" wrapText="1"/>
      <protection locked="0"/>
    </xf>
    <xf numFmtId="49" fontId="0" fillId="0" borderId="0" xfId="0" applyNumberFormat="1" applyAlignment="1" applyProtection="1">
      <alignment vertical="center"/>
      <protection locked="0"/>
    </xf>
    <xf numFmtId="2" fontId="0" fillId="0" borderId="0" xfId="0" applyNumberFormat="1" applyAlignment="1" applyProtection="1">
      <alignment vertical="center"/>
      <protection locked="0"/>
    </xf>
    <xf numFmtId="172" fontId="0" fillId="0" borderId="0" xfId="0" applyNumberForma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165" fontId="14" fillId="0" borderId="46" xfId="0" applyNumberFormat="1" applyFont="1" applyBorder="1" applyAlignment="1" applyProtection="1">
      <alignment horizontal="center" vertical="center"/>
      <protection locked="0"/>
    </xf>
    <xf numFmtId="165" fontId="14" fillId="0" borderId="46" xfId="0" applyNumberFormat="1" applyFont="1" applyBorder="1" applyAlignment="1" applyProtection="1">
      <alignment vertical="center"/>
      <protection locked="0"/>
    </xf>
    <xf numFmtId="14" fontId="24" fillId="0" borderId="12" xfId="0" applyNumberFormat="1" applyFont="1" applyBorder="1" applyAlignment="1">
      <alignment horizontal="right"/>
    </xf>
    <xf numFmtId="0" fontId="14" fillId="0" borderId="28" xfId="0" applyFont="1" applyBorder="1" applyAlignment="1">
      <alignment horizontal="center" vertical="center" wrapText="1"/>
    </xf>
    <xf numFmtId="0" fontId="16" fillId="0" borderId="0" xfId="0" applyFont="1" applyAlignment="1">
      <alignment horizontal="right" vertical="top" wrapText="1"/>
    </xf>
    <xf numFmtId="49" fontId="16" fillId="0" borderId="0" xfId="0" applyNumberFormat="1" applyFont="1" applyAlignment="1">
      <alignment horizontal="right" vertical="top" wrapText="1"/>
    </xf>
    <xf numFmtId="4" fontId="14" fillId="0" borderId="22" xfId="0" applyNumberFormat="1" applyFont="1" applyBorder="1" applyAlignment="1">
      <alignment vertical="center"/>
    </xf>
    <xf numFmtId="0" fontId="14" fillId="0" borderId="20" xfId="0" applyFont="1" applyBorder="1" applyAlignment="1">
      <alignment horizontal="center" vertical="center" wrapText="1"/>
    </xf>
    <xf numFmtId="0" fontId="14" fillId="0" borderId="47" xfId="0" applyFont="1" applyBorder="1" applyAlignment="1" applyProtection="1">
      <alignment horizontal="center" vertical="center" wrapText="1"/>
      <protection locked="0"/>
    </xf>
    <xf numFmtId="173" fontId="0" fillId="0" borderId="0" xfId="0" applyNumberFormat="1" applyAlignment="1" applyProtection="1">
      <alignment vertical="center"/>
      <protection locked="0"/>
    </xf>
    <xf numFmtId="4" fontId="25" fillId="0" borderId="0" xfId="0" applyNumberFormat="1" applyFont="1" applyAlignment="1">
      <alignment horizontal="left"/>
    </xf>
    <xf numFmtId="0" fontId="16" fillId="3" borderId="46" xfId="0" applyFont="1" applyFill="1" applyBorder="1" applyAlignment="1">
      <alignment horizontal="center" vertical="center" wrapText="1"/>
    </xf>
    <xf numFmtId="4" fontId="25" fillId="0" borderId="22" xfId="0" applyNumberFormat="1" applyFont="1" applyBorder="1" applyAlignment="1">
      <alignment horizontal="center"/>
    </xf>
    <xf numFmtId="0" fontId="0" fillId="30" borderId="0" xfId="0" applyFill="1" applyAlignment="1">
      <alignment vertical="center" wrapText="1"/>
    </xf>
    <xf numFmtId="49" fontId="0" fillId="30" borderId="0" xfId="0" applyNumberFormat="1" applyFill="1" applyAlignment="1">
      <alignment horizontal="center" vertical="center" wrapText="1"/>
    </xf>
    <xf numFmtId="167" fontId="0" fillId="30" borderId="0" xfId="0" applyNumberFormat="1" applyFill="1" applyAlignment="1">
      <alignment vertical="center" wrapText="1"/>
    </xf>
    <xf numFmtId="0" fontId="14" fillId="3" borderId="29" xfId="0" applyFont="1" applyFill="1" applyBorder="1" applyAlignment="1">
      <alignment horizontal="center" vertical="center" wrapText="1"/>
    </xf>
    <xf numFmtId="0" fontId="16" fillId="3" borderId="29" xfId="0" applyFont="1" applyFill="1" applyBorder="1" applyAlignment="1">
      <alignment vertical="center" wrapText="1"/>
    </xf>
    <xf numFmtId="0" fontId="16" fillId="3" borderId="29" xfId="0" applyFont="1" applyFill="1" applyBorder="1" applyAlignment="1">
      <alignment horizontal="center" vertical="center" wrapText="1"/>
    </xf>
    <xf numFmtId="169" fontId="16" fillId="3" borderId="29" xfId="0" applyNumberFormat="1" applyFont="1" applyFill="1" applyBorder="1" applyAlignment="1">
      <alignment horizontal="center" vertical="center" wrapText="1"/>
    </xf>
    <xf numFmtId="4" fontId="16" fillId="3" borderId="29" xfId="0" applyNumberFormat="1" applyFont="1" applyFill="1" applyBorder="1" applyAlignment="1">
      <alignment vertical="center" wrapText="1"/>
    </xf>
    <xf numFmtId="4" fontId="16" fillId="3" borderId="30" xfId="0" applyNumberFormat="1" applyFont="1" applyFill="1" applyBorder="1" applyAlignment="1">
      <alignment vertical="center" wrapText="1"/>
    </xf>
    <xf numFmtId="4" fontId="0" fillId="0" borderId="0" xfId="0" applyNumberFormat="1" applyAlignment="1">
      <alignment vertical="center" wrapText="1"/>
    </xf>
    <xf numFmtId="0" fontId="14" fillId="0" borderId="30" xfId="0" applyFont="1" applyBorder="1" applyAlignment="1" applyProtection="1">
      <alignment horizontal="center" vertical="center" wrapText="1"/>
      <protection locked="0"/>
    </xf>
    <xf numFmtId="0" fontId="14" fillId="0" borderId="22" xfId="0" applyFont="1" applyBorder="1" applyAlignment="1" applyProtection="1">
      <alignment horizontal="center" vertical="center" wrapText="1"/>
      <protection locked="0"/>
    </xf>
    <xf numFmtId="0" fontId="47" fillId="0" borderId="0" xfId="0" applyFont="1" applyAlignment="1">
      <alignment vertical="center" wrapText="1"/>
    </xf>
    <xf numFmtId="4" fontId="45" fillId="31" borderId="48" xfId="0" applyNumberFormat="1" applyFont="1" applyFill="1" applyBorder="1" applyAlignment="1">
      <alignment horizontal="left" vertical="center"/>
    </xf>
    <xf numFmtId="169" fontId="16" fillId="31" borderId="33" xfId="0" applyNumberFormat="1" applyFont="1" applyFill="1" applyBorder="1" applyAlignment="1">
      <alignment horizontal="center" vertical="center"/>
    </xf>
    <xf numFmtId="4" fontId="16" fillId="31" borderId="33" xfId="0" applyNumberFormat="1" applyFont="1" applyFill="1" applyBorder="1" applyAlignment="1">
      <alignment vertical="center"/>
    </xf>
    <xf numFmtId="4" fontId="16" fillId="31" borderId="34" xfId="0" applyNumberFormat="1" applyFont="1" applyFill="1" applyBorder="1" applyAlignment="1">
      <alignment vertical="center"/>
    </xf>
    <xf numFmtId="2" fontId="16" fillId="32" borderId="49" xfId="0" applyNumberFormat="1" applyFont="1" applyFill="1" applyBorder="1" applyAlignment="1">
      <alignment horizontal="left" vertical="center"/>
    </xf>
    <xf numFmtId="169" fontId="14" fillId="32" borderId="8" xfId="0" applyNumberFormat="1" applyFont="1" applyFill="1" applyBorder="1" applyAlignment="1">
      <alignment horizontal="center" vertical="center"/>
    </xf>
    <xf numFmtId="4" fontId="14" fillId="32" borderId="8" xfId="0" applyNumberFormat="1" applyFont="1" applyFill="1" applyBorder="1" applyAlignment="1">
      <alignment vertical="center"/>
    </xf>
    <xf numFmtId="4" fontId="14" fillId="32" borderId="35" xfId="0" applyNumberFormat="1" applyFont="1" applyFill="1" applyBorder="1" applyAlignment="1">
      <alignment vertical="center"/>
    </xf>
    <xf numFmtId="0" fontId="23" fillId="34" borderId="38" xfId="0" applyFont="1" applyFill="1" applyBorder="1" applyAlignment="1">
      <alignment horizontal="left" vertical="center"/>
    </xf>
    <xf numFmtId="0" fontId="14" fillId="34" borderId="46" xfId="0" applyFont="1" applyFill="1" applyBorder="1" applyAlignment="1">
      <alignment horizontal="center" vertical="center"/>
    </xf>
    <xf numFmtId="49" fontId="16" fillId="34" borderId="46" xfId="0" applyNumberFormat="1" applyFont="1" applyFill="1" applyBorder="1" applyAlignment="1">
      <alignment horizontal="center" vertical="center" wrapText="1"/>
    </xf>
    <xf numFmtId="0" fontId="16" fillId="34" borderId="46" xfId="0" applyFont="1" applyFill="1" applyBorder="1" applyAlignment="1">
      <alignment horizontal="center" vertical="center" wrapText="1"/>
    </xf>
    <xf numFmtId="0" fontId="16" fillId="34" borderId="46" xfId="0" applyFont="1" applyFill="1" applyBorder="1" applyAlignment="1">
      <alignment horizontal="center" vertical="center"/>
    </xf>
    <xf numFmtId="169" fontId="14" fillId="34" borderId="46" xfId="0" applyNumberFormat="1" applyFont="1" applyFill="1" applyBorder="1" applyAlignment="1">
      <alignment horizontal="center" vertical="center"/>
    </xf>
    <xf numFmtId="4" fontId="14" fillId="34" borderId="46" xfId="0" applyNumberFormat="1" applyFont="1" applyFill="1" applyBorder="1" applyAlignment="1">
      <alignment vertical="center"/>
    </xf>
    <xf numFmtId="4" fontId="14" fillId="34" borderId="23" xfId="0" applyNumberFormat="1" applyFont="1" applyFill="1" applyBorder="1" applyAlignment="1">
      <alignment vertical="center"/>
    </xf>
    <xf numFmtId="49" fontId="16" fillId="0" borderId="0" xfId="0" applyNumberFormat="1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169" fontId="16" fillId="0" borderId="0" xfId="0" applyNumberFormat="1" applyFont="1" applyAlignment="1">
      <alignment horizontal="center" vertical="center" wrapText="1"/>
    </xf>
    <xf numFmtId="4" fontId="16" fillId="0" borderId="0" xfId="0" applyNumberFormat="1" applyFont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49" fontId="16" fillId="0" borderId="6" xfId="0" applyNumberFormat="1" applyFont="1" applyBorder="1" applyAlignment="1">
      <alignment horizontal="center" vertical="center" wrapText="1"/>
    </xf>
    <xf numFmtId="165" fontId="16" fillId="0" borderId="6" xfId="0" applyNumberFormat="1" applyFont="1" applyBorder="1" applyAlignment="1">
      <alignment horizontal="left" vertical="center" wrapText="1"/>
    </xf>
    <xf numFmtId="165" fontId="16" fillId="0" borderId="6" xfId="0" applyNumberFormat="1" applyFont="1" applyBorder="1" applyAlignment="1">
      <alignment horizontal="center" vertical="center"/>
    </xf>
    <xf numFmtId="165" fontId="14" fillId="0" borderId="6" xfId="0" applyNumberFormat="1" applyFont="1" applyBorder="1" applyAlignment="1">
      <alignment horizontal="center" vertical="center"/>
    </xf>
    <xf numFmtId="169" fontId="16" fillId="0" borderId="6" xfId="0" applyNumberFormat="1" applyFont="1" applyBorder="1" applyAlignment="1">
      <alignment horizontal="center" vertical="center"/>
    </xf>
    <xf numFmtId="4" fontId="16" fillId="0" borderId="6" xfId="0" applyNumberFormat="1" applyFont="1" applyBorder="1" applyAlignment="1">
      <alignment horizontal="left" vertical="center"/>
    </xf>
    <xf numFmtId="49" fontId="14" fillId="0" borderId="29" xfId="0" applyNumberFormat="1" applyFont="1" applyBorder="1" applyAlignment="1">
      <alignment horizontal="center" vertical="center" wrapText="1"/>
    </xf>
    <xf numFmtId="165" fontId="14" fillId="0" borderId="26" xfId="0" applyNumberFormat="1" applyFont="1" applyBorder="1" applyAlignment="1">
      <alignment vertical="center" wrapText="1"/>
    </xf>
    <xf numFmtId="0" fontId="16" fillId="33" borderId="6" xfId="0" applyFont="1" applyFill="1" applyBorder="1" applyAlignment="1">
      <alignment horizontal="center" vertical="center" wrapText="1"/>
    </xf>
    <xf numFmtId="0" fontId="16" fillId="33" borderId="6" xfId="0" applyFont="1" applyFill="1" applyBorder="1" applyAlignment="1">
      <alignment vertical="center" wrapText="1"/>
    </xf>
    <xf numFmtId="164" fontId="16" fillId="33" borderId="6" xfId="0" applyNumberFormat="1" applyFont="1" applyFill="1" applyBorder="1" applyAlignment="1">
      <alignment horizontal="center" vertical="center" wrapText="1"/>
    </xf>
    <xf numFmtId="169" fontId="14" fillId="33" borderId="6" xfId="0" applyNumberFormat="1" applyFont="1" applyFill="1" applyBorder="1" applyAlignment="1">
      <alignment horizontal="center" vertical="center"/>
    </xf>
    <xf numFmtId="4" fontId="14" fillId="33" borderId="6" xfId="0" applyNumberFormat="1" applyFont="1" applyFill="1" applyBorder="1" applyAlignment="1">
      <alignment horizontal="center" vertical="center"/>
    </xf>
    <xf numFmtId="4" fontId="14" fillId="33" borderId="44" xfId="0" applyNumberFormat="1" applyFont="1" applyFill="1" applyBorder="1" applyAlignment="1">
      <alignment horizontal="center" vertical="center"/>
    </xf>
    <xf numFmtId="0" fontId="14" fillId="0" borderId="37" xfId="0" applyFont="1" applyBorder="1" applyAlignment="1">
      <alignment vertical="center" wrapText="1"/>
    </xf>
    <xf numFmtId="169" fontId="14" fillId="0" borderId="22" xfId="0" applyNumberFormat="1" applyFont="1" applyBorder="1" applyAlignment="1">
      <alignment horizontal="center" vertical="center"/>
    </xf>
    <xf numFmtId="0" fontId="16" fillId="34" borderId="38" xfId="0" applyFont="1" applyFill="1" applyBorder="1" applyAlignment="1">
      <alignment horizontal="left" vertical="center"/>
    </xf>
    <xf numFmtId="0" fontId="23" fillId="34" borderId="46" xfId="0" applyFont="1" applyFill="1" applyBorder="1" applyAlignment="1">
      <alignment horizontal="left" vertical="center"/>
    </xf>
    <xf numFmtId="0" fontId="16" fillId="34" borderId="46" xfId="0" applyFont="1" applyFill="1" applyBorder="1" applyAlignment="1">
      <alignment horizontal="left" vertical="center"/>
    </xf>
    <xf numFmtId="0" fontId="16" fillId="34" borderId="23" xfId="0" applyFont="1" applyFill="1" applyBorder="1" applyAlignment="1">
      <alignment horizontal="left" vertical="center"/>
    </xf>
    <xf numFmtId="0" fontId="46" fillId="36" borderId="28" xfId="0" applyFont="1" applyFill="1" applyBorder="1" applyAlignment="1">
      <alignment horizontal="left"/>
    </xf>
    <xf numFmtId="0" fontId="24" fillId="36" borderId="30" xfId="0" applyFont="1" applyFill="1" applyBorder="1" applyAlignment="1">
      <alignment horizontal="center"/>
    </xf>
    <xf numFmtId="4" fontId="19" fillId="37" borderId="38" xfId="0" applyNumberFormat="1" applyFont="1" applyFill="1" applyBorder="1" applyAlignment="1">
      <alignment horizontal="left"/>
    </xf>
    <xf numFmtId="4" fontId="25" fillId="37" borderId="23" xfId="0" applyNumberFormat="1" applyFont="1" applyFill="1" applyBorder="1" applyAlignment="1">
      <alignment horizontal="center"/>
    </xf>
    <xf numFmtId="0" fontId="16" fillId="35" borderId="37" xfId="0" applyFont="1" applyFill="1" applyBorder="1" applyAlignment="1" applyProtection="1">
      <alignment horizontal="center" vertical="center" wrapText="1"/>
      <protection locked="0"/>
    </xf>
    <xf numFmtId="171" fontId="16" fillId="35" borderId="37" xfId="0" applyNumberFormat="1" applyFont="1" applyFill="1" applyBorder="1" applyAlignment="1" applyProtection="1">
      <alignment horizontal="center" vertical="center" wrapText="1"/>
      <protection locked="0"/>
    </xf>
    <xf numFmtId="2" fontId="16" fillId="35" borderId="10" xfId="0" applyNumberFormat="1" applyFont="1" applyFill="1" applyBorder="1" applyAlignment="1" applyProtection="1">
      <alignment horizontal="center" vertical="center" wrapText="1"/>
      <protection locked="0"/>
    </xf>
    <xf numFmtId="168" fontId="16" fillId="35" borderId="12" xfId="0" applyNumberFormat="1" applyFont="1" applyFill="1" applyBorder="1" applyAlignment="1" applyProtection="1">
      <alignment horizontal="center" vertical="center" wrapText="1"/>
      <protection locked="0"/>
    </xf>
    <xf numFmtId="165" fontId="16" fillId="0" borderId="46" xfId="0" applyNumberFormat="1" applyFont="1" applyBorder="1" applyAlignment="1" applyProtection="1">
      <alignment horizontal="right" vertical="center"/>
      <protection locked="0"/>
    </xf>
    <xf numFmtId="172" fontId="16" fillId="0" borderId="12" xfId="0" applyNumberFormat="1" applyFont="1" applyBorder="1" applyAlignment="1" applyProtection="1">
      <alignment horizontal="center" vertical="center" wrapText="1"/>
      <protection locked="0"/>
    </xf>
    <xf numFmtId="4" fontId="20" fillId="37" borderId="38" xfId="0" applyNumberFormat="1" applyFont="1" applyFill="1" applyBorder="1" applyAlignment="1">
      <alignment horizontal="left"/>
    </xf>
    <xf numFmtId="2" fontId="14" fillId="32" borderId="49" xfId="0" applyNumberFormat="1" applyFont="1" applyFill="1" applyBorder="1" applyAlignment="1">
      <alignment horizontal="left" vertical="center"/>
    </xf>
    <xf numFmtId="0" fontId="16" fillId="33" borderId="46" xfId="0" applyFont="1" applyFill="1" applyBorder="1" applyAlignment="1">
      <alignment vertical="center" wrapText="1"/>
    </xf>
    <xf numFmtId="165" fontId="50" fillId="0" borderId="6" xfId="0" applyNumberFormat="1" applyFont="1" applyBorder="1" applyAlignment="1">
      <alignment horizontal="left" vertical="center" wrapText="1"/>
    </xf>
    <xf numFmtId="2" fontId="16" fillId="0" borderId="0" xfId="0" applyNumberFormat="1" applyFont="1" applyAlignment="1">
      <alignment horizontal="center" vertical="center"/>
    </xf>
    <xf numFmtId="2" fontId="14" fillId="0" borderId="0" xfId="0" applyNumberFormat="1" applyFont="1" applyAlignment="1">
      <alignment horizontal="center" vertical="center"/>
    </xf>
    <xf numFmtId="2" fontId="14" fillId="2" borderId="17" xfId="0" applyNumberFormat="1" applyFont="1" applyFill="1" applyBorder="1" applyAlignment="1">
      <alignment horizontal="center" vertical="center" wrapText="1"/>
    </xf>
    <xf numFmtId="2" fontId="14" fillId="2" borderId="18" xfId="0" applyNumberFormat="1" applyFont="1" applyFill="1" applyBorder="1" applyAlignment="1">
      <alignment horizontal="center" vertical="center"/>
    </xf>
    <xf numFmtId="2" fontId="14" fillId="0" borderId="19" xfId="0" applyNumberFormat="1" applyFont="1" applyBorder="1" applyAlignment="1">
      <alignment horizontal="center" vertical="center"/>
    </xf>
    <xf numFmtId="2" fontId="14" fillId="0" borderId="21" xfId="0" applyNumberFormat="1" applyFont="1" applyBorder="1" applyAlignment="1">
      <alignment horizontal="center" vertical="center"/>
    </xf>
    <xf numFmtId="2" fontId="16" fillId="0" borderId="20" xfId="37" applyNumberFormat="1" applyFont="1" applyFill="1" applyBorder="1" applyAlignment="1" applyProtection="1">
      <alignment horizontal="center" vertical="center" wrapText="1"/>
    </xf>
    <xf numFmtId="2" fontId="16" fillId="0" borderId="22" xfId="37" applyNumberFormat="1" applyFont="1" applyFill="1" applyBorder="1" applyAlignment="1" applyProtection="1">
      <alignment horizontal="center" vertical="center" wrapText="1"/>
    </xf>
    <xf numFmtId="2" fontId="16" fillId="0" borderId="20" xfId="0" applyNumberFormat="1" applyFont="1" applyBorder="1" applyAlignment="1">
      <alignment horizontal="center" vertical="center" wrapText="1"/>
    </xf>
    <xf numFmtId="2" fontId="16" fillId="0" borderId="22" xfId="0" applyNumberFormat="1" applyFont="1" applyBorder="1" applyAlignment="1">
      <alignment horizontal="center" vertical="center" wrapText="1"/>
    </xf>
    <xf numFmtId="0" fontId="16" fillId="3" borderId="67" xfId="0" applyFont="1" applyFill="1" applyBorder="1" applyAlignment="1">
      <alignment vertical="center" wrapText="1"/>
    </xf>
    <xf numFmtId="175" fontId="16" fillId="0" borderId="35" xfId="0" applyNumberFormat="1" applyFont="1" applyBorder="1" applyAlignment="1">
      <alignment horizontal="right" vertical="center"/>
    </xf>
    <xf numFmtId="175" fontId="24" fillId="0" borderId="12" xfId="0" applyNumberFormat="1" applyFont="1" applyBorder="1" applyAlignment="1">
      <alignment horizontal="right" wrapText="1"/>
    </xf>
    <xf numFmtId="4" fontId="51" fillId="0" borderId="3" xfId="36" applyNumberFormat="1" applyFont="1" applyFill="1" applyBorder="1" applyAlignment="1" applyProtection="1">
      <alignment horizontal="center" vertical="center" wrapText="1"/>
    </xf>
    <xf numFmtId="0" fontId="51" fillId="0" borderId="28" xfId="0" applyFont="1" applyBorder="1" applyAlignment="1">
      <alignment vertical="top" wrapText="1"/>
    </xf>
    <xf numFmtId="0" fontId="51" fillId="0" borderId="29" xfId="0" applyFont="1" applyBorder="1" applyAlignment="1">
      <alignment vertical="top" wrapText="1"/>
    </xf>
    <xf numFmtId="0" fontId="51" fillId="0" borderId="29" xfId="0" applyFont="1" applyBorder="1" applyAlignment="1">
      <alignment vertical="center" wrapText="1"/>
    </xf>
    <xf numFmtId="0" fontId="51" fillId="0" borderId="29" xfId="0" applyFont="1" applyBorder="1" applyAlignment="1">
      <alignment horizontal="right" vertical="center" wrapText="1"/>
    </xf>
    <xf numFmtId="4" fontId="51" fillId="0" borderId="29" xfId="0" applyNumberFormat="1" applyFont="1" applyBorder="1" applyAlignment="1">
      <alignment vertical="center" wrapText="1"/>
    </xf>
    <xf numFmtId="0" fontId="51" fillId="0" borderId="29" xfId="0" applyFont="1" applyBorder="1" applyAlignment="1">
      <alignment horizontal="center" vertical="center" wrapText="1"/>
    </xf>
    <xf numFmtId="4" fontId="51" fillId="0" borderId="33" xfId="0" applyNumberFormat="1" applyFont="1" applyBorder="1" applyAlignment="1">
      <alignment vertical="center" wrapText="1"/>
    </xf>
    <xf numFmtId="0" fontId="51" fillId="0" borderId="34" xfId="0" applyFont="1" applyBorder="1" applyAlignment="1">
      <alignment vertical="center" wrapText="1"/>
    </xf>
    <xf numFmtId="0" fontId="51" fillId="0" borderId="28" xfId="0" applyFont="1" applyBorder="1" applyAlignment="1">
      <alignment horizontal="left" vertical="top" wrapText="1" indent="1"/>
    </xf>
    <xf numFmtId="0" fontId="51" fillId="0" borderId="38" xfId="0" applyFont="1" applyBorder="1" applyAlignment="1">
      <alignment horizontal="left" vertical="top" wrapText="1" indent="1"/>
    </xf>
    <xf numFmtId="0" fontId="51" fillId="0" borderId="29" xfId="0" applyFont="1" applyBorder="1" applyAlignment="1">
      <alignment horizontal="left" vertical="top" wrapText="1" indent="1"/>
    </xf>
    <xf numFmtId="0" fontId="51" fillId="0" borderId="46" xfId="0" applyFont="1" applyBorder="1" applyAlignment="1">
      <alignment horizontal="left" vertical="top" wrapText="1" indent="1"/>
    </xf>
    <xf numFmtId="49" fontId="51" fillId="38" borderId="12" xfId="0" applyNumberFormat="1" applyFont="1" applyFill="1" applyBorder="1" applyAlignment="1">
      <alignment horizontal="left" vertical="top" wrapText="1" indent="1"/>
    </xf>
    <xf numFmtId="49" fontId="51" fillId="38" borderId="47" xfId="0" applyNumberFormat="1" applyFont="1" applyFill="1" applyBorder="1" applyAlignment="1">
      <alignment horizontal="left" vertical="top" wrapText="1" indent="1"/>
    </xf>
    <xf numFmtId="0" fontId="51" fillId="0" borderId="20" xfId="0" applyFont="1" applyBorder="1" applyAlignment="1">
      <alignment horizontal="left" vertical="top" wrapText="1" indent="1"/>
    </xf>
    <xf numFmtId="49" fontId="51" fillId="40" borderId="12" xfId="0" applyNumberFormat="1" applyFont="1" applyFill="1" applyBorder="1" applyAlignment="1">
      <alignment horizontal="left" vertical="top" wrapText="1" indent="1"/>
    </xf>
    <xf numFmtId="0" fontId="51" fillId="39" borderId="12" xfId="0" applyFont="1" applyFill="1" applyBorder="1" applyAlignment="1">
      <alignment wrapText="1"/>
    </xf>
    <xf numFmtId="0" fontId="51" fillId="41" borderId="12" xfId="0" applyFont="1" applyFill="1" applyBorder="1" applyAlignment="1">
      <alignment horizontal="left" vertical="top" wrapText="1" indent="1"/>
    </xf>
    <xf numFmtId="0" fontId="51" fillId="41" borderId="12" xfId="0" applyFont="1" applyFill="1" applyBorder="1" applyAlignment="1">
      <alignment horizontal="left" vertical="top" indent="1"/>
    </xf>
    <xf numFmtId="0" fontId="51" fillId="39" borderId="12" xfId="0" applyFont="1" applyFill="1" applyBorder="1" applyAlignment="1">
      <alignment horizontal="left" vertical="top" wrapText="1" indent="1"/>
    </xf>
    <xf numFmtId="0" fontId="51" fillId="39" borderId="12" xfId="0" applyFont="1" applyFill="1" applyBorder="1" applyAlignment="1">
      <alignment horizontal="left" vertical="top" indent="1"/>
    </xf>
    <xf numFmtId="0" fontId="51" fillId="0" borderId="0" xfId="0" applyFont="1" applyAlignment="1">
      <alignment horizontal="left" vertical="top" wrapText="1" indent="1"/>
    </xf>
    <xf numFmtId="0" fontId="51" fillId="39" borderId="47" xfId="0" applyFont="1" applyFill="1" applyBorder="1" applyAlignment="1">
      <alignment horizontal="left" vertical="top" wrapText="1" indent="1"/>
    </xf>
    <xf numFmtId="0" fontId="51" fillId="39" borderId="47" xfId="0" applyFont="1" applyFill="1" applyBorder="1" applyAlignment="1">
      <alignment horizontal="left" vertical="top" indent="1"/>
    </xf>
    <xf numFmtId="4" fontId="51" fillId="41" borderId="12" xfId="0" applyNumberFormat="1" applyFont="1" applyFill="1" applyBorder="1" applyAlignment="1">
      <alignment wrapText="1"/>
    </xf>
    <xf numFmtId="0" fontId="51" fillId="41" borderId="12" xfId="0" applyFont="1" applyFill="1" applyBorder="1" applyAlignment="1">
      <alignment horizontal="center" wrapText="1"/>
    </xf>
    <xf numFmtId="4" fontId="51" fillId="39" borderId="12" xfId="0" applyNumberFormat="1" applyFont="1" applyFill="1" applyBorder="1" applyAlignment="1">
      <alignment wrapText="1"/>
    </xf>
    <xf numFmtId="0" fontId="51" fillId="39" borderId="12" xfId="0" applyFont="1" applyFill="1" applyBorder="1" applyAlignment="1">
      <alignment horizontal="center" wrapText="1"/>
    </xf>
    <xf numFmtId="4" fontId="51" fillId="0" borderId="29" xfId="0" applyNumberFormat="1" applyFont="1" applyBorder="1" applyAlignment="1">
      <alignment wrapText="1"/>
    </xf>
    <xf numFmtId="0" fontId="51" fillId="0" borderId="29" xfId="0" applyFont="1" applyBorder="1" applyAlignment="1">
      <alignment horizontal="center" wrapText="1"/>
    </xf>
    <xf numFmtId="4" fontId="51" fillId="0" borderId="33" xfId="0" applyNumberFormat="1" applyFont="1" applyBorder="1" applyAlignment="1">
      <alignment wrapText="1"/>
    </xf>
    <xf numFmtId="0" fontId="51" fillId="0" borderId="34" xfId="0" applyFont="1" applyBorder="1" applyAlignment="1">
      <alignment wrapText="1"/>
    </xf>
    <xf numFmtId="4" fontId="51" fillId="0" borderId="46" xfId="0" applyNumberFormat="1" applyFont="1" applyBorder="1" applyAlignment="1">
      <alignment wrapText="1"/>
    </xf>
    <xf numFmtId="4" fontId="51" fillId="0" borderId="0" xfId="0" applyNumberFormat="1" applyFont="1" applyAlignment="1">
      <alignment wrapText="1"/>
    </xf>
    <xf numFmtId="0" fontId="51" fillId="0" borderId="0" xfId="0" applyFont="1" applyAlignment="1">
      <alignment horizontal="center" wrapText="1"/>
    </xf>
    <xf numFmtId="4" fontId="51" fillId="39" borderId="47" xfId="0" applyNumberFormat="1" applyFont="1" applyFill="1" applyBorder="1" applyAlignment="1">
      <alignment wrapText="1"/>
    </xf>
    <xf numFmtId="0" fontId="51" fillId="39" borderId="47" xfId="0" applyFont="1" applyFill="1" applyBorder="1" applyAlignment="1">
      <alignment horizontal="center" wrapText="1"/>
    </xf>
    <xf numFmtId="0" fontId="51" fillId="0" borderId="46" xfId="0" applyFont="1" applyBorder="1" applyAlignment="1">
      <alignment horizontal="center" wrapText="1"/>
    </xf>
    <xf numFmtId="0" fontId="51" fillId="41" borderId="12" xfId="0" applyFont="1" applyFill="1" applyBorder="1" applyAlignment="1">
      <alignment horizontal="right" wrapText="1" indent="1"/>
    </xf>
    <xf numFmtId="0" fontId="51" fillId="39" borderId="12" xfId="0" applyFont="1" applyFill="1" applyBorder="1" applyAlignment="1">
      <alignment horizontal="right" wrapText="1" indent="1"/>
    </xf>
    <xf numFmtId="0" fontId="51" fillId="0" borderId="29" xfId="0" applyFont="1" applyBorder="1" applyAlignment="1">
      <alignment horizontal="right" wrapText="1" indent="1"/>
    </xf>
    <xf numFmtId="0" fontId="51" fillId="0" borderId="46" xfId="0" applyFont="1" applyBorder="1" applyAlignment="1">
      <alignment horizontal="right" wrapText="1" indent="1"/>
    </xf>
    <xf numFmtId="0" fontId="51" fillId="0" borderId="0" xfId="0" applyFont="1" applyAlignment="1">
      <alignment horizontal="right" wrapText="1" indent="1"/>
    </xf>
    <xf numFmtId="0" fontId="54" fillId="0" borderId="0" xfId="0" applyFont="1" applyAlignment="1">
      <alignment horizontal="center" vertical="center" wrapText="1"/>
    </xf>
    <xf numFmtId="0" fontId="51" fillId="0" borderId="23" xfId="0" applyFont="1" applyBorder="1" applyAlignment="1">
      <alignment wrapText="1"/>
    </xf>
    <xf numFmtId="0" fontId="54" fillId="0" borderId="0" xfId="0" applyFont="1" applyAlignment="1">
      <alignment vertical="center" wrapText="1"/>
    </xf>
    <xf numFmtId="0" fontId="55" fillId="43" borderId="38" xfId="0" applyFont="1" applyFill="1" applyBorder="1" applyAlignment="1">
      <alignment vertical="center"/>
    </xf>
    <xf numFmtId="0" fontId="55" fillId="43" borderId="46" xfId="0" applyFont="1" applyFill="1" applyBorder="1" applyAlignment="1">
      <alignment vertical="center"/>
    </xf>
    <xf numFmtId="0" fontId="56" fillId="43" borderId="46" xfId="0" applyFont="1" applyFill="1" applyBorder="1" applyAlignment="1">
      <alignment vertical="center"/>
    </xf>
    <xf numFmtId="0" fontId="56" fillId="43" borderId="23" xfId="0" applyFont="1" applyFill="1" applyBorder="1" applyAlignment="1">
      <alignment vertical="center"/>
    </xf>
    <xf numFmtId="0" fontId="51" fillId="0" borderId="46" xfId="0" applyFont="1" applyBorder="1"/>
    <xf numFmtId="0" fontId="52" fillId="0" borderId="46" xfId="0" applyFont="1" applyBorder="1"/>
    <xf numFmtId="0" fontId="52" fillId="0" borderId="0" xfId="0" applyFont="1"/>
    <xf numFmtId="0" fontId="52" fillId="0" borderId="28" xfId="0" applyFont="1" applyBorder="1" applyAlignment="1">
      <alignment horizontal="left" vertical="center" indent="1"/>
    </xf>
    <xf numFmtId="0" fontId="52" fillId="0" borderId="29" xfId="0" applyFont="1" applyBorder="1" applyAlignment="1">
      <alignment vertical="center"/>
    </xf>
    <xf numFmtId="0" fontId="51" fillId="0" borderId="29" xfId="0" applyFont="1" applyBorder="1" applyAlignment="1">
      <alignment vertical="center"/>
    </xf>
    <xf numFmtId="0" fontId="52" fillId="0" borderId="30" xfId="0" applyFont="1" applyBorder="1" applyAlignment="1">
      <alignment vertical="center"/>
    </xf>
    <xf numFmtId="0" fontId="52" fillId="0" borderId="20" xfId="0" applyFont="1" applyBorder="1" applyAlignment="1">
      <alignment horizontal="left" vertical="center" indent="1"/>
    </xf>
    <xf numFmtId="0" fontId="52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2" fillId="0" borderId="22" xfId="0" applyFont="1" applyBorder="1" applyAlignment="1">
      <alignment vertical="center"/>
    </xf>
    <xf numFmtId="0" fontId="57" fillId="0" borderId="0" xfId="0" applyFont="1" applyAlignment="1">
      <alignment vertical="center"/>
    </xf>
    <xf numFmtId="0" fontId="58" fillId="0" borderId="0" xfId="0" applyFont="1" applyAlignment="1">
      <alignment vertical="center"/>
    </xf>
    <xf numFmtId="0" fontId="58" fillId="0" borderId="22" xfId="0" applyFont="1" applyBorder="1" applyAlignment="1">
      <alignment vertical="center"/>
    </xf>
    <xf numFmtId="0" fontId="52" fillId="0" borderId="31" xfId="0" applyFont="1" applyBorder="1"/>
    <xf numFmtId="0" fontId="52" fillId="0" borderId="71" xfId="0" applyFont="1" applyBorder="1"/>
    <xf numFmtId="0" fontId="51" fillId="0" borderId="71" xfId="0" applyFont="1" applyBorder="1"/>
    <xf numFmtId="0" fontId="52" fillId="0" borderId="32" xfId="0" applyFont="1" applyBorder="1"/>
    <xf numFmtId="49" fontId="57" fillId="0" borderId="0" xfId="0" applyNumberFormat="1" applyFont="1" applyAlignment="1">
      <alignment horizontal="left" vertical="center"/>
    </xf>
    <xf numFmtId="0" fontId="57" fillId="43" borderId="38" xfId="0" applyFont="1" applyFill="1" applyBorder="1" applyAlignment="1">
      <alignment vertical="center"/>
    </xf>
    <xf numFmtId="0" fontId="51" fillId="43" borderId="46" xfId="0" applyFont="1" applyFill="1" applyBorder="1" applyAlignment="1">
      <alignment vertical="center"/>
    </xf>
    <xf numFmtId="0" fontId="59" fillId="43" borderId="46" xfId="0" applyFont="1" applyFill="1" applyBorder="1" applyAlignment="1">
      <alignment vertical="center"/>
    </xf>
    <xf numFmtId="0" fontId="59" fillId="0" borderId="0" xfId="0" applyFont="1"/>
    <xf numFmtId="0" fontId="25" fillId="0" borderId="0" xfId="0" applyFont="1"/>
    <xf numFmtId="49" fontId="52" fillId="0" borderId="0" xfId="0" applyNumberFormat="1" applyFont="1" applyAlignment="1">
      <alignment horizontal="right"/>
    </xf>
    <xf numFmtId="177" fontId="52" fillId="0" borderId="0" xfId="0" applyNumberFormat="1" applyFont="1" applyAlignment="1">
      <alignment horizontal="right"/>
    </xf>
    <xf numFmtId="0" fontId="59" fillId="43" borderId="23" xfId="0" applyFont="1" applyFill="1" applyBorder="1" applyAlignment="1">
      <alignment vertical="center"/>
    </xf>
    <xf numFmtId="4" fontId="52" fillId="39" borderId="12" xfId="0" applyNumberFormat="1" applyFont="1" applyFill="1" applyBorder="1" applyAlignment="1">
      <alignment wrapText="1"/>
    </xf>
    <xf numFmtId="0" fontId="52" fillId="39" borderId="12" xfId="0" applyFont="1" applyFill="1" applyBorder="1" applyAlignment="1">
      <alignment horizontal="center" wrapText="1"/>
    </xf>
    <xf numFmtId="0" fontId="51" fillId="43" borderId="31" xfId="0" applyFont="1" applyFill="1" applyBorder="1" applyAlignment="1">
      <alignment vertical="center"/>
    </xf>
    <xf numFmtId="178" fontId="59" fillId="43" borderId="46" xfId="0" applyNumberFormat="1" applyFont="1" applyFill="1" applyBorder="1" applyAlignment="1">
      <alignment vertical="center"/>
    </xf>
    <xf numFmtId="0" fontId="59" fillId="43" borderId="46" xfId="0" applyFont="1" applyFill="1" applyBorder="1"/>
    <xf numFmtId="0" fontId="51" fillId="43" borderId="38" xfId="0" applyFont="1" applyFill="1" applyBorder="1" applyAlignment="1">
      <alignment vertical="center"/>
    </xf>
    <xf numFmtId="0" fontId="51" fillId="43" borderId="23" xfId="0" applyFont="1" applyFill="1" applyBorder="1" applyAlignment="1">
      <alignment vertical="center"/>
    </xf>
    <xf numFmtId="0" fontId="52" fillId="0" borderId="28" xfId="0" applyFont="1" applyBorder="1" applyAlignment="1">
      <alignment horizontal="left"/>
    </xf>
    <xf numFmtId="0" fontId="60" fillId="0" borderId="29" xfId="0" applyFont="1" applyBorder="1" applyAlignment="1">
      <alignment horizontal="left"/>
    </xf>
    <xf numFmtId="0" fontId="60" fillId="0" borderId="29" xfId="0" applyFont="1" applyBorder="1" applyAlignment="1">
      <alignment horizontal="center" vertical="center"/>
    </xf>
    <xf numFmtId="2" fontId="52" fillId="0" borderId="29" xfId="0" applyNumberFormat="1" applyFont="1" applyBorder="1" applyAlignment="1">
      <alignment horizontal="right"/>
    </xf>
    <xf numFmtId="0" fontId="59" fillId="0" borderId="20" xfId="0" applyFont="1" applyBorder="1"/>
    <xf numFmtId="0" fontId="59" fillId="0" borderId="24" xfId="0" applyFont="1" applyBorder="1"/>
    <xf numFmtId="2" fontId="52" fillId="0" borderId="0" xfId="0" applyNumberFormat="1" applyFont="1" applyAlignment="1">
      <alignment horizontal="right"/>
    </xf>
    <xf numFmtId="0" fontId="52" fillId="0" borderId="47" xfId="0" applyFont="1" applyBorder="1"/>
    <xf numFmtId="0" fontId="52" fillId="0" borderId="27" xfId="0" applyFont="1" applyBorder="1"/>
    <xf numFmtId="0" fontId="59" fillId="0" borderId="29" xfId="0" applyFont="1" applyBorder="1"/>
    <xf numFmtId="0" fontId="59" fillId="0" borderId="74" xfId="0" applyFont="1" applyBorder="1"/>
    <xf numFmtId="0" fontId="59" fillId="0" borderId="30" xfId="0" applyFont="1" applyBorder="1"/>
    <xf numFmtId="0" fontId="52" fillId="0" borderId="20" xfId="0" applyFont="1" applyBorder="1"/>
    <xf numFmtId="0" fontId="52" fillId="0" borderId="22" xfId="0" applyFont="1" applyBorder="1"/>
    <xf numFmtId="0" fontId="62" fillId="43" borderId="46" xfId="0" applyFont="1" applyFill="1" applyBorder="1" applyAlignment="1">
      <alignment vertical="center"/>
    </xf>
    <xf numFmtId="0" fontId="62" fillId="43" borderId="23" xfId="0" applyFont="1" applyFill="1" applyBorder="1" applyAlignment="1">
      <alignment vertical="center"/>
    </xf>
    <xf numFmtId="0" fontId="62" fillId="0" borderId="28" xfId="0" applyFont="1" applyBorder="1"/>
    <xf numFmtId="0" fontId="62" fillId="0" borderId="24" xfId="0" applyFont="1" applyBorder="1"/>
    <xf numFmtId="0" fontId="62" fillId="0" borderId="0" xfId="0" applyFont="1"/>
    <xf numFmtId="0" fontId="63" fillId="0" borderId="0" xfId="0" applyFont="1"/>
    <xf numFmtId="0" fontId="62" fillId="0" borderId="22" xfId="0" applyFont="1" applyBorder="1"/>
    <xf numFmtId="0" fontId="64" fillId="0" borderId="20" xfId="0" applyFont="1" applyBorder="1"/>
    <xf numFmtId="0" fontId="64" fillId="0" borderId="47" xfId="0" applyFont="1" applyBorder="1"/>
    <xf numFmtId="0" fontId="65" fillId="0" borderId="0" xfId="0" quotePrefix="1" applyFont="1"/>
    <xf numFmtId="0" fontId="63" fillId="0" borderId="31" xfId="0" applyFont="1" applyBorder="1"/>
    <xf numFmtId="0" fontId="63" fillId="0" borderId="27" xfId="0" applyFont="1" applyBorder="1"/>
    <xf numFmtId="0" fontId="63" fillId="0" borderId="22" xfId="0" applyFont="1" applyBorder="1"/>
    <xf numFmtId="0" fontId="62" fillId="0" borderId="20" xfId="0" applyFont="1" applyBorder="1"/>
    <xf numFmtId="0" fontId="63" fillId="0" borderId="20" xfId="0" applyFont="1" applyBorder="1"/>
    <xf numFmtId="0" fontId="63" fillId="0" borderId="71" xfId="0" applyFont="1" applyBorder="1"/>
    <xf numFmtId="0" fontId="0" fillId="0" borderId="71" xfId="0" applyBorder="1" applyAlignment="1">
      <alignment vertical="center"/>
    </xf>
    <xf numFmtId="0" fontId="63" fillId="0" borderId="22" xfId="0" applyFont="1" applyBorder="1" applyAlignment="1">
      <alignment horizontal="left"/>
    </xf>
    <xf numFmtId="0" fontId="62" fillId="0" borderId="29" xfId="0" applyFont="1" applyBorder="1"/>
    <xf numFmtId="4" fontId="51" fillId="0" borderId="7" xfId="36" applyNumberFormat="1" applyFont="1" applyFill="1" applyBorder="1" applyAlignment="1" applyProtection="1">
      <alignment horizontal="center" vertical="center" wrapText="1"/>
    </xf>
    <xf numFmtId="4" fontId="51" fillId="0" borderId="77" xfId="36" applyNumberFormat="1" applyFont="1" applyFill="1" applyBorder="1" applyAlignment="1" applyProtection="1">
      <alignment horizontal="center" vertical="center" wrapText="1"/>
    </xf>
    <xf numFmtId="4" fontId="51" fillId="0" borderId="39" xfId="36" applyNumberFormat="1" applyFont="1" applyFill="1" applyBorder="1" applyAlignment="1" applyProtection="1">
      <alignment horizontal="center" vertical="center" wrapText="1"/>
    </xf>
    <xf numFmtId="4" fontId="51" fillId="0" borderId="78" xfId="36" applyNumberFormat="1" applyFont="1" applyFill="1" applyBorder="1" applyAlignment="1" applyProtection="1">
      <alignment horizontal="center" vertical="center" wrapText="1"/>
    </xf>
    <xf numFmtId="4" fontId="51" fillId="0" borderId="13" xfId="36" applyNumberFormat="1" applyFont="1" applyFill="1" applyBorder="1" applyAlignment="1" applyProtection="1">
      <alignment horizontal="center" vertical="center" wrapText="1"/>
    </xf>
    <xf numFmtId="49" fontId="57" fillId="42" borderId="79" xfId="39" applyNumberFormat="1" applyFont="1" applyFill="1" applyBorder="1" applyAlignment="1">
      <alignment horizontal="left" vertical="top" wrapText="1"/>
    </xf>
    <xf numFmtId="49" fontId="66" fillId="42" borderId="80" xfId="39" applyNumberFormat="1" applyFont="1" applyFill="1" applyBorder="1" applyAlignment="1">
      <alignment horizontal="left" vertical="top" wrapText="1" indent="1"/>
    </xf>
    <xf numFmtId="178" fontId="67" fillId="42" borderId="80" xfId="39" applyNumberFormat="1" applyFont="1" applyFill="1" applyBorder="1" applyAlignment="1">
      <alignment horizontal="right"/>
    </xf>
    <xf numFmtId="4" fontId="67" fillId="42" borderId="80" xfId="39" applyNumberFormat="1" applyFont="1" applyFill="1" applyBorder="1" applyAlignment="1">
      <alignment horizontal="right"/>
    </xf>
    <xf numFmtId="4" fontId="67" fillId="42" borderId="80" xfId="37" applyNumberFormat="1" applyFont="1" applyFill="1" applyBorder="1" applyAlignment="1" applyProtection="1">
      <alignment horizontal="right"/>
    </xf>
    <xf numFmtId="4" fontId="66" fillId="42" borderId="80" xfId="37" applyNumberFormat="1" applyFont="1" applyFill="1" applyBorder="1" applyAlignment="1" applyProtection="1">
      <alignment horizontal="right"/>
    </xf>
    <xf numFmtId="4" fontId="66" fillId="42" borderId="81" xfId="37" applyNumberFormat="1" applyFont="1" applyFill="1" applyBorder="1" applyAlignment="1" applyProtection="1">
      <alignment horizontal="right"/>
    </xf>
    <xf numFmtId="178" fontId="66" fillId="42" borderId="12" xfId="36" applyNumberFormat="1" applyFont="1" applyFill="1" applyBorder="1" applyAlignment="1" applyProtection="1"/>
    <xf numFmtId="10" fontId="57" fillId="42" borderId="12" xfId="0" applyNumberFormat="1" applyFont="1" applyFill="1" applyBorder="1" applyAlignment="1">
      <alignment horizontal="center"/>
    </xf>
    <xf numFmtId="0" fontId="59" fillId="0" borderId="28" xfId="0" applyFont="1" applyBorder="1"/>
    <xf numFmtId="4" fontId="51" fillId="42" borderId="9" xfId="36" applyNumberFormat="1" applyFont="1" applyFill="1" applyBorder="1" applyAlignment="1" applyProtection="1">
      <alignment horizontal="right" wrapText="1"/>
    </xf>
    <xf numFmtId="10" fontId="51" fillId="41" borderId="12" xfId="0" applyNumberFormat="1" applyFont="1" applyFill="1" applyBorder="1" applyAlignment="1">
      <alignment horizontal="center" vertical="center" wrapText="1"/>
    </xf>
    <xf numFmtId="0" fontId="16" fillId="33" borderId="6" xfId="0" applyFont="1" applyFill="1" applyBorder="1" applyAlignment="1">
      <alignment horizontal="center" vertical="top" wrapText="1"/>
    </xf>
    <xf numFmtId="0" fontId="14" fillId="0" borderId="37" xfId="0" applyFont="1" applyBorder="1" applyAlignment="1">
      <alignment horizontal="center" wrapText="1"/>
    </xf>
    <xf numFmtId="4" fontId="14" fillId="0" borderId="37" xfId="0" applyNumberFormat="1" applyFont="1" applyBorder="1" applyAlignment="1">
      <alignment horizontal="center"/>
    </xf>
    <xf numFmtId="169" fontId="14" fillId="0" borderId="37" xfId="0" applyNumberFormat="1" applyFont="1" applyBorder="1" applyAlignment="1">
      <alignment horizontal="center"/>
    </xf>
    <xf numFmtId="0" fontId="14" fillId="0" borderId="83" xfId="0" applyFont="1" applyBorder="1" applyAlignment="1">
      <alignment vertical="center" wrapText="1"/>
    </xf>
    <xf numFmtId="0" fontId="14" fillId="0" borderId="86" xfId="0" applyFont="1" applyBorder="1" applyAlignment="1">
      <alignment vertical="center" wrapText="1"/>
    </xf>
    <xf numFmtId="0" fontId="14" fillId="0" borderId="88" xfId="0" applyFont="1" applyBorder="1" applyAlignment="1">
      <alignment vertical="center" wrapText="1"/>
    </xf>
    <xf numFmtId="0" fontId="14" fillId="0" borderId="75" xfId="0" applyFont="1" applyBorder="1" applyAlignment="1">
      <alignment vertical="center" wrapText="1"/>
    </xf>
    <xf numFmtId="0" fontId="14" fillId="0" borderId="83" xfId="0" applyFont="1" applyBorder="1" applyAlignment="1">
      <alignment horizontal="center" wrapText="1"/>
    </xf>
    <xf numFmtId="4" fontId="14" fillId="0" borderId="83" xfId="0" applyNumberFormat="1" applyFont="1" applyBorder="1" applyAlignment="1">
      <alignment horizontal="center"/>
    </xf>
    <xf numFmtId="169" fontId="14" fillId="0" borderId="83" xfId="0" applyNumberFormat="1" applyFont="1" applyBorder="1" applyAlignment="1">
      <alignment horizontal="center"/>
    </xf>
    <xf numFmtId="0" fontId="14" fillId="0" borderId="90" xfId="0" applyFont="1" applyBorder="1" applyAlignment="1">
      <alignment vertical="center" wrapText="1"/>
    </xf>
    <xf numFmtId="0" fontId="14" fillId="0" borderId="90" xfId="0" applyFont="1" applyBorder="1" applyAlignment="1">
      <alignment horizontal="center" wrapText="1"/>
    </xf>
    <xf numFmtId="4" fontId="14" fillId="0" borderId="90" xfId="0" applyNumberFormat="1" applyFont="1" applyBorder="1" applyAlignment="1">
      <alignment horizontal="center"/>
    </xf>
    <xf numFmtId="169" fontId="14" fillId="0" borderId="90" xfId="0" applyNumberFormat="1" applyFont="1" applyBorder="1" applyAlignment="1">
      <alignment horizontal="center"/>
    </xf>
    <xf numFmtId="0" fontId="14" fillId="0" borderId="86" xfId="0" applyFont="1" applyBorder="1" applyAlignment="1">
      <alignment horizontal="center" wrapText="1"/>
    </xf>
    <xf numFmtId="4" fontId="14" fillId="0" borderId="86" xfId="0" applyNumberFormat="1" applyFont="1" applyBorder="1" applyAlignment="1">
      <alignment horizontal="center"/>
    </xf>
    <xf numFmtId="169" fontId="14" fillId="0" borderId="86" xfId="0" applyNumberFormat="1" applyFont="1" applyBorder="1" applyAlignment="1">
      <alignment horizontal="center"/>
    </xf>
    <xf numFmtId="0" fontId="14" fillId="0" borderId="29" xfId="0" applyFont="1" applyBorder="1" applyAlignment="1">
      <alignment horizontal="center" wrapText="1"/>
    </xf>
    <xf numFmtId="49" fontId="14" fillId="0" borderId="29" xfId="0" applyNumberFormat="1" applyFont="1" applyBorder="1" applyAlignment="1">
      <alignment horizontal="center"/>
    </xf>
    <xf numFmtId="169" fontId="14" fillId="0" borderId="29" xfId="0" applyNumberFormat="1" applyFont="1" applyBorder="1" applyAlignment="1">
      <alignment horizontal="center"/>
    </xf>
    <xf numFmtId="0" fontId="14" fillId="0" borderId="0" xfId="0" applyFont="1" applyAlignment="1">
      <alignment horizontal="center" wrapText="1"/>
    </xf>
    <xf numFmtId="49" fontId="14" fillId="0" borderId="0" xfId="0" applyNumberFormat="1" applyFont="1" applyAlignment="1">
      <alignment horizontal="center"/>
    </xf>
    <xf numFmtId="169" fontId="14" fillId="0" borderId="0" xfId="0" applyNumberFormat="1" applyFont="1" applyAlignment="1">
      <alignment horizontal="center"/>
    </xf>
    <xf numFmtId="165" fontId="14" fillId="0" borderId="26" xfId="0" applyNumberFormat="1" applyFont="1" applyBorder="1" applyAlignment="1">
      <alignment horizontal="center"/>
    </xf>
    <xf numFmtId="169" fontId="14" fillId="0" borderId="26" xfId="0" applyNumberFormat="1" applyFont="1" applyBorder="1" applyAlignment="1">
      <alignment horizontal="center"/>
    </xf>
    <xf numFmtId="165" fontId="16" fillId="0" borderId="6" xfId="0" applyNumberFormat="1" applyFont="1" applyBorder="1" applyAlignment="1">
      <alignment horizontal="center"/>
    </xf>
    <xf numFmtId="165" fontId="14" fillId="0" borderId="6" xfId="0" applyNumberFormat="1" applyFont="1" applyBorder="1" applyAlignment="1">
      <alignment horizontal="center"/>
    </xf>
    <xf numFmtId="169" fontId="16" fillId="0" borderId="6" xfId="0" applyNumberFormat="1" applyFont="1" applyBorder="1" applyAlignment="1">
      <alignment horizontal="center"/>
    </xf>
    <xf numFmtId="0" fontId="16" fillId="33" borderId="6" xfId="0" applyFont="1" applyFill="1" applyBorder="1" applyAlignment="1">
      <alignment horizontal="center" wrapText="1"/>
    </xf>
    <xf numFmtId="164" fontId="16" fillId="33" borderId="6" xfId="0" applyNumberFormat="1" applyFont="1" applyFill="1" applyBorder="1" applyAlignment="1">
      <alignment horizontal="center" wrapText="1"/>
    </xf>
    <xf numFmtId="169" fontId="14" fillId="33" borderId="6" xfId="0" applyNumberFormat="1" applyFont="1" applyFill="1" applyBorder="1" applyAlignment="1">
      <alignment horizontal="center"/>
    </xf>
    <xf numFmtId="0" fontId="14" fillId="0" borderId="88" xfId="0" applyFont="1" applyBorder="1" applyAlignment="1">
      <alignment horizontal="center" wrapText="1"/>
    </xf>
    <xf numFmtId="4" fontId="14" fillId="0" borderId="88" xfId="0" applyNumberFormat="1" applyFont="1" applyBorder="1" applyAlignment="1">
      <alignment horizontal="center"/>
    </xf>
    <xf numFmtId="169" fontId="14" fillId="0" borderId="88" xfId="0" applyNumberFormat="1" applyFont="1" applyBorder="1" applyAlignment="1">
      <alignment horizontal="center"/>
    </xf>
    <xf numFmtId="0" fontId="14" fillId="0" borderId="75" xfId="0" applyFont="1" applyBorder="1" applyAlignment="1">
      <alignment horizontal="center" wrapText="1"/>
    </xf>
    <xf numFmtId="4" fontId="14" fillId="0" borderId="75" xfId="0" applyNumberFormat="1" applyFont="1" applyBorder="1" applyAlignment="1">
      <alignment horizontal="center"/>
    </xf>
    <xf numFmtId="169" fontId="14" fillId="0" borderId="75" xfId="0" applyNumberFormat="1" applyFont="1" applyBorder="1" applyAlignment="1">
      <alignment horizontal="center"/>
    </xf>
    <xf numFmtId="0" fontId="16" fillId="3" borderId="67" xfId="0" applyFont="1" applyFill="1" applyBorder="1" applyAlignment="1">
      <alignment horizontal="center" wrapText="1"/>
    </xf>
    <xf numFmtId="0" fontId="14" fillId="3" borderId="67" xfId="0" applyFont="1" applyFill="1" applyBorder="1" applyAlignment="1">
      <alignment horizontal="center" wrapText="1"/>
    </xf>
    <xf numFmtId="169" fontId="16" fillId="3" borderId="67" xfId="0" applyNumberFormat="1" applyFont="1" applyFill="1" applyBorder="1" applyAlignment="1">
      <alignment horizontal="center" wrapText="1"/>
    </xf>
    <xf numFmtId="0" fontId="16" fillId="3" borderId="29" xfId="0" applyFont="1" applyFill="1" applyBorder="1" applyAlignment="1">
      <alignment horizontal="center" wrapText="1"/>
    </xf>
    <xf numFmtId="0" fontId="14" fillId="3" borderId="29" xfId="0" applyFont="1" applyFill="1" applyBorder="1" applyAlignment="1">
      <alignment horizontal="center" wrapText="1"/>
    </xf>
    <xf numFmtId="169" fontId="16" fillId="3" borderId="29" xfId="0" applyNumberFormat="1" applyFont="1" applyFill="1" applyBorder="1" applyAlignment="1">
      <alignment horizontal="center" wrapText="1"/>
    </xf>
    <xf numFmtId="0" fontId="16" fillId="3" borderId="46" xfId="0" applyFont="1" applyFill="1" applyBorder="1" applyAlignment="1">
      <alignment horizontal="center" wrapText="1"/>
    </xf>
    <xf numFmtId="0" fontId="14" fillId="3" borderId="46" xfId="0" applyFont="1" applyFill="1" applyBorder="1" applyAlignment="1">
      <alignment horizontal="center" wrapText="1"/>
    </xf>
    <xf numFmtId="169" fontId="16" fillId="3" borderId="46" xfId="0" applyNumberFormat="1" applyFont="1" applyFill="1" applyBorder="1" applyAlignment="1">
      <alignment horizontal="center" wrapText="1"/>
    </xf>
    <xf numFmtId="0" fontId="16" fillId="33" borderId="46" xfId="0" applyFont="1" applyFill="1" applyBorder="1" applyAlignment="1">
      <alignment horizontal="center" wrapText="1"/>
    </xf>
    <xf numFmtId="164" fontId="16" fillId="33" borderId="46" xfId="0" applyNumberFormat="1" applyFont="1" applyFill="1" applyBorder="1" applyAlignment="1">
      <alignment horizontal="center" wrapText="1"/>
    </xf>
    <xf numFmtId="169" fontId="14" fillId="33" borderId="46" xfId="0" applyNumberFormat="1" applyFont="1" applyFill="1" applyBorder="1" applyAlignment="1">
      <alignment horizontal="center"/>
    </xf>
    <xf numFmtId="4" fontId="14" fillId="0" borderId="83" xfId="0" applyNumberFormat="1" applyFont="1" applyBorder="1" applyAlignment="1">
      <alignment horizontal="right" indent="2"/>
    </xf>
    <xf numFmtId="4" fontId="14" fillId="0" borderId="84" xfId="0" applyNumberFormat="1" applyFont="1" applyBorder="1" applyAlignment="1">
      <alignment horizontal="right" indent="2"/>
    </xf>
    <xf numFmtId="4" fontId="14" fillId="0" borderId="86" xfId="0" applyNumberFormat="1" applyFont="1" applyBorder="1" applyAlignment="1">
      <alignment horizontal="right" indent="2"/>
    </xf>
    <xf numFmtId="4" fontId="14" fillId="0" borderId="87" xfId="0" applyNumberFormat="1" applyFont="1" applyBorder="1" applyAlignment="1">
      <alignment horizontal="right" indent="2"/>
    </xf>
    <xf numFmtId="4" fontId="14" fillId="0" borderId="30" xfId="0" applyNumberFormat="1" applyFont="1" applyBorder="1" applyAlignment="1">
      <alignment horizontal="right" indent="2"/>
    </xf>
    <xf numFmtId="4" fontId="21" fillId="0" borderId="35" xfId="0" applyNumberFormat="1" applyFont="1" applyBorder="1" applyAlignment="1">
      <alignment horizontal="right" indent="2"/>
    </xf>
    <xf numFmtId="4" fontId="14" fillId="0" borderId="22" xfId="0" applyNumberFormat="1" applyFont="1" applyBorder="1" applyAlignment="1">
      <alignment horizontal="right" indent="2"/>
    </xf>
    <xf numFmtId="4" fontId="14" fillId="0" borderId="32" xfId="0" applyNumberFormat="1" applyFont="1" applyBorder="1" applyAlignment="1">
      <alignment horizontal="right" indent="2"/>
    </xf>
    <xf numFmtId="166" fontId="16" fillId="0" borderId="35" xfId="0" applyNumberFormat="1" applyFont="1" applyBorder="1" applyAlignment="1">
      <alignment horizontal="right" indent="2"/>
    </xf>
    <xf numFmtId="4" fontId="16" fillId="0" borderId="6" xfId="0" applyNumberFormat="1" applyFont="1" applyBorder="1" applyAlignment="1">
      <alignment horizontal="right" indent="2"/>
    </xf>
    <xf numFmtId="4" fontId="16" fillId="0" borderId="35" xfId="0" applyNumberFormat="1" applyFont="1" applyBorder="1" applyAlignment="1">
      <alignment horizontal="right" indent="2"/>
    </xf>
    <xf numFmtId="4" fontId="14" fillId="33" borderId="6" xfId="0" applyNumberFormat="1" applyFont="1" applyFill="1" applyBorder="1" applyAlignment="1">
      <alignment horizontal="right" indent="2"/>
    </xf>
    <xf numFmtId="4" fontId="14" fillId="33" borderId="44" xfId="0" applyNumberFormat="1" applyFont="1" applyFill="1" applyBorder="1" applyAlignment="1">
      <alignment horizontal="right" indent="2"/>
    </xf>
    <xf numFmtId="4" fontId="14" fillId="0" borderId="88" xfId="0" applyNumberFormat="1" applyFont="1" applyBorder="1" applyAlignment="1">
      <alignment horizontal="right" indent="2"/>
    </xf>
    <xf numFmtId="4" fontId="14" fillId="0" borderId="75" xfId="0" applyNumberFormat="1" applyFont="1" applyBorder="1" applyAlignment="1">
      <alignment horizontal="right" indent="2"/>
    </xf>
    <xf numFmtId="4" fontId="14" fillId="0" borderId="90" xfId="0" applyNumberFormat="1" applyFont="1" applyBorder="1" applyAlignment="1">
      <alignment horizontal="right" indent="2"/>
    </xf>
    <xf numFmtId="4" fontId="14" fillId="0" borderId="91" xfId="0" applyNumberFormat="1" applyFont="1" applyBorder="1" applyAlignment="1">
      <alignment horizontal="right" indent="2"/>
    </xf>
    <xf numFmtId="4" fontId="14" fillId="0" borderId="37" xfId="0" applyNumberFormat="1" applyFont="1" applyBorder="1" applyAlignment="1">
      <alignment horizontal="right" indent="2"/>
    </xf>
    <xf numFmtId="4" fontId="14" fillId="0" borderId="45" xfId="0" applyNumberFormat="1" applyFont="1" applyBorder="1" applyAlignment="1">
      <alignment horizontal="right" indent="2"/>
    </xf>
    <xf numFmtId="4" fontId="16" fillId="3" borderId="67" xfId="0" applyNumberFormat="1" applyFont="1" applyFill="1" applyBorder="1" applyAlignment="1">
      <alignment horizontal="right" wrapText="1" indent="2"/>
    </xf>
    <xf numFmtId="4" fontId="16" fillId="3" borderId="68" xfId="0" applyNumberFormat="1" applyFont="1" applyFill="1" applyBorder="1" applyAlignment="1">
      <alignment horizontal="right" wrapText="1" indent="2"/>
    </xf>
    <xf numFmtId="4" fontId="16" fillId="3" borderId="29" xfId="0" applyNumberFormat="1" applyFont="1" applyFill="1" applyBorder="1" applyAlignment="1">
      <alignment horizontal="right" wrapText="1" indent="2"/>
    </xf>
    <xf numFmtId="4" fontId="16" fillId="3" borderId="30" xfId="0" applyNumberFormat="1" applyFont="1" applyFill="1" applyBorder="1" applyAlignment="1">
      <alignment horizontal="right" wrapText="1" indent="2"/>
    </xf>
    <xf numFmtId="4" fontId="16" fillId="3" borderId="46" xfId="0" applyNumberFormat="1" applyFont="1" applyFill="1" applyBorder="1" applyAlignment="1">
      <alignment horizontal="right" wrapText="1" indent="2"/>
    </xf>
    <xf numFmtId="4" fontId="16" fillId="3" borderId="23" xfId="0" applyNumberFormat="1" applyFont="1" applyFill="1" applyBorder="1" applyAlignment="1">
      <alignment horizontal="right" wrapText="1" indent="2"/>
    </xf>
    <xf numFmtId="4" fontId="14" fillId="33" borderId="46" xfId="0" applyNumberFormat="1" applyFont="1" applyFill="1" applyBorder="1" applyAlignment="1">
      <alignment horizontal="right" indent="2"/>
    </xf>
    <xf numFmtId="4" fontId="14" fillId="33" borderId="23" xfId="0" applyNumberFormat="1" applyFont="1" applyFill="1" applyBorder="1" applyAlignment="1">
      <alignment horizontal="right" indent="2"/>
    </xf>
    <xf numFmtId="0" fontId="14" fillId="0" borderId="83" xfId="0" applyFont="1" applyBorder="1" applyAlignment="1">
      <alignment vertical="top" wrapText="1"/>
    </xf>
    <xf numFmtId="0" fontId="16" fillId="33" borderId="6" xfId="0" applyFont="1" applyFill="1" applyBorder="1" applyAlignment="1">
      <alignment vertical="top" wrapText="1"/>
    </xf>
    <xf numFmtId="0" fontId="16" fillId="3" borderId="28" xfId="0" applyFont="1" applyFill="1" applyBorder="1" applyAlignment="1">
      <alignment horizontal="left" vertical="top" wrapText="1" indent="2"/>
    </xf>
    <xf numFmtId="0" fontId="16" fillId="3" borderId="38" xfId="0" applyFont="1" applyFill="1" applyBorder="1" applyAlignment="1">
      <alignment horizontal="left" vertical="top" wrapText="1" indent="2"/>
    </xf>
    <xf numFmtId="0" fontId="16" fillId="33" borderId="43" xfId="0" applyFont="1" applyFill="1" applyBorder="1" applyAlignment="1">
      <alignment horizontal="left" vertical="top" wrapText="1" indent="2"/>
    </xf>
    <xf numFmtId="0" fontId="14" fillId="0" borderId="82" xfId="0" applyFont="1" applyBorder="1" applyAlignment="1">
      <alignment horizontal="left" vertical="top" wrapText="1" indent="2"/>
    </xf>
    <xf numFmtId="0" fontId="14" fillId="0" borderId="85" xfId="0" applyFont="1" applyBorder="1" applyAlignment="1">
      <alignment horizontal="left" vertical="top" wrapText="1" indent="2"/>
    </xf>
    <xf numFmtId="0" fontId="14" fillId="0" borderId="28" xfId="0" applyFont="1" applyBorder="1" applyAlignment="1">
      <alignment horizontal="left" vertical="top" wrapText="1" indent="2"/>
    </xf>
    <xf numFmtId="0" fontId="14" fillId="0" borderId="20" xfId="0" applyFont="1" applyBorder="1" applyAlignment="1">
      <alignment horizontal="left" vertical="top" wrapText="1" indent="2"/>
    </xf>
    <xf numFmtId="0" fontId="14" fillId="0" borderId="31" xfId="0" applyFont="1" applyBorder="1" applyAlignment="1">
      <alignment horizontal="left" vertical="top" wrapText="1" indent="2"/>
    </xf>
    <xf numFmtId="0" fontId="14" fillId="0" borderId="43" xfId="0" applyFont="1" applyBorder="1" applyAlignment="1">
      <alignment horizontal="left" vertical="top" wrapText="1" indent="2"/>
    </xf>
    <xf numFmtId="0" fontId="14" fillId="0" borderId="88" xfId="0" applyFont="1" applyBorder="1" applyAlignment="1">
      <alignment horizontal="left" vertical="top" wrapText="1" indent="2"/>
    </xf>
    <xf numFmtId="0" fontId="14" fillId="0" borderId="75" xfId="0" applyFont="1" applyBorder="1" applyAlignment="1">
      <alignment horizontal="left" vertical="top" wrapText="1" indent="2"/>
    </xf>
    <xf numFmtId="0" fontId="14" fillId="0" borderId="89" xfId="0" applyFont="1" applyBorder="1" applyAlignment="1">
      <alignment horizontal="left" vertical="top" wrapText="1" indent="2"/>
    </xf>
    <xf numFmtId="0" fontId="14" fillId="0" borderId="92" xfId="0" applyFont="1" applyBorder="1" applyAlignment="1">
      <alignment horizontal="left" vertical="top" wrapText="1" indent="2"/>
    </xf>
    <xf numFmtId="0" fontId="16" fillId="3" borderId="66" xfId="0" applyFont="1" applyFill="1" applyBorder="1" applyAlignment="1">
      <alignment horizontal="left" vertical="top" wrapText="1" indent="2"/>
    </xf>
    <xf numFmtId="0" fontId="14" fillId="0" borderId="41" xfId="0" applyFont="1" applyBorder="1" applyAlignment="1">
      <alignment horizontal="left" vertical="top" wrapText="1" indent="2"/>
    </xf>
    <xf numFmtId="0" fontId="16" fillId="33" borderId="38" xfId="0" applyFont="1" applyFill="1" applyBorder="1" applyAlignment="1">
      <alignment horizontal="left" vertical="top" wrapText="1" indent="2"/>
    </xf>
    <xf numFmtId="0" fontId="14" fillId="0" borderId="28" xfId="0" applyFont="1" applyBorder="1" applyAlignment="1">
      <alignment horizontal="left" vertical="center" wrapText="1" indent="2"/>
    </xf>
    <xf numFmtId="0" fontId="14" fillId="0" borderId="20" xfId="0" applyFont="1" applyBorder="1" applyAlignment="1">
      <alignment horizontal="left" vertical="center" wrapText="1" indent="2"/>
    </xf>
    <xf numFmtId="0" fontId="14" fillId="0" borderId="31" xfId="0" applyFont="1" applyBorder="1" applyAlignment="1">
      <alignment horizontal="left" vertical="center" wrapText="1" indent="2"/>
    </xf>
    <xf numFmtId="0" fontId="14" fillId="0" borderId="43" xfId="0" applyFont="1" applyBorder="1" applyAlignment="1">
      <alignment horizontal="left" vertical="center" wrapText="1" indent="2"/>
    </xf>
    <xf numFmtId="0" fontId="14" fillId="0" borderId="70" xfId="0" applyFont="1" applyBorder="1" applyAlignment="1">
      <alignment horizontal="left" vertical="top" wrapText="1" indent="2"/>
    </xf>
    <xf numFmtId="0" fontId="14" fillId="0" borderId="70" xfId="0" applyFont="1" applyBorder="1" applyAlignment="1">
      <alignment horizontal="center" wrapText="1"/>
    </xf>
    <xf numFmtId="4" fontId="14" fillId="0" borderId="70" xfId="0" applyNumberFormat="1" applyFont="1" applyBorder="1" applyAlignment="1">
      <alignment horizontal="center"/>
    </xf>
    <xf numFmtId="4" fontId="14" fillId="0" borderId="70" xfId="0" applyNumberFormat="1" applyFont="1" applyBorder="1" applyAlignment="1">
      <alignment horizontal="right" indent="2"/>
    </xf>
    <xf numFmtId="0" fontId="14" fillId="0" borderId="83" xfId="0" applyFont="1" applyBorder="1" applyAlignment="1">
      <alignment horizontal="left" vertical="top" wrapText="1" indent="1"/>
    </xf>
    <xf numFmtId="0" fontId="14" fillId="0" borderId="90" xfId="0" applyFont="1" applyBorder="1" applyAlignment="1">
      <alignment horizontal="left" vertical="top" wrapText="1" indent="1"/>
    </xf>
    <xf numFmtId="0" fontId="14" fillId="0" borderId="86" xfId="0" applyFont="1" applyBorder="1" applyAlignment="1">
      <alignment horizontal="left" vertical="top" wrapText="1" indent="1"/>
    </xf>
    <xf numFmtId="49" fontId="14" fillId="0" borderId="29" xfId="0" applyNumberFormat="1" applyFont="1" applyBorder="1" applyAlignment="1">
      <alignment horizontal="left" vertical="top" wrapText="1" indent="1"/>
    </xf>
    <xf numFmtId="49" fontId="14" fillId="0" borderId="0" xfId="0" applyNumberFormat="1" applyFont="1" applyAlignment="1">
      <alignment horizontal="left" vertical="top" wrapText="1" indent="1"/>
    </xf>
    <xf numFmtId="49" fontId="14" fillId="0" borderId="26" xfId="0" applyNumberFormat="1" applyFont="1" applyBorder="1" applyAlignment="1">
      <alignment horizontal="left" vertical="top" wrapText="1" indent="1"/>
    </xf>
    <xf numFmtId="49" fontId="16" fillId="0" borderId="6" xfId="0" applyNumberFormat="1" applyFont="1" applyBorder="1" applyAlignment="1">
      <alignment horizontal="left" vertical="top" wrapText="1" indent="1"/>
    </xf>
    <xf numFmtId="49" fontId="16" fillId="3" borderId="67" xfId="0" applyNumberFormat="1" applyFont="1" applyFill="1" applyBorder="1" applyAlignment="1">
      <alignment horizontal="left" vertical="top" wrapText="1" indent="1"/>
    </xf>
    <xf numFmtId="0" fontId="16" fillId="33" borderId="6" xfId="0" applyFont="1" applyFill="1" applyBorder="1" applyAlignment="1">
      <alignment horizontal="left" vertical="top" wrapText="1" indent="1"/>
    </xf>
    <xf numFmtId="0" fontId="14" fillId="0" borderId="37" xfId="0" applyFont="1" applyBorder="1" applyAlignment="1">
      <alignment horizontal="left" vertical="top" wrapText="1" indent="1"/>
    </xf>
    <xf numFmtId="49" fontId="16" fillId="3" borderId="29" xfId="0" applyNumberFormat="1" applyFont="1" applyFill="1" applyBorder="1" applyAlignment="1">
      <alignment horizontal="left" vertical="top" wrapText="1" indent="1"/>
    </xf>
    <xf numFmtId="49" fontId="16" fillId="3" borderId="46" xfId="0" applyNumberFormat="1" applyFont="1" applyFill="1" applyBorder="1" applyAlignment="1">
      <alignment horizontal="left" vertical="top" wrapText="1" indent="1"/>
    </xf>
    <xf numFmtId="0" fontId="14" fillId="0" borderId="93" xfId="0" applyFont="1" applyBorder="1" applyAlignment="1">
      <alignment horizontal="left" vertical="top" wrapText="1" indent="1"/>
    </xf>
    <xf numFmtId="0" fontId="14" fillId="3" borderId="29" xfId="0" applyFont="1" applyFill="1" applyBorder="1" applyAlignment="1">
      <alignment horizontal="left" vertical="top" wrapText="1" indent="2"/>
    </xf>
    <xf numFmtId="0" fontId="14" fillId="3" borderId="46" xfId="0" applyFont="1" applyFill="1" applyBorder="1" applyAlignment="1">
      <alignment horizontal="left" vertical="top" wrapText="1" indent="2"/>
    </xf>
    <xf numFmtId="0" fontId="16" fillId="33" borderId="6" xfId="0" applyFont="1" applyFill="1" applyBorder="1" applyAlignment="1">
      <alignment horizontal="left" vertical="top" wrapText="1" indent="2"/>
    </xf>
    <xf numFmtId="0" fontId="14" fillId="0" borderId="83" xfId="0" applyFont="1" applyBorder="1" applyAlignment="1">
      <alignment horizontal="left" vertical="top" wrapText="1" indent="2"/>
    </xf>
    <xf numFmtId="0" fontId="14" fillId="0" borderId="86" xfId="0" applyFont="1" applyBorder="1" applyAlignment="1">
      <alignment horizontal="left" vertical="top" wrapText="1" indent="2"/>
    </xf>
    <xf numFmtId="0" fontId="14" fillId="0" borderId="29" xfId="0" applyFont="1" applyBorder="1" applyAlignment="1">
      <alignment horizontal="left" vertical="top" wrapText="1" indent="2"/>
    </xf>
    <xf numFmtId="0" fontId="14" fillId="0" borderId="0" xfId="0" applyFont="1" applyAlignment="1">
      <alignment horizontal="left" vertical="top" wrapText="1" indent="2"/>
    </xf>
    <xf numFmtId="0" fontId="14" fillId="0" borderId="26" xfId="0" applyFont="1" applyBorder="1" applyAlignment="1">
      <alignment horizontal="left" vertical="top" wrapText="1" indent="2"/>
    </xf>
    <xf numFmtId="0" fontId="14" fillId="0" borderId="6" xfId="0" applyFont="1" applyBorder="1" applyAlignment="1">
      <alignment horizontal="left" vertical="top" wrapText="1" indent="2"/>
    </xf>
    <xf numFmtId="0" fontId="16" fillId="33" borderId="8" xfId="0" applyFont="1" applyFill="1" applyBorder="1" applyAlignment="1">
      <alignment horizontal="left" vertical="top" wrapText="1" indent="2"/>
    </xf>
    <xf numFmtId="0" fontId="14" fillId="0" borderId="90" xfId="0" applyFont="1" applyBorder="1" applyAlignment="1">
      <alignment horizontal="left" vertical="top" wrapText="1" indent="2"/>
    </xf>
    <xf numFmtId="0" fontId="14" fillId="3" borderId="67" xfId="0" applyFont="1" applyFill="1" applyBorder="1" applyAlignment="1">
      <alignment horizontal="left" vertical="top" wrapText="1" indent="2"/>
    </xf>
    <xf numFmtId="0" fontId="14" fillId="0" borderId="37" xfId="0" applyFont="1" applyBorder="1" applyAlignment="1">
      <alignment horizontal="left" vertical="top" wrapText="1" indent="2"/>
    </xf>
    <xf numFmtId="0" fontId="14" fillId="0" borderId="93" xfId="0" applyFont="1" applyBorder="1" applyAlignment="1">
      <alignment horizontal="left" vertical="top" wrapText="1" indent="2"/>
    </xf>
    <xf numFmtId="0" fontId="16" fillId="33" borderId="46" xfId="0" applyFont="1" applyFill="1" applyBorder="1" applyAlignment="1">
      <alignment horizontal="left" vertical="top" wrapText="1" indent="2"/>
    </xf>
    <xf numFmtId="0" fontId="14" fillId="0" borderId="94" xfId="0" applyFont="1" applyBorder="1" applyAlignment="1">
      <alignment horizontal="left" vertical="top" wrapText="1" indent="2"/>
    </xf>
    <xf numFmtId="0" fontId="14" fillId="0" borderId="95" xfId="0" applyFont="1" applyBorder="1" applyAlignment="1">
      <alignment horizontal="left" vertical="top" wrapText="1" indent="2"/>
    </xf>
    <xf numFmtId="0" fontId="14" fillId="0" borderId="96" xfId="0" applyFont="1" applyBorder="1" applyAlignment="1">
      <alignment vertical="center" wrapText="1"/>
    </xf>
    <xf numFmtId="0" fontId="14" fillId="0" borderId="96" xfId="0" applyFont="1" applyBorder="1" applyAlignment="1">
      <alignment horizontal="center" wrapText="1"/>
    </xf>
    <xf numFmtId="4" fontId="14" fillId="0" borderId="96" xfId="0" applyNumberFormat="1" applyFont="1" applyBorder="1" applyAlignment="1">
      <alignment horizontal="center"/>
    </xf>
    <xf numFmtId="0" fontId="14" fillId="0" borderId="24" xfId="0" applyFont="1" applyBorder="1" applyAlignment="1" applyProtection="1">
      <alignment horizontal="center" vertical="top" wrapText="1"/>
      <protection locked="0"/>
    </xf>
    <xf numFmtId="0" fontId="14" fillId="0" borderId="30" xfId="0" applyFont="1" applyBorder="1" applyAlignment="1" applyProtection="1">
      <alignment horizontal="center" vertical="top" wrapText="1"/>
      <protection locked="0"/>
    </xf>
    <xf numFmtId="0" fontId="17" fillId="0" borderId="23" xfId="0" applyFont="1" applyBorder="1" applyAlignment="1" applyProtection="1">
      <alignment vertical="top" wrapText="1"/>
      <protection locked="0"/>
    </xf>
    <xf numFmtId="14" fontId="17" fillId="0" borderId="23" xfId="0" applyNumberFormat="1" applyFont="1" applyBorder="1" applyAlignment="1" applyProtection="1">
      <alignment vertical="top" wrapText="1"/>
      <protection locked="0"/>
    </xf>
    <xf numFmtId="14" fontId="17" fillId="0" borderId="30" xfId="0" applyNumberFormat="1" applyFont="1" applyBorder="1" applyAlignment="1" applyProtection="1">
      <alignment vertical="top" wrapText="1"/>
      <protection locked="0"/>
    </xf>
    <xf numFmtId="49" fontId="14" fillId="0" borderId="3" xfId="0" applyNumberFormat="1" applyFont="1" applyBorder="1" applyAlignment="1" applyProtection="1">
      <alignment horizontal="left" vertical="center" wrapText="1"/>
      <protection locked="0"/>
    </xf>
    <xf numFmtId="49" fontId="14" fillId="0" borderId="7" xfId="0" applyNumberFormat="1" applyFont="1" applyBorder="1" applyAlignment="1" applyProtection="1">
      <alignment horizontal="left" vertical="center" wrapText="1"/>
      <protection locked="0"/>
    </xf>
    <xf numFmtId="49" fontId="14" fillId="0" borderId="12" xfId="0" applyNumberFormat="1" applyFont="1" applyBorder="1" applyAlignment="1" applyProtection="1">
      <alignment horizontal="left" vertical="center" wrapText="1"/>
      <protection locked="0"/>
    </xf>
    <xf numFmtId="49" fontId="14" fillId="0" borderId="25" xfId="0" applyNumberFormat="1" applyFont="1" applyBorder="1" applyAlignment="1" applyProtection="1">
      <alignment horizontal="left" vertical="center" wrapText="1"/>
      <protection locked="0"/>
    </xf>
    <xf numFmtId="0" fontId="16" fillId="35" borderId="37" xfId="0" applyFont="1" applyFill="1" applyBorder="1" applyAlignment="1" applyProtection="1">
      <alignment horizontal="center" vertical="top" wrapText="1"/>
      <protection locked="0"/>
    </xf>
    <xf numFmtId="0" fontId="14" fillId="0" borderId="47" xfId="0" applyFont="1" applyBorder="1" applyAlignment="1" applyProtection="1">
      <alignment horizontal="center" vertical="top" wrapText="1"/>
      <protection locked="0"/>
    </xf>
    <xf numFmtId="165" fontId="14" fillId="0" borderId="46" xfId="0" applyNumberFormat="1" applyFont="1" applyBorder="1" applyAlignment="1" applyProtection="1">
      <alignment horizontal="center" vertical="top"/>
      <protection locked="0"/>
    </xf>
    <xf numFmtId="2" fontId="16" fillId="35" borderId="41" xfId="0" applyNumberFormat="1" applyFont="1" applyFill="1" applyBorder="1" applyAlignment="1" applyProtection="1">
      <alignment horizontal="center" vertical="top" wrapText="1"/>
      <protection locked="0"/>
    </xf>
    <xf numFmtId="0" fontId="14" fillId="0" borderId="28" xfId="0" applyFont="1" applyBorder="1" applyAlignment="1" applyProtection="1">
      <alignment horizontal="center" vertical="top"/>
      <protection locked="0"/>
    </xf>
    <xf numFmtId="0" fontId="14" fillId="0" borderId="24" xfId="0" applyFont="1" applyBorder="1" applyAlignment="1" applyProtection="1">
      <alignment horizontal="left" vertical="top" wrapText="1"/>
      <protection locked="0"/>
    </xf>
    <xf numFmtId="2" fontId="17" fillId="0" borderId="20" xfId="0" applyNumberFormat="1" applyFont="1" applyBorder="1" applyAlignment="1" applyProtection="1">
      <alignment horizontal="left" vertical="top" wrapText="1"/>
      <protection locked="0"/>
    </xf>
    <xf numFmtId="0" fontId="14" fillId="0" borderId="47" xfId="0" applyFont="1" applyBorder="1" applyAlignment="1" applyProtection="1">
      <alignment vertical="top" wrapText="1"/>
      <protection locked="0"/>
    </xf>
    <xf numFmtId="2" fontId="14" fillId="0" borderId="38" xfId="0" applyNumberFormat="1" applyFont="1" applyBorder="1" applyAlignment="1" applyProtection="1">
      <alignment vertical="top"/>
      <protection locked="0"/>
    </xf>
    <xf numFmtId="0" fontId="14" fillId="0" borderId="46" xfId="0" applyFont="1" applyBorder="1" applyAlignment="1" applyProtection="1">
      <alignment vertical="top"/>
      <protection locked="0"/>
    </xf>
    <xf numFmtId="14" fontId="14" fillId="0" borderId="11" xfId="0" applyNumberFormat="1" applyFont="1" applyBorder="1" applyAlignment="1" applyProtection="1">
      <alignment horizontal="left" vertical="center" wrapText="1"/>
      <protection locked="0"/>
    </xf>
    <xf numFmtId="172" fontId="14" fillId="0" borderId="3" xfId="0" applyNumberFormat="1" applyFont="1" applyBorder="1" applyAlignment="1" applyProtection="1">
      <alignment horizontal="center" vertical="top" wrapText="1"/>
      <protection locked="0"/>
    </xf>
    <xf numFmtId="172" fontId="14" fillId="0" borderId="7" xfId="0" applyNumberFormat="1" applyFont="1" applyBorder="1" applyAlignment="1" applyProtection="1">
      <alignment horizontal="center" vertical="top" wrapText="1"/>
      <protection locked="0"/>
    </xf>
    <xf numFmtId="172" fontId="14" fillId="0" borderId="12" xfId="0" applyNumberFormat="1" applyFont="1" applyBorder="1" applyAlignment="1" applyProtection="1">
      <alignment horizontal="center" vertical="top" wrapText="1"/>
      <protection locked="0"/>
    </xf>
    <xf numFmtId="49" fontId="49" fillId="0" borderId="3" xfId="0" applyNumberFormat="1" applyFont="1" applyBorder="1" applyAlignment="1" applyProtection="1">
      <alignment horizontal="left" vertical="top" wrapText="1"/>
      <protection locked="0"/>
    </xf>
    <xf numFmtId="49" fontId="14" fillId="0" borderId="25" xfId="0" applyNumberFormat="1" applyFont="1" applyBorder="1" applyAlignment="1" applyProtection="1">
      <alignment horizontal="left" vertical="top" wrapText="1"/>
      <protection locked="0"/>
    </xf>
    <xf numFmtId="14" fontId="14" fillId="0" borderId="14" xfId="0" applyNumberFormat="1" applyFont="1" applyBorder="1" applyAlignment="1" applyProtection="1">
      <alignment horizontal="left" vertical="center" wrapText="1"/>
      <protection locked="0"/>
    </xf>
    <xf numFmtId="49" fontId="14" fillId="0" borderId="3" xfId="0" applyNumberFormat="1" applyFont="1" applyBorder="1" applyAlignment="1" applyProtection="1">
      <alignment horizontal="left" vertical="top" wrapText="1"/>
      <protection locked="0"/>
    </xf>
    <xf numFmtId="0" fontId="54" fillId="0" borderId="22" xfId="0" applyFont="1" applyBorder="1" applyAlignment="1">
      <alignment horizontal="center" vertical="center" wrapText="1"/>
    </xf>
    <xf numFmtId="0" fontId="52" fillId="0" borderId="97" xfId="0" applyFont="1" applyBorder="1"/>
    <xf numFmtId="49" fontId="57" fillId="0" borderId="20" xfId="0" applyNumberFormat="1" applyFont="1" applyBorder="1" applyAlignment="1">
      <alignment horizontal="left" vertical="top" indent="1"/>
    </xf>
    <xf numFmtId="49" fontId="57" fillId="0" borderId="0" xfId="0" applyNumberFormat="1" applyFont="1" applyAlignment="1">
      <alignment horizontal="left" vertical="top" indent="1"/>
    </xf>
    <xf numFmtId="0" fontId="0" fillId="0" borderId="0" xfId="0" applyAlignment="1">
      <alignment horizontal="left" vertical="center" wrapText="1" indent="1"/>
    </xf>
    <xf numFmtId="14" fontId="14" fillId="0" borderId="11" xfId="0" applyNumberFormat="1" applyFont="1" applyBorder="1" applyAlignment="1" applyProtection="1">
      <alignment horizontal="left" vertical="top" wrapText="1"/>
      <protection locked="0"/>
    </xf>
    <xf numFmtId="4" fontId="52" fillId="0" borderId="12" xfId="0" applyNumberFormat="1" applyFont="1" applyBorder="1" applyAlignment="1">
      <alignment horizontal="right" wrapText="1"/>
    </xf>
    <xf numFmtId="49" fontId="53" fillId="0" borderId="12" xfId="0" applyNumberFormat="1" applyFont="1" applyBorder="1" applyAlignment="1">
      <alignment horizontal="left" vertical="top" wrapText="1" indent="1"/>
    </xf>
    <xf numFmtId="0" fontId="52" fillId="0" borderId="12" xfId="0" applyFont="1" applyBorder="1" applyAlignment="1">
      <alignment horizontal="left" vertical="top" wrapText="1" indent="1"/>
    </xf>
    <xf numFmtId="0" fontId="52" fillId="0" borderId="12" xfId="0" applyFont="1" applyBorder="1" applyAlignment="1">
      <alignment horizontal="left" vertical="top" indent="1"/>
    </xf>
    <xf numFmtId="0" fontId="52" fillId="4" borderId="12" xfId="0" applyFont="1" applyFill="1" applyBorder="1" applyAlignment="1">
      <alignment horizontal="left" vertical="top" wrapText="1" indent="1"/>
    </xf>
    <xf numFmtId="4" fontId="52" fillId="0" borderId="12" xfId="0" applyNumberFormat="1" applyFont="1" applyBorder="1" applyAlignment="1">
      <alignment horizontal="center" wrapText="1"/>
    </xf>
    <xf numFmtId="4" fontId="53" fillId="0" borderId="12" xfId="0" applyNumberFormat="1" applyFont="1" applyBorder="1" applyAlignment="1">
      <alignment horizontal="right" wrapText="1" indent="1"/>
    </xf>
    <xf numFmtId="10" fontId="52" fillId="0" borderId="12" xfId="2" applyNumberFormat="1" applyFont="1" applyFill="1" applyBorder="1" applyAlignment="1">
      <alignment horizontal="center" wrapText="1"/>
    </xf>
    <xf numFmtId="4" fontId="52" fillId="0" borderId="12" xfId="2" applyNumberFormat="1" applyFont="1" applyFill="1" applyBorder="1" applyAlignment="1">
      <alignment horizontal="right" wrapText="1"/>
    </xf>
    <xf numFmtId="10" fontId="52" fillId="0" borderId="12" xfId="0" applyNumberFormat="1" applyFont="1" applyBorder="1" applyAlignment="1">
      <alignment horizontal="center" wrapText="1"/>
    </xf>
    <xf numFmtId="49" fontId="51" fillId="40" borderId="24" xfId="0" applyNumberFormat="1" applyFont="1" applyFill="1" applyBorder="1" applyAlignment="1">
      <alignment horizontal="left" vertical="top" wrapText="1" indent="1"/>
    </xf>
    <xf numFmtId="0" fontId="51" fillId="41" borderId="24" xfId="0" applyFont="1" applyFill="1" applyBorder="1" applyAlignment="1">
      <alignment horizontal="left" vertical="top" wrapText="1" indent="1"/>
    </xf>
    <xf numFmtId="0" fontId="51" fillId="41" borderId="24" xfId="0" applyFont="1" applyFill="1" applyBorder="1" applyAlignment="1">
      <alignment horizontal="left" vertical="top" indent="1"/>
    </xf>
    <xf numFmtId="0" fontId="51" fillId="41" borderId="24" xfId="0" applyFont="1" applyFill="1" applyBorder="1" applyAlignment="1">
      <alignment horizontal="center" wrapText="1"/>
    </xf>
    <xf numFmtId="0" fontId="51" fillId="41" borderId="24" xfId="0" applyFont="1" applyFill="1" applyBorder="1" applyAlignment="1">
      <alignment horizontal="right" wrapText="1" indent="1"/>
    </xf>
    <xf numFmtId="4" fontId="51" fillId="41" borderId="24" xfId="0" applyNumberFormat="1" applyFont="1" applyFill="1" applyBorder="1" applyAlignment="1">
      <alignment wrapText="1"/>
    </xf>
    <xf numFmtId="4" fontId="51" fillId="42" borderId="99" xfId="36" applyNumberFormat="1" applyFont="1" applyFill="1" applyBorder="1" applyAlignment="1" applyProtection="1">
      <alignment horizontal="right" wrapText="1"/>
    </xf>
    <xf numFmtId="10" fontId="51" fillId="41" borderId="24" xfId="0" applyNumberFormat="1" applyFont="1" applyFill="1" applyBorder="1" applyAlignment="1">
      <alignment horizontal="center" vertical="center" wrapText="1"/>
    </xf>
    <xf numFmtId="0" fontId="51" fillId="39" borderId="27" xfId="0" applyFont="1" applyFill="1" applyBorder="1" applyAlignment="1">
      <alignment horizontal="center" wrapText="1"/>
    </xf>
    <xf numFmtId="4" fontId="51" fillId="39" borderId="27" xfId="0" applyNumberFormat="1" applyFont="1" applyFill="1" applyBorder="1" applyAlignment="1">
      <alignment wrapText="1"/>
    </xf>
    <xf numFmtId="0" fontId="51" fillId="39" borderId="27" xfId="0" applyFont="1" applyFill="1" applyBorder="1" applyAlignment="1">
      <alignment wrapText="1"/>
    </xf>
    <xf numFmtId="49" fontId="51" fillId="38" borderId="27" xfId="0" applyNumberFormat="1" applyFont="1" applyFill="1" applyBorder="1" applyAlignment="1">
      <alignment horizontal="left" vertical="top" wrapText="1" indent="1"/>
    </xf>
    <xf numFmtId="4" fontId="52" fillId="39" borderId="27" xfId="0" applyNumberFormat="1" applyFont="1" applyFill="1" applyBorder="1" applyAlignment="1">
      <alignment wrapText="1"/>
    </xf>
    <xf numFmtId="0" fontId="52" fillId="39" borderId="27" xfId="0" applyFont="1" applyFill="1" applyBorder="1" applyAlignment="1">
      <alignment horizontal="center" wrapText="1"/>
    </xf>
    <xf numFmtId="0" fontId="51" fillId="0" borderId="22" xfId="0" applyFont="1" applyBorder="1" applyAlignment="1">
      <alignment wrapText="1"/>
    </xf>
    <xf numFmtId="0" fontId="52" fillId="0" borderId="42" xfId="0" applyFont="1" applyBorder="1" applyAlignment="1">
      <alignment vertical="center"/>
    </xf>
    <xf numFmtId="0" fontId="52" fillId="0" borderId="5" xfId="0" applyFont="1" applyBorder="1" applyAlignment="1">
      <alignment vertical="center"/>
    </xf>
    <xf numFmtId="0" fontId="52" fillId="0" borderId="69" xfId="0" applyFont="1" applyBorder="1" applyAlignment="1">
      <alignment vertical="center"/>
    </xf>
    <xf numFmtId="0" fontId="14" fillId="0" borderId="100" xfId="0" applyFont="1" applyBorder="1" applyAlignment="1">
      <alignment horizontal="left" vertical="top" wrapText="1" indent="2"/>
    </xf>
    <xf numFmtId="0" fontId="14" fillId="0" borderId="101" xfId="0" applyFont="1" applyBorder="1" applyAlignment="1">
      <alignment horizontal="left" vertical="top" wrapText="1" indent="1"/>
    </xf>
    <xf numFmtId="0" fontId="14" fillId="0" borderId="101" xfId="0" applyFont="1" applyBorder="1" applyAlignment="1">
      <alignment vertical="center" wrapText="1"/>
    </xf>
    <xf numFmtId="4" fontId="14" fillId="0" borderId="101" xfId="0" applyNumberFormat="1" applyFont="1" applyBorder="1" applyAlignment="1">
      <alignment horizontal="center"/>
    </xf>
    <xf numFmtId="169" fontId="14" fillId="0" borderId="101" xfId="0" applyNumberFormat="1" applyFont="1" applyBorder="1" applyAlignment="1">
      <alignment horizontal="center"/>
    </xf>
    <xf numFmtId="4" fontId="14" fillId="0" borderId="101" xfId="0" applyNumberFormat="1" applyFont="1" applyBorder="1" applyAlignment="1">
      <alignment horizontal="right" indent="2"/>
    </xf>
    <xf numFmtId="0" fontId="14" fillId="0" borderId="90" xfId="0" applyFont="1" applyBorder="1" applyAlignment="1">
      <alignment vertical="top" wrapText="1"/>
    </xf>
    <xf numFmtId="4" fontId="14" fillId="0" borderId="12" xfId="0" applyNumberFormat="1" applyFont="1" applyBorder="1" applyAlignment="1">
      <alignment horizontal="right" indent="2"/>
    </xf>
    <xf numFmtId="4" fontId="14" fillId="33" borderId="22" xfId="0" applyNumberFormat="1" applyFont="1" applyFill="1" applyBorder="1" applyAlignment="1">
      <alignment horizontal="right" indent="2"/>
    </xf>
    <xf numFmtId="4" fontId="21" fillId="0" borderId="44" xfId="0" applyNumberFormat="1" applyFont="1" applyBorder="1" applyAlignment="1">
      <alignment horizontal="right" indent="2"/>
    </xf>
    <xf numFmtId="169" fontId="14" fillId="0" borderId="70" xfId="0" applyNumberFormat="1" applyFont="1" applyBorder="1" applyAlignment="1">
      <alignment horizontal="center"/>
    </xf>
    <xf numFmtId="0" fontId="16" fillId="33" borderId="46" xfId="0" applyFont="1" applyFill="1" applyBorder="1" applyAlignment="1">
      <alignment horizontal="left" vertical="top" wrapText="1" indent="1"/>
    </xf>
    <xf numFmtId="0" fontId="14" fillId="0" borderId="70" xfId="0" applyFont="1" applyBorder="1" applyAlignment="1">
      <alignment horizontal="left" vertical="top" wrapText="1" indent="1"/>
    </xf>
    <xf numFmtId="0" fontId="14" fillId="0" borderId="70" xfId="0" applyFont="1" applyBorder="1" applyAlignment="1">
      <alignment vertical="center" wrapText="1"/>
    </xf>
    <xf numFmtId="14" fontId="14" fillId="0" borderId="14" xfId="0" applyNumberFormat="1" applyFont="1" applyBorder="1" applyAlignment="1" applyProtection="1">
      <alignment horizontal="left" vertical="top" wrapText="1"/>
      <protection locked="0"/>
    </xf>
    <xf numFmtId="4" fontId="14" fillId="0" borderId="102" xfId="0" applyNumberFormat="1" applyFont="1" applyBorder="1" applyAlignment="1">
      <alignment horizontal="right" indent="2"/>
    </xf>
    <xf numFmtId="9" fontId="17" fillId="0" borderId="27" xfId="0" applyNumberFormat="1" applyFont="1" applyBorder="1" applyAlignment="1">
      <alignment horizontal="center" vertical="center" wrapText="1"/>
    </xf>
    <xf numFmtId="180" fontId="51" fillId="41" borderId="12" xfId="0" applyNumberFormat="1" applyFont="1" applyFill="1" applyBorder="1" applyAlignment="1">
      <alignment horizontal="center" vertical="center" wrapText="1"/>
    </xf>
    <xf numFmtId="180" fontId="51" fillId="39" borderId="12" xfId="0" applyNumberFormat="1" applyFont="1" applyFill="1" applyBorder="1" applyAlignment="1">
      <alignment wrapText="1"/>
    </xf>
    <xf numFmtId="180" fontId="52" fillId="0" borderId="12" xfId="0" applyNumberFormat="1" applyFont="1" applyBorder="1" applyAlignment="1">
      <alignment horizontal="center" wrapText="1"/>
    </xf>
    <xf numFmtId="180" fontId="51" fillId="41" borderId="24" xfId="0" applyNumberFormat="1" applyFont="1" applyFill="1" applyBorder="1" applyAlignment="1">
      <alignment horizontal="center" vertical="center" wrapText="1"/>
    </xf>
    <xf numFmtId="180" fontId="51" fillId="39" borderId="27" xfId="0" applyNumberFormat="1" applyFont="1" applyFill="1" applyBorder="1" applyAlignment="1">
      <alignment wrapText="1"/>
    </xf>
    <xf numFmtId="49" fontId="57" fillId="0" borderId="20" xfId="0" applyNumberFormat="1" applyFont="1" applyBorder="1" applyAlignment="1">
      <alignment vertical="top"/>
    </xf>
    <xf numFmtId="49" fontId="57" fillId="0" borderId="0" xfId="0" applyNumberFormat="1" applyFont="1" applyAlignment="1">
      <alignment vertical="top"/>
    </xf>
    <xf numFmtId="0" fontId="51" fillId="42" borderId="38" xfId="0" applyFont="1" applyFill="1" applyBorder="1" applyAlignment="1">
      <alignment vertical="center" wrapText="1"/>
    </xf>
    <xf numFmtId="0" fontId="51" fillId="42" borderId="46" xfId="0" applyFont="1" applyFill="1" applyBorder="1" applyAlignment="1">
      <alignment horizontal="right" vertical="center" wrapText="1"/>
    </xf>
    <xf numFmtId="4" fontId="51" fillId="42" borderId="46" xfId="0" applyNumberFormat="1" applyFont="1" applyFill="1" applyBorder="1" applyAlignment="1">
      <alignment vertical="center" wrapText="1"/>
    </xf>
    <xf numFmtId="0" fontId="51" fillId="42" borderId="38" xfId="0" applyFont="1" applyFill="1" applyBorder="1" applyAlignment="1">
      <alignment vertical="top" wrapText="1"/>
    </xf>
    <xf numFmtId="0" fontId="51" fillId="42" borderId="23" xfId="0" applyFont="1" applyFill="1" applyBorder="1" applyAlignment="1">
      <alignment horizontal="right" vertical="top" wrapText="1"/>
    </xf>
    <xf numFmtId="4" fontId="51" fillId="42" borderId="12" xfId="0" applyNumberFormat="1" applyFont="1" applyFill="1" applyBorder="1" applyAlignment="1">
      <alignment vertical="center" wrapText="1"/>
    </xf>
    <xf numFmtId="10" fontId="13" fillId="42" borderId="12" xfId="5" applyNumberFormat="1" applyFont="1" applyFill="1" applyBorder="1" applyAlignment="1">
      <alignment vertical="center" wrapText="1"/>
    </xf>
    <xf numFmtId="0" fontId="0" fillId="0" borderId="29" xfId="0" applyBorder="1" applyAlignment="1">
      <alignment vertical="center" wrapText="1"/>
    </xf>
    <xf numFmtId="17" fontId="0" fillId="0" borderId="12" xfId="0" applyNumberFormat="1" applyBorder="1" applyAlignment="1">
      <alignment vertical="center" wrapText="1"/>
    </xf>
    <xf numFmtId="4" fontId="52" fillId="0" borderId="0" xfId="0" applyNumberFormat="1" applyFont="1" applyAlignment="1">
      <alignment horizontal="right"/>
    </xf>
    <xf numFmtId="4" fontId="56" fillId="43" borderId="46" xfId="0" applyNumberFormat="1" applyFont="1" applyFill="1" applyBorder="1" applyAlignment="1">
      <alignment vertical="center"/>
    </xf>
    <xf numFmtId="4" fontId="54" fillId="0" borderId="0" xfId="0" applyNumberFormat="1" applyFont="1" applyAlignment="1">
      <alignment horizontal="center" vertical="center" wrapText="1"/>
    </xf>
    <xf numFmtId="4" fontId="52" fillId="0" borderId="29" xfId="0" applyNumberFormat="1" applyFont="1" applyBorder="1" applyAlignment="1">
      <alignment vertical="center"/>
    </xf>
    <xf numFmtId="4" fontId="57" fillId="0" borderId="0" xfId="0" applyNumberFormat="1" applyFont="1" applyAlignment="1">
      <alignment horizontal="left" vertical="center"/>
    </xf>
    <xf numFmtId="4" fontId="52" fillId="0" borderId="0" xfId="0" applyNumberFormat="1" applyFont="1" applyAlignment="1">
      <alignment vertical="center"/>
    </xf>
    <xf numFmtId="4" fontId="58" fillId="0" borderId="0" xfId="0" applyNumberFormat="1" applyFont="1" applyAlignment="1">
      <alignment vertical="center"/>
    </xf>
    <xf numFmtId="4" fontId="59" fillId="43" borderId="46" xfId="0" applyNumberFormat="1" applyFont="1" applyFill="1" applyBorder="1" applyAlignment="1">
      <alignment vertical="center"/>
    </xf>
    <xf numFmtId="0" fontId="69" fillId="44" borderId="38" xfId="0" applyFont="1" applyFill="1" applyBorder="1" applyAlignment="1">
      <alignment horizontal="left"/>
    </xf>
    <xf numFmtId="0" fontId="18" fillId="44" borderId="23" xfId="0" applyFont="1" applyFill="1" applyBorder="1"/>
    <xf numFmtId="0" fontId="18" fillId="0" borderId="0" xfId="0" applyFont="1"/>
    <xf numFmtId="0" fontId="70" fillId="0" borderId="0" xfId="0" applyFont="1"/>
    <xf numFmtId="179" fontId="70" fillId="0" borderId="0" xfId="134" applyFont="1" applyFill="1"/>
    <xf numFmtId="0" fontId="71" fillId="0" borderId="0" xfId="0" applyFont="1"/>
    <xf numFmtId="181" fontId="70" fillId="0" borderId="0" xfId="0" applyNumberFormat="1" applyFont="1"/>
    <xf numFmtId="0" fontId="0" fillId="0" borderId="20" xfId="0" applyBorder="1" applyAlignment="1">
      <alignment horizontal="center"/>
    </xf>
    <xf numFmtId="0" fontId="18" fillId="0" borderId="22" xfId="0" applyFont="1" applyBorder="1"/>
    <xf numFmtId="0" fontId="0" fillId="0" borderId="106" xfId="0" applyBorder="1" applyAlignment="1">
      <alignment horizontal="center"/>
    </xf>
    <xf numFmtId="0" fontId="18" fillId="0" borderId="107" xfId="0" applyFont="1" applyBorder="1"/>
    <xf numFmtId="4" fontId="71" fillId="0" borderId="0" xfId="0" applyNumberFormat="1" applyFont="1"/>
    <xf numFmtId="0" fontId="0" fillId="0" borderId="31" xfId="0" applyBorder="1" applyAlignment="1">
      <alignment horizontal="center"/>
    </xf>
    <xf numFmtId="0" fontId="18" fillId="0" borderId="32" xfId="0" applyFont="1" applyBorder="1" applyAlignment="1">
      <alignment horizontal="right"/>
    </xf>
    <xf numFmtId="4" fontId="70" fillId="0" borderId="0" xfId="0" applyNumberFormat="1" applyFont="1" applyAlignment="1">
      <alignment horizontal="right" vertical="center"/>
    </xf>
    <xf numFmtId="4" fontId="71" fillId="0" borderId="0" xfId="0" applyNumberFormat="1" applyFont="1" applyAlignment="1">
      <alignment horizontal="right" vertical="center"/>
    </xf>
    <xf numFmtId="181" fontId="70" fillId="0" borderId="0" xfId="0" applyNumberFormat="1" applyFont="1" applyAlignment="1">
      <alignment horizontal="right" vertical="center"/>
    </xf>
    <xf numFmtId="0" fontId="72" fillId="0" borderId="108" xfId="0" applyFont="1" applyBorder="1" applyAlignment="1" applyProtection="1">
      <alignment horizontal="center" wrapText="1"/>
      <protection locked="0"/>
    </xf>
    <xf numFmtId="176" fontId="57" fillId="0" borderId="0" xfId="0" applyNumberFormat="1" applyFont="1" applyAlignment="1">
      <alignment vertical="center"/>
    </xf>
    <xf numFmtId="180" fontId="51" fillId="0" borderId="46" xfId="0" applyNumberFormat="1" applyFont="1" applyBorder="1" applyAlignment="1">
      <alignment wrapText="1"/>
    </xf>
    <xf numFmtId="0" fontId="0" fillId="0" borderId="46" xfId="0" applyBorder="1" applyAlignment="1">
      <alignment vertical="center" wrapText="1"/>
    </xf>
    <xf numFmtId="0" fontId="51" fillId="42" borderId="12" xfId="0" applyFont="1" applyFill="1" applyBorder="1" applyAlignment="1">
      <alignment horizontal="left" vertical="top" wrapText="1" indent="1"/>
    </xf>
    <xf numFmtId="0" fontId="51" fillId="42" borderId="12" xfId="0" applyFont="1" applyFill="1" applyBorder="1" applyAlignment="1">
      <alignment horizontal="left" vertical="top" indent="1"/>
    </xf>
    <xf numFmtId="0" fontId="0" fillId="42" borderId="12" xfId="0" applyFill="1" applyBorder="1" applyAlignment="1">
      <alignment vertical="center" wrapText="1"/>
    </xf>
    <xf numFmtId="4" fontId="53" fillId="45" borderId="12" xfId="0" applyNumberFormat="1" applyFont="1" applyFill="1" applyBorder="1" applyAlignment="1">
      <alignment horizontal="right" wrapText="1" indent="1"/>
    </xf>
    <xf numFmtId="49" fontId="53" fillId="45" borderId="12" xfId="0" applyNumberFormat="1" applyFont="1" applyFill="1" applyBorder="1" applyAlignment="1">
      <alignment horizontal="left" vertical="top" wrapText="1" indent="1"/>
    </xf>
    <xf numFmtId="0" fontId="52" fillId="45" borderId="12" xfId="0" applyFont="1" applyFill="1" applyBorder="1" applyAlignment="1">
      <alignment horizontal="left" vertical="top" wrapText="1" indent="1"/>
    </xf>
    <xf numFmtId="4" fontId="52" fillId="45" borderId="12" xfId="0" applyNumberFormat="1" applyFont="1" applyFill="1" applyBorder="1" applyAlignment="1">
      <alignment horizontal="center" wrapText="1"/>
    </xf>
    <xf numFmtId="49" fontId="53" fillId="4" borderId="12" xfId="0" applyNumberFormat="1" applyFont="1" applyFill="1" applyBorder="1" applyAlignment="1">
      <alignment horizontal="left" vertical="top" wrapText="1" indent="1"/>
    </xf>
    <xf numFmtId="4" fontId="52" fillId="4" borderId="12" xfId="0" applyNumberFormat="1" applyFont="1" applyFill="1" applyBorder="1" applyAlignment="1">
      <alignment horizontal="center" wrapText="1"/>
    </xf>
    <xf numFmtId="4" fontId="53" fillId="4" borderId="12" xfId="0" applyNumberFormat="1" applyFont="1" applyFill="1" applyBorder="1" applyAlignment="1">
      <alignment horizontal="right" wrapText="1" indent="1"/>
    </xf>
    <xf numFmtId="4" fontId="73" fillId="45" borderId="12" xfId="0" applyNumberFormat="1" applyFont="1" applyFill="1" applyBorder="1" applyAlignment="1">
      <alignment horizontal="right" wrapText="1" indent="1"/>
    </xf>
    <xf numFmtId="0" fontId="52" fillId="45" borderId="12" xfId="0" applyFont="1" applyFill="1" applyBorder="1" applyAlignment="1">
      <alignment horizontal="left" vertical="top" indent="1"/>
    </xf>
    <xf numFmtId="4" fontId="52" fillId="0" borderId="71" xfId="0" applyNumberFormat="1" applyFont="1" applyBorder="1"/>
    <xf numFmtId="0" fontId="63" fillId="0" borderId="97" xfId="0" applyFont="1" applyBorder="1"/>
    <xf numFmtId="0" fontId="0" fillId="0" borderId="103" xfId="0" applyBorder="1" applyAlignment="1">
      <alignment horizontal="justify" vertical="top" wrapText="1"/>
    </xf>
    <xf numFmtId="0" fontId="18" fillId="0" borderId="104" xfId="0" applyFont="1" applyBorder="1" applyAlignment="1">
      <alignment horizontal="justify" vertical="top" wrapText="1"/>
    </xf>
    <xf numFmtId="0" fontId="18" fillId="0" borderId="105" xfId="0" applyFont="1" applyBorder="1" applyAlignment="1">
      <alignment horizontal="justify" vertical="top" wrapText="1"/>
    </xf>
    <xf numFmtId="4" fontId="51" fillId="42" borderId="30" xfId="36" applyNumberFormat="1" applyFont="1" applyFill="1" applyBorder="1" applyAlignment="1" applyProtection="1">
      <alignment horizontal="center" wrapText="1"/>
    </xf>
    <xf numFmtId="4" fontId="51" fillId="42" borderId="32" xfId="36" applyNumberFormat="1" applyFont="1" applyFill="1" applyBorder="1" applyAlignment="1" applyProtection="1">
      <alignment horizontal="center" wrapText="1"/>
    </xf>
    <xf numFmtId="4" fontId="51" fillId="0" borderId="76" xfId="36" applyNumberFormat="1" applyFont="1" applyFill="1" applyBorder="1" applyAlignment="1" applyProtection="1">
      <alignment horizontal="center" vertical="center" wrapText="1"/>
    </xf>
    <xf numFmtId="4" fontId="51" fillId="0" borderId="34" xfId="36" applyNumberFormat="1" applyFont="1" applyFill="1" applyBorder="1" applyAlignment="1" applyProtection="1">
      <alignment horizontal="center" vertical="center" wrapText="1"/>
    </xf>
    <xf numFmtId="0" fontId="17" fillId="0" borderId="24" xfId="0" applyFont="1" applyBorder="1" applyAlignment="1">
      <alignment horizontal="center" vertical="center" wrapText="1"/>
    </xf>
    <xf numFmtId="0" fontId="17" fillId="0" borderId="27" xfId="0" applyFont="1" applyBorder="1" applyAlignment="1">
      <alignment horizontal="center" vertical="center" wrapText="1"/>
    </xf>
    <xf numFmtId="4" fontId="51" fillId="42" borderId="28" xfId="36" applyNumberFormat="1" applyFont="1" applyFill="1" applyBorder="1" applyAlignment="1" applyProtection="1">
      <alignment horizontal="center" wrapText="1"/>
    </xf>
    <xf numFmtId="4" fontId="51" fillId="42" borderId="31" xfId="36" applyNumberFormat="1" applyFont="1" applyFill="1" applyBorder="1" applyAlignment="1" applyProtection="1">
      <alignment horizontal="center" wrapText="1"/>
    </xf>
    <xf numFmtId="4" fontId="51" fillId="42" borderId="24" xfId="36" applyNumberFormat="1" applyFont="1" applyFill="1" applyBorder="1" applyAlignment="1" applyProtection="1">
      <alignment horizontal="center" wrapText="1"/>
    </xf>
    <xf numFmtId="4" fontId="51" fillId="42" borderId="27" xfId="36" applyNumberFormat="1" applyFont="1" applyFill="1" applyBorder="1" applyAlignment="1" applyProtection="1">
      <alignment horizontal="center" wrapText="1"/>
    </xf>
    <xf numFmtId="10" fontId="51" fillId="0" borderId="15" xfId="5" applyNumberFormat="1" applyFont="1" applyFill="1" applyBorder="1" applyAlignment="1" applyProtection="1">
      <alignment horizontal="center" vertical="center" wrapText="1"/>
    </xf>
    <xf numFmtId="10" fontId="51" fillId="0" borderId="25" xfId="5" applyNumberFormat="1" applyFont="1" applyFill="1" applyBorder="1" applyAlignment="1" applyProtection="1">
      <alignment horizontal="center" vertical="center" wrapText="1"/>
    </xf>
    <xf numFmtId="49" fontId="57" fillId="0" borderId="0" xfId="0" applyNumberFormat="1" applyFont="1" applyAlignment="1">
      <alignment horizontal="right"/>
    </xf>
    <xf numFmtId="49" fontId="51" fillId="0" borderId="39" xfId="0" applyNumberFormat="1" applyFont="1" applyBorder="1" applyAlignment="1">
      <alignment horizontal="center" vertical="center" wrapText="1"/>
    </xf>
    <xf numFmtId="49" fontId="51" fillId="0" borderId="36" xfId="0" applyNumberFormat="1" applyFont="1" applyBorder="1" applyAlignment="1">
      <alignment horizontal="center" vertical="center" wrapText="1"/>
    </xf>
    <xf numFmtId="0" fontId="51" fillId="0" borderId="73" xfId="0" applyFont="1" applyBorder="1" applyAlignment="1">
      <alignment horizontal="center" vertical="center" wrapText="1"/>
    </xf>
    <xf numFmtId="0" fontId="51" fillId="0" borderId="9" xfId="0" applyFont="1" applyBorder="1" applyAlignment="1">
      <alignment horizontal="center" vertical="center" wrapText="1"/>
    </xf>
    <xf numFmtId="0" fontId="51" fillId="0" borderId="13" xfId="0" applyFont="1" applyBorder="1" applyAlignment="1">
      <alignment horizontal="center" vertical="center" wrapText="1"/>
    </xf>
    <xf numFmtId="0" fontId="51" fillId="0" borderId="3" xfId="0" applyFont="1" applyBorder="1" applyAlignment="1">
      <alignment horizontal="center" vertical="center" wrapText="1"/>
    </xf>
    <xf numFmtId="2" fontId="51" fillId="0" borderId="13" xfId="0" applyNumberFormat="1" applyFont="1" applyBorder="1" applyAlignment="1">
      <alignment horizontal="center" vertical="center" wrapText="1"/>
    </xf>
    <xf numFmtId="2" fontId="51" fillId="0" borderId="3" xfId="0" applyNumberFormat="1" applyFont="1" applyBorder="1" applyAlignment="1">
      <alignment horizontal="center" vertical="center" wrapText="1"/>
    </xf>
    <xf numFmtId="49" fontId="57" fillId="0" borderId="20" xfId="0" applyNumberFormat="1" applyFont="1" applyBorder="1" applyAlignment="1">
      <alignment horizontal="left" vertical="top" indent="1"/>
    </xf>
    <xf numFmtId="49" fontId="57" fillId="0" borderId="0" xfId="0" applyNumberFormat="1" applyFont="1" applyAlignment="1">
      <alignment horizontal="left" vertical="top" indent="1"/>
    </xf>
    <xf numFmtId="0" fontId="52" fillId="0" borderId="20" xfId="0" applyFont="1" applyBorder="1" applyAlignment="1">
      <alignment horizontal="left" indent="1"/>
    </xf>
    <xf numFmtId="0" fontId="52" fillId="0" borderId="0" xfId="0" applyFont="1" applyAlignment="1">
      <alignment horizontal="left" indent="1"/>
    </xf>
    <xf numFmtId="4" fontId="51" fillId="0" borderId="33" xfId="36" applyNumberFormat="1" applyFont="1" applyFill="1" applyBorder="1" applyAlignment="1" applyProtection="1">
      <alignment horizontal="center" vertical="center" wrapText="1"/>
    </xf>
    <xf numFmtId="0" fontId="51" fillId="0" borderId="72" xfId="0" applyFont="1" applyBorder="1" applyAlignment="1">
      <alignment horizontal="center" vertical="center" wrapText="1"/>
    </xf>
    <xf numFmtId="0" fontId="51" fillId="0" borderId="7" xfId="0" applyFont="1" applyBorder="1" applyAlignment="1">
      <alignment horizontal="center" vertical="center" wrapText="1"/>
    </xf>
    <xf numFmtId="0" fontId="51" fillId="0" borderId="47" xfId="0" applyFont="1" applyBorder="1" applyAlignment="1">
      <alignment horizontal="center" vertical="center"/>
    </xf>
    <xf numFmtId="0" fontId="51" fillId="0" borderId="27" xfId="0" applyFont="1" applyBorder="1" applyAlignment="1">
      <alignment horizontal="center" vertical="center"/>
    </xf>
    <xf numFmtId="176" fontId="57" fillId="0" borderId="0" xfId="0" applyNumberFormat="1" applyFont="1" applyAlignment="1">
      <alignment horizontal="left" vertical="center"/>
    </xf>
    <xf numFmtId="0" fontId="0" fillId="0" borderId="98" xfId="0" applyBorder="1" applyAlignment="1">
      <alignment horizontal="center" vertical="center" wrapText="1"/>
    </xf>
    <xf numFmtId="0" fontId="61" fillId="43" borderId="38" xfId="0" applyFont="1" applyFill="1" applyBorder="1" applyAlignment="1">
      <alignment horizontal="left" vertical="center"/>
    </xf>
    <xf numFmtId="0" fontId="61" fillId="43" borderId="46" xfId="0" applyFont="1" applyFill="1" applyBorder="1" applyAlignment="1">
      <alignment horizontal="left" vertical="center"/>
    </xf>
    <xf numFmtId="0" fontId="62" fillId="0" borderId="28" xfId="0" applyFont="1" applyBorder="1" applyAlignment="1">
      <alignment horizontal="left"/>
    </xf>
    <xf numFmtId="0" fontId="62" fillId="0" borderId="29" xfId="0" applyFont="1" applyBorder="1" applyAlignment="1">
      <alignment horizontal="left"/>
    </xf>
    <xf numFmtId="0" fontId="62" fillId="0" borderId="30" xfId="0" applyFont="1" applyBorder="1" applyAlignment="1">
      <alignment horizontal="left"/>
    </xf>
    <xf numFmtId="0" fontId="52" fillId="0" borderId="42" xfId="0" applyFont="1" applyBorder="1" applyAlignment="1">
      <alignment horizontal="center" vertical="center" wrapText="1"/>
    </xf>
    <xf numFmtId="0" fontId="52" fillId="0" borderId="5" xfId="0" applyFont="1" applyBorder="1" applyAlignment="1">
      <alignment horizontal="center" vertical="center" wrapText="1"/>
    </xf>
    <xf numFmtId="0" fontId="52" fillId="0" borderId="0" xfId="0" applyFont="1" applyAlignment="1">
      <alignment horizontal="center" vertical="center" wrapText="1"/>
    </xf>
    <xf numFmtId="0" fontId="52" fillId="0" borderId="69" xfId="0" applyFont="1" applyBorder="1" applyAlignment="1">
      <alignment horizontal="center" vertical="center" wrapText="1"/>
    </xf>
    <xf numFmtId="0" fontId="52" fillId="0" borderId="20" xfId="0" applyFont="1" applyBorder="1" applyAlignment="1">
      <alignment horizontal="left" wrapText="1"/>
    </xf>
    <xf numFmtId="0" fontId="52" fillId="0" borderId="0" xfId="0" applyFont="1" applyAlignment="1">
      <alignment horizontal="left" wrapText="1"/>
    </xf>
    <xf numFmtId="0" fontId="52" fillId="0" borderId="22" xfId="0" applyFont="1" applyBorder="1" applyAlignment="1">
      <alignment horizontal="left" wrapText="1"/>
    </xf>
    <xf numFmtId="0" fontId="52" fillId="0" borderId="31" xfId="0" applyFont="1" applyBorder="1" applyAlignment="1">
      <alignment horizontal="left" wrapText="1"/>
    </xf>
    <xf numFmtId="0" fontId="52" fillId="0" borderId="71" xfId="0" applyFont="1" applyBorder="1" applyAlignment="1">
      <alignment horizontal="left" wrapText="1"/>
    </xf>
    <xf numFmtId="0" fontId="52" fillId="0" borderId="97" xfId="0" applyFont="1" applyBorder="1" applyAlignment="1">
      <alignment horizontal="left" wrapText="1"/>
    </xf>
    <xf numFmtId="0" fontId="16" fillId="0" borderId="11" xfId="0" applyFont="1" applyBorder="1" applyAlignment="1">
      <alignment horizontal="center" vertical="center" wrapText="1"/>
    </xf>
    <xf numFmtId="0" fontId="16" fillId="0" borderId="64" xfId="0" applyFont="1" applyBorder="1" applyAlignment="1">
      <alignment horizontal="center" vertical="center" wrapText="1"/>
    </xf>
    <xf numFmtId="0" fontId="16" fillId="0" borderId="40" xfId="0" applyFont="1" applyBorder="1" applyAlignment="1">
      <alignment horizontal="center" vertical="center" wrapText="1"/>
    </xf>
    <xf numFmtId="0" fontId="16" fillId="0" borderId="63" xfId="0" applyFont="1" applyBorder="1" applyAlignment="1">
      <alignment horizontal="center" vertical="center" wrapText="1"/>
    </xf>
    <xf numFmtId="4" fontId="16" fillId="0" borderId="14" xfId="37" applyNumberFormat="1" applyFont="1" applyFill="1" applyBorder="1" applyAlignment="1" applyProtection="1">
      <alignment horizontal="center" vertical="center" wrapText="1"/>
    </xf>
    <xf numFmtId="4" fontId="16" fillId="0" borderId="65" xfId="37" applyNumberFormat="1" applyFont="1" applyFill="1" applyBorder="1" applyAlignment="1" applyProtection="1">
      <alignment horizontal="center" vertical="center" wrapText="1"/>
    </xf>
    <xf numFmtId="49" fontId="16" fillId="0" borderId="11" xfId="0" applyNumberFormat="1" applyFont="1" applyBorder="1" applyAlignment="1">
      <alignment horizontal="center" vertical="center" wrapText="1"/>
    </xf>
    <xf numFmtId="49" fontId="16" fillId="0" borderId="64" xfId="0" applyNumberFormat="1" applyFont="1" applyBorder="1" applyAlignment="1">
      <alignment horizontal="center" vertical="center" wrapText="1"/>
    </xf>
    <xf numFmtId="169" fontId="16" fillId="0" borderId="11" xfId="0" applyNumberFormat="1" applyFont="1" applyBorder="1" applyAlignment="1">
      <alignment horizontal="center" vertical="center" wrapText="1"/>
    </xf>
    <xf numFmtId="169" fontId="16" fillId="0" borderId="64" xfId="0" applyNumberFormat="1" applyFont="1" applyBorder="1" applyAlignment="1">
      <alignment horizontal="center" vertical="center" wrapText="1"/>
    </xf>
    <xf numFmtId="4" fontId="16" fillId="0" borderId="16" xfId="0" applyNumberFormat="1" applyFont="1" applyBorder="1" applyAlignment="1">
      <alignment horizontal="center" vertical="center" wrapText="1"/>
    </xf>
    <xf numFmtId="4" fontId="16" fillId="0" borderId="64" xfId="0" applyNumberFormat="1" applyFont="1" applyBorder="1" applyAlignment="1">
      <alignment horizontal="center" vertical="center" wrapText="1"/>
    </xf>
  </cellXfs>
  <cellStyles count="151">
    <cellStyle name="20% - Accent1" xfId="43" xr:uid="{00000000-0005-0000-0000-000000000000}"/>
    <cellStyle name="20% - Accent2" xfId="44" xr:uid="{00000000-0005-0000-0000-000001000000}"/>
    <cellStyle name="20% - Accent3" xfId="45" xr:uid="{00000000-0005-0000-0000-000002000000}"/>
    <cellStyle name="20% - Accent4" xfId="46" xr:uid="{00000000-0005-0000-0000-000003000000}"/>
    <cellStyle name="20% - Accent5" xfId="47" xr:uid="{00000000-0005-0000-0000-000004000000}"/>
    <cellStyle name="20% - Accent6" xfId="48" xr:uid="{00000000-0005-0000-0000-000005000000}"/>
    <cellStyle name="20% - Ênfase1 2" xfId="49" xr:uid="{00000000-0005-0000-0000-000006000000}"/>
    <cellStyle name="20% - Ênfase2 2" xfId="50" xr:uid="{00000000-0005-0000-0000-000007000000}"/>
    <cellStyle name="20% - Ênfase3 2" xfId="51" xr:uid="{00000000-0005-0000-0000-000008000000}"/>
    <cellStyle name="20% - Ênfase4 2" xfId="52" xr:uid="{00000000-0005-0000-0000-000009000000}"/>
    <cellStyle name="20% - Ênfase5 2" xfId="53" xr:uid="{00000000-0005-0000-0000-00000A000000}"/>
    <cellStyle name="20% - Ênfase6 2" xfId="54" xr:uid="{00000000-0005-0000-0000-00000B000000}"/>
    <cellStyle name="40% - Accent1" xfId="55" xr:uid="{00000000-0005-0000-0000-00000C000000}"/>
    <cellStyle name="40% - Accent2" xfId="56" xr:uid="{00000000-0005-0000-0000-00000D000000}"/>
    <cellStyle name="40% - Accent3" xfId="57" xr:uid="{00000000-0005-0000-0000-00000E000000}"/>
    <cellStyle name="40% - Accent4" xfId="58" xr:uid="{00000000-0005-0000-0000-00000F000000}"/>
    <cellStyle name="40% - Accent5" xfId="59" xr:uid="{00000000-0005-0000-0000-000010000000}"/>
    <cellStyle name="40% - Accent6" xfId="60" xr:uid="{00000000-0005-0000-0000-000011000000}"/>
    <cellStyle name="40% - Ênfase1 2" xfId="61" xr:uid="{00000000-0005-0000-0000-000012000000}"/>
    <cellStyle name="40% - Ênfase2 2" xfId="62" xr:uid="{00000000-0005-0000-0000-000013000000}"/>
    <cellStyle name="40% - Ênfase3 2" xfId="63" xr:uid="{00000000-0005-0000-0000-000014000000}"/>
    <cellStyle name="40% - Ênfase4 2" xfId="64" xr:uid="{00000000-0005-0000-0000-000015000000}"/>
    <cellStyle name="40% - Ênfase5 2" xfId="65" xr:uid="{00000000-0005-0000-0000-000016000000}"/>
    <cellStyle name="40% - Ênfase6 2" xfId="66" xr:uid="{00000000-0005-0000-0000-000017000000}"/>
    <cellStyle name="60% - Accent1" xfId="67" xr:uid="{00000000-0005-0000-0000-000018000000}"/>
    <cellStyle name="60% - Accent2" xfId="68" xr:uid="{00000000-0005-0000-0000-000019000000}"/>
    <cellStyle name="60% - Accent3" xfId="69" xr:uid="{00000000-0005-0000-0000-00001A000000}"/>
    <cellStyle name="60% - Accent4" xfId="70" xr:uid="{00000000-0005-0000-0000-00001B000000}"/>
    <cellStyle name="60% - Accent5" xfId="71" xr:uid="{00000000-0005-0000-0000-00001C000000}"/>
    <cellStyle name="60% - Accent6" xfId="72" xr:uid="{00000000-0005-0000-0000-00001D000000}"/>
    <cellStyle name="60% - Ênfase1 2" xfId="73" xr:uid="{00000000-0005-0000-0000-00001E000000}"/>
    <cellStyle name="60% - Ênfase2 2" xfId="74" xr:uid="{00000000-0005-0000-0000-00001F000000}"/>
    <cellStyle name="60% - Ênfase3 2" xfId="75" xr:uid="{00000000-0005-0000-0000-000020000000}"/>
    <cellStyle name="60% - Ênfase4 2" xfId="76" xr:uid="{00000000-0005-0000-0000-000021000000}"/>
    <cellStyle name="60% - Ênfase5 2" xfId="77" xr:uid="{00000000-0005-0000-0000-000022000000}"/>
    <cellStyle name="60% - Ênfase6 2" xfId="78" xr:uid="{00000000-0005-0000-0000-000023000000}"/>
    <cellStyle name="Accent1" xfId="79" xr:uid="{00000000-0005-0000-0000-000024000000}"/>
    <cellStyle name="Accent2" xfId="80" xr:uid="{00000000-0005-0000-0000-000025000000}"/>
    <cellStyle name="Accent3" xfId="81" xr:uid="{00000000-0005-0000-0000-000026000000}"/>
    <cellStyle name="Accent4" xfId="82" xr:uid="{00000000-0005-0000-0000-000027000000}"/>
    <cellStyle name="Accent5" xfId="83" xr:uid="{00000000-0005-0000-0000-000028000000}"/>
    <cellStyle name="Accent6" xfId="84" xr:uid="{00000000-0005-0000-0000-000029000000}"/>
    <cellStyle name="Bad" xfId="85" xr:uid="{00000000-0005-0000-0000-00002A000000}"/>
    <cellStyle name="Bom 2" xfId="86" xr:uid="{00000000-0005-0000-0000-00002B000000}"/>
    <cellStyle name="Calculation" xfId="87" xr:uid="{00000000-0005-0000-0000-00002C000000}"/>
    <cellStyle name="Cálculo 2" xfId="88" xr:uid="{00000000-0005-0000-0000-00002D000000}"/>
    <cellStyle name="Célula de Verificação 2" xfId="89" xr:uid="{00000000-0005-0000-0000-00002E000000}"/>
    <cellStyle name="Célula Vinculada 2" xfId="90" xr:uid="{00000000-0005-0000-0000-00002F000000}"/>
    <cellStyle name="Check Cell" xfId="91" xr:uid="{00000000-0005-0000-0000-000030000000}"/>
    <cellStyle name="Ênfase1 2" xfId="92" xr:uid="{00000000-0005-0000-0000-000031000000}"/>
    <cellStyle name="Ênfase2 2" xfId="93" xr:uid="{00000000-0005-0000-0000-000032000000}"/>
    <cellStyle name="Ênfase3 2" xfId="94" xr:uid="{00000000-0005-0000-0000-000033000000}"/>
    <cellStyle name="Ênfase4 2" xfId="95" xr:uid="{00000000-0005-0000-0000-000034000000}"/>
    <cellStyle name="Ênfase5 2" xfId="96" xr:uid="{00000000-0005-0000-0000-000035000000}"/>
    <cellStyle name="Ênfase6 2" xfId="97" xr:uid="{00000000-0005-0000-0000-000036000000}"/>
    <cellStyle name="Entrada 2" xfId="98" xr:uid="{00000000-0005-0000-0000-000037000000}"/>
    <cellStyle name="Excel Built-in Normal" xfId="1" xr:uid="{00000000-0005-0000-0000-000038000000}"/>
    <cellStyle name="Excel Built-in Normal 2" xfId="99" xr:uid="{00000000-0005-0000-0000-000039000000}"/>
    <cellStyle name="Explanatory Text" xfId="100" xr:uid="{00000000-0005-0000-0000-00003A000000}"/>
    <cellStyle name="Good" xfId="101" xr:uid="{00000000-0005-0000-0000-00003B000000}"/>
    <cellStyle name="Heading 1" xfId="102" xr:uid="{00000000-0005-0000-0000-00003C000000}"/>
    <cellStyle name="Heading 2" xfId="103" xr:uid="{00000000-0005-0000-0000-00003D000000}"/>
    <cellStyle name="Heading 3" xfId="104" xr:uid="{00000000-0005-0000-0000-00003E000000}"/>
    <cellStyle name="Heading 4" xfId="105" xr:uid="{00000000-0005-0000-0000-00003F000000}"/>
    <cellStyle name="Incorreto 2" xfId="106" xr:uid="{00000000-0005-0000-0000-000040000000}"/>
    <cellStyle name="Input" xfId="107" xr:uid="{00000000-0005-0000-0000-000041000000}"/>
    <cellStyle name="Linked Cell" xfId="108" xr:uid="{00000000-0005-0000-0000-000042000000}"/>
    <cellStyle name="Moeda" xfId="2" builtinId="4"/>
    <cellStyle name="Moeda 2" xfId="3" xr:uid="{00000000-0005-0000-0000-000044000000}"/>
    <cellStyle name="Moeda 3" xfId="109" xr:uid="{00000000-0005-0000-0000-000045000000}"/>
    <cellStyle name="Moeda 3 2" xfId="138" xr:uid="{00000000-0005-0000-0000-000046000000}"/>
    <cellStyle name="Moeda 4" xfId="127" xr:uid="{00000000-0005-0000-0000-000047000000}"/>
    <cellStyle name="Neutra 2" xfId="110" xr:uid="{00000000-0005-0000-0000-000048000000}"/>
    <cellStyle name="Neutral" xfId="111" xr:uid="{00000000-0005-0000-0000-000049000000}"/>
    <cellStyle name="Normal" xfId="0" builtinId="0"/>
    <cellStyle name="Normal 2" xfId="38" xr:uid="{00000000-0005-0000-0000-00004B000000}"/>
    <cellStyle name="Normal 2 2" xfId="133" xr:uid="{00000000-0005-0000-0000-00004C000000}"/>
    <cellStyle name="Normal 2 2 2" xfId="143" xr:uid="{00000000-0005-0000-0000-00004D000000}"/>
    <cellStyle name="Normal 2 3" xfId="132" xr:uid="{00000000-0005-0000-0000-00004E000000}"/>
    <cellStyle name="Normal 2 4" xfId="142" xr:uid="{00000000-0005-0000-0000-00004F000000}"/>
    <cellStyle name="Normal 2 5" xfId="147" xr:uid="{00000000-0005-0000-0000-000050000000}"/>
    <cellStyle name="Normal 3" xfId="39" xr:uid="{00000000-0005-0000-0000-000051000000}"/>
    <cellStyle name="Normal 3 2" xfId="130" xr:uid="{00000000-0005-0000-0000-000052000000}"/>
    <cellStyle name="Normal 3 3" xfId="135" xr:uid="{00000000-0005-0000-0000-000053000000}"/>
    <cellStyle name="Normal 3 4" xfId="144" xr:uid="{00000000-0005-0000-0000-000054000000}"/>
    <cellStyle name="Normal 3 5" xfId="148" xr:uid="{00000000-0005-0000-0000-000055000000}"/>
    <cellStyle name="Normal 4" xfId="40" xr:uid="{00000000-0005-0000-0000-000056000000}"/>
    <cellStyle name="Normal 5" xfId="41" xr:uid="{00000000-0005-0000-0000-000057000000}"/>
    <cellStyle name="Normal 5 2" xfId="112" xr:uid="{00000000-0005-0000-0000-000058000000}"/>
    <cellStyle name="Normal 5 2 2" xfId="139" xr:uid="{00000000-0005-0000-0000-000059000000}"/>
    <cellStyle name="Normal 5 2 3" xfId="146" xr:uid="{00000000-0005-0000-0000-00005A000000}"/>
    <cellStyle name="Normal 5 2 4" xfId="150" xr:uid="{00000000-0005-0000-0000-00005B000000}"/>
    <cellStyle name="Normal 5 3" xfId="136" xr:uid="{00000000-0005-0000-0000-00005C000000}"/>
    <cellStyle name="Normal 5 4" xfId="145" xr:uid="{00000000-0005-0000-0000-00005D000000}"/>
    <cellStyle name="Normal 5 5" xfId="149" xr:uid="{00000000-0005-0000-0000-00005E000000}"/>
    <cellStyle name="Normal 6" xfId="42" xr:uid="{00000000-0005-0000-0000-00005F000000}"/>
    <cellStyle name="Normal 6 2" xfId="137" xr:uid="{00000000-0005-0000-0000-000060000000}"/>
    <cellStyle name="Normal 7" xfId="131" xr:uid="{00000000-0005-0000-0000-000061000000}"/>
    <cellStyle name="Nota 2" xfId="113" xr:uid="{00000000-0005-0000-0000-000062000000}"/>
    <cellStyle name="Nota 2 2" xfId="140" xr:uid="{00000000-0005-0000-0000-000063000000}"/>
    <cellStyle name="Nota 3" xfId="128" xr:uid="{00000000-0005-0000-0000-000064000000}"/>
    <cellStyle name="Nota 34" xfId="4" xr:uid="{00000000-0005-0000-0000-000065000000}"/>
    <cellStyle name="Note" xfId="114" xr:uid="{00000000-0005-0000-0000-000066000000}"/>
    <cellStyle name="Output" xfId="115" xr:uid="{00000000-0005-0000-0000-000067000000}"/>
    <cellStyle name="Porcentagem" xfId="5" builtinId="5"/>
    <cellStyle name="Porcentagem 2" xfId="6" xr:uid="{00000000-0005-0000-0000-000069000000}"/>
    <cellStyle name="Saída 2" xfId="116" xr:uid="{00000000-0005-0000-0000-00006A000000}"/>
    <cellStyle name="Separador de milhares 2" xfId="7" xr:uid="{00000000-0005-0000-0000-00006B000000}"/>
    <cellStyle name="Texto de Aviso 2" xfId="117" xr:uid="{00000000-0005-0000-0000-00006C000000}"/>
    <cellStyle name="Texto Explicativo 2" xfId="118" xr:uid="{00000000-0005-0000-0000-00006D000000}"/>
    <cellStyle name="Title" xfId="119" xr:uid="{00000000-0005-0000-0000-00006E000000}"/>
    <cellStyle name="Título 1 1" xfId="8" xr:uid="{00000000-0005-0000-0000-00006F000000}"/>
    <cellStyle name="Título 1 1 1" xfId="9" xr:uid="{00000000-0005-0000-0000-000070000000}"/>
    <cellStyle name="Título 1 1 1 1" xfId="10" xr:uid="{00000000-0005-0000-0000-000071000000}"/>
    <cellStyle name="Título 1 1 1 1 1" xfId="11" xr:uid="{00000000-0005-0000-0000-000072000000}"/>
    <cellStyle name="Título 1 1 1 1 1 1" xfId="12" xr:uid="{00000000-0005-0000-0000-000073000000}"/>
    <cellStyle name="Título 1 1 1 1 1 1 1" xfId="13" xr:uid="{00000000-0005-0000-0000-000074000000}"/>
    <cellStyle name="Título 1 1 1 1 1 1 1 1" xfId="14" xr:uid="{00000000-0005-0000-0000-000075000000}"/>
    <cellStyle name="Título 1 1 1 1 1 1 1 1 1" xfId="15" xr:uid="{00000000-0005-0000-0000-000076000000}"/>
    <cellStyle name="Título 1 1 1 1 1 1 1 1 1 1" xfId="16" xr:uid="{00000000-0005-0000-0000-000077000000}"/>
    <cellStyle name="Título 1 1 1 1 1 1 1 1 1 1 1" xfId="17" xr:uid="{00000000-0005-0000-0000-000078000000}"/>
    <cellStyle name="Título 1 1 1 1 1 1 1 1 1 1 1 1" xfId="18" xr:uid="{00000000-0005-0000-0000-000079000000}"/>
    <cellStyle name="Título 1 1 1 1 1 1 1 1 1 1 1 1 1" xfId="19" xr:uid="{00000000-0005-0000-0000-00007A000000}"/>
    <cellStyle name="Título 1 1 1 1 1 1 1 1 1 1 1 1 1 1" xfId="20" xr:uid="{00000000-0005-0000-0000-00007B000000}"/>
    <cellStyle name="Título 1 1 1 1 1 1 1 1 1 1 1 1 1 1 1" xfId="21" xr:uid="{00000000-0005-0000-0000-00007C000000}"/>
    <cellStyle name="Título 1 1 1 1 1 1 1 1 1 1 1 1 1 1 1 1" xfId="22" xr:uid="{00000000-0005-0000-0000-00007D000000}"/>
    <cellStyle name="Título 1 1 1 1 1 1 1 1 1 1 1 1 1 1 1 1 1" xfId="23" xr:uid="{00000000-0005-0000-0000-00007E000000}"/>
    <cellStyle name="Título 1 1 1 1 1 1 1 1 1 1 1 1 1 1 1 1 1 1" xfId="24" xr:uid="{00000000-0005-0000-0000-00007F000000}"/>
    <cellStyle name="Título 1 1 1 1 1 1 1 1 1 1 1 1 1 1 1 1 1 1 1" xfId="25" xr:uid="{00000000-0005-0000-0000-000080000000}"/>
    <cellStyle name="Título 1 1 1 1 1 1 1 1 1 1 1 1 1 1 1 1 1 1 1 1" xfId="26" xr:uid="{00000000-0005-0000-0000-000081000000}"/>
    <cellStyle name="Título 1 1 1 1 1 1 1 1 1 1 1 1 1 1 1 1 1 1 1 1 1" xfId="27" xr:uid="{00000000-0005-0000-0000-000082000000}"/>
    <cellStyle name="Título 1 1 1 1 1 1 1 1 1 1 1 1 1 1 1 1 1 1 1 1 1 1" xfId="28" xr:uid="{00000000-0005-0000-0000-000083000000}"/>
    <cellStyle name="Título 1 1 1 1 1 1 1 1 1 1 1 1 1 1 1 1 1 1 1 1 1 1 1" xfId="29" xr:uid="{00000000-0005-0000-0000-000084000000}"/>
    <cellStyle name="Título 1 1 1 1 1 1 1 1 1 1 1 1 1 1 1 1 1 1 1 1 1 1 1 1" xfId="30" xr:uid="{00000000-0005-0000-0000-000085000000}"/>
    <cellStyle name="Título 1 1 1 1 1 1 1 1 1 1 1 1 1 1 1 1 1 1 1 1 1 1 1 1 1" xfId="31" xr:uid="{00000000-0005-0000-0000-000086000000}"/>
    <cellStyle name="Título 1 1 1 1 1 1 1 1 1 1 1 1 1 1 1 1 1 1 1 1 1 1 1 1 1 1" xfId="32" xr:uid="{00000000-0005-0000-0000-000087000000}"/>
    <cellStyle name="Título 1 1 1 1 1 1 1 1 1 1 1 1 1 1 1 1 1 1 1 1 1 1 1 1 1 1 1" xfId="33" xr:uid="{00000000-0005-0000-0000-000088000000}"/>
    <cellStyle name="Título 1 1 1 1 1 1 1 1 1 1 1 1 1 1 1 1 1 1 1 1 1 1 1 1 1 1 1 1" xfId="34" xr:uid="{00000000-0005-0000-0000-000089000000}"/>
    <cellStyle name="Título 1 1 1 1 1 1 1 1 1 1 1 1 1 1 1 1 1 1 1 1 1 1 1 1 1 1 1 1 1" xfId="35" xr:uid="{00000000-0005-0000-0000-00008A000000}"/>
    <cellStyle name="Título 1 2" xfId="120" xr:uid="{00000000-0005-0000-0000-00008B000000}"/>
    <cellStyle name="Título 2 2" xfId="121" xr:uid="{00000000-0005-0000-0000-00008C000000}"/>
    <cellStyle name="Título 3 2" xfId="122" xr:uid="{00000000-0005-0000-0000-00008D000000}"/>
    <cellStyle name="Título 4 2" xfId="123" xr:uid="{00000000-0005-0000-0000-00008E000000}"/>
    <cellStyle name="Total 2" xfId="124" xr:uid="{00000000-0005-0000-0000-00008F000000}"/>
    <cellStyle name="Vírgula" xfId="36" builtinId="3"/>
    <cellStyle name="Vírgula 2" xfId="37" xr:uid="{00000000-0005-0000-0000-000091000000}"/>
    <cellStyle name="Vírgula 3" xfId="125" xr:uid="{00000000-0005-0000-0000-000092000000}"/>
    <cellStyle name="Vírgula 3 2" xfId="141" xr:uid="{00000000-0005-0000-0000-000093000000}"/>
    <cellStyle name="Vírgula 4" xfId="129" xr:uid="{00000000-0005-0000-0000-000094000000}"/>
    <cellStyle name="Vírgula 5" xfId="134" xr:uid="{00000000-0005-0000-0000-000095000000}"/>
    <cellStyle name="Warning Text" xfId="126" xr:uid="{00000000-0005-0000-0000-000096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999999"/>
      <rgbColor rgb="009999FF"/>
      <rgbColor rgb="00993366"/>
      <rgbColor rgb="00FFFFCC"/>
      <rgbColor rgb="00CCFFFF"/>
      <rgbColor rgb="00660066"/>
      <rgbColor rgb="00FF8080"/>
      <rgbColor rgb="000066CC"/>
      <rgbColor rgb="00CCCCCC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B3B3B3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w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89647</xdr:colOff>
      <xdr:row>1</xdr:row>
      <xdr:rowOff>0</xdr:rowOff>
    </xdr:from>
    <xdr:to>
      <xdr:col>6</xdr:col>
      <xdr:colOff>45944</xdr:colOff>
      <xdr:row>4</xdr:row>
      <xdr:rowOff>73398</xdr:rowOff>
    </xdr:to>
    <xdr:pic>
      <xdr:nvPicPr>
        <xdr:cNvPr id="2" name="Picture 5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8572"/>
        <a:stretch>
          <a:fillRect/>
        </a:stretch>
      </xdr:blipFill>
      <xdr:spPr bwMode="auto">
        <a:xfrm>
          <a:off x="7842997" y="171450"/>
          <a:ext cx="2013697" cy="4448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495300</xdr:colOff>
      <xdr:row>112</xdr:row>
      <xdr:rowOff>28575</xdr:rowOff>
    </xdr:from>
    <xdr:to>
      <xdr:col>1</xdr:col>
      <xdr:colOff>857250</xdr:colOff>
      <xdr:row>114</xdr:row>
      <xdr:rowOff>133350</xdr:rowOff>
    </xdr:to>
    <xdr:pic>
      <xdr:nvPicPr>
        <xdr:cNvPr id="3" name="Imagem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922" t="28406" r="14047"/>
        <a:stretch>
          <a:fillRect/>
        </a:stretch>
      </xdr:blipFill>
      <xdr:spPr bwMode="auto">
        <a:xfrm>
          <a:off x="495300" y="29260800"/>
          <a:ext cx="952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89647</xdr:colOff>
      <xdr:row>1</xdr:row>
      <xdr:rowOff>0</xdr:rowOff>
    </xdr:from>
    <xdr:to>
      <xdr:col>7</xdr:col>
      <xdr:colOff>186437</xdr:colOff>
      <xdr:row>3</xdr:row>
      <xdr:rowOff>101973</xdr:rowOff>
    </xdr:to>
    <xdr:pic>
      <xdr:nvPicPr>
        <xdr:cNvPr id="3" name="Picture 5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8572"/>
        <a:stretch>
          <a:fillRect/>
        </a:stretch>
      </xdr:blipFill>
      <xdr:spPr bwMode="auto">
        <a:xfrm>
          <a:off x="9816353" y="179294"/>
          <a:ext cx="20193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1141758</xdr:colOff>
      <xdr:row>2</xdr:row>
      <xdr:rowOff>66924</xdr:rowOff>
    </xdr:from>
    <xdr:to>
      <xdr:col>3</xdr:col>
      <xdr:colOff>4198723</xdr:colOff>
      <xdr:row>6</xdr:row>
      <xdr:rowOff>16976</xdr:rowOff>
    </xdr:to>
    <xdr:pic>
      <xdr:nvPicPr>
        <xdr:cNvPr id="6" name="Picture 263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9408" y="447924"/>
          <a:ext cx="3056965" cy="559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2838267</xdr:colOff>
      <xdr:row>2</xdr:row>
      <xdr:rowOff>34116</xdr:rowOff>
    </xdr:from>
    <xdr:to>
      <xdr:col>5</xdr:col>
      <xdr:colOff>685800</xdr:colOff>
      <xdr:row>5</xdr:row>
      <xdr:rowOff>64926</xdr:rowOff>
    </xdr:to>
    <xdr:pic>
      <xdr:nvPicPr>
        <xdr:cNvPr id="6" name="Picture 263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47867" y="424641"/>
          <a:ext cx="3124383" cy="5165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9.bin"/><Relationship Id="rId13" Type="http://schemas.openxmlformats.org/officeDocument/2006/relationships/printerSettings" Target="../printerSettings/printerSettings14.bin"/><Relationship Id="rId18" Type="http://schemas.openxmlformats.org/officeDocument/2006/relationships/printerSettings" Target="../printerSettings/printerSettings19.bin"/><Relationship Id="rId3" Type="http://schemas.openxmlformats.org/officeDocument/2006/relationships/printerSettings" Target="../printerSettings/printerSettings4.bin"/><Relationship Id="rId7" Type="http://schemas.openxmlformats.org/officeDocument/2006/relationships/printerSettings" Target="../printerSettings/printerSettings8.bin"/><Relationship Id="rId12" Type="http://schemas.openxmlformats.org/officeDocument/2006/relationships/printerSettings" Target="../printerSettings/printerSettings13.bin"/><Relationship Id="rId17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3.bin"/><Relationship Id="rId16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2.bin"/><Relationship Id="rId6" Type="http://schemas.openxmlformats.org/officeDocument/2006/relationships/printerSettings" Target="../printerSettings/printerSettings7.bin"/><Relationship Id="rId11" Type="http://schemas.openxmlformats.org/officeDocument/2006/relationships/printerSettings" Target="../printerSettings/printerSettings12.bin"/><Relationship Id="rId5" Type="http://schemas.openxmlformats.org/officeDocument/2006/relationships/printerSettings" Target="../printerSettings/printerSettings6.bin"/><Relationship Id="rId15" Type="http://schemas.openxmlformats.org/officeDocument/2006/relationships/printerSettings" Target="../printerSettings/printerSettings16.bin"/><Relationship Id="rId10" Type="http://schemas.openxmlformats.org/officeDocument/2006/relationships/printerSettings" Target="../printerSettings/printerSettings11.bin"/><Relationship Id="rId19" Type="http://schemas.openxmlformats.org/officeDocument/2006/relationships/drawing" Target="../drawings/drawing2.xml"/><Relationship Id="rId4" Type="http://schemas.openxmlformats.org/officeDocument/2006/relationships/printerSettings" Target="../printerSettings/printerSettings5.bin"/><Relationship Id="rId9" Type="http://schemas.openxmlformats.org/officeDocument/2006/relationships/printerSettings" Target="../printerSettings/printerSettings10.bin"/><Relationship Id="rId14" Type="http://schemas.openxmlformats.org/officeDocument/2006/relationships/printerSettings" Target="../printerSettings/printerSettings15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7.bin"/><Relationship Id="rId13" Type="http://schemas.openxmlformats.org/officeDocument/2006/relationships/printerSettings" Target="../printerSettings/printerSettings32.bin"/><Relationship Id="rId18" Type="http://schemas.openxmlformats.org/officeDocument/2006/relationships/printerSettings" Target="../printerSettings/printerSettings37.bin"/><Relationship Id="rId3" Type="http://schemas.openxmlformats.org/officeDocument/2006/relationships/printerSettings" Target="../printerSettings/printerSettings22.bin"/><Relationship Id="rId7" Type="http://schemas.openxmlformats.org/officeDocument/2006/relationships/printerSettings" Target="../printerSettings/printerSettings26.bin"/><Relationship Id="rId12" Type="http://schemas.openxmlformats.org/officeDocument/2006/relationships/printerSettings" Target="../printerSettings/printerSettings31.bin"/><Relationship Id="rId17" Type="http://schemas.openxmlformats.org/officeDocument/2006/relationships/printerSettings" Target="../printerSettings/printerSettings36.bin"/><Relationship Id="rId2" Type="http://schemas.openxmlformats.org/officeDocument/2006/relationships/printerSettings" Target="../printerSettings/printerSettings21.bin"/><Relationship Id="rId16" Type="http://schemas.openxmlformats.org/officeDocument/2006/relationships/printerSettings" Target="../printerSettings/printerSettings35.bin"/><Relationship Id="rId1" Type="http://schemas.openxmlformats.org/officeDocument/2006/relationships/printerSettings" Target="../printerSettings/printerSettings20.bin"/><Relationship Id="rId6" Type="http://schemas.openxmlformats.org/officeDocument/2006/relationships/printerSettings" Target="../printerSettings/printerSettings25.bin"/><Relationship Id="rId11" Type="http://schemas.openxmlformats.org/officeDocument/2006/relationships/printerSettings" Target="../printerSettings/printerSettings30.bin"/><Relationship Id="rId5" Type="http://schemas.openxmlformats.org/officeDocument/2006/relationships/printerSettings" Target="../printerSettings/printerSettings24.bin"/><Relationship Id="rId15" Type="http://schemas.openxmlformats.org/officeDocument/2006/relationships/printerSettings" Target="../printerSettings/printerSettings34.bin"/><Relationship Id="rId10" Type="http://schemas.openxmlformats.org/officeDocument/2006/relationships/printerSettings" Target="../printerSettings/printerSettings29.bin"/><Relationship Id="rId19" Type="http://schemas.openxmlformats.org/officeDocument/2006/relationships/drawing" Target="../drawings/drawing3.xml"/><Relationship Id="rId4" Type="http://schemas.openxmlformats.org/officeDocument/2006/relationships/printerSettings" Target="../printerSettings/printerSettings23.bin"/><Relationship Id="rId9" Type="http://schemas.openxmlformats.org/officeDocument/2006/relationships/printerSettings" Target="../printerSettings/printerSettings28.bin"/><Relationship Id="rId14" Type="http://schemas.openxmlformats.org/officeDocument/2006/relationships/printerSettings" Target="../printerSettings/printerSettings3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5.bin"/><Relationship Id="rId3" Type="http://schemas.openxmlformats.org/officeDocument/2006/relationships/printerSettings" Target="../printerSettings/printerSettings40.bin"/><Relationship Id="rId7" Type="http://schemas.openxmlformats.org/officeDocument/2006/relationships/printerSettings" Target="../printerSettings/printerSettings44.bin"/><Relationship Id="rId2" Type="http://schemas.openxmlformats.org/officeDocument/2006/relationships/printerSettings" Target="../printerSettings/printerSettings39.bin"/><Relationship Id="rId1" Type="http://schemas.openxmlformats.org/officeDocument/2006/relationships/printerSettings" Target="../printerSettings/printerSettings38.bin"/><Relationship Id="rId6" Type="http://schemas.openxmlformats.org/officeDocument/2006/relationships/printerSettings" Target="../printerSettings/printerSettings43.bin"/><Relationship Id="rId11" Type="http://schemas.openxmlformats.org/officeDocument/2006/relationships/drawing" Target="../drawings/drawing4.xml"/><Relationship Id="rId5" Type="http://schemas.openxmlformats.org/officeDocument/2006/relationships/printerSettings" Target="../printerSettings/printerSettings42.bin"/><Relationship Id="rId10" Type="http://schemas.openxmlformats.org/officeDocument/2006/relationships/printerSettings" Target="../printerSettings/printerSettings47.bin"/><Relationship Id="rId4" Type="http://schemas.openxmlformats.org/officeDocument/2006/relationships/printerSettings" Target="../printerSettings/printerSettings41.bin"/><Relationship Id="rId9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6"/>
  <sheetViews>
    <sheetView showGridLines="0" topLeftCell="O1" zoomScaleNormal="100" zoomScaleSheetLayoutView="100" workbookViewId="0">
      <selection activeCell="O16" sqref="O16"/>
    </sheetView>
  </sheetViews>
  <sheetFormatPr defaultColWidth="9.140625" defaultRowHeight="12.75"/>
  <cols>
    <col min="1" max="1" width="8.85546875" style="21" customWidth="1"/>
    <col min="2" max="2" width="56.140625" style="16" customWidth="1"/>
    <col min="3" max="3" width="5.28515625" style="23" customWidth="1"/>
    <col min="4" max="4" width="9.5703125" style="24" customWidth="1"/>
    <col min="5" max="5" width="8.42578125" style="25" customWidth="1"/>
    <col min="6" max="6" width="7.5703125" style="25" customWidth="1"/>
    <col min="7" max="7" width="10.7109375" style="25" customWidth="1"/>
    <col min="8" max="8" width="10.140625" style="23" customWidth="1"/>
    <col min="9" max="9" width="12.5703125" style="72" customWidth="1"/>
    <col min="10" max="10" width="9.28515625" style="15" customWidth="1"/>
    <col min="11" max="11" width="16.7109375" style="15" customWidth="1"/>
    <col min="12" max="12" width="18.42578125" style="15" bestFit="1" customWidth="1"/>
    <col min="13" max="13" width="13" style="15" customWidth="1"/>
    <col min="14" max="16384" width="9.140625" style="15"/>
  </cols>
  <sheetData>
    <row r="1" spans="1:10" ht="9.75" customHeight="1">
      <c r="A1" s="190"/>
      <c r="B1" s="190"/>
      <c r="C1" s="190"/>
      <c r="D1" s="190"/>
      <c r="E1" s="190"/>
      <c r="F1" s="190"/>
      <c r="G1" s="190"/>
      <c r="H1" s="190"/>
      <c r="I1" s="567"/>
      <c r="J1" s="567"/>
    </row>
    <row r="2" spans="1:10" ht="9.75" customHeight="1">
      <c r="A2" s="188"/>
      <c r="B2" s="188"/>
      <c r="C2" s="188"/>
      <c r="D2" s="188"/>
      <c r="E2" s="188"/>
      <c r="F2" s="188"/>
      <c r="G2" s="188"/>
      <c r="H2" s="188"/>
      <c r="I2" s="509"/>
      <c r="J2" s="219"/>
    </row>
    <row r="3" spans="1:10" ht="9.75" customHeight="1">
      <c r="A3" s="188"/>
      <c r="B3" s="188"/>
      <c r="C3" s="188"/>
      <c r="D3" s="188"/>
      <c r="E3" s="188"/>
      <c r="F3" s="188"/>
      <c r="G3" s="188"/>
      <c r="H3" s="188"/>
      <c r="I3" s="509"/>
      <c r="J3" s="220"/>
    </row>
    <row r="4" spans="1:10" ht="9.75" customHeight="1">
      <c r="A4" s="188"/>
      <c r="B4" s="188"/>
      <c r="C4" s="188"/>
      <c r="D4" s="188"/>
      <c r="E4" s="188"/>
      <c r="F4" s="188"/>
      <c r="G4" s="188"/>
      <c r="H4" s="188"/>
      <c r="I4" s="509"/>
      <c r="J4" s="220"/>
    </row>
    <row r="5" spans="1:10" ht="9.75" customHeight="1">
      <c r="A5" s="188"/>
      <c r="B5" s="188"/>
      <c r="C5" s="188"/>
      <c r="D5" s="188"/>
      <c r="E5" s="188"/>
      <c r="F5" s="188"/>
      <c r="G5" s="188"/>
      <c r="H5" s="188"/>
      <c r="I5" s="509"/>
      <c r="J5" s="219"/>
    </row>
    <row r="6" spans="1:10">
      <c r="A6" s="15"/>
      <c r="B6" s="15"/>
      <c r="C6" s="15"/>
      <c r="D6" s="15"/>
      <c r="E6" s="15"/>
      <c r="F6" s="15"/>
      <c r="G6" s="15"/>
      <c r="H6" s="15"/>
      <c r="I6" s="509" t="s">
        <v>0</v>
      </c>
      <c r="J6" s="220">
        <v>44656</v>
      </c>
    </row>
    <row r="7" spans="1:10" ht="20.25" customHeight="1">
      <c r="A7" s="191" t="s">
        <v>1</v>
      </c>
      <c r="B7" s="192"/>
      <c r="C7" s="192"/>
      <c r="D7" s="193"/>
      <c r="E7" s="193"/>
      <c r="F7" s="193"/>
      <c r="G7" s="193"/>
      <c r="H7" s="193"/>
      <c r="I7" s="510"/>
      <c r="J7" s="194"/>
    </row>
    <row r="8" spans="1:10" ht="6.75" customHeight="1">
      <c r="A8" s="195"/>
      <c r="B8" s="195"/>
      <c r="C8" s="195"/>
      <c r="D8" s="196"/>
      <c r="E8" s="196"/>
      <c r="F8" s="196"/>
      <c r="G8" s="196"/>
      <c r="H8" s="197"/>
      <c r="I8" s="511"/>
      <c r="J8" s="188"/>
    </row>
    <row r="9" spans="1:10" ht="15" customHeight="1">
      <c r="A9" s="198" t="s">
        <v>2</v>
      </c>
      <c r="B9" s="200"/>
      <c r="C9" s="507"/>
      <c r="D9" s="507"/>
      <c r="E9" s="507"/>
      <c r="F9" s="199" t="s">
        <v>3</v>
      </c>
      <c r="G9" s="199"/>
      <c r="H9" s="199"/>
      <c r="I9" s="512"/>
      <c r="J9" s="201"/>
    </row>
    <row r="10" spans="1:10" ht="15" customHeight="1">
      <c r="A10" s="498" t="s">
        <v>4</v>
      </c>
      <c r="B10" s="499"/>
      <c r="C10" s="15"/>
      <c r="D10" s="15"/>
      <c r="E10" s="15"/>
      <c r="F10" s="213" t="s">
        <v>5</v>
      </c>
      <c r="G10" s="213"/>
      <c r="H10" s="213"/>
      <c r="I10" s="513"/>
      <c r="J10" s="442"/>
    </row>
    <row r="11" spans="1:10" ht="15" customHeight="1">
      <c r="A11" s="202" t="s">
        <v>6</v>
      </c>
      <c r="B11" s="204"/>
      <c r="C11" s="15"/>
      <c r="D11" s="15"/>
      <c r="E11" s="15"/>
      <c r="F11" s="203" t="s">
        <v>7</v>
      </c>
      <c r="G11" s="203"/>
      <c r="H11" s="203"/>
      <c r="I11" s="514"/>
      <c r="J11" s="205"/>
    </row>
    <row r="12" spans="1:10" ht="15" customHeight="1">
      <c r="A12" s="444"/>
      <c r="B12" s="445"/>
      <c r="C12" s="446"/>
      <c r="D12" s="446"/>
      <c r="E12" s="446"/>
      <c r="F12" s="535" t="s">
        <v>8</v>
      </c>
      <c r="G12" s="535"/>
      <c r="H12" s="206"/>
      <c r="I12" s="515"/>
      <c r="J12" s="208"/>
    </row>
    <row r="13" spans="1:10" ht="6.75" customHeight="1">
      <c r="A13" s="209"/>
      <c r="B13" s="210"/>
      <c r="C13" s="210"/>
      <c r="D13" s="210"/>
      <c r="E13" s="210"/>
      <c r="F13" s="210"/>
      <c r="G13" s="210"/>
      <c r="H13" s="210"/>
      <c r="I13" s="550"/>
      <c r="J13" s="443"/>
    </row>
    <row r="14" spans="1:10" ht="15" customHeight="1">
      <c r="A14" s="214" t="s">
        <v>9</v>
      </c>
      <c r="B14" s="216"/>
      <c r="C14" s="216"/>
      <c r="D14" s="216"/>
      <c r="E14" s="216"/>
      <c r="F14" s="216"/>
      <c r="G14" s="216"/>
      <c r="H14" s="216"/>
      <c r="I14" s="516"/>
      <c r="J14" s="221"/>
    </row>
    <row r="15" spans="1:10" ht="12.75" customHeight="1">
      <c r="A15" s="568" t="s">
        <v>10</v>
      </c>
      <c r="B15" s="570" t="s">
        <v>11</v>
      </c>
      <c r="C15" s="572" t="s">
        <v>12</v>
      </c>
      <c r="D15" s="574" t="s">
        <v>13</v>
      </c>
      <c r="E15" s="557" t="s">
        <v>14</v>
      </c>
      <c r="F15" s="558"/>
      <c r="G15" s="559" t="s">
        <v>15</v>
      </c>
      <c r="H15" s="263" t="s">
        <v>16</v>
      </c>
      <c r="I15" s="265" t="s">
        <v>17</v>
      </c>
      <c r="J15" s="565" t="s">
        <v>18</v>
      </c>
    </row>
    <row r="16" spans="1:10" ht="27.75" customHeight="1">
      <c r="A16" s="569"/>
      <c r="B16" s="571"/>
      <c r="C16" s="573"/>
      <c r="D16" s="575"/>
      <c r="E16" s="144" t="s">
        <v>19</v>
      </c>
      <c r="F16" s="144" t="s">
        <v>20</v>
      </c>
      <c r="G16" s="560"/>
      <c r="H16" s="492">
        <v>0.25</v>
      </c>
      <c r="I16" s="266" t="s">
        <v>21</v>
      </c>
      <c r="J16" s="566"/>
    </row>
    <row r="17" spans="1:13">
      <c r="A17" s="160" t="s">
        <v>22</v>
      </c>
      <c r="B17" s="162" t="s">
        <v>23</v>
      </c>
      <c r="C17" s="162"/>
      <c r="D17" s="183"/>
      <c r="E17" s="169"/>
      <c r="F17" s="169"/>
      <c r="G17" s="169"/>
      <c r="H17" s="170"/>
      <c r="I17" s="277">
        <f>ROUND(SUBTOTAL(9,I18:I25),2)</f>
        <v>1286656.26</v>
      </c>
      <c r="J17" s="493">
        <f>I17/I$110</f>
        <v>0.17022999999999999</v>
      </c>
      <c r="K17" s="561" t="s">
        <v>24</v>
      </c>
      <c r="L17" s="563" t="s">
        <v>25</v>
      </c>
      <c r="M17" s="555" t="s">
        <v>26</v>
      </c>
    </row>
    <row r="18" spans="1:13">
      <c r="A18" s="157" t="s">
        <v>27</v>
      </c>
      <c r="B18" s="164" t="s">
        <v>28</v>
      </c>
      <c r="C18" s="164"/>
      <c r="D18" s="184"/>
      <c r="E18" s="171"/>
      <c r="F18" s="171"/>
      <c r="G18" s="171"/>
      <c r="H18" s="172"/>
      <c r="I18" s="171"/>
      <c r="J18" s="494"/>
      <c r="K18" s="562"/>
      <c r="L18" s="564"/>
      <c r="M18" s="556"/>
    </row>
    <row r="19" spans="1:13">
      <c r="A19" s="542" t="s">
        <v>29</v>
      </c>
      <c r="B19" s="543" t="s">
        <v>30</v>
      </c>
      <c r="C19" s="544" t="s">
        <v>31</v>
      </c>
      <c r="D19" s="541">
        <v>20000</v>
      </c>
      <c r="E19" s="448">
        <f>VLOOKUP(B19,ANALITICA!D:L,9,0)</f>
        <v>29.4</v>
      </c>
      <c r="F19" s="448">
        <f>VLOOKUP(B19,ANALITICA!D:M,10,0)</f>
        <v>1.74</v>
      </c>
      <c r="G19" s="448">
        <f>ROUND(D19*(E19+F19),2)</f>
        <v>622800</v>
      </c>
      <c r="H19" s="448">
        <f>ROUND(G19*H$16,2)</f>
        <v>155700</v>
      </c>
      <c r="I19" s="456">
        <f>ROUND(G19+H19,2)</f>
        <v>778500</v>
      </c>
      <c r="J19" s="495">
        <f>I19/I$110</f>
        <v>0.10299999999999999</v>
      </c>
      <c r="K19" s="450" t="str">
        <f>VLOOKUP(B19,ANALITICA!D:J,7,0)</f>
        <v>SINAPI ADAPTADO</v>
      </c>
      <c r="L19" s="451" t="str">
        <f>VLOOKUP(B19,ANALITICA!D:K,8,0)</f>
        <v>97665 + 97585</v>
      </c>
      <c r="M19" s="508">
        <v>44593</v>
      </c>
    </row>
    <row r="20" spans="1:13" ht="41.25" customHeight="1">
      <c r="A20" s="449" t="s">
        <v>32</v>
      </c>
      <c r="B20" s="450" t="s">
        <v>33</v>
      </c>
      <c r="C20" s="453" t="s">
        <v>34</v>
      </c>
      <c r="D20" s="454">
        <v>1000</v>
      </c>
      <c r="E20" s="448">
        <f>VLOOKUP(B20,ANALITICA!D:L,9,0)</f>
        <v>11.7</v>
      </c>
      <c r="F20" s="448">
        <f>VLOOKUP(B20,ANALITICA!D:M,10,0)</f>
        <v>0.61</v>
      </c>
      <c r="G20" s="448">
        <f t="shared" ref="G20:G24" si="0">ROUND(D20*(E20+F20),2)</f>
        <v>12310</v>
      </c>
      <c r="H20" s="448">
        <f t="shared" ref="H20:H24" si="1">ROUND(G20*H$16,2)</f>
        <v>3077.5</v>
      </c>
      <c r="I20" s="456">
        <f t="shared" ref="I20:I24" si="2">ROUND(G20+H20,2)</f>
        <v>15387.5</v>
      </c>
      <c r="J20" s="495">
        <f t="shared" ref="J20:J24" si="3">I20/I$110</f>
        <v>2.0400000000000001E-3</v>
      </c>
      <c r="K20" s="450" t="str">
        <f>VLOOKUP(B20,ANALITICA!D:J,7,0)</f>
        <v>SINAPI</v>
      </c>
      <c r="L20" s="450" t="str">
        <f>VLOOKUP(B20,ANALITICA!D:K,8,0)</f>
        <v>COMPOSIÇÃO  (ANTIGO SINAPI 72125)</v>
      </c>
      <c r="M20" s="508">
        <v>44593</v>
      </c>
    </row>
    <row r="21" spans="1:13" ht="38.25">
      <c r="A21" s="449" t="s">
        <v>35</v>
      </c>
      <c r="B21" s="450" t="s">
        <v>36</v>
      </c>
      <c r="C21" s="453" t="s">
        <v>34</v>
      </c>
      <c r="D21" s="454">
        <v>9000</v>
      </c>
      <c r="E21" s="448">
        <f>VLOOKUP(B21,ANALITICA!D:L,9,0)</f>
        <v>5.14</v>
      </c>
      <c r="F21" s="448">
        <f>VLOOKUP(B21,ANALITICA!D:M,10,0)</f>
        <v>0.63</v>
      </c>
      <c r="G21" s="448">
        <f t="shared" si="0"/>
        <v>51930</v>
      </c>
      <c r="H21" s="448">
        <f t="shared" si="1"/>
        <v>12982.5</v>
      </c>
      <c r="I21" s="456">
        <f t="shared" si="2"/>
        <v>64912.5</v>
      </c>
      <c r="J21" s="495">
        <f t="shared" si="3"/>
        <v>8.5900000000000004E-3</v>
      </c>
      <c r="K21" s="450" t="str">
        <f>VLOOKUP(B21,ANALITICA!D:J,7,0)</f>
        <v>SINAPI</v>
      </c>
      <c r="L21" s="450" t="str">
        <f>VLOOKUP(B21,ANALITICA!D:K,8,0)</f>
        <v>COMPOSIÇÃO  (ANTIGO SINAPI 72201)</v>
      </c>
      <c r="M21" s="508">
        <v>44593</v>
      </c>
    </row>
    <row r="22" spans="1:13" ht="25.5">
      <c r="A22" s="542" t="s">
        <v>37</v>
      </c>
      <c r="B22" s="543" t="s">
        <v>38</v>
      </c>
      <c r="C22" s="544" t="s">
        <v>31</v>
      </c>
      <c r="D22" s="541">
        <v>66500</v>
      </c>
      <c r="E22" s="448">
        <f>VLOOKUP(B22,ANALITICA!D:L,9,0)</f>
        <v>0.98</v>
      </c>
      <c r="F22" s="448">
        <f>VLOOKUP(B22,ANALITICA!D:M,10,0)</f>
        <v>2.44</v>
      </c>
      <c r="G22" s="448">
        <f t="shared" si="0"/>
        <v>227430</v>
      </c>
      <c r="H22" s="448">
        <f t="shared" si="1"/>
        <v>56857.5</v>
      </c>
      <c r="I22" s="456">
        <f t="shared" si="2"/>
        <v>284287.5</v>
      </c>
      <c r="J22" s="495">
        <f t="shared" si="3"/>
        <v>3.7609999999999998E-2</v>
      </c>
      <c r="K22" s="450" t="str">
        <f>VLOOKUP(B22,ANALITICA!D:J,7,0)</f>
        <v>SINAPI / COTAÇÃO</v>
      </c>
      <c r="L22" s="451" t="str">
        <f>VLOOKUP(B22,ANALITICA!D:K,8,0)</f>
        <v>5961; 88316; COT-16</v>
      </c>
      <c r="M22" s="508">
        <v>44593</v>
      </c>
    </row>
    <row r="23" spans="1:13" ht="25.5">
      <c r="A23" s="449" t="s">
        <v>39</v>
      </c>
      <c r="B23" s="450" t="s">
        <v>40</v>
      </c>
      <c r="C23" s="453" t="s">
        <v>41</v>
      </c>
      <c r="D23" s="454">
        <v>22250</v>
      </c>
      <c r="E23" s="448">
        <f>VLOOKUP(B23,ANALITICA!D:L,9,0)</f>
        <v>0.98</v>
      </c>
      <c r="F23" s="448">
        <f>VLOOKUP(B23,ANALITICA!D:M,10,0)</f>
        <v>3.39</v>
      </c>
      <c r="G23" s="448">
        <f t="shared" si="0"/>
        <v>97232.5</v>
      </c>
      <c r="H23" s="448">
        <f t="shared" si="1"/>
        <v>24308.13</v>
      </c>
      <c r="I23" s="456">
        <f t="shared" si="2"/>
        <v>121540.63</v>
      </c>
      <c r="J23" s="495">
        <f t="shared" si="3"/>
        <v>1.6080000000000001E-2</v>
      </c>
      <c r="K23" s="450" t="str">
        <f>VLOOKUP(B23,ANALITICA!D:J,7,0)</f>
        <v>SINAPI / COTAÇÃO</v>
      </c>
      <c r="L23" s="451" t="str">
        <f>VLOOKUP(B23,ANALITICA!D:K,8,0)</f>
        <v>5961; 88316; COT-17</v>
      </c>
      <c r="M23" s="508">
        <v>44593</v>
      </c>
    </row>
    <row r="24" spans="1:13" ht="25.5">
      <c r="A24" s="542" t="s">
        <v>42</v>
      </c>
      <c r="B24" s="543" t="s">
        <v>43</v>
      </c>
      <c r="C24" s="544" t="s">
        <v>31</v>
      </c>
      <c r="D24" s="541">
        <v>33250</v>
      </c>
      <c r="E24" s="448">
        <f>VLOOKUP(B24,ANALITICA!D:L,9,0)</f>
        <v>0.1</v>
      </c>
      <c r="F24" s="448">
        <f>VLOOKUP(B24,ANALITICA!D:M,10,0)</f>
        <v>0.43</v>
      </c>
      <c r="G24" s="448">
        <f t="shared" si="0"/>
        <v>17622.5</v>
      </c>
      <c r="H24" s="448">
        <f t="shared" si="1"/>
        <v>4405.63</v>
      </c>
      <c r="I24" s="456">
        <f t="shared" si="2"/>
        <v>22028.13</v>
      </c>
      <c r="J24" s="495">
        <f t="shared" si="3"/>
        <v>2.9099999999999998E-3</v>
      </c>
      <c r="K24" s="450" t="str">
        <f>VLOOKUP(B24,ANALITICA!D:J,7,0)</f>
        <v>SINAPI</v>
      </c>
      <c r="L24" s="451" t="str">
        <f>VLOOKUP(B24,ANALITICA!D:K,8,0)</f>
        <v>5961; 88316</v>
      </c>
      <c r="M24" s="508">
        <v>44593</v>
      </c>
    </row>
    <row r="25" spans="1:13">
      <c r="A25" s="156"/>
      <c r="B25" s="156"/>
      <c r="C25" s="182"/>
      <c r="D25" s="186"/>
      <c r="E25" s="177"/>
      <c r="F25" s="177"/>
      <c r="G25" s="177"/>
      <c r="H25" s="182"/>
      <c r="I25" s="177"/>
      <c r="J25" s="536"/>
      <c r="K25" s="156"/>
      <c r="L25" s="156"/>
      <c r="M25" s="537"/>
    </row>
    <row r="26" spans="1:13">
      <c r="A26" s="458" t="s">
        <v>44</v>
      </c>
      <c r="B26" s="459" t="s">
        <v>45</v>
      </c>
      <c r="C26" s="461"/>
      <c r="D26" s="462"/>
      <c r="E26" s="463"/>
      <c r="F26" s="463"/>
      <c r="G26" s="463"/>
      <c r="H26" s="461"/>
      <c r="I26" s="464">
        <f>ROUND(SUBTOTAL(9,I27:I33),2)</f>
        <v>215647.5</v>
      </c>
      <c r="J26" s="496">
        <f>I26/I$110</f>
        <v>2.853E-2</v>
      </c>
      <c r="K26" s="538"/>
      <c r="L26" s="539"/>
      <c r="M26" s="540"/>
    </row>
    <row r="27" spans="1:13" ht="25.5">
      <c r="A27" s="449" t="s">
        <v>46</v>
      </c>
      <c r="B27" s="450" t="s">
        <v>47</v>
      </c>
      <c r="C27" s="453" t="s">
        <v>34</v>
      </c>
      <c r="D27" s="454">
        <v>500</v>
      </c>
      <c r="E27" s="448">
        <f>VLOOKUP(B27,ANALITICA!D:L,9,0)</f>
        <v>17.95</v>
      </c>
      <c r="F27" s="448">
        <f>VLOOKUP(B27,ANALITICA!D:M,10,0)</f>
        <v>12.56</v>
      </c>
      <c r="G27" s="448">
        <f t="shared" ref="G27:G32" si="4">ROUND(D27*(E27+F27),2)</f>
        <v>15255</v>
      </c>
      <c r="H27" s="448">
        <f t="shared" ref="H27:H32" si="5">ROUND(G27*H$16,2)</f>
        <v>3813.75</v>
      </c>
      <c r="I27" s="456">
        <f t="shared" ref="I27:I32" si="6">ROUND(G27+H27,2)</f>
        <v>19068.75</v>
      </c>
      <c r="J27" s="495">
        <f t="shared" ref="J27:J92" si="7">I27/I$110</f>
        <v>2.5200000000000001E-3</v>
      </c>
      <c r="K27" s="450" t="str">
        <f>VLOOKUP(B27,ANALITICA!D:J,7,0)</f>
        <v>SINAPI ADEQUADO</v>
      </c>
      <c r="L27" s="451">
        <f>VLOOKUP(B27,ANALITICA!D:K,8,0)</f>
        <v>96109</v>
      </c>
      <c r="M27" s="508">
        <v>44593</v>
      </c>
    </row>
    <row r="28" spans="1:13">
      <c r="A28" s="449" t="s">
        <v>48</v>
      </c>
      <c r="B28" s="450" t="s">
        <v>49</v>
      </c>
      <c r="C28" s="453" t="s">
        <v>34</v>
      </c>
      <c r="D28" s="454">
        <v>500</v>
      </c>
      <c r="E28" s="448">
        <f>VLOOKUP(B28,ANALITICA!D:L,9,0)</f>
        <v>20.14</v>
      </c>
      <c r="F28" s="448">
        <f>VLOOKUP(B28,ANALITICA!D:M,10,0)</f>
        <v>40.450000000000003</v>
      </c>
      <c r="G28" s="448">
        <f t="shared" si="4"/>
        <v>30295</v>
      </c>
      <c r="H28" s="448">
        <f t="shared" si="5"/>
        <v>7573.75</v>
      </c>
      <c r="I28" s="456">
        <f t="shared" si="6"/>
        <v>37868.75</v>
      </c>
      <c r="J28" s="495">
        <f t="shared" si="7"/>
        <v>5.0099999999999997E-3</v>
      </c>
      <c r="K28" s="450" t="str">
        <f>VLOOKUP(B28,ANALITICA!D:J,7,0)</f>
        <v>SINAPI</v>
      </c>
      <c r="L28" s="451">
        <f>VLOOKUP(B28,ANALITICA!D:K,8,0)</f>
        <v>96110</v>
      </c>
      <c r="M28" s="508">
        <v>44593</v>
      </c>
    </row>
    <row r="29" spans="1:13">
      <c r="A29" s="449" t="s">
        <v>50</v>
      </c>
      <c r="B29" s="450" t="s">
        <v>51</v>
      </c>
      <c r="C29" s="453" t="s">
        <v>34</v>
      </c>
      <c r="D29" s="454">
        <v>500</v>
      </c>
      <c r="E29" s="448">
        <f>VLOOKUP(B29,ANALITICA!D:L,9,0)</f>
        <v>20.98</v>
      </c>
      <c r="F29" s="448">
        <f>VLOOKUP(B29,ANALITICA!D:M,10,0)</f>
        <v>139.88999999999999</v>
      </c>
      <c r="G29" s="448">
        <f t="shared" si="4"/>
        <v>80435</v>
      </c>
      <c r="H29" s="448">
        <f t="shared" si="5"/>
        <v>20108.75</v>
      </c>
      <c r="I29" s="456">
        <f t="shared" si="6"/>
        <v>100543.75</v>
      </c>
      <c r="J29" s="495">
        <f t="shared" si="7"/>
        <v>1.3299999999999999E-2</v>
      </c>
      <c r="K29" s="450" t="str">
        <f>VLOOKUP(B29,ANALITICA!D:J,7,0)</f>
        <v>SINAPI</v>
      </c>
      <c r="L29" s="451" t="str">
        <f>VLOOKUP(B29,ANALITICA!D:K,8,0)</f>
        <v>39512; 88277</v>
      </c>
      <c r="M29" s="508">
        <v>44593</v>
      </c>
    </row>
    <row r="30" spans="1:13">
      <c r="A30" s="449" t="s">
        <v>52</v>
      </c>
      <c r="B30" s="450" t="s">
        <v>53</v>
      </c>
      <c r="C30" s="453" t="s">
        <v>34</v>
      </c>
      <c r="D30" s="454">
        <v>100</v>
      </c>
      <c r="E30" s="448">
        <f>VLOOKUP(B30,ANALITICA!D:L,9,0)</f>
        <v>11.71</v>
      </c>
      <c r="F30" s="448">
        <f>VLOOKUP(B30,ANALITICA!D:M,10,0)</f>
        <v>72.05</v>
      </c>
      <c r="G30" s="448">
        <f t="shared" si="4"/>
        <v>8376</v>
      </c>
      <c r="H30" s="448">
        <f t="shared" si="5"/>
        <v>2094</v>
      </c>
      <c r="I30" s="456">
        <f t="shared" si="6"/>
        <v>10470</v>
      </c>
      <c r="J30" s="495">
        <f t="shared" si="7"/>
        <v>1.39E-3</v>
      </c>
      <c r="K30" s="450" t="str">
        <f>VLOOKUP(B30,ANALITICA!D:J,7,0)</f>
        <v>SINAPI</v>
      </c>
      <c r="L30" s="451">
        <f>VLOOKUP(B30,ANALITICA!D:K,8,0)</f>
        <v>96486</v>
      </c>
      <c r="M30" s="508">
        <v>44593</v>
      </c>
    </row>
    <row r="31" spans="1:13" ht="25.5">
      <c r="A31" s="449" t="s">
        <v>54</v>
      </c>
      <c r="B31" s="450" t="s">
        <v>55</v>
      </c>
      <c r="C31" s="453" t="s">
        <v>56</v>
      </c>
      <c r="D31" s="454">
        <v>100</v>
      </c>
      <c r="E31" s="448">
        <f>VLOOKUP(B31,ANALITICA!D:L,9,0)</f>
        <v>4.2</v>
      </c>
      <c r="F31" s="448">
        <f>VLOOKUP(B31,ANALITICA!D:M,10,0)</f>
        <v>5.07</v>
      </c>
      <c r="G31" s="448">
        <f t="shared" si="4"/>
        <v>927</v>
      </c>
      <c r="H31" s="448">
        <f t="shared" si="5"/>
        <v>231.75</v>
      </c>
      <c r="I31" s="456">
        <f t="shared" si="6"/>
        <v>1158.75</v>
      </c>
      <c r="J31" s="495">
        <f t="shared" si="7"/>
        <v>1.4999999999999999E-4</v>
      </c>
      <c r="K31" s="450" t="str">
        <f>VLOOKUP(B31,ANALITICA!D:J,7,0)</f>
        <v>SINAPI</v>
      </c>
      <c r="L31" s="451" t="str">
        <f>VLOOKUP(B31,ANALITICA!D:K,8,0)</f>
        <v>39572; 88277</v>
      </c>
      <c r="M31" s="508">
        <v>44593</v>
      </c>
    </row>
    <row r="32" spans="1:13">
      <c r="A32" s="449" t="s">
        <v>57</v>
      </c>
      <c r="B32" s="450" t="s">
        <v>58</v>
      </c>
      <c r="C32" s="453" t="s">
        <v>34</v>
      </c>
      <c r="D32" s="454">
        <v>1000</v>
      </c>
      <c r="E32" s="448">
        <f>VLOOKUP(B32,ANALITICA!D:L,9,0)</f>
        <v>24.26</v>
      </c>
      <c r="F32" s="448">
        <f>VLOOKUP(B32,ANALITICA!D:M,10,0)</f>
        <v>12.97</v>
      </c>
      <c r="G32" s="448">
        <f t="shared" si="4"/>
        <v>37230</v>
      </c>
      <c r="H32" s="448">
        <f t="shared" si="5"/>
        <v>9307.5</v>
      </c>
      <c r="I32" s="456">
        <f t="shared" si="6"/>
        <v>46537.5</v>
      </c>
      <c r="J32" s="495">
        <f t="shared" si="7"/>
        <v>6.1599999999999997E-3</v>
      </c>
      <c r="K32" s="450" t="str">
        <f>VLOOKUP(B32,ANALITICA!D:J,7,0)</f>
        <v>SINAPI</v>
      </c>
      <c r="L32" s="451">
        <f>VLOOKUP(B32,ANALITICA!D:K,8,0)</f>
        <v>96113</v>
      </c>
      <c r="M32" s="508">
        <v>44593</v>
      </c>
    </row>
    <row r="33" spans="1:13">
      <c r="A33" s="156"/>
      <c r="B33" s="156"/>
      <c r="C33" s="182"/>
      <c r="D33" s="186"/>
      <c r="E33" s="177"/>
      <c r="F33" s="177"/>
      <c r="G33" s="177"/>
      <c r="H33" s="182"/>
      <c r="I33" s="177"/>
      <c r="J33" s="536"/>
      <c r="K33" s="156"/>
      <c r="L33" s="156"/>
      <c r="M33" s="537"/>
    </row>
    <row r="34" spans="1:13">
      <c r="A34" s="458" t="s">
        <v>59</v>
      </c>
      <c r="B34" s="459" t="s">
        <v>60</v>
      </c>
      <c r="C34" s="461"/>
      <c r="D34" s="462"/>
      <c r="E34" s="463"/>
      <c r="F34" s="463"/>
      <c r="G34" s="463"/>
      <c r="H34" s="461"/>
      <c r="I34" s="464">
        <f>ROUND(SUBTOTAL(9,I35:I37),2)</f>
        <v>2886.88</v>
      </c>
      <c r="J34" s="496">
        <f t="shared" si="7"/>
        <v>3.8000000000000002E-4</v>
      </c>
      <c r="K34" s="538"/>
      <c r="L34" s="539"/>
      <c r="M34" s="540"/>
    </row>
    <row r="35" spans="1:13" ht="25.5">
      <c r="A35" s="449" t="s">
        <v>61</v>
      </c>
      <c r="B35" s="450" t="s">
        <v>62</v>
      </c>
      <c r="C35" s="453" t="s">
        <v>56</v>
      </c>
      <c r="D35" s="454">
        <v>50</v>
      </c>
      <c r="E35" s="448">
        <f>VLOOKUP(B35,ANALITICA!D:L,9,0)</f>
        <v>6.82</v>
      </c>
      <c r="F35" s="448">
        <f>VLOOKUP(B35,ANALITICA!D:M,10,0)</f>
        <v>0</v>
      </c>
      <c r="G35" s="448">
        <f t="shared" ref="G35:G36" si="8">ROUND(D35*(E35+F35),2)</f>
        <v>341</v>
      </c>
      <c r="H35" s="448">
        <f t="shared" ref="H35:H36" si="9">ROUND(G35*H$16,2)</f>
        <v>85.25</v>
      </c>
      <c r="I35" s="456">
        <f t="shared" ref="I35:I36" si="10">ROUND(G35+H35,2)</f>
        <v>426.25</v>
      </c>
      <c r="J35" s="495">
        <f t="shared" si="7"/>
        <v>6.0000000000000002E-5</v>
      </c>
      <c r="K35" s="450" t="str">
        <f>VLOOKUP(B35,ANALITICA!D:J,7,0)</f>
        <v>SINAPI</v>
      </c>
      <c r="L35" s="451">
        <f>VLOOKUP(B35,ANALITICA!D:K,8,0)</f>
        <v>90447</v>
      </c>
      <c r="M35" s="508">
        <v>44593</v>
      </c>
    </row>
    <row r="36" spans="1:13" ht="25.5">
      <c r="A36" s="449" t="s">
        <v>63</v>
      </c>
      <c r="B36" s="450" t="s">
        <v>64</v>
      </c>
      <c r="C36" s="453" t="s">
        <v>34</v>
      </c>
      <c r="D36" s="454">
        <v>50</v>
      </c>
      <c r="E36" s="448">
        <f>VLOOKUP(B36,ANALITICA!D:L,9,0)</f>
        <v>20.11</v>
      </c>
      <c r="F36" s="448">
        <f>VLOOKUP(B36,ANALITICA!D:M,10,0)</f>
        <v>19.260000000000002</v>
      </c>
      <c r="G36" s="448">
        <f t="shared" si="8"/>
        <v>1968.5</v>
      </c>
      <c r="H36" s="448">
        <f t="shared" si="9"/>
        <v>492.13</v>
      </c>
      <c r="I36" s="456">
        <f t="shared" si="10"/>
        <v>2460.63</v>
      </c>
      <c r="J36" s="495">
        <f t="shared" si="7"/>
        <v>3.3E-4</v>
      </c>
      <c r="K36" s="450" t="str">
        <f>VLOOKUP(B36,ANALITICA!D:J,7,0)</f>
        <v>SINAPI</v>
      </c>
      <c r="L36" s="451">
        <f>VLOOKUP(B36,ANALITICA!D:K,8,0)</f>
        <v>87794</v>
      </c>
      <c r="M36" s="508">
        <v>44593</v>
      </c>
    </row>
    <row r="37" spans="1:13">
      <c r="A37" s="156"/>
      <c r="B37" s="156"/>
      <c r="C37" s="182"/>
      <c r="D37" s="186"/>
      <c r="E37" s="177"/>
      <c r="F37" s="177"/>
      <c r="G37" s="177"/>
      <c r="H37" s="182"/>
      <c r="I37" s="177"/>
      <c r="J37" s="536"/>
      <c r="K37" s="156"/>
      <c r="L37" s="156"/>
      <c r="M37" s="537"/>
    </row>
    <row r="38" spans="1:13">
      <c r="A38" s="458" t="s">
        <v>65</v>
      </c>
      <c r="B38" s="459" t="s">
        <v>66</v>
      </c>
      <c r="C38" s="461"/>
      <c r="D38" s="462"/>
      <c r="E38" s="463"/>
      <c r="F38" s="463"/>
      <c r="G38" s="463"/>
      <c r="H38" s="461"/>
      <c r="I38" s="464">
        <f>ROUND(SUBTOTAL(9,I39:I45),2)</f>
        <v>89660</v>
      </c>
      <c r="J38" s="496">
        <f t="shared" si="7"/>
        <v>1.1860000000000001E-2</v>
      </c>
      <c r="K38" s="538"/>
      <c r="L38" s="539"/>
      <c r="M38" s="540"/>
    </row>
    <row r="39" spans="1:13">
      <c r="A39" s="157" t="s">
        <v>67</v>
      </c>
      <c r="B39" s="164" t="s">
        <v>68</v>
      </c>
      <c r="C39" s="172"/>
      <c r="D39" s="184"/>
      <c r="E39" s="171"/>
      <c r="F39" s="171"/>
      <c r="G39" s="171"/>
      <c r="H39" s="172"/>
      <c r="I39" s="171"/>
      <c r="J39" s="494"/>
      <c r="K39" s="494"/>
      <c r="L39" s="494"/>
      <c r="M39" s="494"/>
    </row>
    <row r="40" spans="1:13" ht="13.5" customHeight="1">
      <c r="A40" s="449" t="s">
        <v>69</v>
      </c>
      <c r="B40" s="450" t="s">
        <v>70</v>
      </c>
      <c r="C40" s="453" t="s">
        <v>34</v>
      </c>
      <c r="D40" s="454">
        <v>500</v>
      </c>
      <c r="E40" s="448">
        <f>VLOOKUP(B40,ANALITICA!D:L,9,0)</f>
        <v>12.53</v>
      </c>
      <c r="F40" s="448">
        <f>VLOOKUP(B40,ANALITICA!D:M,10,0)</f>
        <v>5.72</v>
      </c>
      <c r="G40" s="448">
        <f t="shared" ref="G40:G41" si="11">ROUND(D40*(E40+F40),2)</f>
        <v>9125</v>
      </c>
      <c r="H40" s="448">
        <f t="shared" ref="H40:H41" si="12">ROUND(G40*H$16,2)</f>
        <v>2281.25</v>
      </c>
      <c r="I40" s="456">
        <f t="shared" ref="I40:I41" si="13">ROUND(G40+H40,2)</f>
        <v>11406.25</v>
      </c>
      <c r="J40" s="495">
        <f t="shared" si="7"/>
        <v>1.5100000000000001E-3</v>
      </c>
      <c r="K40" s="450" t="str">
        <f>VLOOKUP(B40,ANALITICA!D:J,7,0)</f>
        <v>SINAPI</v>
      </c>
      <c r="L40" s="451">
        <f>VLOOKUP(B40,ANALITICA!D:K,8,0)</f>
        <v>88497</v>
      </c>
      <c r="M40" s="508">
        <v>44593</v>
      </c>
    </row>
    <row r="41" spans="1:13" ht="25.5">
      <c r="A41" s="449" t="s">
        <v>71</v>
      </c>
      <c r="B41" s="450" t="s">
        <v>72</v>
      </c>
      <c r="C41" s="453" t="s">
        <v>34</v>
      </c>
      <c r="D41" s="454">
        <v>2500</v>
      </c>
      <c r="E41" s="448">
        <f>VLOOKUP(B41,ANALITICA!D:L,9,0)</f>
        <v>7.52</v>
      </c>
      <c r="F41" s="448">
        <f>VLOOKUP(B41,ANALITICA!D:M,10,0)</f>
        <v>7.85</v>
      </c>
      <c r="G41" s="448">
        <f t="shared" si="11"/>
        <v>38425</v>
      </c>
      <c r="H41" s="448">
        <f t="shared" si="12"/>
        <v>9606.25</v>
      </c>
      <c r="I41" s="456">
        <f t="shared" si="13"/>
        <v>48031.25</v>
      </c>
      <c r="J41" s="495">
        <f t="shared" si="7"/>
        <v>6.3499999999999997E-3</v>
      </c>
      <c r="K41" s="450" t="str">
        <f>VLOOKUP(B41,ANALITICA!D:J,7,0)</f>
        <v>SINAPI</v>
      </c>
      <c r="L41" s="451">
        <f>VLOOKUP(B41,ANALITICA!D:K,8,0)</f>
        <v>88489</v>
      </c>
      <c r="M41" s="508">
        <v>44593</v>
      </c>
    </row>
    <row r="42" spans="1:13">
      <c r="A42" s="157" t="s">
        <v>73</v>
      </c>
      <c r="B42" s="164" t="s">
        <v>74</v>
      </c>
      <c r="C42" s="172"/>
      <c r="D42" s="184"/>
      <c r="E42" s="171"/>
      <c r="F42" s="171"/>
      <c r="G42" s="171"/>
      <c r="H42" s="223"/>
      <c r="I42" s="222"/>
      <c r="J42" s="494"/>
      <c r="K42" s="494"/>
      <c r="L42" s="494"/>
      <c r="M42" s="494"/>
    </row>
    <row r="43" spans="1:13" ht="13.5" customHeight="1">
      <c r="A43" s="449" t="s">
        <v>75</v>
      </c>
      <c r="B43" s="450" t="s">
        <v>76</v>
      </c>
      <c r="C43" s="453" t="s">
        <v>34</v>
      </c>
      <c r="D43" s="454">
        <v>200</v>
      </c>
      <c r="E43" s="448">
        <f>VLOOKUP(B43,ANALITICA!D:L,9,0)</f>
        <v>27.02</v>
      </c>
      <c r="F43" s="448">
        <f>VLOOKUP(B43,ANALITICA!D:M,10,0)</f>
        <v>5.67</v>
      </c>
      <c r="G43" s="448">
        <f t="shared" ref="G43:G44" si="14">ROUND(D43*(E43+F43),2)</f>
        <v>6538</v>
      </c>
      <c r="H43" s="448">
        <f t="shared" ref="H43:H44" si="15">ROUND(G43*H$16,2)</f>
        <v>1634.5</v>
      </c>
      <c r="I43" s="456">
        <f t="shared" ref="I43:I44" si="16">ROUND(G43+H43,2)</f>
        <v>8172.5</v>
      </c>
      <c r="J43" s="495">
        <f t="shared" si="7"/>
        <v>1.08E-3</v>
      </c>
      <c r="K43" s="450" t="str">
        <f>VLOOKUP(B43,ANALITICA!D:J,7,0)</f>
        <v>SINAPI</v>
      </c>
      <c r="L43" s="451">
        <f>VLOOKUP(B43,ANALITICA!D:K,8,0)</f>
        <v>88496</v>
      </c>
      <c r="M43" s="508">
        <v>44593</v>
      </c>
    </row>
    <row r="44" spans="1:13" ht="25.5">
      <c r="A44" s="449" t="s">
        <v>77</v>
      </c>
      <c r="B44" s="450" t="s">
        <v>78</v>
      </c>
      <c r="C44" s="453" t="s">
        <v>34</v>
      </c>
      <c r="D44" s="454">
        <v>1000</v>
      </c>
      <c r="E44" s="448">
        <f>VLOOKUP(B44,ANALITICA!D:L,9,0)</f>
        <v>9.7899999999999991</v>
      </c>
      <c r="F44" s="448">
        <f>VLOOKUP(B44,ANALITICA!D:M,10,0)</f>
        <v>7.85</v>
      </c>
      <c r="G44" s="448">
        <f t="shared" si="14"/>
        <v>17640</v>
      </c>
      <c r="H44" s="448">
        <f t="shared" si="15"/>
        <v>4410</v>
      </c>
      <c r="I44" s="456">
        <f t="shared" si="16"/>
        <v>22050</v>
      </c>
      <c r="J44" s="495">
        <f t="shared" si="7"/>
        <v>2.9199999999999999E-3</v>
      </c>
      <c r="K44" s="450" t="str">
        <f>VLOOKUP(B44,ANALITICA!D:J,7,0)</f>
        <v>SINAPI</v>
      </c>
      <c r="L44" s="451">
        <f>VLOOKUP(B44,ANALITICA!D:K,8,0)</f>
        <v>88486</v>
      </c>
      <c r="M44" s="508">
        <v>44593</v>
      </c>
    </row>
    <row r="45" spans="1:13">
      <c r="A45" s="156"/>
      <c r="B45" s="156"/>
      <c r="C45" s="182"/>
      <c r="D45" s="186"/>
      <c r="E45" s="177"/>
      <c r="F45" s="177"/>
      <c r="G45" s="177"/>
      <c r="H45" s="182"/>
      <c r="I45" s="177"/>
      <c r="J45" s="536"/>
      <c r="K45" s="156"/>
      <c r="L45" s="156"/>
      <c r="M45" s="537"/>
    </row>
    <row r="46" spans="1:13">
      <c r="A46" s="160" t="s">
        <v>79</v>
      </c>
      <c r="B46" s="162" t="s">
        <v>80</v>
      </c>
      <c r="C46" s="170"/>
      <c r="D46" s="183"/>
      <c r="E46" s="169"/>
      <c r="F46" s="169"/>
      <c r="G46" s="169"/>
      <c r="H46" s="170"/>
      <c r="I46" s="277">
        <f>ROUND(SUBTOTAL(9,I47:I101),2)</f>
        <v>4827428.76</v>
      </c>
      <c r="J46" s="493">
        <f t="shared" si="7"/>
        <v>0.63870000000000005</v>
      </c>
      <c r="K46" s="538"/>
      <c r="L46" s="539"/>
      <c r="M46" s="540"/>
    </row>
    <row r="47" spans="1:13">
      <c r="A47" s="157" t="s">
        <v>81</v>
      </c>
      <c r="B47" s="164" t="s">
        <v>82</v>
      </c>
      <c r="C47" s="172"/>
      <c r="D47" s="184"/>
      <c r="E47" s="171"/>
      <c r="F47" s="171"/>
      <c r="G47" s="171"/>
      <c r="H47" s="172"/>
      <c r="I47" s="171"/>
      <c r="J47" s="494"/>
      <c r="K47" s="494"/>
      <c r="L47" s="494"/>
      <c r="M47" s="494"/>
    </row>
    <row r="48" spans="1:13" ht="25.5">
      <c r="A48" s="449" t="s">
        <v>83</v>
      </c>
      <c r="B48" s="450" t="s">
        <v>84</v>
      </c>
      <c r="C48" s="453" t="s">
        <v>56</v>
      </c>
      <c r="D48" s="454">
        <v>300</v>
      </c>
      <c r="E48" s="448">
        <f>VLOOKUP(B48,ANALITICA!D:L,9,0)</f>
        <v>7.43</v>
      </c>
      <c r="F48" s="448">
        <f>VLOOKUP(B48,ANALITICA!D:M,10,0)</f>
        <v>14.13</v>
      </c>
      <c r="G48" s="448">
        <f t="shared" ref="G48:G51" si="17">ROUND(D48*(E48+F48),2)</f>
        <v>6468</v>
      </c>
      <c r="H48" s="448">
        <f t="shared" ref="H48:H51" si="18">ROUND(G48*H$16,2)</f>
        <v>1617</v>
      </c>
      <c r="I48" s="456">
        <f t="shared" ref="I48:I51" si="19">ROUND(G48+H48,2)</f>
        <v>8085</v>
      </c>
      <c r="J48" s="495">
        <f t="shared" si="7"/>
        <v>1.07E-3</v>
      </c>
      <c r="K48" s="450" t="str">
        <f>VLOOKUP(B48,ANALITICA!D:J,7,0)</f>
        <v>SINAPI ADEQUADO</v>
      </c>
      <c r="L48" s="451">
        <f>VLOOKUP(B48,ANALITICA!D:K,8,0)</f>
        <v>95745</v>
      </c>
      <c r="M48" s="508">
        <v>44593</v>
      </c>
    </row>
    <row r="49" spans="1:13" ht="25.5">
      <c r="A49" s="449" t="s">
        <v>85</v>
      </c>
      <c r="B49" s="450" t="s">
        <v>86</v>
      </c>
      <c r="C49" s="453" t="s">
        <v>56</v>
      </c>
      <c r="D49" s="454">
        <v>300</v>
      </c>
      <c r="E49" s="448">
        <f>VLOOKUP(B49,ANALITICA!D:L,9,0)</f>
        <v>8.9</v>
      </c>
      <c r="F49" s="448">
        <f>VLOOKUP(B49,ANALITICA!D:M,10,0)</f>
        <v>18.02</v>
      </c>
      <c r="G49" s="448">
        <f t="shared" si="17"/>
        <v>8076</v>
      </c>
      <c r="H49" s="448">
        <f t="shared" si="18"/>
        <v>2019</v>
      </c>
      <c r="I49" s="456">
        <f t="shared" si="19"/>
        <v>10095</v>
      </c>
      <c r="J49" s="495">
        <f t="shared" si="7"/>
        <v>1.34E-3</v>
      </c>
      <c r="K49" s="450" t="str">
        <f>VLOOKUP(B49,ANALITICA!D:J,7,0)</f>
        <v>SINAPI ADEQUADO</v>
      </c>
      <c r="L49" s="451">
        <f>VLOOKUP(B49,ANALITICA!D:K,8,0)</f>
        <v>95746</v>
      </c>
      <c r="M49" s="508">
        <v>44593</v>
      </c>
    </row>
    <row r="50" spans="1:13" ht="25.5">
      <c r="A50" s="449" t="s">
        <v>87</v>
      </c>
      <c r="B50" s="450" t="s">
        <v>88</v>
      </c>
      <c r="C50" s="453" t="s">
        <v>56</v>
      </c>
      <c r="D50" s="454">
        <v>1500</v>
      </c>
      <c r="E50" s="448">
        <f>VLOOKUP(B50,ANALITICA!D:L,9,0)</f>
        <v>4.33</v>
      </c>
      <c r="F50" s="448">
        <f>VLOOKUP(B50,ANALITICA!D:M,10,0)</f>
        <v>7.01</v>
      </c>
      <c r="G50" s="448">
        <f t="shared" si="17"/>
        <v>17010</v>
      </c>
      <c r="H50" s="448">
        <f t="shared" si="18"/>
        <v>4252.5</v>
      </c>
      <c r="I50" s="456">
        <f t="shared" si="19"/>
        <v>21262.5</v>
      </c>
      <c r="J50" s="495">
        <f t="shared" si="7"/>
        <v>2.81E-3</v>
      </c>
      <c r="K50" s="450" t="str">
        <f>VLOOKUP(B50,ANALITICA!D:J,7,0)</f>
        <v>SINAPI ADEQUADO</v>
      </c>
      <c r="L50" s="451">
        <f>VLOOKUP(B50,ANALITICA!D:K,8,0)</f>
        <v>91863</v>
      </c>
      <c r="M50" s="508">
        <v>44593</v>
      </c>
    </row>
    <row r="51" spans="1:13" ht="25.5">
      <c r="A51" s="449" t="s">
        <v>89</v>
      </c>
      <c r="B51" s="450" t="s">
        <v>90</v>
      </c>
      <c r="C51" s="453" t="s">
        <v>56</v>
      </c>
      <c r="D51" s="454">
        <v>600</v>
      </c>
      <c r="E51" s="448">
        <f>VLOOKUP(B51,ANALITICA!D:L,9,0)</f>
        <v>5.18</v>
      </c>
      <c r="F51" s="448">
        <f>VLOOKUP(B51,ANALITICA!D:M,10,0)</f>
        <v>10.27</v>
      </c>
      <c r="G51" s="448">
        <f t="shared" si="17"/>
        <v>9270</v>
      </c>
      <c r="H51" s="448">
        <f t="shared" si="18"/>
        <v>2317.5</v>
      </c>
      <c r="I51" s="456">
        <f t="shared" si="19"/>
        <v>11587.5</v>
      </c>
      <c r="J51" s="495">
        <f t="shared" si="7"/>
        <v>1.5299999999999999E-3</v>
      </c>
      <c r="K51" s="450" t="str">
        <f>VLOOKUP(B51,ANALITICA!D:J,7,0)</f>
        <v>SINAPI ADEQUADO</v>
      </c>
      <c r="L51" s="451">
        <f>VLOOKUP(B51,ANALITICA!D:K,8,0)</f>
        <v>91864</v>
      </c>
      <c r="M51" s="508">
        <v>44593</v>
      </c>
    </row>
    <row r="52" spans="1:13">
      <c r="A52" s="157" t="s">
        <v>91</v>
      </c>
      <c r="B52" s="164" t="s">
        <v>92</v>
      </c>
      <c r="C52" s="172"/>
      <c r="D52" s="184"/>
      <c r="E52" s="171"/>
      <c r="F52" s="171"/>
      <c r="G52" s="171"/>
      <c r="H52" s="223"/>
      <c r="I52" s="222"/>
      <c r="J52" s="494"/>
      <c r="K52" s="494"/>
      <c r="L52" s="494"/>
      <c r="M52" s="494"/>
    </row>
    <row r="53" spans="1:13" ht="38.25">
      <c r="A53" s="449" t="s">
        <v>93</v>
      </c>
      <c r="B53" s="450" t="s">
        <v>94</v>
      </c>
      <c r="C53" s="453" t="s">
        <v>56</v>
      </c>
      <c r="D53" s="454">
        <v>100</v>
      </c>
      <c r="E53" s="448">
        <f>VLOOKUP(B53,ANALITICA!D:L,9,0)</f>
        <v>1.17</v>
      </c>
      <c r="F53" s="448">
        <f>VLOOKUP(B53,ANALITICA!D:M,10,0)</f>
        <v>1.74</v>
      </c>
      <c r="G53" s="448">
        <f t="shared" ref="G53:G56" si="20">ROUND(D53*(E53+F53),2)</f>
        <v>291</v>
      </c>
      <c r="H53" s="448">
        <f t="shared" ref="H53:H100" si="21">ROUND(G53*H$16,2)</f>
        <v>72.75</v>
      </c>
      <c r="I53" s="456">
        <f t="shared" ref="I53:I56" si="22">ROUND(G53+H53,2)</f>
        <v>363.75</v>
      </c>
      <c r="J53" s="495">
        <f t="shared" si="7"/>
        <v>5.0000000000000002E-5</v>
      </c>
      <c r="K53" s="450" t="str">
        <f>VLOOKUP(B53,ANALITICA!D:J,7,0)</f>
        <v>CDHU
ADEQUADO</v>
      </c>
      <c r="L53" s="451" t="str">
        <f>VLOOKUP(B53,ANALITICA!D:K,8,0)</f>
        <v>39.29.110</v>
      </c>
      <c r="M53" s="508">
        <v>44593</v>
      </c>
    </row>
    <row r="54" spans="1:13" ht="38.25">
      <c r="A54" s="449" t="s">
        <v>95</v>
      </c>
      <c r="B54" s="450" t="s">
        <v>96</v>
      </c>
      <c r="C54" s="453" t="s">
        <v>56</v>
      </c>
      <c r="D54" s="454">
        <v>5000</v>
      </c>
      <c r="E54" s="448">
        <f>VLOOKUP(B54,ANALITICA!D:L,9,0)</f>
        <v>1.19</v>
      </c>
      <c r="F54" s="448">
        <f>VLOOKUP(B54,ANALITICA!D:M,10,0)</f>
        <v>2.67</v>
      </c>
      <c r="G54" s="448">
        <f t="shared" si="20"/>
        <v>19300</v>
      </c>
      <c r="H54" s="448">
        <f t="shared" si="21"/>
        <v>4825</v>
      </c>
      <c r="I54" s="456">
        <f t="shared" si="22"/>
        <v>24125</v>
      </c>
      <c r="J54" s="495">
        <f t="shared" si="7"/>
        <v>3.1900000000000001E-3</v>
      </c>
      <c r="K54" s="450" t="str">
        <f>VLOOKUP(B54,ANALITICA!D:J,7,0)</f>
        <v>CDHU
ADEQUADO</v>
      </c>
      <c r="L54" s="451" t="str">
        <f>VLOOKUP(B54,ANALITICA!D:K,8,0)</f>
        <v>39.29.111</v>
      </c>
      <c r="M54" s="508">
        <v>44593</v>
      </c>
    </row>
    <row r="55" spans="1:13" ht="51">
      <c r="A55" s="449" t="s">
        <v>97</v>
      </c>
      <c r="B55" s="450" t="s">
        <v>98</v>
      </c>
      <c r="C55" s="453" t="s">
        <v>56</v>
      </c>
      <c r="D55" s="454">
        <v>8500</v>
      </c>
      <c r="E55" s="448">
        <f>VLOOKUP(B55,ANALITICA!D:L,9,0)</f>
        <v>2.11</v>
      </c>
      <c r="F55" s="448">
        <f>VLOOKUP(B55,ANALITICA!D:M,10,0)</f>
        <v>5.44</v>
      </c>
      <c r="G55" s="448">
        <f t="shared" si="20"/>
        <v>64175</v>
      </c>
      <c r="H55" s="448">
        <f t="shared" si="21"/>
        <v>16043.75</v>
      </c>
      <c r="I55" s="456">
        <f t="shared" si="22"/>
        <v>80218.75</v>
      </c>
      <c r="J55" s="495">
        <f t="shared" si="7"/>
        <v>1.061E-2</v>
      </c>
      <c r="K55" s="450" t="str">
        <f>VLOOKUP(B55,ANALITICA!D:J,7,0)</f>
        <v>CDHU
ADEQUADO</v>
      </c>
      <c r="L55" s="451" t="str">
        <f>VLOOKUP(B55,ANALITICA!D:K,8,0)</f>
        <v>39.21.230</v>
      </c>
      <c r="M55" s="508">
        <v>44593</v>
      </c>
    </row>
    <row r="56" spans="1:13" ht="51">
      <c r="A56" s="449" t="s">
        <v>99</v>
      </c>
      <c r="B56" s="450" t="s">
        <v>100</v>
      </c>
      <c r="C56" s="453" t="s">
        <v>56</v>
      </c>
      <c r="D56" s="454">
        <v>500</v>
      </c>
      <c r="E56" s="448">
        <f>VLOOKUP(B56,ANALITICA!D:L,9,0)</f>
        <v>2.2000000000000002</v>
      </c>
      <c r="F56" s="448">
        <f>VLOOKUP(B56,ANALITICA!D:M,10,0)</f>
        <v>8.16</v>
      </c>
      <c r="G56" s="448">
        <f t="shared" si="20"/>
        <v>5180</v>
      </c>
      <c r="H56" s="448">
        <f t="shared" si="21"/>
        <v>1295</v>
      </c>
      <c r="I56" s="456">
        <f t="shared" si="22"/>
        <v>6475</v>
      </c>
      <c r="J56" s="495">
        <f t="shared" si="7"/>
        <v>8.5999999999999998E-4</v>
      </c>
      <c r="K56" s="450" t="str">
        <f>VLOOKUP(B56,ANALITICA!D:J,7,0)</f>
        <v>CDHU
ADEQUADO</v>
      </c>
      <c r="L56" s="451" t="str">
        <f>VLOOKUP(B56,ANALITICA!D:K,8,0)</f>
        <v>39.21.231</v>
      </c>
      <c r="M56" s="508">
        <v>44593</v>
      </c>
    </row>
    <row r="57" spans="1:13">
      <c r="A57" s="157" t="s">
        <v>101</v>
      </c>
      <c r="B57" s="164" t="s">
        <v>102</v>
      </c>
      <c r="C57" s="172"/>
      <c r="D57" s="184"/>
      <c r="E57" s="171"/>
      <c r="F57" s="171"/>
      <c r="G57" s="171"/>
      <c r="H57" s="171"/>
      <c r="I57" s="171"/>
      <c r="J57" s="494"/>
      <c r="K57" s="494"/>
      <c r="L57" s="494"/>
      <c r="M57" s="494"/>
    </row>
    <row r="58" spans="1:13" ht="25.5">
      <c r="A58" s="449" t="s">
        <v>103</v>
      </c>
      <c r="B58" s="450" t="s">
        <v>104</v>
      </c>
      <c r="C58" s="453" t="s">
        <v>31</v>
      </c>
      <c r="D58" s="454">
        <v>1000</v>
      </c>
      <c r="E58" s="448">
        <f>VLOOKUP(B58,ANALITICA!D:L,9,0)</f>
        <v>5.96</v>
      </c>
      <c r="F58" s="448">
        <f>VLOOKUP(B58,ANALITICA!D:M,10,0)</f>
        <v>15.75</v>
      </c>
      <c r="G58" s="448">
        <f t="shared" ref="G58:G62" si="23">ROUND(D58*(E58+F58),2)</f>
        <v>21710</v>
      </c>
      <c r="H58" s="448">
        <f t="shared" si="21"/>
        <v>5427.5</v>
      </c>
      <c r="I58" s="456">
        <f t="shared" ref="I58:I62" si="24">ROUND(G58+H58,2)</f>
        <v>27137.5</v>
      </c>
      <c r="J58" s="495">
        <f t="shared" si="7"/>
        <v>3.5899999999999999E-3</v>
      </c>
      <c r="K58" s="450" t="str">
        <f>VLOOKUP(B58,ANALITICA!D:J,7,0)</f>
        <v>SINAPI</v>
      </c>
      <c r="L58" s="451" t="str">
        <f>VLOOKUP(B58,ANALITICA!D:K,8,0)</f>
        <v>88247; 88264; 2580</v>
      </c>
      <c r="M58" s="508">
        <v>44593</v>
      </c>
    </row>
    <row r="59" spans="1:13">
      <c r="A59" s="449" t="s">
        <v>105</v>
      </c>
      <c r="B59" s="450" t="s">
        <v>106</v>
      </c>
      <c r="C59" s="453" t="s">
        <v>31</v>
      </c>
      <c r="D59" s="454">
        <v>200</v>
      </c>
      <c r="E59" s="448">
        <f>VLOOKUP(B59,ANALITICA!D:L,9,0)</f>
        <v>14.72</v>
      </c>
      <c r="F59" s="448">
        <f>VLOOKUP(B59,ANALITICA!D:M,10,0)</f>
        <v>10.83</v>
      </c>
      <c r="G59" s="448">
        <f t="shared" si="23"/>
        <v>5110</v>
      </c>
      <c r="H59" s="448">
        <f t="shared" si="21"/>
        <v>1277.5</v>
      </c>
      <c r="I59" s="456">
        <f t="shared" si="24"/>
        <v>6387.5</v>
      </c>
      <c r="J59" s="495">
        <f t="shared" si="7"/>
        <v>8.4999999999999995E-4</v>
      </c>
      <c r="K59" s="450" t="str">
        <f>VLOOKUP(B59,ANALITICA!D:J,7,0)</f>
        <v>SINAPI</v>
      </c>
      <c r="L59" s="451">
        <f>VLOOKUP(B59,ANALITICA!D:K,8,0)</f>
        <v>91953</v>
      </c>
      <c r="M59" s="508">
        <v>44593</v>
      </c>
    </row>
    <row r="60" spans="1:13">
      <c r="A60" s="449" t="s">
        <v>107</v>
      </c>
      <c r="B60" s="450" t="s">
        <v>108</v>
      </c>
      <c r="C60" s="453" t="s">
        <v>31</v>
      </c>
      <c r="D60" s="454">
        <v>200</v>
      </c>
      <c r="E60" s="448">
        <f>VLOOKUP(B60,ANALITICA!D:L,9,0)</f>
        <v>22.97</v>
      </c>
      <c r="F60" s="448">
        <f>VLOOKUP(B60,ANALITICA!D:M,10,0)</f>
        <v>17.420000000000002</v>
      </c>
      <c r="G60" s="448">
        <f t="shared" si="23"/>
        <v>8078</v>
      </c>
      <c r="H60" s="448">
        <f t="shared" si="21"/>
        <v>2019.5</v>
      </c>
      <c r="I60" s="456">
        <f t="shared" si="24"/>
        <v>10097.5</v>
      </c>
      <c r="J60" s="495">
        <f t="shared" si="7"/>
        <v>1.34E-3</v>
      </c>
      <c r="K60" s="450" t="str">
        <f>VLOOKUP(B60,ANALITICA!D:J,7,0)</f>
        <v>SINAPI</v>
      </c>
      <c r="L60" s="451">
        <f>VLOOKUP(B60,ANALITICA!D:K,8,0)</f>
        <v>91959</v>
      </c>
      <c r="M60" s="508">
        <v>44593</v>
      </c>
    </row>
    <row r="61" spans="1:13">
      <c r="A61" s="449" t="s">
        <v>109</v>
      </c>
      <c r="B61" s="450" t="s">
        <v>110</v>
      </c>
      <c r="C61" s="453" t="s">
        <v>31</v>
      </c>
      <c r="D61" s="454">
        <v>1000</v>
      </c>
      <c r="E61" s="448">
        <f>VLOOKUP(B61,ANALITICA!D:L,9,0)</f>
        <v>5.96</v>
      </c>
      <c r="F61" s="448">
        <f>VLOOKUP(B61,ANALITICA!D:M,10,0)</f>
        <v>15.75</v>
      </c>
      <c r="G61" s="448">
        <f t="shared" si="23"/>
        <v>21710</v>
      </c>
      <c r="H61" s="448">
        <f t="shared" si="21"/>
        <v>5427.5</v>
      </c>
      <c r="I61" s="456">
        <f t="shared" si="24"/>
        <v>27137.5</v>
      </c>
      <c r="J61" s="495">
        <f t="shared" si="7"/>
        <v>3.5899999999999999E-3</v>
      </c>
      <c r="K61" s="450" t="str">
        <f>VLOOKUP(B61,ANALITICA!D:J,7,0)</f>
        <v>SINAPI</v>
      </c>
      <c r="L61" s="451" t="str">
        <f>VLOOKUP(B61,ANALITICA!D:K,8,0)</f>
        <v>88247; 88264; 2580</v>
      </c>
      <c r="M61" s="508">
        <v>44593</v>
      </c>
    </row>
    <row r="62" spans="1:13">
      <c r="A62" s="449" t="s">
        <v>111</v>
      </c>
      <c r="B62" s="450" t="s">
        <v>112</v>
      </c>
      <c r="C62" s="453" t="s">
        <v>31</v>
      </c>
      <c r="D62" s="454">
        <v>200</v>
      </c>
      <c r="E62" s="448">
        <f>VLOOKUP(B62,ANALITICA!D:L,9,0)</f>
        <v>5.96</v>
      </c>
      <c r="F62" s="448">
        <f>VLOOKUP(B62,ANALITICA!D:M,10,0)</f>
        <v>18.39</v>
      </c>
      <c r="G62" s="448">
        <f t="shared" si="23"/>
        <v>4870</v>
      </c>
      <c r="H62" s="448">
        <f t="shared" si="21"/>
        <v>1217.5</v>
      </c>
      <c r="I62" s="456">
        <f t="shared" si="24"/>
        <v>6087.5</v>
      </c>
      <c r="J62" s="495">
        <f t="shared" si="7"/>
        <v>8.0999999999999996E-4</v>
      </c>
      <c r="K62" s="450" t="str">
        <f>VLOOKUP(B62,ANALITICA!D:J,7,0)</f>
        <v>SINAPI</v>
      </c>
      <c r="L62" s="451" t="str">
        <f>VLOOKUP(B62,ANALITICA!D:K,8,0)</f>
        <v>88247; 88264; 2581</v>
      </c>
      <c r="M62" s="508">
        <v>44593</v>
      </c>
    </row>
    <row r="63" spans="1:13">
      <c r="A63" s="158" t="s">
        <v>113</v>
      </c>
      <c r="B63" s="167" t="s">
        <v>114</v>
      </c>
      <c r="C63" s="181"/>
      <c r="D63" s="466"/>
      <c r="E63" s="180"/>
      <c r="F63" s="180"/>
      <c r="G63" s="180"/>
      <c r="H63" s="467"/>
      <c r="I63" s="467"/>
      <c r="J63" s="497"/>
      <c r="K63" s="494"/>
      <c r="L63" s="494"/>
      <c r="M63" s="494"/>
    </row>
    <row r="64" spans="1:13" ht="25.5">
      <c r="A64" s="449" t="s">
        <v>115</v>
      </c>
      <c r="B64" s="450" t="s">
        <v>116</v>
      </c>
      <c r="C64" s="453" t="s">
        <v>31</v>
      </c>
      <c r="D64" s="454">
        <v>8500</v>
      </c>
      <c r="E64" s="448">
        <f>VLOOKUP(B64,ANALITICA!D:L,9,0)</f>
        <v>1.32</v>
      </c>
      <c r="F64" s="448">
        <f>VLOOKUP(B64,ANALITICA!D:M,10,0)</f>
        <v>7.03</v>
      </c>
      <c r="G64" s="448">
        <f t="shared" ref="G64:G66" si="25">ROUND(D64*(E64+F64),2)</f>
        <v>70975</v>
      </c>
      <c r="H64" s="448">
        <f t="shared" si="21"/>
        <v>17743.75</v>
      </c>
      <c r="I64" s="456">
        <f t="shared" ref="I64:I66" si="26">ROUND(G64+H64,2)</f>
        <v>88718.75</v>
      </c>
      <c r="J64" s="495">
        <f t="shared" si="7"/>
        <v>1.174E-2</v>
      </c>
      <c r="K64" s="450" t="str">
        <f>VLOOKUP(B64,ANALITICA!D:J,7,0)</f>
        <v>CDHU
ADEQUADO</v>
      </c>
      <c r="L64" s="451" t="str">
        <f>VLOOKUP(B64,ANALITICA!D:K,8,0)</f>
        <v>40.20.240</v>
      </c>
      <c r="M64" s="508">
        <v>44593</v>
      </c>
    </row>
    <row r="65" spans="1:13" ht="25.5">
      <c r="A65" s="449" t="s">
        <v>117</v>
      </c>
      <c r="B65" s="450" t="s">
        <v>118</v>
      </c>
      <c r="C65" s="453" t="s">
        <v>31</v>
      </c>
      <c r="D65" s="454">
        <v>8500</v>
      </c>
      <c r="E65" s="448">
        <f>VLOOKUP(B65,ANALITICA!D:L,9,0)</f>
        <v>1.63</v>
      </c>
      <c r="F65" s="448">
        <f>VLOOKUP(B65,ANALITICA!D:M,10,0)</f>
        <v>8.84</v>
      </c>
      <c r="G65" s="448">
        <f t="shared" si="25"/>
        <v>88995</v>
      </c>
      <c r="H65" s="448">
        <f t="shared" si="21"/>
        <v>22248.75</v>
      </c>
      <c r="I65" s="456">
        <f t="shared" si="26"/>
        <v>111243.75</v>
      </c>
      <c r="J65" s="495">
        <f t="shared" si="7"/>
        <v>1.472E-2</v>
      </c>
      <c r="K65" s="450" t="str">
        <f>VLOOKUP(B65,ANALITICA!D:J,7,0)</f>
        <v>CDHU
ADEQUADO</v>
      </c>
      <c r="L65" s="451" t="str">
        <f>VLOOKUP(B65,ANALITICA!D:K,8,0)</f>
        <v>40.20.250</v>
      </c>
      <c r="M65" s="508">
        <v>44593</v>
      </c>
    </row>
    <row r="66" spans="1:13">
      <c r="A66" s="545" t="s">
        <v>119</v>
      </c>
      <c r="B66" s="452" t="s">
        <v>120</v>
      </c>
      <c r="C66" s="546" t="s">
        <v>31</v>
      </c>
      <c r="D66" s="547">
        <v>38000</v>
      </c>
      <c r="E66" s="448">
        <f>VLOOKUP(B66,ANALITICA!D:L,9,0)</f>
        <v>2.41</v>
      </c>
      <c r="F66" s="448">
        <f>VLOOKUP(B66,ANALITICA!D:M,10,0)</f>
        <v>2.04</v>
      </c>
      <c r="G66" s="448">
        <f t="shared" si="25"/>
        <v>169100</v>
      </c>
      <c r="H66" s="448">
        <f t="shared" si="21"/>
        <v>42275</v>
      </c>
      <c r="I66" s="456">
        <f t="shared" si="26"/>
        <v>211375</v>
      </c>
      <c r="J66" s="495">
        <f t="shared" si="7"/>
        <v>2.7969999999999998E-2</v>
      </c>
      <c r="K66" s="450" t="str">
        <f>VLOOKUP(B66,ANALITICA!D:J,7,0)</f>
        <v>SINAPI / COTAÇÃO</v>
      </c>
      <c r="L66" s="451" t="str">
        <f>VLOOKUP(B66,ANALITICA!D:K,8,0)</f>
        <v>88247; 88264; COT-18</v>
      </c>
      <c r="M66" s="508">
        <v>44593</v>
      </c>
    </row>
    <row r="67" spans="1:13">
      <c r="A67" s="157" t="s">
        <v>121</v>
      </c>
      <c r="B67" s="164" t="s">
        <v>122</v>
      </c>
      <c r="C67" s="172"/>
      <c r="D67" s="172"/>
      <c r="E67" s="171"/>
      <c r="F67" s="171"/>
      <c r="G67" s="171"/>
      <c r="H67" s="223"/>
      <c r="I67" s="222"/>
      <c r="J67" s="494"/>
      <c r="K67" s="494"/>
      <c r="L67" s="494"/>
      <c r="M67" s="494"/>
    </row>
    <row r="68" spans="1:13" ht="38.25">
      <c r="A68" s="449" t="s">
        <v>123</v>
      </c>
      <c r="B68" s="450" t="s">
        <v>124</v>
      </c>
      <c r="C68" s="453" t="s">
        <v>31</v>
      </c>
      <c r="D68" s="454">
        <v>100</v>
      </c>
      <c r="E68" s="448">
        <f>VLOOKUP(B68,ANALITICA!D:L,9,0)</f>
        <v>21.02</v>
      </c>
      <c r="F68" s="448">
        <f>VLOOKUP(B68,ANALITICA!D:M,10,0)</f>
        <v>31.11</v>
      </c>
      <c r="G68" s="448">
        <f t="shared" ref="G68:G72" si="27">ROUND(D68*(E68+F68),2)</f>
        <v>5213</v>
      </c>
      <c r="H68" s="448">
        <f t="shared" si="21"/>
        <v>1303.25</v>
      </c>
      <c r="I68" s="456">
        <f t="shared" ref="I68:I72" si="28">ROUND(G68+H68,2)</f>
        <v>6516.25</v>
      </c>
      <c r="J68" s="495">
        <f t="shared" si="7"/>
        <v>8.5999999999999998E-4</v>
      </c>
      <c r="K68" s="450" t="str">
        <f>VLOOKUP(B68,ANALITICA!D:J,7,0)</f>
        <v>SINAPI ADEQUADO / COTAÇÃO</v>
      </c>
      <c r="L68" s="451" t="str">
        <f>VLOOKUP(B68,ANALITICA!D:K,8,0)</f>
        <v>97595; COT-19</v>
      </c>
      <c r="M68" s="508">
        <v>44593</v>
      </c>
    </row>
    <row r="69" spans="1:13" ht="25.5">
      <c r="A69" s="449" t="s">
        <v>125</v>
      </c>
      <c r="B69" s="450" t="s">
        <v>126</v>
      </c>
      <c r="C69" s="453" t="s">
        <v>31</v>
      </c>
      <c r="D69" s="454">
        <v>100</v>
      </c>
      <c r="E69" s="448">
        <f>VLOOKUP(B69,ANALITICA!D:L,9,0)</f>
        <v>15.24</v>
      </c>
      <c r="F69" s="448">
        <f>VLOOKUP(B69,ANALITICA!D:M,10,0)</f>
        <v>84.08</v>
      </c>
      <c r="G69" s="448">
        <f t="shared" si="27"/>
        <v>9932</v>
      </c>
      <c r="H69" s="448">
        <f t="shared" si="21"/>
        <v>2483</v>
      </c>
      <c r="I69" s="456">
        <f t="shared" si="28"/>
        <v>12415</v>
      </c>
      <c r="J69" s="495">
        <f t="shared" si="7"/>
        <v>1.64E-3</v>
      </c>
      <c r="K69" s="450" t="str">
        <f>VLOOKUP(B69,ANALITICA!D:J,7,0)</f>
        <v>SINAPI ADEQUADO</v>
      </c>
      <c r="L69" s="451">
        <f>VLOOKUP(B69,ANALITICA!D:K,8,0)</f>
        <v>101632</v>
      </c>
      <c r="M69" s="508">
        <v>44593</v>
      </c>
    </row>
    <row r="70" spans="1:13" ht="38.25">
      <c r="A70" s="449" t="s">
        <v>127</v>
      </c>
      <c r="B70" s="450" t="s">
        <v>128</v>
      </c>
      <c r="C70" s="453" t="s">
        <v>31</v>
      </c>
      <c r="D70" s="454">
        <v>100</v>
      </c>
      <c r="E70" s="448">
        <f>VLOOKUP(B70,ANALITICA!D:L,9,0)</f>
        <v>27.07</v>
      </c>
      <c r="F70" s="448">
        <f>VLOOKUP(B70,ANALITICA!D:M,10,0)</f>
        <v>18.329999999999998</v>
      </c>
      <c r="G70" s="448">
        <f t="shared" si="27"/>
        <v>4540</v>
      </c>
      <c r="H70" s="448">
        <f t="shared" si="21"/>
        <v>1135</v>
      </c>
      <c r="I70" s="456">
        <f t="shared" si="28"/>
        <v>5675</v>
      </c>
      <c r="J70" s="495">
        <f t="shared" si="7"/>
        <v>7.5000000000000002E-4</v>
      </c>
      <c r="K70" s="450" t="str">
        <f>VLOOKUP(B70,ANALITICA!D:J,7,0)</f>
        <v>SINAPI</v>
      </c>
      <c r="L70" s="451">
        <f>VLOOKUP(B70,ANALITICA!D:K,8,0)</f>
        <v>92023</v>
      </c>
      <c r="M70" s="508">
        <v>44593</v>
      </c>
    </row>
    <row r="71" spans="1:13" ht="38.25">
      <c r="A71" s="449" t="s">
        <v>129</v>
      </c>
      <c r="B71" s="450" t="s">
        <v>130</v>
      </c>
      <c r="C71" s="453" t="s">
        <v>31</v>
      </c>
      <c r="D71" s="454">
        <v>100</v>
      </c>
      <c r="E71" s="448">
        <f>VLOOKUP(B71,ANALITICA!D:L,9,0)</f>
        <v>39.46</v>
      </c>
      <c r="F71" s="448">
        <f>VLOOKUP(B71,ANALITICA!D:M,10,0)</f>
        <v>25.83</v>
      </c>
      <c r="G71" s="448">
        <f t="shared" si="27"/>
        <v>6529</v>
      </c>
      <c r="H71" s="448">
        <f t="shared" si="21"/>
        <v>1632.25</v>
      </c>
      <c r="I71" s="456">
        <f t="shared" si="28"/>
        <v>8161.25</v>
      </c>
      <c r="J71" s="495">
        <f t="shared" si="7"/>
        <v>1.08E-3</v>
      </c>
      <c r="K71" s="450" t="str">
        <f>VLOOKUP(B71,ANALITICA!D:J,7,0)</f>
        <v>SINAPI</v>
      </c>
      <c r="L71" s="451">
        <f>VLOOKUP(B71,ANALITICA!D:K,8,0)</f>
        <v>92025</v>
      </c>
      <c r="M71" s="508">
        <v>44593</v>
      </c>
    </row>
    <row r="72" spans="1:13" ht="25.5">
      <c r="A72" s="449" t="s">
        <v>131</v>
      </c>
      <c r="B72" s="450" t="s">
        <v>132</v>
      </c>
      <c r="C72" s="453" t="s">
        <v>31</v>
      </c>
      <c r="D72" s="454">
        <v>100</v>
      </c>
      <c r="E72" s="448">
        <f>VLOOKUP(B72,ANALITICA!D:L,9,0)</f>
        <v>40.07</v>
      </c>
      <c r="F72" s="448">
        <f>VLOOKUP(B72,ANALITICA!D:M,10,0)</f>
        <v>25.74</v>
      </c>
      <c r="G72" s="448">
        <f t="shared" si="27"/>
        <v>6581</v>
      </c>
      <c r="H72" s="448">
        <f t="shared" si="21"/>
        <v>1645.25</v>
      </c>
      <c r="I72" s="456">
        <f t="shared" si="28"/>
        <v>8226.25</v>
      </c>
      <c r="J72" s="495">
        <f t="shared" si="7"/>
        <v>1.09E-3</v>
      </c>
      <c r="K72" s="450" t="str">
        <f>VLOOKUP(B72,ANALITICA!D:J,7,0)</f>
        <v>SINAPI</v>
      </c>
      <c r="L72" s="451">
        <f>VLOOKUP(B72,ANALITICA!D:K,8,0)</f>
        <v>91968</v>
      </c>
      <c r="M72" s="508">
        <v>44593</v>
      </c>
    </row>
    <row r="73" spans="1:13">
      <c r="A73" s="157" t="s">
        <v>133</v>
      </c>
      <c r="B73" s="164" t="s">
        <v>134</v>
      </c>
      <c r="C73" s="172"/>
      <c r="D73" s="184"/>
      <c r="E73" s="171"/>
      <c r="F73" s="171"/>
      <c r="G73" s="171"/>
      <c r="H73" s="223"/>
      <c r="I73" s="222"/>
      <c r="J73" s="494"/>
      <c r="K73" s="494"/>
      <c r="L73" s="494"/>
      <c r="M73" s="494"/>
    </row>
    <row r="74" spans="1:13" ht="38.25">
      <c r="A74" s="449" t="s">
        <v>135</v>
      </c>
      <c r="B74" s="452" t="s">
        <v>136</v>
      </c>
      <c r="C74" s="453" t="s">
        <v>31</v>
      </c>
      <c r="D74" s="454">
        <v>500</v>
      </c>
      <c r="E74" s="448">
        <f>VLOOKUP(B74,ANALITICA!D:L,9,0)</f>
        <v>13.61</v>
      </c>
      <c r="F74" s="448">
        <f>VLOOKUP(B74,ANALITICA!D:M,10,0)</f>
        <v>282.27999999999997</v>
      </c>
      <c r="G74" s="448">
        <f t="shared" ref="G74:G82" si="29">ROUND(D74*(E74+F74),2)</f>
        <v>147945</v>
      </c>
      <c r="H74" s="448">
        <f t="shared" si="21"/>
        <v>36986.25</v>
      </c>
      <c r="I74" s="456">
        <f t="shared" ref="I74:I82" si="30">ROUND(G74+H74,2)</f>
        <v>184931.25</v>
      </c>
      <c r="J74" s="495">
        <f t="shared" si="7"/>
        <v>2.4469999999999999E-2</v>
      </c>
      <c r="K74" s="450" t="str">
        <f>VLOOKUP(B74,ANALITICA!D:J,7,0)</f>
        <v>SINAPI ADEQUADO / COTAÇÃO</v>
      </c>
      <c r="L74" s="451" t="str">
        <f>VLOOKUP(B74,ANALITICA!D:K,8,0)</f>
        <v>97587; COT-1</v>
      </c>
      <c r="M74" s="508">
        <v>44593</v>
      </c>
    </row>
    <row r="75" spans="1:13" ht="38.25">
      <c r="A75" s="449" t="s">
        <v>137</v>
      </c>
      <c r="B75" s="452" t="s">
        <v>138</v>
      </c>
      <c r="C75" s="453" t="s">
        <v>31</v>
      </c>
      <c r="D75" s="454">
        <v>500</v>
      </c>
      <c r="E75" s="448">
        <f>VLOOKUP(B75,ANALITICA!D:L,9,0)</f>
        <v>13.64</v>
      </c>
      <c r="F75" s="448">
        <f>VLOOKUP(B75,ANALITICA!D:M,10,0)</f>
        <v>398.94</v>
      </c>
      <c r="G75" s="448">
        <f t="shared" si="29"/>
        <v>206290</v>
      </c>
      <c r="H75" s="448">
        <f t="shared" si="21"/>
        <v>51572.5</v>
      </c>
      <c r="I75" s="456">
        <f t="shared" si="30"/>
        <v>257862.5</v>
      </c>
      <c r="J75" s="495">
        <f t="shared" si="7"/>
        <v>3.4119999999999998E-2</v>
      </c>
      <c r="K75" s="450" t="str">
        <f>VLOOKUP(B75,ANALITICA!D:J,7,0)</f>
        <v>SINAPI ADEQUADO / COTAÇÃO</v>
      </c>
      <c r="L75" s="451" t="str">
        <f>VLOOKUP(B75,ANALITICA!D:K,8,0)</f>
        <v>97587; COT-2</v>
      </c>
      <c r="M75" s="508">
        <v>44593</v>
      </c>
    </row>
    <row r="76" spans="1:13" ht="38.25">
      <c r="A76" s="449" t="s">
        <v>139</v>
      </c>
      <c r="B76" s="452" t="s">
        <v>140</v>
      </c>
      <c r="C76" s="453" t="s">
        <v>31</v>
      </c>
      <c r="D76" s="454">
        <v>500</v>
      </c>
      <c r="E76" s="448">
        <f>VLOOKUP(B76,ANALITICA!D:L,9,0)</f>
        <v>13.64</v>
      </c>
      <c r="F76" s="448">
        <f>VLOOKUP(B76,ANALITICA!D:M,10,0)</f>
        <v>448.32</v>
      </c>
      <c r="G76" s="448">
        <f t="shared" si="29"/>
        <v>230980</v>
      </c>
      <c r="H76" s="448">
        <f t="shared" si="21"/>
        <v>57745</v>
      </c>
      <c r="I76" s="456">
        <f t="shared" si="30"/>
        <v>288725</v>
      </c>
      <c r="J76" s="495">
        <f t="shared" si="7"/>
        <v>3.8199999999999998E-2</v>
      </c>
      <c r="K76" s="450" t="str">
        <f>VLOOKUP(B76,ANALITICA!D:J,7,0)</f>
        <v>SINAPI ADEQUADO / COTAÇÃO</v>
      </c>
      <c r="L76" s="451" t="str">
        <f>VLOOKUP(B76,ANALITICA!D:K,8,0)</f>
        <v>97587; COT-3</v>
      </c>
      <c r="M76" s="508">
        <v>44593</v>
      </c>
    </row>
    <row r="77" spans="1:13" ht="38.25">
      <c r="A77" s="449" t="s">
        <v>141</v>
      </c>
      <c r="B77" s="452" t="s">
        <v>142</v>
      </c>
      <c r="C77" s="453" t="s">
        <v>31</v>
      </c>
      <c r="D77" s="454">
        <v>50</v>
      </c>
      <c r="E77" s="448">
        <f>VLOOKUP(B77,ANALITICA!D:L,9,0)</f>
        <v>21.19</v>
      </c>
      <c r="F77" s="448">
        <f>VLOOKUP(B77,ANALITICA!D:M,10,0)</f>
        <v>204.94</v>
      </c>
      <c r="G77" s="448">
        <f t="shared" si="29"/>
        <v>11306.5</v>
      </c>
      <c r="H77" s="448">
        <f t="shared" si="21"/>
        <v>2826.63</v>
      </c>
      <c r="I77" s="456">
        <f t="shared" si="30"/>
        <v>14133.13</v>
      </c>
      <c r="J77" s="495">
        <f t="shared" si="7"/>
        <v>1.8699999999999999E-3</v>
      </c>
      <c r="K77" s="450" t="str">
        <f>VLOOKUP(B77,ANALITICA!D:J,7,0)</f>
        <v>SINAPI ADEQUADO / COTAÇÃO</v>
      </c>
      <c r="L77" s="451" t="str">
        <f>VLOOKUP(B77,ANALITICA!D:K,8,0)</f>
        <v>102085; COT-4</v>
      </c>
      <c r="M77" s="508">
        <v>44593</v>
      </c>
    </row>
    <row r="78" spans="1:13" ht="38.25">
      <c r="A78" s="449" t="s">
        <v>143</v>
      </c>
      <c r="B78" s="452" t="s">
        <v>144</v>
      </c>
      <c r="C78" s="453" t="s">
        <v>31</v>
      </c>
      <c r="D78" s="454">
        <v>50</v>
      </c>
      <c r="E78" s="448">
        <f>VLOOKUP(B78,ANALITICA!D:L,9,0)</f>
        <v>21.19</v>
      </c>
      <c r="F78" s="448">
        <f>VLOOKUP(B78,ANALITICA!D:M,10,0)</f>
        <v>246.12</v>
      </c>
      <c r="G78" s="448">
        <f t="shared" si="29"/>
        <v>13365.5</v>
      </c>
      <c r="H78" s="448">
        <f t="shared" si="21"/>
        <v>3341.38</v>
      </c>
      <c r="I78" s="456">
        <f t="shared" si="30"/>
        <v>16706.88</v>
      </c>
      <c r="J78" s="495">
        <f t="shared" si="7"/>
        <v>2.2100000000000002E-3</v>
      </c>
      <c r="K78" s="450" t="str">
        <f>VLOOKUP(B78,ANALITICA!D:J,7,0)</f>
        <v>SINAPI ADEQUADO / COTAÇÃO</v>
      </c>
      <c r="L78" s="451" t="str">
        <f>VLOOKUP(B78,ANALITICA!D:K,8,0)</f>
        <v>102085; COT-5</v>
      </c>
      <c r="M78" s="508">
        <v>44593</v>
      </c>
    </row>
    <row r="79" spans="1:13" ht="37.5" customHeight="1">
      <c r="A79" s="449" t="s">
        <v>145</v>
      </c>
      <c r="B79" s="452" t="s">
        <v>146</v>
      </c>
      <c r="C79" s="453" t="s">
        <v>31</v>
      </c>
      <c r="D79" s="454">
        <v>500</v>
      </c>
      <c r="E79" s="448">
        <f>VLOOKUP(B79,ANALITICA!D:L,9,0)</f>
        <v>21.52</v>
      </c>
      <c r="F79" s="448">
        <f>VLOOKUP(B79,ANALITICA!D:M,10,0)</f>
        <v>194.96</v>
      </c>
      <c r="G79" s="448">
        <f t="shared" si="29"/>
        <v>108240</v>
      </c>
      <c r="H79" s="448">
        <f t="shared" si="21"/>
        <v>27060</v>
      </c>
      <c r="I79" s="456">
        <f t="shared" si="30"/>
        <v>135300</v>
      </c>
      <c r="J79" s="495">
        <f t="shared" si="7"/>
        <v>1.7899999999999999E-2</v>
      </c>
      <c r="K79" s="450" t="str">
        <f>VLOOKUP(B79,ANALITICA!D:J,7,0)</f>
        <v>SINAPI ADEQUADO / COTAÇÃO</v>
      </c>
      <c r="L79" s="451" t="str">
        <f>VLOOKUP(B79,ANALITICA!D:K,8,0)</f>
        <v>97587; COT-6</v>
      </c>
      <c r="M79" s="508">
        <v>44593</v>
      </c>
    </row>
    <row r="80" spans="1:13" ht="38.25">
      <c r="A80" s="449" t="s">
        <v>147</v>
      </c>
      <c r="B80" s="450" t="s">
        <v>148</v>
      </c>
      <c r="C80" s="453" t="s">
        <v>31</v>
      </c>
      <c r="D80" s="454">
        <v>300</v>
      </c>
      <c r="E80" s="448">
        <f>VLOOKUP(B80,ANALITICA!D:L,9,0)</f>
        <v>13.61</v>
      </c>
      <c r="F80" s="448">
        <f>VLOOKUP(B80,ANALITICA!D:M,10,0)</f>
        <v>129.99</v>
      </c>
      <c r="G80" s="448">
        <f t="shared" si="29"/>
        <v>43080</v>
      </c>
      <c r="H80" s="448">
        <f t="shared" si="21"/>
        <v>10770</v>
      </c>
      <c r="I80" s="456">
        <f t="shared" si="30"/>
        <v>53850</v>
      </c>
      <c r="J80" s="495">
        <f t="shared" si="7"/>
        <v>7.1199999999999996E-3</v>
      </c>
      <c r="K80" s="450" t="str">
        <f>VLOOKUP(B80,ANALITICA!D:J,7,0)</f>
        <v>SINAPI ADEQUADO / COTAÇÃO</v>
      </c>
      <c r="L80" s="451" t="str">
        <f>VLOOKUP(B80,ANALITICA!D:K,8,0)</f>
        <v>97587; COT-7</v>
      </c>
      <c r="M80" s="508">
        <v>44593</v>
      </c>
    </row>
    <row r="81" spans="1:13" ht="39" customHeight="1">
      <c r="A81" s="449" t="s">
        <v>149</v>
      </c>
      <c r="B81" s="452" t="s">
        <v>150</v>
      </c>
      <c r="C81" s="453" t="s">
        <v>31</v>
      </c>
      <c r="D81" s="454">
        <v>500</v>
      </c>
      <c r="E81" s="448">
        <f>VLOOKUP(B81,ANALITICA!D:L,9,0)</f>
        <v>21.52</v>
      </c>
      <c r="F81" s="448">
        <f>VLOOKUP(B81,ANALITICA!D:M,10,0)</f>
        <v>175.06</v>
      </c>
      <c r="G81" s="448">
        <f t="shared" si="29"/>
        <v>98290</v>
      </c>
      <c r="H81" s="448">
        <f t="shared" si="21"/>
        <v>24572.5</v>
      </c>
      <c r="I81" s="456">
        <f t="shared" si="30"/>
        <v>122862.5</v>
      </c>
      <c r="J81" s="495">
        <f t="shared" si="7"/>
        <v>1.626E-2</v>
      </c>
      <c r="K81" s="450" t="str">
        <f>VLOOKUP(B81,ANALITICA!D:J,7,0)</f>
        <v>SINAPI ADEQUADO / COTAÇÃO</v>
      </c>
      <c r="L81" s="451" t="str">
        <f>VLOOKUP(B81,ANALITICA!D:K,8,0)</f>
        <v>97587; COT-8</v>
      </c>
      <c r="M81" s="508">
        <v>44593</v>
      </c>
    </row>
    <row r="82" spans="1:13" ht="37.5" customHeight="1">
      <c r="A82" s="449" t="s">
        <v>151</v>
      </c>
      <c r="B82" s="450" t="s">
        <v>152</v>
      </c>
      <c r="C82" s="453" t="s">
        <v>31</v>
      </c>
      <c r="D82" s="454">
        <v>300</v>
      </c>
      <c r="E82" s="448">
        <f>VLOOKUP(B82,ANALITICA!D:L,9,0)</f>
        <v>13.61</v>
      </c>
      <c r="F82" s="448">
        <f>VLOOKUP(B82,ANALITICA!D:M,10,0)</f>
        <v>116.86</v>
      </c>
      <c r="G82" s="448">
        <f t="shared" si="29"/>
        <v>39141</v>
      </c>
      <c r="H82" s="448">
        <f t="shared" si="21"/>
        <v>9785.25</v>
      </c>
      <c r="I82" s="456">
        <f t="shared" si="30"/>
        <v>48926.25</v>
      </c>
      <c r="J82" s="495">
        <f t="shared" si="7"/>
        <v>6.4700000000000001E-3</v>
      </c>
      <c r="K82" s="450" t="str">
        <f>VLOOKUP(B82,ANALITICA!D:J,7,0)</f>
        <v>SINAPI ADEQUADO / COTAÇÃO</v>
      </c>
      <c r="L82" s="451" t="str">
        <f>VLOOKUP(B82,ANALITICA!D:K,8,0)</f>
        <v>97587; COT-9</v>
      </c>
      <c r="M82" s="508">
        <v>44593</v>
      </c>
    </row>
    <row r="83" spans="1:13">
      <c r="A83" s="469" t="s">
        <v>153</v>
      </c>
      <c r="B83" s="167" t="s">
        <v>154</v>
      </c>
      <c r="C83" s="181"/>
      <c r="D83" s="466"/>
      <c r="E83" s="180"/>
      <c r="F83" s="180"/>
      <c r="G83" s="180"/>
      <c r="H83" s="471"/>
      <c r="I83" s="470"/>
      <c r="J83" s="497"/>
      <c r="K83" s="494"/>
      <c r="L83" s="494"/>
      <c r="M83" s="494"/>
    </row>
    <row r="84" spans="1:13" ht="25.5">
      <c r="A84" s="449" t="s">
        <v>155</v>
      </c>
      <c r="B84" s="452" t="s">
        <v>156</v>
      </c>
      <c r="C84" s="453" t="s">
        <v>31</v>
      </c>
      <c r="D84" s="454">
        <v>6000</v>
      </c>
      <c r="E84" s="448">
        <f>VLOOKUP(B84,ANALITICA!D:L,9,0)</f>
        <v>2.82</v>
      </c>
      <c r="F84" s="448">
        <f>VLOOKUP(B84,ANALITICA!D:M,10,0)</f>
        <v>39.9</v>
      </c>
      <c r="G84" s="448">
        <f t="shared" ref="G84:G90" si="31">ROUND(D84*(E84+F84),2)</f>
        <v>256320</v>
      </c>
      <c r="H84" s="448">
        <f t="shared" si="21"/>
        <v>64080</v>
      </c>
      <c r="I84" s="456">
        <f t="shared" ref="I84:I90" si="32">ROUND(G84+H84,2)</f>
        <v>320400</v>
      </c>
      <c r="J84" s="495">
        <f t="shared" si="7"/>
        <v>4.2389999999999997E-2</v>
      </c>
      <c r="K84" s="450" t="str">
        <f>VLOOKUP(B84,ANALITICA!D:J,7,0)</f>
        <v>SINAPI / COTAÇÃO</v>
      </c>
      <c r="L84" s="451" t="str">
        <f>VLOOKUP(B84,ANALITICA!D:K,8,0)</f>
        <v>100902; COT-10</v>
      </c>
      <c r="M84" s="508">
        <v>44593</v>
      </c>
    </row>
    <row r="85" spans="1:13" ht="25.5">
      <c r="A85" s="542" t="s">
        <v>157</v>
      </c>
      <c r="B85" s="543" t="s">
        <v>158</v>
      </c>
      <c r="C85" s="544" t="s">
        <v>31</v>
      </c>
      <c r="D85" s="548">
        <v>10000</v>
      </c>
      <c r="E85" s="448">
        <f>VLOOKUP(B85,ANALITICA!D:L,9,0)</f>
        <v>4.12</v>
      </c>
      <c r="F85" s="448">
        <f>VLOOKUP(B85,ANALITICA!D:M,10,0)</f>
        <v>63.27</v>
      </c>
      <c r="G85" s="448">
        <f t="shared" si="31"/>
        <v>673900</v>
      </c>
      <c r="H85" s="448">
        <f t="shared" si="21"/>
        <v>168475</v>
      </c>
      <c r="I85" s="456">
        <f t="shared" si="32"/>
        <v>842375</v>
      </c>
      <c r="J85" s="495">
        <f t="shared" si="7"/>
        <v>0.11144999999999999</v>
      </c>
      <c r="K85" s="450" t="str">
        <f>VLOOKUP(B85,ANALITICA!D:J,7,0)</f>
        <v>SINAPI / COTAÇÃO</v>
      </c>
      <c r="L85" s="451" t="str">
        <f>VLOOKUP(B85,ANALITICA!D:K,8,0)</f>
        <v>100903; COT-11</v>
      </c>
      <c r="M85" s="508">
        <v>44593</v>
      </c>
    </row>
    <row r="86" spans="1:13">
      <c r="A86" s="542" t="s">
        <v>159</v>
      </c>
      <c r="B86" s="543" t="s">
        <v>160</v>
      </c>
      <c r="C86" s="544" t="s">
        <v>31</v>
      </c>
      <c r="D86" s="541">
        <v>10000</v>
      </c>
      <c r="E86" s="448">
        <f>VLOOKUP(B86,ANALITICA!D:L,9,0)</f>
        <v>2.82</v>
      </c>
      <c r="F86" s="448">
        <f>VLOOKUP(B86,ANALITICA!D:M,10,0)</f>
        <v>23.01</v>
      </c>
      <c r="G86" s="448">
        <f t="shared" si="31"/>
        <v>258300</v>
      </c>
      <c r="H86" s="448">
        <f t="shared" si="21"/>
        <v>64575</v>
      </c>
      <c r="I86" s="456">
        <f t="shared" si="32"/>
        <v>322875</v>
      </c>
      <c r="J86" s="495">
        <f t="shared" si="7"/>
        <v>4.2720000000000001E-2</v>
      </c>
      <c r="K86" s="450" t="str">
        <f>VLOOKUP(B86,ANALITICA!D:J,7,0)</f>
        <v>SINAPI / COTAÇÃO</v>
      </c>
      <c r="L86" s="451" t="str">
        <f>VLOOKUP(B86,ANALITICA!D:K,8,0)</f>
        <v>100902; COT-20</v>
      </c>
      <c r="M86" s="508">
        <v>44593</v>
      </c>
    </row>
    <row r="87" spans="1:13">
      <c r="A87" s="542" t="s">
        <v>161</v>
      </c>
      <c r="B87" s="543" t="s">
        <v>162</v>
      </c>
      <c r="C87" s="544" t="s">
        <v>31</v>
      </c>
      <c r="D87" s="541">
        <v>34000</v>
      </c>
      <c r="E87" s="448">
        <f>VLOOKUP(B87,ANALITICA!D:L,9,0)</f>
        <v>4.12</v>
      </c>
      <c r="F87" s="448">
        <f>VLOOKUP(B87,ANALITICA!D:M,10,0)</f>
        <v>27.58</v>
      </c>
      <c r="G87" s="448">
        <f t="shared" si="31"/>
        <v>1077800</v>
      </c>
      <c r="H87" s="448">
        <f t="shared" si="21"/>
        <v>269450</v>
      </c>
      <c r="I87" s="456">
        <f t="shared" si="32"/>
        <v>1347250</v>
      </c>
      <c r="J87" s="495">
        <f t="shared" si="7"/>
        <v>0.17824999999999999</v>
      </c>
      <c r="K87" s="450" t="str">
        <f>VLOOKUP(B87,ANALITICA!D:J,7,0)</f>
        <v>SINAPI / COTAÇÃO</v>
      </c>
      <c r="L87" s="451" t="str">
        <f>VLOOKUP(B87,ANALITICA!D:K,8,0)</f>
        <v>100903; COT-21</v>
      </c>
      <c r="M87" s="508">
        <v>44593</v>
      </c>
    </row>
    <row r="88" spans="1:13" ht="38.25">
      <c r="A88" s="449" t="s">
        <v>163</v>
      </c>
      <c r="B88" s="450" t="s">
        <v>164</v>
      </c>
      <c r="C88" s="453" t="s">
        <v>31</v>
      </c>
      <c r="D88" s="454">
        <v>500</v>
      </c>
      <c r="E88" s="448">
        <f>VLOOKUP(B88,ANALITICA!D:L,9,0)</f>
        <v>6.01</v>
      </c>
      <c r="F88" s="448">
        <f>VLOOKUP(B88,ANALITICA!D:M,10,0)</f>
        <v>68.47</v>
      </c>
      <c r="G88" s="448">
        <f t="shared" si="31"/>
        <v>37240</v>
      </c>
      <c r="H88" s="448">
        <f t="shared" si="21"/>
        <v>9310</v>
      </c>
      <c r="I88" s="456">
        <f t="shared" si="32"/>
        <v>46550</v>
      </c>
      <c r="J88" s="495">
        <f t="shared" si="7"/>
        <v>6.1599999999999997E-3</v>
      </c>
      <c r="K88" s="450" t="str">
        <f>VLOOKUP(B88,ANALITICA!D:J,7,0)</f>
        <v>SINAPI ADEQUADO / COTAÇÃO</v>
      </c>
      <c r="L88" s="451" t="str">
        <f>VLOOKUP(B88,ANALITICA!D:K,8,0)</f>
        <v>100903; COT-12</v>
      </c>
      <c r="M88" s="508">
        <v>44593</v>
      </c>
    </row>
    <row r="89" spans="1:13" ht="12" customHeight="1">
      <c r="A89" s="449" t="s">
        <v>165</v>
      </c>
      <c r="B89" s="452" t="s">
        <v>166</v>
      </c>
      <c r="C89" s="453" t="s">
        <v>31</v>
      </c>
      <c r="D89" s="454">
        <v>5000</v>
      </c>
      <c r="E89" s="448">
        <f>VLOOKUP(B89,ANALITICA!D:L,9,0)</f>
        <v>1.7</v>
      </c>
      <c r="F89" s="448">
        <f>VLOOKUP(B89,ANALITICA!D:M,10,0)</f>
        <v>8.99</v>
      </c>
      <c r="G89" s="448">
        <f t="shared" si="31"/>
        <v>53450</v>
      </c>
      <c r="H89" s="448">
        <f t="shared" si="21"/>
        <v>13362.5</v>
      </c>
      <c r="I89" s="456">
        <f t="shared" si="32"/>
        <v>66812.5</v>
      </c>
      <c r="J89" s="495">
        <f t="shared" si="7"/>
        <v>8.8400000000000006E-3</v>
      </c>
      <c r="K89" s="450" t="str">
        <f>VLOOKUP(B89,ANALITICA!D:J,7,0)</f>
        <v>SINAPI ADEQUADO</v>
      </c>
      <c r="L89" s="451">
        <f>VLOOKUP(B89,ANALITICA!D:K,8,0)</f>
        <v>97610</v>
      </c>
      <c r="M89" s="508">
        <v>44593</v>
      </c>
    </row>
    <row r="90" spans="1:13" ht="12" customHeight="1">
      <c r="A90" s="449" t="s">
        <v>167</v>
      </c>
      <c r="B90" s="452" t="s">
        <v>168</v>
      </c>
      <c r="C90" s="453" t="s">
        <v>31</v>
      </c>
      <c r="D90" s="454">
        <v>1000</v>
      </c>
      <c r="E90" s="448">
        <f>VLOOKUP(B90,ANALITICA!D:L,9,0)</f>
        <v>1.7</v>
      </c>
      <c r="F90" s="448">
        <f>VLOOKUP(B90,ANALITICA!D:M,10,0)</f>
        <v>7.81</v>
      </c>
      <c r="G90" s="448">
        <f t="shared" si="31"/>
        <v>9510</v>
      </c>
      <c r="H90" s="448">
        <f t="shared" si="21"/>
        <v>2377.5</v>
      </c>
      <c r="I90" s="456">
        <f t="shared" si="32"/>
        <v>11887.5</v>
      </c>
      <c r="J90" s="495">
        <f t="shared" si="7"/>
        <v>1.57E-3</v>
      </c>
      <c r="K90" s="450" t="str">
        <f>VLOOKUP(B90,ANALITICA!D:J,7,0)</f>
        <v>SINAPI ADEQUADO</v>
      </c>
      <c r="L90" s="451">
        <f>VLOOKUP(B90,ANALITICA!D:K,8,0)</f>
        <v>97609</v>
      </c>
      <c r="M90" s="508">
        <v>44593</v>
      </c>
    </row>
    <row r="91" spans="1:13">
      <c r="A91" s="157" t="s">
        <v>169</v>
      </c>
      <c r="B91" s="164" t="s">
        <v>170</v>
      </c>
      <c r="C91" s="172"/>
      <c r="D91" s="172"/>
      <c r="E91" s="171"/>
      <c r="F91" s="171"/>
      <c r="G91" s="171"/>
      <c r="H91" s="223"/>
      <c r="I91" s="222"/>
      <c r="J91" s="494"/>
      <c r="K91" s="494"/>
      <c r="L91" s="494"/>
      <c r="M91" s="494"/>
    </row>
    <row r="92" spans="1:13" ht="38.25">
      <c r="A92" s="449" t="s">
        <v>171</v>
      </c>
      <c r="B92" s="450" t="s">
        <v>172</v>
      </c>
      <c r="C92" s="453" t="s">
        <v>31</v>
      </c>
      <c r="D92" s="454">
        <v>100</v>
      </c>
      <c r="E92" s="448">
        <f>VLOOKUP(B92,ANALITICA!D:L,9,0)</f>
        <v>17.670000000000002</v>
      </c>
      <c r="F92" s="448">
        <f>VLOOKUP(B92,ANALITICA!D:M,10,0)</f>
        <v>15.23</v>
      </c>
      <c r="G92" s="448">
        <f t="shared" ref="G92:G94" si="33">ROUND(D92*(E92+F92),2)</f>
        <v>3290</v>
      </c>
      <c r="H92" s="448">
        <f t="shared" si="21"/>
        <v>822.5</v>
      </c>
      <c r="I92" s="456">
        <f t="shared" ref="I92:I94" si="34">ROUND(G92+H92,2)</f>
        <v>4112.5</v>
      </c>
      <c r="J92" s="495">
        <f t="shared" si="7"/>
        <v>5.4000000000000001E-4</v>
      </c>
      <c r="K92" s="450" t="str">
        <f>VLOOKUP(B92,ANALITICA!D:J,7,0)</f>
        <v>SINAPI ADEQUADO / COTAÇÃO</v>
      </c>
      <c r="L92" s="451" t="str">
        <f>VLOOKUP(B92,ANALITICA!D:K,8,0)</f>
        <v>100922; COT-13</v>
      </c>
      <c r="M92" s="508">
        <v>44593</v>
      </c>
    </row>
    <row r="93" spans="1:13" ht="38.25">
      <c r="A93" s="449" t="s">
        <v>173</v>
      </c>
      <c r="B93" s="450" t="s">
        <v>174</v>
      </c>
      <c r="C93" s="453" t="s">
        <v>31</v>
      </c>
      <c r="D93" s="454">
        <v>100</v>
      </c>
      <c r="E93" s="448">
        <f>VLOOKUP(B93,ANALITICA!D:L,9,0)</f>
        <v>17.670000000000002</v>
      </c>
      <c r="F93" s="448">
        <f>VLOOKUP(B93,ANALITICA!D:M,10,0)</f>
        <v>37.9</v>
      </c>
      <c r="G93" s="448">
        <f t="shared" si="33"/>
        <v>5557</v>
      </c>
      <c r="H93" s="448">
        <f t="shared" si="21"/>
        <v>1389.25</v>
      </c>
      <c r="I93" s="456">
        <f t="shared" si="34"/>
        <v>6946.25</v>
      </c>
      <c r="J93" s="495">
        <f t="shared" ref="J93:J94" si="35">I93/I$110</f>
        <v>9.2000000000000003E-4</v>
      </c>
      <c r="K93" s="450" t="str">
        <f>VLOOKUP(B93,ANALITICA!D:J,7,0)</f>
        <v>SINAPI ADEQUADO / COTAÇÃO</v>
      </c>
      <c r="L93" s="451" t="str">
        <f>VLOOKUP(B93,ANALITICA!D:K,8,0)</f>
        <v>100923; COT-14</v>
      </c>
      <c r="M93" s="508">
        <v>44593</v>
      </c>
    </row>
    <row r="94" spans="1:13" ht="38.25">
      <c r="A94" s="449" t="s">
        <v>175</v>
      </c>
      <c r="B94" s="450" t="s">
        <v>176</v>
      </c>
      <c r="C94" s="453" t="s">
        <v>31</v>
      </c>
      <c r="D94" s="454">
        <v>100</v>
      </c>
      <c r="E94" s="448">
        <f>VLOOKUP(B94,ANALITICA!D:L,9,0)</f>
        <v>17.670000000000002</v>
      </c>
      <c r="F94" s="448">
        <f>VLOOKUP(B94,ANALITICA!D:M,10,0)</f>
        <v>37.9</v>
      </c>
      <c r="G94" s="448">
        <f t="shared" si="33"/>
        <v>5557</v>
      </c>
      <c r="H94" s="448">
        <f t="shared" si="21"/>
        <v>1389.25</v>
      </c>
      <c r="I94" s="456">
        <f t="shared" si="34"/>
        <v>6946.25</v>
      </c>
      <c r="J94" s="495">
        <f t="shared" si="35"/>
        <v>9.2000000000000003E-4</v>
      </c>
      <c r="K94" s="450" t="str">
        <f>VLOOKUP(B94,ANALITICA!D:J,7,0)</f>
        <v>SINAPI ADEQUADO / COTAÇÃO</v>
      </c>
      <c r="L94" s="451" t="str">
        <f>VLOOKUP(B94,ANALITICA!D:K,8,0)</f>
        <v>100923; COT-15</v>
      </c>
      <c r="M94" s="508">
        <v>44593</v>
      </c>
    </row>
    <row r="95" spans="1:13">
      <c r="A95" s="157" t="s">
        <v>177</v>
      </c>
      <c r="B95" s="164" t="s">
        <v>178</v>
      </c>
      <c r="C95" s="172"/>
      <c r="D95" s="184"/>
      <c r="E95" s="171"/>
      <c r="F95" s="171"/>
      <c r="G95" s="171"/>
      <c r="H95" s="223"/>
      <c r="I95" s="222"/>
      <c r="J95" s="494"/>
      <c r="K95" s="494"/>
      <c r="L95" s="494"/>
      <c r="M95" s="494"/>
    </row>
    <row r="96" spans="1:13" ht="26.25" customHeight="1">
      <c r="A96" s="449" t="s">
        <v>179</v>
      </c>
      <c r="B96" s="450" t="s">
        <v>180</v>
      </c>
      <c r="C96" s="453" t="s">
        <v>31</v>
      </c>
      <c r="D96" s="454">
        <v>100</v>
      </c>
      <c r="E96" s="448">
        <f>VLOOKUP(B96,ANALITICA!D:L,9,0)</f>
        <v>1.75</v>
      </c>
      <c r="F96" s="448">
        <f>VLOOKUP(B96,ANALITICA!D:M,10,0)</f>
        <v>9.43</v>
      </c>
      <c r="G96" s="448">
        <f t="shared" ref="G96:G100" si="36">ROUND(D96*(E96+F96),2)</f>
        <v>1118</v>
      </c>
      <c r="H96" s="448">
        <f t="shared" si="21"/>
        <v>279.5</v>
      </c>
      <c r="I96" s="456">
        <f t="shared" ref="I96:I100" si="37">ROUND(G96+H96,2)</f>
        <v>1397.5</v>
      </c>
      <c r="J96" s="495">
        <f t="shared" ref="J96:J100" si="38">I96/I$110</f>
        <v>1.8000000000000001E-4</v>
      </c>
      <c r="K96" s="450" t="str">
        <f>VLOOKUP(B96,ANALITICA!D:J,7,0)</f>
        <v>SINAPI</v>
      </c>
      <c r="L96" s="451">
        <f>VLOOKUP(B96,ANALITICA!D:K,8,0)</f>
        <v>93653</v>
      </c>
      <c r="M96" s="508">
        <v>44593</v>
      </c>
    </row>
    <row r="97" spans="1:13" ht="26.25" customHeight="1">
      <c r="A97" s="449" t="s">
        <v>181</v>
      </c>
      <c r="B97" s="450" t="s">
        <v>182</v>
      </c>
      <c r="C97" s="453" t="s">
        <v>31</v>
      </c>
      <c r="D97" s="454">
        <v>1000</v>
      </c>
      <c r="E97" s="448">
        <f>VLOOKUP(B97,ANALITICA!D:L,9,0)</f>
        <v>2.37</v>
      </c>
      <c r="F97" s="448">
        <f>VLOOKUP(B97,ANALITICA!D:M,10,0)</f>
        <v>9.43</v>
      </c>
      <c r="G97" s="448">
        <f t="shared" si="36"/>
        <v>11800</v>
      </c>
      <c r="H97" s="448">
        <f t="shared" si="21"/>
        <v>2950</v>
      </c>
      <c r="I97" s="456">
        <f t="shared" si="37"/>
        <v>14750</v>
      </c>
      <c r="J97" s="495">
        <f t="shared" si="38"/>
        <v>1.9499999999999999E-3</v>
      </c>
      <c r="K97" s="450" t="str">
        <f>VLOOKUP(B97,ANALITICA!D:J,7,0)</f>
        <v>SINAPI</v>
      </c>
      <c r="L97" s="451">
        <f>VLOOKUP(B97,ANALITICA!D:K,8,0)</f>
        <v>93654</v>
      </c>
      <c r="M97" s="508">
        <v>44593</v>
      </c>
    </row>
    <row r="98" spans="1:13" ht="26.25" customHeight="1">
      <c r="A98" s="449" t="s">
        <v>183</v>
      </c>
      <c r="B98" s="450" t="s">
        <v>184</v>
      </c>
      <c r="C98" s="453" t="s">
        <v>31</v>
      </c>
      <c r="D98" s="454">
        <v>100</v>
      </c>
      <c r="E98" s="448">
        <f>VLOOKUP(B98,ANALITICA!D:L,9,0)</f>
        <v>3.3</v>
      </c>
      <c r="F98" s="448">
        <f>VLOOKUP(B98,ANALITICA!D:M,10,0)</f>
        <v>9.73</v>
      </c>
      <c r="G98" s="448">
        <f t="shared" si="36"/>
        <v>1303</v>
      </c>
      <c r="H98" s="448">
        <f t="shared" si="21"/>
        <v>325.75</v>
      </c>
      <c r="I98" s="456">
        <f t="shared" si="37"/>
        <v>1628.75</v>
      </c>
      <c r="J98" s="495">
        <f t="shared" si="38"/>
        <v>2.2000000000000001E-4</v>
      </c>
      <c r="K98" s="450" t="str">
        <f>VLOOKUP(B98,ANALITICA!D:J,7,0)</f>
        <v>SINAPI</v>
      </c>
      <c r="L98" s="451">
        <f>VLOOKUP(B98,ANALITICA!D:K,8,0)</f>
        <v>93656</v>
      </c>
      <c r="M98" s="508">
        <v>44593</v>
      </c>
    </row>
    <row r="99" spans="1:13" ht="26.25" customHeight="1">
      <c r="A99" s="449" t="s">
        <v>185</v>
      </c>
      <c r="B99" s="450" t="s">
        <v>186</v>
      </c>
      <c r="C99" s="453" t="s">
        <v>31</v>
      </c>
      <c r="D99" s="454">
        <v>100</v>
      </c>
      <c r="E99" s="448">
        <f>VLOOKUP(B99,ANALITICA!D:L,9,0)</f>
        <v>9.92</v>
      </c>
      <c r="F99" s="448">
        <f>VLOOKUP(B99,ANALITICA!D:M,10,0)</f>
        <v>63.06</v>
      </c>
      <c r="G99" s="448">
        <f t="shared" si="36"/>
        <v>7298</v>
      </c>
      <c r="H99" s="448">
        <f t="shared" si="21"/>
        <v>1824.5</v>
      </c>
      <c r="I99" s="456">
        <f t="shared" si="37"/>
        <v>9122.5</v>
      </c>
      <c r="J99" s="495">
        <f t="shared" si="38"/>
        <v>1.2099999999999999E-3</v>
      </c>
      <c r="K99" s="450" t="str">
        <f>VLOOKUP(B99,ANALITICA!D:J,7,0)</f>
        <v>SINAPI</v>
      </c>
      <c r="L99" s="451">
        <f>VLOOKUP(B99,ANALITICA!D:K,8,0)</f>
        <v>93670</v>
      </c>
      <c r="M99" s="508">
        <v>44593</v>
      </c>
    </row>
    <row r="100" spans="1:13" ht="26.25" customHeight="1">
      <c r="A100" s="449" t="s">
        <v>187</v>
      </c>
      <c r="B100" s="450" t="s">
        <v>188</v>
      </c>
      <c r="C100" s="453" t="s">
        <v>31</v>
      </c>
      <c r="D100" s="454">
        <v>100</v>
      </c>
      <c r="E100" s="448">
        <f>VLOOKUP(B100,ANALITICA!D:L,9,0)</f>
        <v>13.65</v>
      </c>
      <c r="F100" s="448">
        <f>VLOOKUP(B100,ANALITICA!D:M,10,0)</f>
        <v>63.84</v>
      </c>
      <c r="G100" s="448">
        <f t="shared" si="36"/>
        <v>7749</v>
      </c>
      <c r="H100" s="448">
        <f t="shared" si="21"/>
        <v>1937.25</v>
      </c>
      <c r="I100" s="456">
        <f t="shared" si="37"/>
        <v>9686.25</v>
      </c>
      <c r="J100" s="495">
        <f t="shared" si="38"/>
        <v>1.2800000000000001E-3</v>
      </c>
      <c r="K100" s="450" t="str">
        <f>VLOOKUP(B100,ANALITICA!D:J,7,0)</f>
        <v>SINAPI</v>
      </c>
      <c r="L100" s="451">
        <f>VLOOKUP(B100,ANALITICA!D:K,8,0)</f>
        <v>93671</v>
      </c>
      <c r="M100" s="508">
        <v>44593</v>
      </c>
    </row>
    <row r="101" spans="1:13">
      <c r="A101" s="156"/>
      <c r="B101" s="156"/>
      <c r="C101" s="182"/>
      <c r="D101" s="186"/>
      <c r="E101" s="177"/>
      <c r="F101" s="177"/>
      <c r="G101" s="177"/>
      <c r="H101" s="182"/>
      <c r="I101" s="177"/>
      <c r="J101" s="536"/>
      <c r="K101" s="156"/>
      <c r="L101" s="156"/>
      <c r="M101" s="537"/>
    </row>
    <row r="102" spans="1:13">
      <c r="A102" s="458" t="s">
        <v>189</v>
      </c>
      <c r="B102" s="459" t="s">
        <v>190</v>
      </c>
      <c r="C102" s="461"/>
      <c r="D102" s="462"/>
      <c r="E102" s="463"/>
      <c r="F102" s="463"/>
      <c r="G102" s="463"/>
      <c r="H102" s="461"/>
      <c r="I102" s="464">
        <f>ROUND(SUBTOTAL(9,I103:I106),2)</f>
        <v>424301</v>
      </c>
      <c r="J102" s="496">
        <f t="shared" ref="J102:J105" si="39">I102/I$110</f>
        <v>5.6140000000000002E-2</v>
      </c>
      <c r="K102" s="538"/>
      <c r="L102" s="539"/>
      <c r="M102" s="540"/>
    </row>
    <row r="103" spans="1:13">
      <c r="A103" s="449" t="s">
        <v>191</v>
      </c>
      <c r="B103" s="452" t="s">
        <v>192</v>
      </c>
      <c r="C103" s="453" t="s">
        <v>193</v>
      </c>
      <c r="D103" s="454">
        <v>1000</v>
      </c>
      <c r="E103" s="448">
        <f>VLOOKUP(B103,ANALITICA!D:L,9,0)</f>
        <v>16.38</v>
      </c>
      <c r="F103" s="448">
        <f>VLOOKUP(B103,ANALITICA!D:M,10,0)</f>
        <v>13.1</v>
      </c>
      <c r="G103" s="448">
        <f t="shared" ref="G103:G105" si="40">ROUND(D103*(E103+F103),2)</f>
        <v>29480</v>
      </c>
      <c r="H103" s="448">
        <f t="shared" ref="H103:H105" si="41">ROUND(G103*H$16,2)</f>
        <v>7370</v>
      </c>
      <c r="I103" s="456">
        <f t="shared" ref="I103:I105" si="42">ROUND(G103+H103,2)</f>
        <v>36850</v>
      </c>
      <c r="J103" s="495">
        <f t="shared" si="39"/>
        <v>4.8799999999999998E-3</v>
      </c>
      <c r="K103" s="450" t="str">
        <f>VLOOKUP(B103,ANALITICA!D:J,7,0)</f>
        <v>SINAPI</v>
      </c>
      <c r="L103" s="451" t="str">
        <f>VLOOKUP(B103,ANALITICA!D:K,8,0)</f>
        <v>5961; 88316</v>
      </c>
      <c r="M103" s="508">
        <v>44593</v>
      </c>
    </row>
    <row r="104" spans="1:13">
      <c r="A104" s="449" t="s">
        <v>194</v>
      </c>
      <c r="B104" s="450" t="s">
        <v>195</v>
      </c>
      <c r="C104" s="453" t="s">
        <v>196</v>
      </c>
      <c r="D104" s="454">
        <v>365</v>
      </c>
      <c r="E104" s="448">
        <f>VLOOKUP(B104,ANALITICA!D:L,9,0)</f>
        <v>205.92</v>
      </c>
      <c r="F104" s="448">
        <f>VLOOKUP(B104,ANALITICA!D:M,10,0)</f>
        <v>0</v>
      </c>
      <c r="G104" s="448">
        <f t="shared" si="40"/>
        <v>75160.800000000003</v>
      </c>
      <c r="H104" s="448">
        <f t="shared" si="41"/>
        <v>18790.2</v>
      </c>
      <c r="I104" s="456">
        <f t="shared" si="42"/>
        <v>93951</v>
      </c>
      <c r="J104" s="495">
        <f t="shared" si="39"/>
        <v>1.243E-2</v>
      </c>
      <c r="K104" s="450" t="str">
        <f>VLOOKUP(B104,ANALITICA!D:J,7,0)</f>
        <v>SINAPI</v>
      </c>
      <c r="L104" s="451">
        <f>VLOOKUP(B104,ANALITICA!D:K,8,0)</f>
        <v>88316</v>
      </c>
      <c r="M104" s="508">
        <v>44593</v>
      </c>
    </row>
    <row r="105" spans="1:13">
      <c r="A105" s="449" t="s">
        <v>197</v>
      </c>
      <c r="B105" s="452" t="s">
        <v>198</v>
      </c>
      <c r="C105" s="453" t="s">
        <v>34</v>
      </c>
      <c r="D105" s="454">
        <v>40000</v>
      </c>
      <c r="E105" s="448">
        <f>VLOOKUP(B105,ANALITICA!D:L,9,0)</f>
        <v>5.8</v>
      </c>
      <c r="F105" s="448">
        <f>VLOOKUP(B105,ANALITICA!D:M,10,0)</f>
        <v>7.0000000000000007E-2</v>
      </c>
      <c r="G105" s="448">
        <f t="shared" si="40"/>
        <v>234800</v>
      </c>
      <c r="H105" s="448">
        <f t="shared" si="41"/>
        <v>58700</v>
      </c>
      <c r="I105" s="456">
        <f t="shared" si="42"/>
        <v>293500</v>
      </c>
      <c r="J105" s="495">
        <f t="shared" si="39"/>
        <v>3.8830000000000003E-2</v>
      </c>
      <c r="K105" s="450" t="str">
        <f>VLOOKUP(B105,ANALITICA!D:J,7,0)</f>
        <v>SINAPI</v>
      </c>
      <c r="L105" s="451">
        <f>VLOOKUP(B105,ANALITICA!D:K,8,0)</f>
        <v>99804</v>
      </c>
      <c r="M105" s="508">
        <v>44593</v>
      </c>
    </row>
    <row r="106" spans="1:13">
      <c r="A106" s="156"/>
      <c r="B106" s="156"/>
      <c r="C106" s="182"/>
      <c r="D106" s="186"/>
      <c r="E106" s="177"/>
      <c r="F106" s="177"/>
      <c r="G106" s="177"/>
      <c r="H106" s="182"/>
      <c r="I106" s="177"/>
      <c r="J106" s="536"/>
      <c r="K106" s="156"/>
      <c r="L106" s="156"/>
      <c r="M106" s="537"/>
    </row>
    <row r="107" spans="1:13">
      <c r="A107" s="458" t="s">
        <v>199</v>
      </c>
      <c r="B107" s="459" t="s">
        <v>200</v>
      </c>
      <c r="C107" s="461"/>
      <c r="D107" s="462"/>
      <c r="E107" s="463"/>
      <c r="F107" s="463"/>
      <c r="G107" s="463"/>
      <c r="H107" s="461"/>
      <c r="I107" s="464">
        <f>ROUND(SUBTOTAL(9,I108:I109),2)</f>
        <v>711625</v>
      </c>
      <c r="J107" s="496">
        <f t="shared" ref="J107:J109" si="43">I107/I$110</f>
        <v>9.4149999999999998E-2</v>
      </c>
      <c r="K107" s="538"/>
      <c r="L107" s="539"/>
      <c r="M107" s="540"/>
    </row>
    <row r="108" spans="1:13">
      <c r="A108" s="449" t="s">
        <v>201</v>
      </c>
      <c r="B108" s="450" t="s">
        <v>202</v>
      </c>
      <c r="C108" s="453" t="s">
        <v>203</v>
      </c>
      <c r="D108" s="454">
        <v>2000</v>
      </c>
      <c r="E108" s="448">
        <f>VLOOKUP(B108,ANALITICA!D:L,9,0)</f>
        <v>98.95</v>
      </c>
      <c r="F108" s="448">
        <f>VLOOKUP(B108,ANALITICA!D:M,10,0)</f>
        <v>0</v>
      </c>
      <c r="G108" s="448">
        <f t="shared" ref="G108:G109" si="44">ROUND(D108*(E108+F108),2)</f>
        <v>197900</v>
      </c>
      <c r="H108" s="448">
        <f t="shared" ref="H108:H109" si="45">ROUND(G108*H$16,2)</f>
        <v>49475</v>
      </c>
      <c r="I108" s="456">
        <f t="shared" ref="I108:I109" si="46">ROUND(G108+H108,2)</f>
        <v>247375</v>
      </c>
      <c r="J108" s="495">
        <f t="shared" si="43"/>
        <v>3.2730000000000002E-2</v>
      </c>
      <c r="K108" s="450" t="str">
        <f>VLOOKUP(B108,ANALITICA!D:J,7,0)</f>
        <v>SINAPI</v>
      </c>
      <c r="L108" s="451">
        <f>VLOOKUP(B108,ANALITICA!D:K,8,0)</f>
        <v>91677</v>
      </c>
      <c r="M108" s="508">
        <v>44593</v>
      </c>
    </row>
    <row r="109" spans="1:13">
      <c r="A109" s="449" t="s">
        <v>204</v>
      </c>
      <c r="B109" s="450" t="s">
        <v>205</v>
      </c>
      <c r="C109" s="453" t="s">
        <v>203</v>
      </c>
      <c r="D109" s="454">
        <v>10000</v>
      </c>
      <c r="E109" s="448">
        <f>VLOOKUP(B109,ANALITICA!D:L,9,0)</f>
        <v>37.14</v>
      </c>
      <c r="F109" s="448">
        <f>VLOOKUP(B109,ANALITICA!D:M,10,0)</f>
        <v>0</v>
      </c>
      <c r="G109" s="448">
        <f t="shared" si="44"/>
        <v>371400</v>
      </c>
      <c r="H109" s="448">
        <f t="shared" si="45"/>
        <v>92850</v>
      </c>
      <c r="I109" s="456">
        <f t="shared" si="46"/>
        <v>464250</v>
      </c>
      <c r="J109" s="495">
        <f t="shared" si="43"/>
        <v>6.1420000000000002E-2</v>
      </c>
      <c r="K109" s="450" t="str">
        <f>VLOOKUP(B109,ANALITICA!D:J,7,0)</f>
        <v>SINAPI</v>
      </c>
      <c r="L109" s="451">
        <f>VLOOKUP(B109,ANALITICA!D:K,8,0)</f>
        <v>88266</v>
      </c>
      <c r="M109" s="508">
        <v>44593</v>
      </c>
    </row>
    <row r="110" spans="1:13" ht="13.5" thickBot="1">
      <c r="A110" s="503"/>
      <c r="B110" s="504" t="s">
        <v>206</v>
      </c>
      <c r="C110" s="500"/>
      <c r="D110" s="501"/>
      <c r="E110" s="502"/>
      <c r="F110" s="502"/>
      <c r="G110" s="505">
        <f>ROUND(SUBTOTAL(9,G17:G109),2)</f>
        <v>6046564.2999999998</v>
      </c>
      <c r="H110" s="505">
        <f>ROUND(SUBTOTAL(9,H17:H109),2)</f>
        <v>1511641.1</v>
      </c>
      <c r="I110" s="505">
        <f>ROUND(SUBTOTAL(9,I17:I109),2)</f>
        <v>7558205.4000000004</v>
      </c>
      <c r="J110" s="506">
        <f>SUBTOTAL(9,J17:J109)/2</f>
        <v>1</v>
      </c>
    </row>
    <row r="111" spans="1:13" ht="66" customHeight="1">
      <c r="A111" s="552" t="s">
        <v>207</v>
      </c>
      <c r="B111" s="553"/>
      <c r="C111" s="553"/>
      <c r="D111" s="553"/>
      <c r="E111" s="553"/>
      <c r="F111" s="553"/>
      <c r="G111" s="553"/>
      <c r="H111" s="553"/>
      <c r="I111" s="553"/>
      <c r="J111" s="554"/>
    </row>
    <row r="112" spans="1:13" ht="15.75">
      <c r="A112" s="517" t="s">
        <v>208</v>
      </c>
      <c r="B112" s="518"/>
      <c r="C112" s="519"/>
      <c r="D112" s="519"/>
      <c r="E112" s="519"/>
      <c r="F112" s="520"/>
      <c r="G112" s="521"/>
      <c r="H112" s="521"/>
      <c r="I112" s="522"/>
      <c r="J112" s="523"/>
    </row>
    <row r="113" spans="1:12">
      <c r="A113" s="524"/>
      <c r="B113" s="525"/>
      <c r="C113" s="519"/>
      <c r="D113" s="519"/>
      <c r="E113"/>
      <c r="F113" s="520"/>
      <c r="G113" s="520"/>
      <c r="H113" s="520"/>
      <c r="I113" s="522"/>
      <c r="J113" s="523"/>
    </row>
    <row r="114" spans="1:12">
      <c r="A114" s="524"/>
      <c r="B114" s="525"/>
      <c r="C114" s="519"/>
      <c r="D114" s="519"/>
      <c r="E114"/>
      <c r="F114" s="520"/>
      <c r="G114" s="520"/>
      <c r="H114" s="520"/>
      <c r="I114" s="522"/>
      <c r="J114" s="523"/>
    </row>
    <row r="115" spans="1:12" ht="13.5" thickBot="1">
      <c r="A115" s="526"/>
      <c r="B115" s="527"/>
      <c r="C115" s="519"/>
      <c r="D115" s="519"/>
      <c r="E115"/>
      <c r="F115" s="520"/>
      <c r="G115" s="520"/>
      <c r="H115" s="520"/>
      <c r="I115" s="528"/>
      <c r="J115" s="523"/>
    </row>
    <row r="116" spans="1:12">
      <c r="A116" s="529" t="s">
        <v>209</v>
      </c>
      <c r="B116" s="530" t="s">
        <v>210</v>
      </c>
      <c r="C116" s="519"/>
      <c r="D116" s="519"/>
      <c r="E116"/>
      <c r="F116" s="520"/>
      <c r="G116" s="520"/>
      <c r="H116" s="531"/>
      <c r="I116" s="532"/>
      <c r="J116" s="533"/>
      <c r="L116" s="72"/>
    </row>
  </sheetData>
  <sheetProtection selectLockedCells="1" selectUnlockedCells="1"/>
  <mergeCells count="12">
    <mergeCell ref="I1:J1"/>
    <mergeCell ref="A15:A16"/>
    <mergeCell ref="B15:B16"/>
    <mergeCell ref="C15:C16"/>
    <mergeCell ref="D15:D16"/>
    <mergeCell ref="A111:J111"/>
    <mergeCell ref="M17:M18"/>
    <mergeCell ref="E15:F15"/>
    <mergeCell ref="G15:G16"/>
    <mergeCell ref="K17:K18"/>
    <mergeCell ref="L17:L18"/>
    <mergeCell ref="J15:J16"/>
  </mergeCells>
  <printOptions horizontalCentered="1"/>
  <pageMargins left="0.39370078740157483" right="0.39370078740157483" top="0.39370078740157483" bottom="0.59055118110236227" header="0" footer="0.19685039370078741"/>
  <pageSetup paperSize="9" scale="71" firstPageNumber="0" orientation="landscape" r:id="rId1"/>
  <headerFooter scaleWithDoc="0" alignWithMargins="0">
    <oddFooter>&amp;L&amp;F&amp;C&amp;P/&amp;N&amp;R&amp;D</oddFooter>
  </headerFooter>
  <rowBreaks count="1" manualBreakCount="1">
    <brk id="45" max="12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131"/>
  <sheetViews>
    <sheetView showGridLines="0" zoomScale="80" zoomScaleNormal="80" zoomScaleSheetLayoutView="100" workbookViewId="0">
      <pane ySplit="16" topLeftCell="A56" activePane="bottomLeft" state="frozen"/>
      <selection pane="bottomLeft" activeCell="N22" sqref="N22"/>
    </sheetView>
  </sheetViews>
  <sheetFormatPr defaultColWidth="9.140625" defaultRowHeight="12.75" outlineLevelCol="1"/>
  <cols>
    <col min="1" max="1" width="10" style="21" customWidth="1"/>
    <col min="2" max="2" width="16.42578125" style="15" customWidth="1" outlineLevel="1"/>
    <col min="3" max="3" width="17.28515625" style="22" customWidth="1" outlineLevel="1"/>
    <col min="4" max="4" width="56.140625" style="16" customWidth="1"/>
    <col min="5" max="5" width="6.28515625" style="23" customWidth="1"/>
    <col min="6" max="6" width="11.7109375" style="24" customWidth="1"/>
    <col min="7" max="14" width="10.7109375" style="25" customWidth="1"/>
    <col min="15" max="15" width="10.7109375" style="23" customWidth="1"/>
    <col min="16" max="16" width="12.140625" style="72" customWidth="1"/>
    <col min="17" max="17" width="13.42578125" style="72" customWidth="1"/>
    <col min="18" max="18" width="13.7109375" style="72" customWidth="1"/>
    <col min="19" max="19" width="11.140625" style="15" customWidth="1"/>
    <col min="20" max="20" width="19.28515625" style="15" hidden="1" customWidth="1"/>
    <col min="21" max="21" width="18.5703125" style="15" hidden="1" customWidth="1"/>
    <col min="22" max="22" width="9.140625" style="15"/>
    <col min="23" max="23" width="9.5703125" style="15" bestFit="1" customWidth="1"/>
    <col min="24" max="16384" width="9.140625" style="15"/>
  </cols>
  <sheetData>
    <row r="1" spans="1:21" ht="13.5" customHeight="1">
      <c r="A1" s="190"/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217"/>
      <c r="Q1" s="218"/>
      <c r="R1" s="567"/>
      <c r="S1" s="567"/>
      <c r="T1" s="63"/>
      <c r="U1" s="63"/>
    </row>
    <row r="2" spans="1:21" ht="13.5" customHeight="1">
      <c r="A2" s="188"/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217"/>
      <c r="Q2" s="218"/>
      <c r="R2" s="219"/>
      <c r="S2" s="219"/>
      <c r="T2" s="63"/>
      <c r="U2" s="63"/>
    </row>
    <row r="3" spans="1:21" ht="13.5" customHeight="1">
      <c r="A3" s="188"/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217"/>
      <c r="Q3" s="218"/>
      <c r="R3" s="220"/>
      <c r="S3" s="220"/>
      <c r="T3" s="63"/>
      <c r="U3" s="63"/>
    </row>
    <row r="4" spans="1:21" ht="13.5" customHeight="1">
      <c r="A4" s="188"/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217"/>
      <c r="Q4" s="218"/>
      <c r="R4" s="220"/>
      <c r="S4" s="220"/>
      <c r="T4" s="63"/>
      <c r="U4" s="63"/>
    </row>
    <row r="5" spans="1:21" ht="13.5" customHeight="1">
      <c r="A5" s="188"/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217"/>
      <c r="Q5" s="218"/>
      <c r="R5" s="219"/>
      <c r="S5" s="219"/>
      <c r="T5" s="63"/>
      <c r="U5" s="63"/>
    </row>
    <row r="6" spans="1:21" ht="13.5" customHeight="1">
      <c r="A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217" t="s">
        <v>0</v>
      </c>
      <c r="Q6" s="218"/>
      <c r="R6" s="220"/>
      <c r="S6" s="220">
        <v>44656</v>
      </c>
    </row>
    <row r="7" spans="1:21" ht="20.25" customHeight="1">
      <c r="A7" s="191" t="s">
        <v>1</v>
      </c>
      <c r="B7" s="192"/>
      <c r="C7" s="192"/>
      <c r="D7" s="192"/>
      <c r="E7" s="192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4"/>
      <c r="T7" s="63"/>
      <c r="U7" s="63"/>
    </row>
    <row r="8" spans="1:21" ht="6.75" customHeight="1">
      <c r="A8" s="195"/>
      <c r="B8" s="195"/>
      <c r="C8" s="195"/>
      <c r="D8" s="195"/>
      <c r="E8" s="195"/>
      <c r="F8" s="196"/>
      <c r="G8" s="196"/>
      <c r="H8" s="196"/>
      <c r="I8" s="196"/>
      <c r="J8" s="196"/>
      <c r="K8" s="196"/>
      <c r="L8" s="196"/>
      <c r="M8" s="196"/>
      <c r="N8" s="196"/>
      <c r="O8" s="197"/>
      <c r="P8" s="188"/>
      <c r="Q8" s="188"/>
      <c r="R8" s="188"/>
      <c r="S8" s="188"/>
      <c r="T8" s="63"/>
      <c r="U8" s="63"/>
    </row>
    <row r="9" spans="1:21" ht="15" customHeight="1">
      <c r="A9" s="198" t="s">
        <v>2</v>
      </c>
      <c r="B9" s="199"/>
      <c r="C9" s="199"/>
      <c r="D9" s="200"/>
      <c r="E9" s="15"/>
      <c r="F9" s="15"/>
      <c r="G9" s="15"/>
      <c r="H9" s="199" t="s">
        <v>3</v>
      </c>
      <c r="I9" s="199"/>
      <c r="J9" s="199"/>
      <c r="K9" s="199"/>
      <c r="L9" s="199"/>
      <c r="M9" s="199"/>
      <c r="N9" s="199"/>
      <c r="O9" s="199"/>
      <c r="P9" s="199"/>
      <c r="Q9" s="199"/>
      <c r="R9" s="199"/>
      <c r="S9" s="201"/>
      <c r="T9" s="63"/>
      <c r="U9" s="63"/>
    </row>
    <row r="10" spans="1:21" ht="15" customHeight="1">
      <c r="A10" s="576" t="s">
        <v>4</v>
      </c>
      <c r="B10" s="577"/>
      <c r="C10" s="577"/>
      <c r="D10" s="577"/>
      <c r="E10" s="15"/>
      <c r="F10" s="15"/>
      <c r="G10" s="15"/>
      <c r="H10" s="213" t="s">
        <v>5</v>
      </c>
      <c r="I10" s="213"/>
      <c r="J10" s="213"/>
      <c r="K10" s="213"/>
      <c r="L10" s="213"/>
      <c r="M10" s="213"/>
      <c r="N10" s="213"/>
      <c r="O10" s="213"/>
      <c r="P10" s="213"/>
      <c r="Q10" s="213"/>
      <c r="R10" s="213"/>
      <c r="S10" s="442"/>
      <c r="T10" s="63"/>
      <c r="U10" s="63"/>
    </row>
    <row r="11" spans="1:21" ht="15" customHeight="1">
      <c r="A11" s="202" t="s">
        <v>6</v>
      </c>
      <c r="B11" s="203"/>
      <c r="C11" s="203"/>
      <c r="D11" s="204"/>
      <c r="E11" s="15"/>
      <c r="F11" s="15"/>
      <c r="G11" s="15"/>
      <c r="H11" s="203" t="s">
        <v>7</v>
      </c>
      <c r="I11" s="203"/>
      <c r="J11" s="203"/>
      <c r="K11" s="203"/>
      <c r="L11" s="203"/>
      <c r="M11" s="203"/>
      <c r="N11" s="203"/>
      <c r="O11" s="203"/>
      <c r="P11" s="203"/>
      <c r="Q11" s="203"/>
      <c r="R11" s="203"/>
      <c r="S11" s="205"/>
      <c r="T11" s="63"/>
      <c r="U11" s="63"/>
    </row>
    <row r="12" spans="1:21" ht="15" customHeight="1">
      <c r="A12" s="444"/>
      <c r="B12" s="445"/>
      <c r="C12" s="445"/>
      <c r="D12" s="445"/>
      <c r="E12" s="446"/>
      <c r="F12" s="446"/>
      <c r="G12" s="446"/>
      <c r="H12" s="585" t="s">
        <v>8</v>
      </c>
      <c r="I12" s="585"/>
      <c r="J12" s="585"/>
      <c r="K12" s="585"/>
      <c r="L12" s="585"/>
      <c r="M12" s="585"/>
      <c r="N12" s="206"/>
      <c r="O12" s="206"/>
      <c r="P12" s="207"/>
      <c r="Q12" s="207"/>
      <c r="R12" s="207"/>
      <c r="S12" s="208"/>
    </row>
    <row r="13" spans="1:21" ht="7.5" customHeight="1">
      <c r="A13" s="209"/>
      <c r="B13" s="210"/>
      <c r="C13" s="211"/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0"/>
      <c r="R13" s="210"/>
      <c r="S13" s="212"/>
      <c r="T13" s="63"/>
      <c r="U13" s="63"/>
    </row>
    <row r="14" spans="1:21" ht="15" customHeight="1">
      <c r="A14" s="214" t="s">
        <v>9</v>
      </c>
      <c r="B14" s="215"/>
      <c r="C14" s="215"/>
      <c r="D14" s="216"/>
      <c r="E14" s="216"/>
      <c r="F14" s="216"/>
      <c r="G14" s="216"/>
      <c r="H14" s="216"/>
      <c r="I14" s="216"/>
      <c r="J14" s="216"/>
      <c r="K14" s="216"/>
      <c r="L14" s="216"/>
      <c r="M14" s="215"/>
      <c r="N14" s="215"/>
      <c r="O14" s="216"/>
      <c r="P14" s="216"/>
      <c r="Q14" s="216"/>
      <c r="R14" s="216"/>
      <c r="S14" s="221"/>
      <c r="T14" s="63"/>
      <c r="U14" s="63"/>
    </row>
    <row r="15" spans="1:21" ht="12.75" customHeight="1">
      <c r="A15" s="568" t="s">
        <v>10</v>
      </c>
      <c r="B15" s="581" t="s">
        <v>211</v>
      </c>
      <c r="C15" s="583" t="s">
        <v>212</v>
      </c>
      <c r="D15" s="570" t="s">
        <v>11</v>
      </c>
      <c r="E15" s="572" t="s">
        <v>12</v>
      </c>
      <c r="F15" s="574" t="s">
        <v>13</v>
      </c>
      <c r="G15" s="557" t="s">
        <v>14</v>
      </c>
      <c r="H15" s="580"/>
      <c r="I15" s="586"/>
      <c r="J15" s="557" t="s">
        <v>213</v>
      </c>
      <c r="K15" s="580"/>
      <c r="L15" s="586"/>
      <c r="M15" s="557" t="s">
        <v>214</v>
      </c>
      <c r="N15" s="580"/>
      <c r="O15" s="263" t="s">
        <v>16</v>
      </c>
      <c r="P15" s="557" t="s">
        <v>215</v>
      </c>
      <c r="Q15" s="558"/>
      <c r="R15" s="265" t="s">
        <v>17</v>
      </c>
      <c r="S15" s="565" t="s">
        <v>18</v>
      </c>
    </row>
    <row r="16" spans="1:21" ht="27.75" customHeight="1">
      <c r="A16" s="569"/>
      <c r="B16" s="582"/>
      <c r="C16" s="584"/>
      <c r="D16" s="571"/>
      <c r="E16" s="573"/>
      <c r="F16" s="575"/>
      <c r="G16" s="144" t="s">
        <v>19</v>
      </c>
      <c r="H16" s="144" t="s">
        <v>20</v>
      </c>
      <c r="I16" s="144" t="s">
        <v>216</v>
      </c>
      <c r="J16" s="144" t="s">
        <v>19</v>
      </c>
      <c r="K16" s="144" t="s">
        <v>20</v>
      </c>
      <c r="L16" s="144" t="s">
        <v>216</v>
      </c>
      <c r="M16" s="144" t="s">
        <v>19</v>
      </c>
      <c r="N16" s="262" t="s">
        <v>20</v>
      </c>
      <c r="O16" s="264" t="s">
        <v>217</v>
      </c>
      <c r="P16" s="144" t="s">
        <v>19</v>
      </c>
      <c r="Q16" s="144" t="s">
        <v>20</v>
      </c>
      <c r="R16" s="266" t="s">
        <v>21</v>
      </c>
      <c r="S16" s="566"/>
    </row>
    <row r="17" spans="1:23">
      <c r="A17" s="473"/>
      <c r="B17" s="474"/>
      <c r="C17" s="203"/>
      <c r="D17" s="474"/>
      <c r="E17" s="474"/>
      <c r="F17" s="474"/>
      <c r="G17" s="474"/>
      <c r="H17" s="474"/>
      <c r="I17" s="474"/>
      <c r="J17" s="474"/>
      <c r="K17" s="474"/>
      <c r="L17" s="474"/>
      <c r="M17" s="474"/>
      <c r="N17" s="474"/>
      <c r="O17" s="474"/>
      <c r="P17" s="474"/>
      <c r="Q17" s="474"/>
      <c r="R17" s="474"/>
      <c r="S17" s="475"/>
    </row>
    <row r="18" spans="1:23" customFormat="1" ht="15" customHeight="1">
      <c r="A18" s="267"/>
      <c r="B18" s="267"/>
      <c r="C18" s="268"/>
      <c r="D18" s="268" t="s">
        <v>218</v>
      </c>
      <c r="E18" s="269"/>
      <c r="F18" s="270"/>
      <c r="G18" s="270"/>
      <c r="H18" s="271"/>
      <c r="I18" s="271"/>
      <c r="J18" s="271"/>
      <c r="K18" s="271"/>
      <c r="L18" s="271"/>
      <c r="M18" s="271"/>
      <c r="N18" s="272"/>
      <c r="O18" s="273"/>
      <c r="P18" s="274">
        <f>ROUND((SUM(P19:P113)/2),2)</f>
        <v>2774594.14</v>
      </c>
      <c r="Q18" s="274">
        <f>ROUND((SUM(Q19:Q113)/2),2)</f>
        <v>4783611.26</v>
      </c>
      <c r="R18" s="274">
        <f>ROUND((SUM(R19:R113)/2),2)</f>
        <v>7558205.4000000004</v>
      </c>
      <c r="S18" s="275">
        <f>R18/$R$18</f>
        <v>1</v>
      </c>
    </row>
    <row r="19" spans="1:23">
      <c r="A19" s="592"/>
      <c r="B19" s="593"/>
      <c r="C19" s="594"/>
      <c r="D19" s="593"/>
      <c r="E19" s="593"/>
      <c r="F19" s="593"/>
      <c r="G19" s="593"/>
      <c r="H19" s="593"/>
      <c r="I19" s="593"/>
      <c r="J19" s="593"/>
      <c r="K19" s="593"/>
      <c r="L19" s="593"/>
      <c r="M19" s="593"/>
      <c r="N19" s="593"/>
      <c r="O19" s="593"/>
      <c r="P19" s="593"/>
      <c r="Q19" s="593"/>
      <c r="R19" s="593"/>
      <c r="S19" s="595"/>
    </row>
    <row r="20" spans="1:23">
      <c r="A20" s="160" t="s">
        <v>22</v>
      </c>
      <c r="B20" s="162"/>
      <c r="C20" s="163"/>
      <c r="D20" s="162" t="s">
        <v>23</v>
      </c>
      <c r="E20" s="162"/>
      <c r="F20" s="183"/>
      <c r="G20" s="169"/>
      <c r="H20" s="169"/>
      <c r="I20" s="169"/>
      <c r="J20" s="169"/>
      <c r="K20" s="169"/>
      <c r="L20" s="169"/>
      <c r="M20" s="169"/>
      <c r="N20" s="169"/>
      <c r="O20" s="170"/>
      <c r="P20" s="277">
        <f t="shared" ref="P20:Q20" si="0">ROUND(SUM(P21:P28),2)</f>
        <v>920325</v>
      </c>
      <c r="Q20" s="277">
        <f t="shared" si="0"/>
        <v>366331.26</v>
      </c>
      <c r="R20" s="277">
        <f>ROUND(SUM(R21:R28),2)</f>
        <v>1286656.26</v>
      </c>
      <c r="S20" s="278">
        <f>+R20/$R$18</f>
        <v>0.17019999999999999</v>
      </c>
      <c r="T20" s="64" t="str">
        <f t="shared" ref="T20:T25" si="1">+A20</f>
        <v>01</v>
      </c>
      <c r="U20" s="65" t="e">
        <f>#REF!</f>
        <v>#REF!</v>
      </c>
    </row>
    <row r="21" spans="1:23">
      <c r="A21" s="157" t="s">
        <v>27</v>
      </c>
      <c r="B21" s="164"/>
      <c r="C21" s="165"/>
      <c r="D21" s="164" t="s">
        <v>28</v>
      </c>
      <c r="E21" s="164"/>
      <c r="F21" s="184"/>
      <c r="G21" s="171"/>
      <c r="H21" s="171"/>
      <c r="I21" s="171"/>
      <c r="J21" s="171"/>
      <c r="K21" s="171"/>
      <c r="L21" s="171"/>
      <c r="M21" s="171"/>
      <c r="N21" s="171"/>
      <c r="O21" s="172"/>
      <c r="P21" s="171"/>
      <c r="Q21" s="171"/>
      <c r="R21" s="171"/>
      <c r="S21" s="161"/>
      <c r="T21" s="64" t="str">
        <f t="shared" si="1"/>
        <v>01.01</v>
      </c>
    </row>
    <row r="22" spans="1:23">
      <c r="A22" s="542" t="s">
        <v>29</v>
      </c>
      <c r="B22" s="543" t="str">
        <f>VLOOKUP(D22,ANALITICA!D:J,7,0)</f>
        <v>SINAPI ADAPTADO</v>
      </c>
      <c r="C22" s="549" t="str">
        <f>VLOOKUP(D22,ANALITICA!D:K,8,0)</f>
        <v>97665 + 97585</v>
      </c>
      <c r="D22" s="543" t="s">
        <v>30</v>
      </c>
      <c r="E22" s="544" t="s">
        <v>31</v>
      </c>
      <c r="F22" s="541">
        <v>20000</v>
      </c>
      <c r="G22" s="448">
        <f>VLOOKUP(D22,ANALITICA!D:L,9,0)</f>
        <v>29.4</v>
      </c>
      <c r="H22" s="448">
        <f>VLOOKUP(D22,ANALITICA!D:M,10,0)</f>
        <v>1.74</v>
      </c>
      <c r="I22" s="448">
        <f>ROUND(G22+H22,2)</f>
        <v>31.14</v>
      </c>
      <c r="J22" s="448">
        <f>ROUND(G22+(G22*O22),2)</f>
        <v>36.75</v>
      </c>
      <c r="K22" s="448">
        <f>ROUND(H22+(H22*O22),2)</f>
        <v>2.1800000000000002</v>
      </c>
      <c r="L22" s="448">
        <f>ROUND(J22+K22,2)</f>
        <v>38.93</v>
      </c>
      <c r="M22" s="448">
        <f>ROUND(F22*G22,2)</f>
        <v>588000</v>
      </c>
      <c r="N22" s="448">
        <f t="shared" ref="N22:N27" si="2">ROUND(F22*H22,2)</f>
        <v>34800</v>
      </c>
      <c r="O22" s="455">
        <v>0.25</v>
      </c>
      <c r="P22" s="456">
        <f>ROUND((M22+(M22*O22)),2)</f>
        <v>735000</v>
      </c>
      <c r="Q22" s="456">
        <f>ROUND((N22+(N22*O22)),2)</f>
        <v>43500</v>
      </c>
      <c r="R22" s="456">
        <f>ROUND((P22+Q22),2)</f>
        <v>778500</v>
      </c>
      <c r="S22" s="457">
        <f>+R22/$R$18</f>
        <v>0.10299999999999999</v>
      </c>
      <c r="T22" s="64" t="str">
        <f t="shared" si="1"/>
        <v>01.01.01</v>
      </c>
      <c r="W22" s="24"/>
    </row>
    <row r="23" spans="1:23">
      <c r="A23" s="449" t="s">
        <v>32</v>
      </c>
      <c r="B23" s="450" t="str">
        <f>VLOOKUP(D23,ANALITICA!D:J,7,0)</f>
        <v>SINAPI</v>
      </c>
      <c r="C23" s="451" t="str">
        <f>VLOOKUP(D23,ANALITICA!D:K,8,0)</f>
        <v>COMPOSIÇÃO  (ANTIGO SINAPI 72125)</v>
      </c>
      <c r="D23" s="450" t="s">
        <v>33</v>
      </c>
      <c r="E23" s="453" t="s">
        <v>34</v>
      </c>
      <c r="F23" s="454">
        <v>1000</v>
      </c>
      <c r="G23" s="448">
        <f>VLOOKUP(D23,ANALITICA!D:L,9,0)</f>
        <v>11.7</v>
      </c>
      <c r="H23" s="448">
        <f>VLOOKUP(D23,ANALITICA!D:M,10,0)</f>
        <v>0.61</v>
      </c>
      <c r="I23" s="448">
        <f t="shared" ref="I23:I27" si="3">ROUND(G23+H23,2)</f>
        <v>12.31</v>
      </c>
      <c r="J23" s="448">
        <f t="shared" ref="J23:J27" si="4">ROUND(G23+(G23*O23),2)</f>
        <v>14.63</v>
      </c>
      <c r="K23" s="448">
        <f t="shared" ref="K23:K27" si="5">ROUND(H23+(H23*O23),2)</f>
        <v>0.76</v>
      </c>
      <c r="L23" s="448">
        <f t="shared" ref="L23:L27" si="6">ROUND(J23+K23,2)</f>
        <v>15.39</v>
      </c>
      <c r="M23" s="448">
        <f t="shared" ref="M23:M27" si="7">ROUND(F23*G23,2)</f>
        <v>11700</v>
      </c>
      <c r="N23" s="448">
        <f t="shared" si="2"/>
        <v>610</v>
      </c>
      <c r="O23" s="455">
        <v>0.25</v>
      </c>
      <c r="P23" s="456">
        <f>ROUND((M23+(M23*O23)),2)</f>
        <v>14625</v>
      </c>
      <c r="Q23" s="456">
        <f>ROUND((N23+(N23*O23)),2)</f>
        <v>762.5</v>
      </c>
      <c r="R23" s="456">
        <f>ROUND((P23+Q23),2)</f>
        <v>15387.5</v>
      </c>
      <c r="S23" s="457">
        <f t="shared" ref="S23:S27" si="8">+R23/$R$18</f>
        <v>2E-3</v>
      </c>
      <c r="T23" s="64" t="str">
        <f t="shared" si="1"/>
        <v>01.01.02</v>
      </c>
      <c r="W23" s="24"/>
    </row>
    <row r="24" spans="1:23" ht="25.5">
      <c r="A24" s="449" t="s">
        <v>35</v>
      </c>
      <c r="B24" s="450" t="str">
        <f>VLOOKUP(D24,ANALITICA!D:J,7,0)</f>
        <v>SINAPI</v>
      </c>
      <c r="C24" s="451" t="str">
        <f>VLOOKUP(D24,ANALITICA!D:K,8,0)</f>
        <v>COMPOSIÇÃO  (ANTIGO SINAPI 72201)</v>
      </c>
      <c r="D24" s="450" t="s">
        <v>36</v>
      </c>
      <c r="E24" s="453" t="s">
        <v>34</v>
      </c>
      <c r="F24" s="454">
        <v>9000</v>
      </c>
      <c r="G24" s="448">
        <f>VLOOKUP(D24,ANALITICA!D:L,9,0)</f>
        <v>5.14</v>
      </c>
      <c r="H24" s="448">
        <f>VLOOKUP(D24,ANALITICA!D:M,10,0)</f>
        <v>0.63</v>
      </c>
      <c r="I24" s="448">
        <f t="shared" si="3"/>
        <v>5.77</v>
      </c>
      <c r="J24" s="448">
        <f t="shared" si="4"/>
        <v>6.43</v>
      </c>
      <c r="K24" s="448">
        <f t="shared" si="5"/>
        <v>0.79</v>
      </c>
      <c r="L24" s="448">
        <f t="shared" si="6"/>
        <v>7.22</v>
      </c>
      <c r="M24" s="448">
        <f t="shared" si="7"/>
        <v>46260</v>
      </c>
      <c r="N24" s="448">
        <f t="shared" si="2"/>
        <v>5670</v>
      </c>
      <c r="O24" s="455">
        <v>0.25</v>
      </c>
      <c r="P24" s="456">
        <f t="shared" ref="P24:P27" si="9">ROUND((M24+(M24*O24)),2)</f>
        <v>57825</v>
      </c>
      <c r="Q24" s="456">
        <f t="shared" ref="Q24:Q27" si="10">ROUND((N24+(N24*O24)),2)</f>
        <v>7087.5</v>
      </c>
      <c r="R24" s="456">
        <f t="shared" ref="R24:R26" si="11">ROUND((P24+Q24),2)</f>
        <v>64912.5</v>
      </c>
      <c r="S24" s="457">
        <f t="shared" si="8"/>
        <v>8.6E-3</v>
      </c>
      <c r="T24" s="21" t="str">
        <f t="shared" si="1"/>
        <v>01.01.03</v>
      </c>
      <c r="W24" s="24"/>
    </row>
    <row r="25" spans="1:23" ht="25.5">
      <c r="A25" s="542" t="s">
        <v>37</v>
      </c>
      <c r="B25" s="543" t="str">
        <f>VLOOKUP(D25,ANALITICA!D:J,7,0)</f>
        <v>SINAPI / COTAÇÃO</v>
      </c>
      <c r="C25" s="549" t="str">
        <f>VLOOKUP(D25,ANALITICA!D:K,8,0)</f>
        <v>5961; 88316; COT-16</v>
      </c>
      <c r="D25" s="543" t="s">
        <v>38</v>
      </c>
      <c r="E25" s="544" t="s">
        <v>31</v>
      </c>
      <c r="F25" s="541">
        <v>66500</v>
      </c>
      <c r="G25" s="448">
        <f>VLOOKUP(D25,ANALITICA!D:L,9,0)</f>
        <v>0.98</v>
      </c>
      <c r="H25" s="448">
        <f>VLOOKUP(D25,ANALITICA!D:M,10,0)</f>
        <v>2.44</v>
      </c>
      <c r="I25" s="448">
        <f t="shared" si="3"/>
        <v>3.42</v>
      </c>
      <c r="J25" s="448">
        <f t="shared" si="4"/>
        <v>1.23</v>
      </c>
      <c r="K25" s="448">
        <f t="shared" si="5"/>
        <v>3.05</v>
      </c>
      <c r="L25" s="448">
        <f t="shared" si="6"/>
        <v>4.28</v>
      </c>
      <c r="M25" s="448">
        <f t="shared" si="7"/>
        <v>65170</v>
      </c>
      <c r="N25" s="448">
        <f t="shared" si="2"/>
        <v>162260</v>
      </c>
      <c r="O25" s="455">
        <v>0.25</v>
      </c>
      <c r="P25" s="456">
        <f t="shared" si="9"/>
        <v>81462.5</v>
      </c>
      <c r="Q25" s="456">
        <f t="shared" si="10"/>
        <v>202825</v>
      </c>
      <c r="R25" s="456">
        <f t="shared" si="11"/>
        <v>284287.5</v>
      </c>
      <c r="S25" s="457">
        <f t="shared" si="8"/>
        <v>3.7600000000000001E-2</v>
      </c>
      <c r="T25" s="21" t="str">
        <f t="shared" si="1"/>
        <v>01.01.04</v>
      </c>
      <c r="W25" s="24"/>
    </row>
    <row r="26" spans="1:23" ht="25.5">
      <c r="A26" s="449" t="s">
        <v>39</v>
      </c>
      <c r="B26" s="450" t="str">
        <f>VLOOKUP(D26,ANALITICA!D:J,7,0)</f>
        <v>SINAPI / COTAÇÃO</v>
      </c>
      <c r="C26" s="451" t="str">
        <f>VLOOKUP(D26,ANALITICA!D:K,8,0)</f>
        <v>5961; 88316; COT-17</v>
      </c>
      <c r="D26" s="450" t="s">
        <v>40</v>
      </c>
      <c r="E26" s="453" t="s">
        <v>41</v>
      </c>
      <c r="F26" s="454">
        <v>22250</v>
      </c>
      <c r="G26" s="448">
        <f>VLOOKUP(D26,ANALITICA!D:L,9,0)</f>
        <v>0.98</v>
      </c>
      <c r="H26" s="448">
        <f>VLOOKUP(D26,ANALITICA!D:M,10,0)</f>
        <v>3.39</v>
      </c>
      <c r="I26" s="448">
        <f t="shared" si="3"/>
        <v>4.37</v>
      </c>
      <c r="J26" s="448">
        <f t="shared" si="4"/>
        <v>1.23</v>
      </c>
      <c r="K26" s="448">
        <f t="shared" si="5"/>
        <v>4.24</v>
      </c>
      <c r="L26" s="448">
        <f t="shared" si="6"/>
        <v>5.47</v>
      </c>
      <c r="M26" s="448">
        <f t="shared" si="7"/>
        <v>21805</v>
      </c>
      <c r="N26" s="448">
        <f t="shared" si="2"/>
        <v>75427.5</v>
      </c>
      <c r="O26" s="455">
        <v>0.25</v>
      </c>
      <c r="P26" s="456">
        <f t="shared" si="9"/>
        <v>27256.25</v>
      </c>
      <c r="Q26" s="456">
        <f t="shared" si="10"/>
        <v>94284.38</v>
      </c>
      <c r="R26" s="456">
        <f t="shared" si="11"/>
        <v>121540.63</v>
      </c>
      <c r="S26" s="457">
        <f t="shared" si="8"/>
        <v>1.61E-2</v>
      </c>
      <c r="T26" s="21"/>
      <c r="W26" s="24"/>
    </row>
    <row r="27" spans="1:23" ht="25.5">
      <c r="A27" s="542" t="s">
        <v>42</v>
      </c>
      <c r="B27" s="543" t="str">
        <f>VLOOKUP(D27,ANALITICA!D:J,7,0)</f>
        <v>SINAPI</v>
      </c>
      <c r="C27" s="549" t="str">
        <f>VLOOKUP(D27,ANALITICA!D:K,8,0)</f>
        <v>5961; 88316</v>
      </c>
      <c r="D27" s="543" t="s">
        <v>43</v>
      </c>
      <c r="E27" s="544" t="s">
        <v>31</v>
      </c>
      <c r="F27" s="541">
        <v>33250</v>
      </c>
      <c r="G27" s="448">
        <f>VLOOKUP(D27,ANALITICA!D:L,9,0)</f>
        <v>0.1</v>
      </c>
      <c r="H27" s="448">
        <f>VLOOKUP(D27,ANALITICA!D:M,10,0)</f>
        <v>0.43</v>
      </c>
      <c r="I27" s="448">
        <f t="shared" si="3"/>
        <v>0.53</v>
      </c>
      <c r="J27" s="448">
        <f t="shared" si="4"/>
        <v>0.13</v>
      </c>
      <c r="K27" s="448">
        <f t="shared" si="5"/>
        <v>0.54</v>
      </c>
      <c r="L27" s="448">
        <f t="shared" si="6"/>
        <v>0.67</v>
      </c>
      <c r="M27" s="448">
        <f t="shared" si="7"/>
        <v>3325</v>
      </c>
      <c r="N27" s="448">
        <f t="shared" si="2"/>
        <v>14297.5</v>
      </c>
      <c r="O27" s="455">
        <v>0.25</v>
      </c>
      <c r="P27" s="456">
        <f t="shared" si="9"/>
        <v>4156.25</v>
      </c>
      <c r="Q27" s="456">
        <f t="shared" si="10"/>
        <v>17871.88</v>
      </c>
      <c r="R27" s="456">
        <f>ROUND((P27+Q27),2)</f>
        <v>22028.13</v>
      </c>
      <c r="S27" s="457">
        <f t="shared" si="8"/>
        <v>2.8999999999999998E-3</v>
      </c>
      <c r="T27" s="21"/>
      <c r="W27" s="24"/>
    </row>
    <row r="28" spans="1:23">
      <c r="A28" s="153"/>
      <c r="B28" s="155"/>
      <c r="C28" s="155"/>
      <c r="D28" s="155"/>
      <c r="E28" s="174"/>
      <c r="F28" s="185"/>
      <c r="G28" s="173"/>
      <c r="H28" s="173"/>
      <c r="I28" s="173"/>
      <c r="J28" s="173"/>
      <c r="K28" s="173"/>
      <c r="L28" s="173"/>
      <c r="M28" s="173"/>
      <c r="N28" s="173"/>
      <c r="O28" s="174"/>
      <c r="P28" s="175"/>
      <c r="Q28" s="175"/>
      <c r="R28" s="175"/>
      <c r="S28" s="176"/>
      <c r="T28" s="64">
        <f t="shared" ref="T28:T59" si="12">+A28</f>
        <v>0</v>
      </c>
      <c r="W28" s="24"/>
    </row>
    <row r="29" spans="1:23">
      <c r="A29" s="458" t="s">
        <v>44</v>
      </c>
      <c r="B29" s="459"/>
      <c r="C29" s="460"/>
      <c r="D29" s="459" t="s">
        <v>45</v>
      </c>
      <c r="E29" s="461"/>
      <c r="F29" s="462"/>
      <c r="G29" s="463"/>
      <c r="H29" s="463"/>
      <c r="I29" s="463"/>
      <c r="J29" s="463"/>
      <c r="K29" s="463"/>
      <c r="L29" s="463"/>
      <c r="M29" s="463"/>
      <c r="N29" s="463"/>
      <c r="O29" s="461"/>
      <c r="P29" s="464">
        <f t="shared" ref="P29:Q29" si="13">ROUND(SUM(P30:P36),2)</f>
        <v>69232.5</v>
      </c>
      <c r="Q29" s="464">
        <f t="shared" si="13"/>
        <v>146415</v>
      </c>
      <c r="R29" s="464">
        <f>ROUND(SUM(R30:R36),2)</f>
        <v>215647.5</v>
      </c>
      <c r="S29" s="465">
        <f>+R29/$R$18</f>
        <v>2.8500000000000001E-2</v>
      </c>
      <c r="T29" s="64" t="str">
        <f t="shared" si="12"/>
        <v>02</v>
      </c>
      <c r="U29" s="65" t="e">
        <f>#REF!</f>
        <v>#REF!</v>
      </c>
      <c r="W29" s="24"/>
    </row>
    <row r="30" spans="1:23">
      <c r="A30" s="449" t="s">
        <v>46</v>
      </c>
      <c r="B30" s="450" t="str">
        <f>VLOOKUP(D30,ANALITICA!D:J,7,0)</f>
        <v>SINAPI ADEQUADO</v>
      </c>
      <c r="C30" s="451">
        <f>VLOOKUP(D30,ANALITICA!D:K,8,0)</f>
        <v>96109</v>
      </c>
      <c r="D30" s="450" t="s">
        <v>47</v>
      </c>
      <c r="E30" s="453" t="s">
        <v>34</v>
      </c>
      <c r="F30" s="454">
        <v>500</v>
      </c>
      <c r="G30" s="448">
        <f>VLOOKUP(D30,ANALITICA!D:L,9,0)</f>
        <v>17.95</v>
      </c>
      <c r="H30" s="448">
        <f>VLOOKUP(D30,ANALITICA!D:M,10,0)</f>
        <v>12.56</v>
      </c>
      <c r="I30" s="448">
        <f>ROUND(G30+H30,2)</f>
        <v>30.51</v>
      </c>
      <c r="J30" s="448">
        <f>ROUND(G30+(G30*O30),2)</f>
        <v>22.44</v>
      </c>
      <c r="K30" s="448">
        <f>ROUND(H30+(H30*O30),2)</f>
        <v>15.7</v>
      </c>
      <c r="L30" s="448">
        <f>ROUND(J30+K30,2)</f>
        <v>38.14</v>
      </c>
      <c r="M30" s="448">
        <f t="shared" ref="M30:M35" si="14">ROUND(F30*G30,2)</f>
        <v>8975</v>
      </c>
      <c r="N30" s="448">
        <f t="shared" ref="N30:N35" si="15">ROUND(F30*H30,2)</f>
        <v>6280</v>
      </c>
      <c r="O30" s="455">
        <v>0.25</v>
      </c>
      <c r="P30" s="456">
        <f>ROUND((M30+(M30*O30)),2)</f>
        <v>11218.75</v>
      </c>
      <c r="Q30" s="456">
        <f>ROUND((N30+(N30*O30)),2)</f>
        <v>7850</v>
      </c>
      <c r="R30" s="456">
        <f>ROUND((P30+Q30),2)</f>
        <v>19068.75</v>
      </c>
      <c r="S30" s="457">
        <f>+R30/$R$18</f>
        <v>2.5000000000000001E-3</v>
      </c>
      <c r="T30" s="21" t="str">
        <f t="shared" si="12"/>
        <v>02.01</v>
      </c>
      <c r="W30" s="24"/>
    </row>
    <row r="31" spans="1:23">
      <c r="A31" s="449" t="s">
        <v>48</v>
      </c>
      <c r="B31" s="450" t="str">
        <f>VLOOKUP(D31,ANALITICA!D:J,7,0)</f>
        <v>SINAPI</v>
      </c>
      <c r="C31" s="451">
        <f>VLOOKUP(D31,ANALITICA!D:K,8,0)</f>
        <v>96110</v>
      </c>
      <c r="D31" s="450" t="s">
        <v>49</v>
      </c>
      <c r="E31" s="453" t="s">
        <v>34</v>
      </c>
      <c r="F31" s="454">
        <v>500</v>
      </c>
      <c r="G31" s="448">
        <f>VLOOKUP(D31,ANALITICA!D:L,9,0)</f>
        <v>20.14</v>
      </c>
      <c r="H31" s="448">
        <f>VLOOKUP(D31,ANALITICA!D:M,10,0)</f>
        <v>40.450000000000003</v>
      </c>
      <c r="I31" s="448">
        <f t="shared" ref="I31:I35" si="16">ROUND(G31+H31,2)</f>
        <v>60.59</v>
      </c>
      <c r="J31" s="448">
        <f t="shared" ref="J31:J35" si="17">ROUND(G31+(G31*O31),2)</f>
        <v>25.18</v>
      </c>
      <c r="K31" s="448">
        <f t="shared" ref="K31:K35" si="18">ROUND(H31+(H31*O31),2)</f>
        <v>50.56</v>
      </c>
      <c r="L31" s="448">
        <f t="shared" ref="L31:L35" si="19">ROUND(J31+K31,2)</f>
        <v>75.739999999999995</v>
      </c>
      <c r="M31" s="448">
        <f t="shared" si="14"/>
        <v>10070</v>
      </c>
      <c r="N31" s="448">
        <f t="shared" si="15"/>
        <v>20225</v>
      </c>
      <c r="O31" s="455">
        <v>0.25</v>
      </c>
      <c r="P31" s="456">
        <f>ROUND((M31+(M31*O31)),2)</f>
        <v>12587.5</v>
      </c>
      <c r="Q31" s="456">
        <f>ROUND((N31+(N31*O31)),2)</f>
        <v>25281.25</v>
      </c>
      <c r="R31" s="456">
        <f>ROUND((P31+Q31),2)</f>
        <v>37868.75</v>
      </c>
      <c r="S31" s="457">
        <f t="shared" ref="S31:S35" si="20">+R31/$R$18</f>
        <v>5.0000000000000001E-3</v>
      </c>
      <c r="T31" s="21" t="str">
        <f t="shared" si="12"/>
        <v>02.02</v>
      </c>
      <c r="W31" s="24"/>
    </row>
    <row r="32" spans="1:23">
      <c r="A32" s="449" t="s">
        <v>50</v>
      </c>
      <c r="B32" s="450" t="str">
        <f>VLOOKUP(D32,ANALITICA!D:J,7,0)</f>
        <v>SINAPI</v>
      </c>
      <c r="C32" s="451" t="str">
        <f>VLOOKUP(D32,ANALITICA!D:K,8,0)</f>
        <v>39512; 88277</v>
      </c>
      <c r="D32" s="450" t="s">
        <v>51</v>
      </c>
      <c r="E32" s="453" t="s">
        <v>34</v>
      </c>
      <c r="F32" s="454">
        <v>500</v>
      </c>
      <c r="G32" s="448">
        <f>VLOOKUP(D32,ANALITICA!D:L,9,0)</f>
        <v>20.98</v>
      </c>
      <c r="H32" s="448">
        <f>VLOOKUP(D32,ANALITICA!D:M,10,0)</f>
        <v>139.88999999999999</v>
      </c>
      <c r="I32" s="448">
        <f t="shared" si="16"/>
        <v>160.87</v>
      </c>
      <c r="J32" s="448">
        <f t="shared" si="17"/>
        <v>26.23</v>
      </c>
      <c r="K32" s="448">
        <f t="shared" si="18"/>
        <v>174.86</v>
      </c>
      <c r="L32" s="448">
        <f t="shared" si="19"/>
        <v>201.09</v>
      </c>
      <c r="M32" s="448">
        <f t="shared" si="14"/>
        <v>10490</v>
      </c>
      <c r="N32" s="448">
        <f t="shared" si="15"/>
        <v>69945</v>
      </c>
      <c r="O32" s="455">
        <v>0.25</v>
      </c>
      <c r="P32" s="456">
        <f t="shared" ref="P32:P35" si="21">ROUND((M32+(M32*O32)),2)</f>
        <v>13112.5</v>
      </c>
      <c r="Q32" s="456">
        <f t="shared" ref="Q32:Q35" si="22">ROUND((N32+(N32*O32)),2)</f>
        <v>87431.25</v>
      </c>
      <c r="R32" s="456">
        <f t="shared" ref="R32:R35" si="23">ROUND((P32+Q32),2)</f>
        <v>100543.75</v>
      </c>
      <c r="S32" s="457">
        <f t="shared" si="20"/>
        <v>1.3299999999999999E-2</v>
      </c>
      <c r="T32" s="21" t="str">
        <f t="shared" si="12"/>
        <v>02.03</v>
      </c>
      <c r="W32" s="24"/>
    </row>
    <row r="33" spans="1:23">
      <c r="A33" s="449" t="s">
        <v>52</v>
      </c>
      <c r="B33" s="450" t="str">
        <f>VLOOKUP(D33,ANALITICA!D:J,7,0)</f>
        <v>SINAPI</v>
      </c>
      <c r="C33" s="451">
        <f>VLOOKUP(D33,ANALITICA!D:K,8,0)</f>
        <v>96486</v>
      </c>
      <c r="D33" s="450" t="s">
        <v>53</v>
      </c>
      <c r="E33" s="453" t="s">
        <v>34</v>
      </c>
      <c r="F33" s="454">
        <v>100</v>
      </c>
      <c r="G33" s="448">
        <f>VLOOKUP(D33,ANALITICA!D:L,9,0)</f>
        <v>11.71</v>
      </c>
      <c r="H33" s="448">
        <f>VLOOKUP(D33,ANALITICA!D:M,10,0)</f>
        <v>72.05</v>
      </c>
      <c r="I33" s="448">
        <f t="shared" si="16"/>
        <v>83.76</v>
      </c>
      <c r="J33" s="448">
        <f t="shared" si="17"/>
        <v>14.64</v>
      </c>
      <c r="K33" s="448">
        <f t="shared" si="18"/>
        <v>90.06</v>
      </c>
      <c r="L33" s="448">
        <f t="shared" si="19"/>
        <v>104.7</v>
      </c>
      <c r="M33" s="448">
        <f t="shared" si="14"/>
        <v>1171</v>
      </c>
      <c r="N33" s="448">
        <f t="shared" si="15"/>
        <v>7205</v>
      </c>
      <c r="O33" s="455">
        <v>0.25</v>
      </c>
      <c r="P33" s="456">
        <f t="shared" si="21"/>
        <v>1463.75</v>
      </c>
      <c r="Q33" s="456">
        <f t="shared" si="22"/>
        <v>9006.25</v>
      </c>
      <c r="R33" s="456">
        <f t="shared" si="23"/>
        <v>10470</v>
      </c>
      <c r="S33" s="457">
        <f t="shared" si="20"/>
        <v>1.4E-3</v>
      </c>
      <c r="T33" s="21" t="str">
        <f t="shared" si="12"/>
        <v>02.04</v>
      </c>
      <c r="W33" s="24"/>
    </row>
    <row r="34" spans="1:23" ht="25.5">
      <c r="A34" s="449" t="s">
        <v>54</v>
      </c>
      <c r="B34" s="450" t="str">
        <f>VLOOKUP(D34,ANALITICA!D:J,7,0)</f>
        <v>SINAPI</v>
      </c>
      <c r="C34" s="451" t="str">
        <f>VLOOKUP(D34,ANALITICA!D:K,8,0)</f>
        <v>39572; 88277</v>
      </c>
      <c r="D34" s="450" t="s">
        <v>55</v>
      </c>
      <c r="E34" s="453" t="s">
        <v>56</v>
      </c>
      <c r="F34" s="454">
        <v>100</v>
      </c>
      <c r="G34" s="448">
        <f>VLOOKUP(D34,ANALITICA!D:L,9,0)</f>
        <v>4.2</v>
      </c>
      <c r="H34" s="448">
        <f>VLOOKUP(D34,ANALITICA!D:M,10,0)</f>
        <v>5.07</v>
      </c>
      <c r="I34" s="448">
        <f t="shared" si="16"/>
        <v>9.27</v>
      </c>
      <c r="J34" s="448">
        <f t="shared" si="17"/>
        <v>5.25</v>
      </c>
      <c r="K34" s="448">
        <f t="shared" si="18"/>
        <v>6.34</v>
      </c>
      <c r="L34" s="448">
        <f t="shared" si="19"/>
        <v>11.59</v>
      </c>
      <c r="M34" s="448">
        <f t="shared" si="14"/>
        <v>420</v>
      </c>
      <c r="N34" s="448">
        <f t="shared" si="15"/>
        <v>507</v>
      </c>
      <c r="O34" s="455">
        <v>0.25</v>
      </c>
      <c r="P34" s="456">
        <f t="shared" si="21"/>
        <v>525</v>
      </c>
      <c r="Q34" s="456">
        <f t="shared" si="22"/>
        <v>633.75</v>
      </c>
      <c r="R34" s="456">
        <f t="shared" si="23"/>
        <v>1158.75</v>
      </c>
      <c r="S34" s="457">
        <f t="shared" si="20"/>
        <v>2.0000000000000001E-4</v>
      </c>
      <c r="T34" s="21" t="str">
        <f t="shared" si="12"/>
        <v>02.05</v>
      </c>
      <c r="W34" s="24"/>
    </row>
    <row r="35" spans="1:23">
      <c r="A35" s="449" t="s">
        <v>57</v>
      </c>
      <c r="B35" s="450" t="str">
        <f>VLOOKUP(D35,ANALITICA!D:J,7,0)</f>
        <v>SINAPI</v>
      </c>
      <c r="C35" s="451">
        <f>VLOOKUP(D35,ANALITICA!D:K,8,0)</f>
        <v>96113</v>
      </c>
      <c r="D35" s="450" t="s">
        <v>58</v>
      </c>
      <c r="E35" s="453" t="s">
        <v>34</v>
      </c>
      <c r="F35" s="454">
        <v>1000</v>
      </c>
      <c r="G35" s="448">
        <f>VLOOKUP(D35,ANALITICA!D:L,9,0)</f>
        <v>24.26</v>
      </c>
      <c r="H35" s="448">
        <f>VLOOKUP(D35,ANALITICA!D:M,10,0)</f>
        <v>12.97</v>
      </c>
      <c r="I35" s="448">
        <f t="shared" si="16"/>
        <v>37.229999999999997</v>
      </c>
      <c r="J35" s="448">
        <f t="shared" si="17"/>
        <v>30.33</v>
      </c>
      <c r="K35" s="448">
        <f t="shared" si="18"/>
        <v>16.21</v>
      </c>
      <c r="L35" s="448">
        <f t="shared" si="19"/>
        <v>46.54</v>
      </c>
      <c r="M35" s="448">
        <f t="shared" si="14"/>
        <v>24260</v>
      </c>
      <c r="N35" s="448">
        <f t="shared" si="15"/>
        <v>12970</v>
      </c>
      <c r="O35" s="455">
        <v>0.25</v>
      </c>
      <c r="P35" s="456">
        <f t="shared" si="21"/>
        <v>30325</v>
      </c>
      <c r="Q35" s="456">
        <f t="shared" si="22"/>
        <v>16212.5</v>
      </c>
      <c r="R35" s="456">
        <f t="shared" si="23"/>
        <v>46537.5</v>
      </c>
      <c r="S35" s="457">
        <f t="shared" si="20"/>
        <v>6.1999999999999998E-3</v>
      </c>
      <c r="T35" s="21" t="str">
        <f t="shared" si="12"/>
        <v>02.06</v>
      </c>
      <c r="W35" s="24"/>
    </row>
    <row r="36" spans="1:23">
      <c r="A36" s="153"/>
      <c r="B36" s="155"/>
      <c r="C36" s="155"/>
      <c r="D36" s="155"/>
      <c r="E36" s="174"/>
      <c r="F36" s="185"/>
      <c r="G36" s="173"/>
      <c r="H36" s="173"/>
      <c r="I36" s="173"/>
      <c r="J36" s="173"/>
      <c r="K36" s="173"/>
      <c r="L36" s="173"/>
      <c r="M36" s="173"/>
      <c r="N36" s="173"/>
      <c r="O36" s="174"/>
      <c r="P36" s="175"/>
      <c r="Q36" s="175"/>
      <c r="R36" s="175"/>
      <c r="S36" s="176"/>
      <c r="T36" s="64">
        <f t="shared" si="12"/>
        <v>0</v>
      </c>
      <c r="W36" s="24"/>
    </row>
    <row r="37" spans="1:23">
      <c r="A37" s="458" t="s">
        <v>59</v>
      </c>
      <c r="B37" s="459"/>
      <c r="C37" s="460"/>
      <c r="D37" s="459" t="s">
        <v>60</v>
      </c>
      <c r="E37" s="461"/>
      <c r="F37" s="462"/>
      <c r="G37" s="463"/>
      <c r="H37" s="463"/>
      <c r="I37" s="463"/>
      <c r="J37" s="463"/>
      <c r="K37" s="463"/>
      <c r="L37" s="463"/>
      <c r="M37" s="463"/>
      <c r="N37" s="463"/>
      <c r="O37" s="461"/>
      <c r="P37" s="464">
        <f t="shared" ref="P37:Q37" si="24">ROUND(SUM(P38:P40),2)</f>
        <v>1683.13</v>
      </c>
      <c r="Q37" s="464">
        <f t="shared" si="24"/>
        <v>1203.75</v>
      </c>
      <c r="R37" s="464">
        <f>ROUND(SUM(R38:R40),2)</f>
        <v>2886.88</v>
      </c>
      <c r="S37" s="465">
        <f>+R37/$R$18</f>
        <v>4.0000000000000002E-4</v>
      </c>
      <c r="T37" s="64" t="str">
        <f t="shared" si="12"/>
        <v>03</v>
      </c>
      <c r="U37" s="65" t="e">
        <f>#REF!</f>
        <v>#REF!</v>
      </c>
      <c r="W37" s="24"/>
    </row>
    <row r="38" spans="1:23" ht="25.5">
      <c r="A38" s="449" t="s">
        <v>61</v>
      </c>
      <c r="B38" s="450" t="str">
        <f>VLOOKUP(D38,ANALITICA!D:J,7,0)</f>
        <v>SINAPI</v>
      </c>
      <c r="C38" s="451">
        <f>VLOOKUP(D38,ANALITICA!D:K,8,0)</f>
        <v>90447</v>
      </c>
      <c r="D38" s="450" t="s">
        <v>62</v>
      </c>
      <c r="E38" s="453" t="s">
        <v>56</v>
      </c>
      <c r="F38" s="454">
        <v>50</v>
      </c>
      <c r="G38" s="448">
        <f>VLOOKUP(D38,ANALITICA!D:L,9,0)</f>
        <v>6.82</v>
      </c>
      <c r="H38" s="448">
        <f>VLOOKUP(D38,ANALITICA!D:M,10,0)</f>
        <v>0</v>
      </c>
      <c r="I38" s="448">
        <f>ROUND(G38+H38,2)</f>
        <v>6.82</v>
      </c>
      <c r="J38" s="448">
        <f>ROUND(G38+(G38*O38),2)</f>
        <v>8.5299999999999994</v>
      </c>
      <c r="K38" s="448">
        <f>ROUND(H38+(H38*O38),2)</f>
        <v>0</v>
      </c>
      <c r="L38" s="448">
        <f>ROUND(J38+K38,2)</f>
        <v>8.5299999999999994</v>
      </c>
      <c r="M38" s="448">
        <f>ROUND(F38*G38,2)</f>
        <v>341</v>
      </c>
      <c r="N38" s="448">
        <f>ROUND(F38*H38,2)</f>
        <v>0</v>
      </c>
      <c r="O38" s="455">
        <v>0.25</v>
      </c>
      <c r="P38" s="456">
        <f>ROUND((M38+(M38*O38)),2)</f>
        <v>426.25</v>
      </c>
      <c r="Q38" s="456">
        <f>ROUND((N38+(N38*O38)),2)</f>
        <v>0</v>
      </c>
      <c r="R38" s="456">
        <f>ROUND((P38+Q38),2)</f>
        <v>426.25</v>
      </c>
      <c r="S38" s="457">
        <f>+R38/$R$18</f>
        <v>1E-4</v>
      </c>
      <c r="T38" s="21" t="str">
        <f t="shared" si="12"/>
        <v>03.01</v>
      </c>
      <c r="W38" s="24"/>
    </row>
    <row r="39" spans="1:23" ht="25.5">
      <c r="A39" s="449" t="s">
        <v>63</v>
      </c>
      <c r="B39" s="450" t="str">
        <f>VLOOKUP(D39,ANALITICA!D:J,7,0)</f>
        <v>SINAPI</v>
      </c>
      <c r="C39" s="451">
        <f>VLOOKUP(D39,ANALITICA!D:K,8,0)</f>
        <v>87794</v>
      </c>
      <c r="D39" s="450" t="s">
        <v>64</v>
      </c>
      <c r="E39" s="453" t="s">
        <v>34</v>
      </c>
      <c r="F39" s="454">
        <v>50</v>
      </c>
      <c r="G39" s="448">
        <f>VLOOKUP(D39,ANALITICA!D:L,9,0)</f>
        <v>20.11</v>
      </c>
      <c r="H39" s="448">
        <f>VLOOKUP(D39,ANALITICA!D:M,10,0)</f>
        <v>19.260000000000002</v>
      </c>
      <c r="I39" s="448">
        <f>ROUND(G39+H39,2)</f>
        <v>39.369999999999997</v>
      </c>
      <c r="J39" s="448">
        <f>ROUND(G39+(G39*O39),2)</f>
        <v>25.14</v>
      </c>
      <c r="K39" s="448">
        <f>ROUND(H39+(H39*O39),2)</f>
        <v>24.08</v>
      </c>
      <c r="L39" s="448">
        <f>ROUND(J39+K39,2)</f>
        <v>49.22</v>
      </c>
      <c r="M39" s="448">
        <f>ROUND(F39*G39,2)</f>
        <v>1005.5</v>
      </c>
      <c r="N39" s="448">
        <f>ROUND(F39*H39,2)</f>
        <v>963</v>
      </c>
      <c r="O39" s="455">
        <v>0.25</v>
      </c>
      <c r="P39" s="456">
        <f>ROUND((M39+(M39*O39)),2)</f>
        <v>1256.8800000000001</v>
      </c>
      <c r="Q39" s="456">
        <f>ROUND((N39+(N39*O39)),2)</f>
        <v>1203.75</v>
      </c>
      <c r="R39" s="456">
        <f>ROUND((P39+Q39),2)</f>
        <v>2460.63</v>
      </c>
      <c r="S39" s="457">
        <f t="shared" ref="S39" si="25">+R39/$R$18</f>
        <v>2.9999999999999997E-4</v>
      </c>
      <c r="T39" s="21" t="str">
        <f t="shared" si="12"/>
        <v>03.02</v>
      </c>
      <c r="W39" s="24"/>
    </row>
    <row r="40" spans="1:23">
      <c r="A40" s="153"/>
      <c r="B40" s="155"/>
      <c r="C40" s="155"/>
      <c r="D40" s="155"/>
      <c r="E40" s="174"/>
      <c r="F40" s="185"/>
      <c r="G40" s="173"/>
      <c r="H40" s="173"/>
      <c r="I40" s="173"/>
      <c r="J40" s="173"/>
      <c r="K40" s="173"/>
      <c r="L40" s="173"/>
      <c r="M40" s="173"/>
      <c r="N40" s="173"/>
      <c r="O40" s="174"/>
      <c r="P40" s="175"/>
      <c r="Q40" s="175"/>
      <c r="R40" s="175"/>
      <c r="S40" s="176"/>
      <c r="T40" s="64">
        <f t="shared" si="12"/>
        <v>0</v>
      </c>
      <c r="W40" s="24"/>
    </row>
    <row r="41" spans="1:23">
      <c r="A41" s="160" t="s">
        <v>65</v>
      </c>
      <c r="B41" s="162"/>
      <c r="C41" s="163"/>
      <c r="D41" s="162" t="s">
        <v>66</v>
      </c>
      <c r="E41" s="170"/>
      <c r="F41" s="183"/>
      <c r="G41" s="169"/>
      <c r="H41" s="169"/>
      <c r="I41" s="169"/>
      <c r="J41" s="169"/>
      <c r="K41" s="169"/>
      <c r="L41" s="169"/>
      <c r="M41" s="169"/>
      <c r="N41" s="169"/>
      <c r="O41" s="170"/>
      <c r="P41" s="277">
        <f t="shared" ref="P41:Q41" si="26">ROUND(SUM(P42:P48),2)</f>
        <v>50323.75</v>
      </c>
      <c r="Q41" s="277">
        <f t="shared" si="26"/>
        <v>39336.25</v>
      </c>
      <c r="R41" s="277">
        <f>ROUND(SUM(R42:R48),2)</f>
        <v>89660</v>
      </c>
      <c r="S41" s="278">
        <f>+R41/$R$18</f>
        <v>1.1900000000000001E-2</v>
      </c>
      <c r="T41" s="64" t="str">
        <f t="shared" si="12"/>
        <v>04</v>
      </c>
      <c r="U41" s="65" t="e">
        <f>#REF!</f>
        <v>#REF!</v>
      </c>
      <c r="W41" s="24"/>
    </row>
    <row r="42" spans="1:23">
      <c r="A42" s="157" t="s">
        <v>67</v>
      </c>
      <c r="B42" s="164"/>
      <c r="C42" s="165"/>
      <c r="D42" s="164" t="s">
        <v>68</v>
      </c>
      <c r="E42" s="172"/>
      <c r="F42" s="184"/>
      <c r="G42" s="171"/>
      <c r="H42" s="171"/>
      <c r="I42" s="171"/>
      <c r="J42" s="171"/>
      <c r="K42" s="171"/>
      <c r="L42" s="171"/>
      <c r="M42" s="171"/>
      <c r="N42" s="171"/>
      <c r="O42" s="172"/>
      <c r="P42" s="171"/>
      <c r="Q42" s="171"/>
      <c r="R42" s="171"/>
      <c r="S42" s="161"/>
      <c r="T42" s="64" t="str">
        <f t="shared" si="12"/>
        <v>04.01</v>
      </c>
      <c r="W42" s="24"/>
    </row>
    <row r="43" spans="1:23" ht="25.5">
      <c r="A43" s="449" t="s">
        <v>69</v>
      </c>
      <c r="B43" s="450" t="str">
        <f>VLOOKUP(D43,ANALITICA!D:J,7,0)</f>
        <v>SINAPI</v>
      </c>
      <c r="C43" s="451">
        <f>VLOOKUP(D43,ANALITICA!D:K,8,0)</f>
        <v>88497</v>
      </c>
      <c r="D43" s="450" t="s">
        <v>70</v>
      </c>
      <c r="E43" s="453" t="s">
        <v>34</v>
      </c>
      <c r="F43" s="454">
        <v>500</v>
      </c>
      <c r="G43" s="448">
        <f>VLOOKUP(D43,ANALITICA!D:L,9,0)</f>
        <v>12.53</v>
      </c>
      <c r="H43" s="448">
        <f>VLOOKUP(D43,ANALITICA!D:M,10,0)</f>
        <v>5.72</v>
      </c>
      <c r="I43" s="448">
        <f>ROUND(G43+H43,2)</f>
        <v>18.25</v>
      </c>
      <c r="J43" s="448">
        <f>ROUND(G43+(G43*O43),2)</f>
        <v>15.66</v>
      </c>
      <c r="K43" s="448">
        <f>ROUND(H43+(H43*O43),2)</f>
        <v>7.15</v>
      </c>
      <c r="L43" s="448">
        <f>ROUND(J43+K43,2)</f>
        <v>22.81</v>
      </c>
      <c r="M43" s="448">
        <f>ROUND(F43*G43,2)</f>
        <v>6265</v>
      </c>
      <c r="N43" s="448">
        <f>ROUND(F43*H43,2)</f>
        <v>2860</v>
      </c>
      <c r="O43" s="455">
        <v>0.25</v>
      </c>
      <c r="P43" s="456">
        <f>ROUND((M43+(M43*O43)),2)</f>
        <v>7831.25</v>
      </c>
      <c r="Q43" s="456">
        <f>ROUND((N43+(N43*O43)),2)</f>
        <v>3575</v>
      </c>
      <c r="R43" s="456">
        <f>ROUND((P43+Q43),2)</f>
        <v>11406.25</v>
      </c>
      <c r="S43" s="457">
        <f>+R43/$R$18</f>
        <v>1.5E-3</v>
      </c>
      <c r="T43" s="64" t="str">
        <f t="shared" si="12"/>
        <v>04.01.01</v>
      </c>
      <c r="W43" s="24"/>
    </row>
    <row r="44" spans="1:23" ht="25.5">
      <c r="A44" s="449" t="s">
        <v>71</v>
      </c>
      <c r="B44" s="450" t="str">
        <f>VLOOKUP(D44,ANALITICA!D:J,7,0)</f>
        <v>SINAPI</v>
      </c>
      <c r="C44" s="451">
        <f>VLOOKUP(D44,ANALITICA!D:K,8,0)</f>
        <v>88489</v>
      </c>
      <c r="D44" s="450" t="s">
        <v>72</v>
      </c>
      <c r="E44" s="453" t="s">
        <v>34</v>
      </c>
      <c r="F44" s="454">
        <v>2500</v>
      </c>
      <c r="G44" s="448">
        <f>VLOOKUP(D44,ANALITICA!D:L,9,0)</f>
        <v>7.52</v>
      </c>
      <c r="H44" s="448">
        <f>VLOOKUP(D44,ANALITICA!D:M,10,0)</f>
        <v>7.85</v>
      </c>
      <c r="I44" s="448">
        <f>ROUND(G44+H44,2)</f>
        <v>15.37</v>
      </c>
      <c r="J44" s="448">
        <f>ROUND(G44+(G44*O44),2)</f>
        <v>9.4</v>
      </c>
      <c r="K44" s="448">
        <f>ROUND(H44+(H44*O44),2)</f>
        <v>9.81</v>
      </c>
      <c r="L44" s="448">
        <f>ROUND(J44+K44,2)</f>
        <v>19.21</v>
      </c>
      <c r="M44" s="448">
        <f>ROUND(F44*G44,2)</f>
        <v>18800</v>
      </c>
      <c r="N44" s="448">
        <f>ROUND(F44*H44,2)</f>
        <v>19625</v>
      </c>
      <c r="O44" s="455">
        <v>0.25</v>
      </c>
      <c r="P44" s="456">
        <f>ROUND((M44+(M44*O44)),2)</f>
        <v>23500</v>
      </c>
      <c r="Q44" s="456">
        <f>ROUND((N44+(N44*O44)),2)</f>
        <v>24531.25</v>
      </c>
      <c r="R44" s="456">
        <f>ROUND((P44+Q44),2)</f>
        <v>48031.25</v>
      </c>
      <c r="S44" s="457">
        <f t="shared" ref="S44" si="27">+R44/$R$18</f>
        <v>6.4000000000000003E-3</v>
      </c>
      <c r="T44" s="21" t="str">
        <f t="shared" si="12"/>
        <v>04.01.02</v>
      </c>
      <c r="W44" s="24"/>
    </row>
    <row r="45" spans="1:23">
      <c r="A45" s="157" t="s">
        <v>73</v>
      </c>
      <c r="B45" s="164"/>
      <c r="C45" s="165"/>
      <c r="D45" s="164" t="s">
        <v>74</v>
      </c>
      <c r="E45" s="172"/>
      <c r="F45" s="184"/>
      <c r="G45" s="171"/>
      <c r="H45" s="171"/>
      <c r="I45" s="171"/>
      <c r="J45" s="171"/>
      <c r="K45" s="171"/>
      <c r="L45" s="171"/>
      <c r="M45" s="222"/>
      <c r="N45" s="222"/>
      <c r="O45" s="223"/>
      <c r="P45" s="222"/>
      <c r="Q45" s="222"/>
      <c r="R45" s="222"/>
      <c r="S45" s="161"/>
      <c r="T45" s="64" t="str">
        <f t="shared" si="12"/>
        <v>04.02</v>
      </c>
      <c r="W45" s="24"/>
    </row>
    <row r="46" spans="1:23" ht="25.5">
      <c r="A46" s="449" t="s">
        <v>75</v>
      </c>
      <c r="B46" s="450" t="str">
        <f>VLOOKUP(D46,ANALITICA!D:J,7,0)</f>
        <v>SINAPI</v>
      </c>
      <c r="C46" s="451">
        <f>VLOOKUP(D46,ANALITICA!D:K,8,0)</f>
        <v>88496</v>
      </c>
      <c r="D46" s="450" t="s">
        <v>76</v>
      </c>
      <c r="E46" s="453" t="s">
        <v>34</v>
      </c>
      <c r="F46" s="454">
        <v>200</v>
      </c>
      <c r="G46" s="448">
        <f>VLOOKUP(D46,ANALITICA!D:L,9,0)</f>
        <v>27.02</v>
      </c>
      <c r="H46" s="448">
        <f>VLOOKUP(D46,ANALITICA!D:M,10,0)</f>
        <v>5.67</v>
      </c>
      <c r="I46" s="448">
        <f>ROUND(G46+H46,2)</f>
        <v>32.69</v>
      </c>
      <c r="J46" s="448">
        <f>ROUND(G46+(G46*O46),2)</f>
        <v>33.78</v>
      </c>
      <c r="K46" s="448">
        <f>ROUND(H46+(H46*O46),2)</f>
        <v>7.09</v>
      </c>
      <c r="L46" s="448">
        <f>ROUND(J46+K46,2)</f>
        <v>40.869999999999997</v>
      </c>
      <c r="M46" s="448">
        <f>ROUND(F46*G46,2)</f>
        <v>5404</v>
      </c>
      <c r="N46" s="448">
        <f>ROUND(F46*H46,2)</f>
        <v>1134</v>
      </c>
      <c r="O46" s="455">
        <v>0.25</v>
      </c>
      <c r="P46" s="456">
        <f>ROUND((M46+(M46*O46)),2)</f>
        <v>6755</v>
      </c>
      <c r="Q46" s="456">
        <f>ROUND((N46+(N46*O46)),2)</f>
        <v>1417.5</v>
      </c>
      <c r="R46" s="456">
        <f>ROUND((P46+Q46),2)</f>
        <v>8172.5</v>
      </c>
      <c r="S46" s="457">
        <f>+R46/$R$18</f>
        <v>1.1000000000000001E-3</v>
      </c>
      <c r="T46" s="21" t="str">
        <f t="shared" si="12"/>
        <v>04.02.01</v>
      </c>
      <c r="W46" s="24"/>
    </row>
    <row r="47" spans="1:23" ht="25.5">
      <c r="A47" s="449" t="s">
        <v>77</v>
      </c>
      <c r="B47" s="450" t="str">
        <f>VLOOKUP(D47,ANALITICA!D:J,7,0)</f>
        <v>SINAPI</v>
      </c>
      <c r="C47" s="451">
        <f>VLOOKUP(D47,ANALITICA!D:K,8,0)</f>
        <v>88486</v>
      </c>
      <c r="D47" s="450" t="s">
        <v>78</v>
      </c>
      <c r="E47" s="453" t="s">
        <v>34</v>
      </c>
      <c r="F47" s="454">
        <v>1000</v>
      </c>
      <c r="G47" s="448">
        <f>VLOOKUP(D47,ANALITICA!D:L,9,0)</f>
        <v>9.7899999999999991</v>
      </c>
      <c r="H47" s="448">
        <f>VLOOKUP(D47,ANALITICA!D:M,10,0)</f>
        <v>7.85</v>
      </c>
      <c r="I47" s="448">
        <f>ROUND(G47+H47,2)</f>
        <v>17.64</v>
      </c>
      <c r="J47" s="448">
        <f>ROUND(G47+(G47*O47),2)</f>
        <v>12.24</v>
      </c>
      <c r="K47" s="448">
        <f>ROUND(H47+(H47*O47),2)</f>
        <v>9.81</v>
      </c>
      <c r="L47" s="448">
        <f>ROUND(J47+K47,2)</f>
        <v>22.05</v>
      </c>
      <c r="M47" s="448">
        <f>ROUND(F47*G47,2)</f>
        <v>9790</v>
      </c>
      <c r="N47" s="448">
        <f>ROUND(F47*H47,2)</f>
        <v>7850</v>
      </c>
      <c r="O47" s="455">
        <v>0.25</v>
      </c>
      <c r="P47" s="456">
        <f>ROUND((M47+(M47*O47)),2)</f>
        <v>12237.5</v>
      </c>
      <c r="Q47" s="456">
        <f>ROUND((N47+(N47*O47)),2)</f>
        <v>9812.5</v>
      </c>
      <c r="R47" s="456">
        <f>ROUND((P47+Q47),2)</f>
        <v>22050</v>
      </c>
      <c r="S47" s="457">
        <f t="shared" ref="S47" si="28">+R47/$R$18</f>
        <v>2.8999999999999998E-3</v>
      </c>
      <c r="T47" s="21" t="str">
        <f t="shared" si="12"/>
        <v>04.02.02</v>
      </c>
      <c r="W47" s="24"/>
    </row>
    <row r="48" spans="1:23">
      <c r="A48" s="159"/>
      <c r="B48" s="166"/>
      <c r="C48" s="166"/>
      <c r="D48" s="166"/>
      <c r="E48" s="179"/>
      <c r="F48" s="187"/>
      <c r="G48" s="178"/>
      <c r="H48" s="178"/>
      <c r="I48" s="178"/>
      <c r="J48" s="178"/>
      <c r="K48" s="178"/>
      <c r="L48" s="178"/>
      <c r="M48" s="178"/>
      <c r="N48" s="178"/>
      <c r="O48" s="179"/>
      <c r="P48" s="178"/>
      <c r="Q48" s="178"/>
      <c r="R48" s="178"/>
      <c r="S48" s="472"/>
      <c r="T48" s="64">
        <f t="shared" si="12"/>
        <v>0</v>
      </c>
      <c r="W48" s="24"/>
    </row>
    <row r="49" spans="1:23">
      <c r="A49" s="160" t="s">
        <v>79</v>
      </c>
      <c r="B49" s="162"/>
      <c r="C49" s="163"/>
      <c r="D49" s="162" t="s">
        <v>80</v>
      </c>
      <c r="E49" s="170"/>
      <c r="F49" s="183"/>
      <c r="G49" s="169"/>
      <c r="H49" s="169"/>
      <c r="I49" s="169"/>
      <c r="J49" s="169"/>
      <c r="K49" s="169"/>
      <c r="L49" s="169"/>
      <c r="M49" s="169"/>
      <c r="N49" s="169"/>
      <c r="O49" s="170"/>
      <c r="P49" s="277">
        <f>ROUND(SUM(P50:P104),2)</f>
        <v>616978.76</v>
      </c>
      <c r="Q49" s="277">
        <f>ROUND(SUM(Q50:Q104),2)</f>
        <v>4210450</v>
      </c>
      <c r="R49" s="277">
        <f>ROUND(SUM(R50:R104),2)</f>
        <v>4827428.76</v>
      </c>
      <c r="S49" s="278">
        <f>+R49/$R$18</f>
        <v>0.63870000000000005</v>
      </c>
      <c r="T49" s="64" t="str">
        <f t="shared" si="12"/>
        <v>05</v>
      </c>
      <c r="U49" s="65" t="e">
        <f>#REF!</f>
        <v>#REF!</v>
      </c>
      <c r="W49" s="24"/>
    </row>
    <row r="50" spans="1:23">
      <c r="A50" s="157" t="s">
        <v>81</v>
      </c>
      <c r="B50" s="164"/>
      <c r="C50" s="165"/>
      <c r="D50" s="164" t="s">
        <v>82</v>
      </c>
      <c r="E50" s="172"/>
      <c r="F50" s="184"/>
      <c r="G50" s="171"/>
      <c r="H50" s="171"/>
      <c r="I50" s="171"/>
      <c r="J50" s="171"/>
      <c r="K50" s="171"/>
      <c r="L50" s="171"/>
      <c r="M50" s="171"/>
      <c r="N50" s="171"/>
      <c r="O50" s="172"/>
      <c r="P50" s="171"/>
      <c r="Q50" s="171"/>
      <c r="R50" s="171"/>
      <c r="S50" s="161"/>
      <c r="T50" s="64" t="str">
        <f t="shared" si="12"/>
        <v>05.01</v>
      </c>
      <c r="W50" s="24"/>
    </row>
    <row r="51" spans="1:23" ht="25.5">
      <c r="A51" s="449" t="s">
        <v>83</v>
      </c>
      <c r="B51" s="450" t="str">
        <f>VLOOKUP(D51,ANALITICA!D:J,7,0)</f>
        <v>SINAPI ADEQUADO</v>
      </c>
      <c r="C51" s="451">
        <f>VLOOKUP(D51,ANALITICA!D:K,8,0)</f>
        <v>95745</v>
      </c>
      <c r="D51" s="450" t="s">
        <v>84</v>
      </c>
      <c r="E51" s="453" t="s">
        <v>56</v>
      </c>
      <c r="F51" s="454">
        <v>300</v>
      </c>
      <c r="G51" s="448">
        <f>VLOOKUP(D51,ANALITICA!D:L,9,0)</f>
        <v>7.43</v>
      </c>
      <c r="H51" s="448">
        <f>VLOOKUP(D51,ANALITICA!D:M,10,0)</f>
        <v>14.13</v>
      </c>
      <c r="I51" s="448">
        <f>ROUND(G51+H51,2)</f>
        <v>21.56</v>
      </c>
      <c r="J51" s="448">
        <f>ROUND(G51+(G51*O51),2)</f>
        <v>9.2899999999999991</v>
      </c>
      <c r="K51" s="448">
        <f>ROUND(H51+(H51*O51),2)</f>
        <v>17.66</v>
      </c>
      <c r="L51" s="448">
        <f>ROUND(J51+K51,2)</f>
        <v>26.95</v>
      </c>
      <c r="M51" s="448">
        <f>ROUND(F51*G51,2)</f>
        <v>2229</v>
      </c>
      <c r="N51" s="448">
        <f>ROUND(F51*H51,2)</f>
        <v>4239</v>
      </c>
      <c r="O51" s="455">
        <v>0.25</v>
      </c>
      <c r="P51" s="456">
        <f>ROUND((M51+(M51*O51)),2)</f>
        <v>2786.25</v>
      </c>
      <c r="Q51" s="456">
        <f>ROUND((N51+(N51*O51)),2)</f>
        <v>5298.75</v>
      </c>
      <c r="R51" s="456">
        <f>ROUND((P51+Q51),2)</f>
        <v>8085</v>
      </c>
      <c r="S51" s="457">
        <f>+R51/$R$18</f>
        <v>1.1000000000000001E-3</v>
      </c>
      <c r="T51" s="64" t="str">
        <f t="shared" si="12"/>
        <v>05.01.01</v>
      </c>
      <c r="W51" s="24"/>
    </row>
    <row r="52" spans="1:23" ht="25.5">
      <c r="A52" s="449" t="s">
        <v>85</v>
      </c>
      <c r="B52" s="450" t="str">
        <f>VLOOKUP(D52,ANALITICA!D:J,7,0)</f>
        <v>SINAPI ADEQUADO</v>
      </c>
      <c r="C52" s="451">
        <f>VLOOKUP(D52,ANALITICA!D:K,8,0)</f>
        <v>95746</v>
      </c>
      <c r="D52" s="450" t="s">
        <v>86</v>
      </c>
      <c r="E52" s="453" t="s">
        <v>56</v>
      </c>
      <c r="F52" s="454">
        <v>300</v>
      </c>
      <c r="G52" s="448">
        <f>VLOOKUP(D52,ANALITICA!D:L,9,0)</f>
        <v>8.9</v>
      </c>
      <c r="H52" s="448">
        <f>VLOOKUP(D52,ANALITICA!D:M,10,0)</f>
        <v>18.02</v>
      </c>
      <c r="I52" s="448">
        <f t="shared" ref="I52:I54" si="29">ROUND(G52+H52,2)</f>
        <v>26.92</v>
      </c>
      <c r="J52" s="448">
        <f t="shared" ref="J52:J54" si="30">ROUND(G52+(G52*O52),2)</f>
        <v>11.13</v>
      </c>
      <c r="K52" s="448">
        <f t="shared" ref="K52:K54" si="31">ROUND(H52+(H52*O52),2)</f>
        <v>22.53</v>
      </c>
      <c r="L52" s="448">
        <f t="shared" ref="L52:L54" si="32">ROUND(J52+K52,2)</f>
        <v>33.659999999999997</v>
      </c>
      <c r="M52" s="448">
        <f>ROUND(F52*G52,2)</f>
        <v>2670</v>
      </c>
      <c r="N52" s="448">
        <f>ROUND(F52*H52,2)</f>
        <v>5406</v>
      </c>
      <c r="O52" s="455">
        <v>0.25</v>
      </c>
      <c r="P52" s="456">
        <f>ROUND((M52+(M52*O52)),2)</f>
        <v>3337.5</v>
      </c>
      <c r="Q52" s="456">
        <f>ROUND((N52+(N52*O52)),2)</f>
        <v>6757.5</v>
      </c>
      <c r="R52" s="456">
        <f>ROUND((P52+Q52),2)</f>
        <v>10095</v>
      </c>
      <c r="S52" s="457">
        <f t="shared" ref="S52:S54" si="33">+R52/$R$18</f>
        <v>1.2999999999999999E-3</v>
      </c>
      <c r="T52" s="21" t="str">
        <f t="shared" si="12"/>
        <v>05.01.02</v>
      </c>
      <c r="W52" s="24"/>
    </row>
    <row r="53" spans="1:23">
      <c r="A53" s="449" t="s">
        <v>87</v>
      </c>
      <c r="B53" s="450" t="str">
        <f>VLOOKUP(D53,ANALITICA!D:J,7,0)</f>
        <v>SINAPI ADEQUADO</v>
      </c>
      <c r="C53" s="451">
        <f>VLOOKUP(D53,ANALITICA!D:K,8,0)</f>
        <v>91863</v>
      </c>
      <c r="D53" s="450" t="s">
        <v>88</v>
      </c>
      <c r="E53" s="453" t="s">
        <v>56</v>
      </c>
      <c r="F53" s="454">
        <v>1500</v>
      </c>
      <c r="G53" s="448">
        <f>VLOOKUP(D53,ANALITICA!D:L,9,0)</f>
        <v>4.33</v>
      </c>
      <c r="H53" s="448">
        <f>VLOOKUP(D53,ANALITICA!D:M,10,0)</f>
        <v>7.01</v>
      </c>
      <c r="I53" s="448">
        <f t="shared" si="29"/>
        <v>11.34</v>
      </c>
      <c r="J53" s="448">
        <f t="shared" si="30"/>
        <v>5.41</v>
      </c>
      <c r="K53" s="448">
        <f t="shared" si="31"/>
        <v>8.76</v>
      </c>
      <c r="L53" s="448">
        <f t="shared" si="32"/>
        <v>14.17</v>
      </c>
      <c r="M53" s="448">
        <f>ROUND(F53*G53,2)</f>
        <v>6495</v>
      </c>
      <c r="N53" s="448">
        <f>ROUND(F53*H53,2)</f>
        <v>10515</v>
      </c>
      <c r="O53" s="455">
        <v>0.25</v>
      </c>
      <c r="P53" s="456">
        <f t="shared" ref="P53:P54" si="34">ROUND((M53+(M53*O53)),2)</f>
        <v>8118.75</v>
      </c>
      <c r="Q53" s="456">
        <f t="shared" ref="Q53:Q54" si="35">ROUND((N53+(N53*O53)),2)</f>
        <v>13143.75</v>
      </c>
      <c r="R53" s="456">
        <f t="shared" ref="R53:R54" si="36">ROUND((P53+Q53),2)</f>
        <v>21262.5</v>
      </c>
      <c r="S53" s="457">
        <f t="shared" si="33"/>
        <v>2.8E-3</v>
      </c>
      <c r="T53" s="21" t="str">
        <f t="shared" si="12"/>
        <v>05.01.03</v>
      </c>
      <c r="W53" s="24"/>
    </row>
    <row r="54" spans="1:23">
      <c r="A54" s="449" t="s">
        <v>89</v>
      </c>
      <c r="B54" s="450" t="str">
        <f>VLOOKUP(D54,ANALITICA!D:J,7,0)</f>
        <v>SINAPI ADEQUADO</v>
      </c>
      <c r="C54" s="451">
        <f>VLOOKUP(D54,ANALITICA!D:K,8,0)</f>
        <v>91864</v>
      </c>
      <c r="D54" s="450" t="s">
        <v>90</v>
      </c>
      <c r="E54" s="453" t="s">
        <v>56</v>
      </c>
      <c r="F54" s="454">
        <v>600</v>
      </c>
      <c r="G54" s="448">
        <f>VLOOKUP(D54,ANALITICA!D:L,9,0)</f>
        <v>5.18</v>
      </c>
      <c r="H54" s="448">
        <f>VLOOKUP(D54,ANALITICA!D:M,10,0)</f>
        <v>10.27</v>
      </c>
      <c r="I54" s="448">
        <f t="shared" si="29"/>
        <v>15.45</v>
      </c>
      <c r="J54" s="448">
        <f t="shared" si="30"/>
        <v>6.48</v>
      </c>
      <c r="K54" s="448">
        <f t="shared" si="31"/>
        <v>12.84</v>
      </c>
      <c r="L54" s="448">
        <f t="shared" si="32"/>
        <v>19.32</v>
      </c>
      <c r="M54" s="448">
        <f>ROUND(F54*G54,2)</f>
        <v>3108</v>
      </c>
      <c r="N54" s="448">
        <f>ROUND(F54*H54,2)</f>
        <v>6162</v>
      </c>
      <c r="O54" s="455">
        <v>0.25</v>
      </c>
      <c r="P54" s="456">
        <f t="shared" si="34"/>
        <v>3885</v>
      </c>
      <c r="Q54" s="456">
        <f t="shared" si="35"/>
        <v>7702.5</v>
      </c>
      <c r="R54" s="456">
        <f t="shared" si="36"/>
        <v>11587.5</v>
      </c>
      <c r="S54" s="457">
        <f t="shared" si="33"/>
        <v>1.5E-3</v>
      </c>
      <c r="T54" s="21" t="str">
        <f t="shared" si="12"/>
        <v>05.01.04</v>
      </c>
      <c r="W54" s="24"/>
    </row>
    <row r="55" spans="1:23">
      <c r="A55" s="157" t="s">
        <v>91</v>
      </c>
      <c r="B55" s="164"/>
      <c r="C55" s="165"/>
      <c r="D55" s="164" t="s">
        <v>92</v>
      </c>
      <c r="E55" s="172"/>
      <c r="F55" s="184"/>
      <c r="G55" s="171"/>
      <c r="H55" s="171"/>
      <c r="I55" s="171"/>
      <c r="J55" s="171"/>
      <c r="K55" s="171"/>
      <c r="L55" s="171"/>
      <c r="M55" s="222"/>
      <c r="N55" s="222"/>
      <c r="O55" s="223"/>
      <c r="P55" s="222"/>
      <c r="Q55" s="222"/>
      <c r="R55" s="222"/>
      <c r="S55" s="161"/>
      <c r="T55" s="64" t="str">
        <f t="shared" si="12"/>
        <v>05.02</v>
      </c>
      <c r="W55" s="24"/>
    </row>
    <row r="56" spans="1:23" ht="38.25">
      <c r="A56" s="449" t="s">
        <v>93</v>
      </c>
      <c r="B56" s="450" t="str">
        <f>VLOOKUP(D56,ANALITICA!D:J,7,0)</f>
        <v>CDHU
ADEQUADO</v>
      </c>
      <c r="C56" s="451" t="str">
        <f>VLOOKUP(D56,ANALITICA!D:K,8,0)</f>
        <v>39.29.110</v>
      </c>
      <c r="D56" s="450" t="s">
        <v>94</v>
      </c>
      <c r="E56" s="453" t="s">
        <v>56</v>
      </c>
      <c r="F56" s="454">
        <v>100</v>
      </c>
      <c r="G56" s="448">
        <f>VLOOKUP(D56,ANALITICA!D:L,9,0)</f>
        <v>1.17</v>
      </c>
      <c r="H56" s="448">
        <f>VLOOKUP(D56,ANALITICA!D:M,10,0)</f>
        <v>1.74</v>
      </c>
      <c r="I56" s="448">
        <f>ROUND(G56+H56,2)</f>
        <v>2.91</v>
      </c>
      <c r="J56" s="448">
        <f>ROUND(G56+(G56*O56),2)</f>
        <v>1.46</v>
      </c>
      <c r="K56" s="448">
        <f>ROUND(H56+(H56*O56),2)</f>
        <v>2.1800000000000002</v>
      </c>
      <c r="L56" s="448">
        <f>ROUND(J56+K56,2)</f>
        <v>3.64</v>
      </c>
      <c r="M56" s="448">
        <f>ROUND(F56*G56,2)</f>
        <v>117</v>
      </c>
      <c r="N56" s="448">
        <f>ROUND(F56*H56,2)</f>
        <v>174</v>
      </c>
      <c r="O56" s="455">
        <v>0.25</v>
      </c>
      <c r="P56" s="456">
        <f>ROUND((M56+(M56*O56)),2)</f>
        <v>146.25</v>
      </c>
      <c r="Q56" s="456">
        <f>ROUND((N56+(N56*O56)),2)</f>
        <v>217.5</v>
      </c>
      <c r="R56" s="456">
        <f>ROUND((P56+Q56),2)</f>
        <v>363.75</v>
      </c>
      <c r="S56" s="457">
        <f>+R56/$R$18</f>
        <v>0</v>
      </c>
      <c r="T56" s="64" t="str">
        <f t="shared" si="12"/>
        <v>05.02.01</v>
      </c>
      <c r="W56" s="24"/>
    </row>
    <row r="57" spans="1:23" ht="38.25">
      <c r="A57" s="449" t="s">
        <v>95</v>
      </c>
      <c r="B57" s="450" t="str">
        <f>VLOOKUP(D57,ANALITICA!D:J,7,0)</f>
        <v>CDHU
ADEQUADO</v>
      </c>
      <c r="C57" s="451" t="str">
        <f>VLOOKUP(D57,ANALITICA!D:K,8,0)</f>
        <v>39.29.111</v>
      </c>
      <c r="D57" s="450" t="s">
        <v>96</v>
      </c>
      <c r="E57" s="453" t="s">
        <v>56</v>
      </c>
      <c r="F57" s="454">
        <v>5000</v>
      </c>
      <c r="G57" s="448">
        <f>VLOOKUP(D57,ANALITICA!D:L,9,0)</f>
        <v>1.19</v>
      </c>
      <c r="H57" s="448">
        <f>VLOOKUP(D57,ANALITICA!D:M,10,0)</f>
        <v>2.67</v>
      </c>
      <c r="I57" s="448">
        <f t="shared" ref="I57:I59" si="37">ROUND(G57+H57,2)</f>
        <v>3.86</v>
      </c>
      <c r="J57" s="448">
        <f t="shared" ref="J57:J59" si="38">ROUND(G57+(G57*O57),2)</f>
        <v>1.49</v>
      </c>
      <c r="K57" s="448">
        <f t="shared" ref="K57:K59" si="39">ROUND(H57+(H57*O57),2)</f>
        <v>3.34</v>
      </c>
      <c r="L57" s="448">
        <f t="shared" ref="L57:L59" si="40">ROUND(J57+K57,2)</f>
        <v>4.83</v>
      </c>
      <c r="M57" s="448">
        <f>ROUND(F57*G57,2)</f>
        <v>5950</v>
      </c>
      <c r="N57" s="448">
        <f>ROUND(F57*H57,2)</f>
        <v>13350</v>
      </c>
      <c r="O57" s="455">
        <v>0.25</v>
      </c>
      <c r="P57" s="456">
        <f>ROUND((M57+(M57*O57)),2)</f>
        <v>7437.5</v>
      </c>
      <c r="Q57" s="456">
        <f>ROUND((N57+(N57*O57)),2)</f>
        <v>16687.5</v>
      </c>
      <c r="R57" s="456">
        <f>ROUND((P57+Q57),2)</f>
        <v>24125</v>
      </c>
      <c r="S57" s="457">
        <f t="shared" ref="S57:S59" si="41">+R57/$R$18</f>
        <v>3.2000000000000002E-3</v>
      </c>
      <c r="T57" s="64" t="str">
        <f t="shared" si="12"/>
        <v>05.02.02</v>
      </c>
      <c r="W57" s="24"/>
    </row>
    <row r="58" spans="1:23" ht="51">
      <c r="A58" s="449" t="s">
        <v>97</v>
      </c>
      <c r="B58" s="450" t="str">
        <f>VLOOKUP(D58,ANALITICA!D:J,7,0)</f>
        <v>CDHU
ADEQUADO</v>
      </c>
      <c r="C58" s="451" t="str">
        <f>VLOOKUP(D58,ANALITICA!D:K,8,0)</f>
        <v>39.21.230</v>
      </c>
      <c r="D58" s="450" t="s">
        <v>98</v>
      </c>
      <c r="E58" s="453" t="s">
        <v>56</v>
      </c>
      <c r="F58" s="454">
        <v>8500</v>
      </c>
      <c r="G58" s="448">
        <f>VLOOKUP(D58,ANALITICA!D:L,9,0)</f>
        <v>2.11</v>
      </c>
      <c r="H58" s="448">
        <f>VLOOKUP(D58,ANALITICA!D:M,10,0)</f>
        <v>5.44</v>
      </c>
      <c r="I58" s="448">
        <f t="shared" si="37"/>
        <v>7.55</v>
      </c>
      <c r="J58" s="448">
        <f t="shared" si="38"/>
        <v>2.64</v>
      </c>
      <c r="K58" s="448">
        <f t="shared" si="39"/>
        <v>6.8</v>
      </c>
      <c r="L58" s="448">
        <f t="shared" si="40"/>
        <v>9.44</v>
      </c>
      <c r="M58" s="448">
        <f>ROUND(F58*G58,2)</f>
        <v>17935</v>
      </c>
      <c r="N58" s="448">
        <f>ROUND(F58*H58,2)</f>
        <v>46240</v>
      </c>
      <c r="O58" s="455">
        <v>0.25</v>
      </c>
      <c r="P58" s="456">
        <f t="shared" ref="P58:P59" si="42">ROUND((M58+(M58*O58)),2)</f>
        <v>22418.75</v>
      </c>
      <c r="Q58" s="456">
        <f t="shared" ref="Q58:Q59" si="43">ROUND((N58+(N58*O58)),2)</f>
        <v>57800</v>
      </c>
      <c r="R58" s="456">
        <f t="shared" ref="R58:R59" si="44">ROUND((P58+Q58),2)</f>
        <v>80218.75</v>
      </c>
      <c r="S58" s="457">
        <f t="shared" si="41"/>
        <v>1.06E-2</v>
      </c>
      <c r="T58" s="64" t="str">
        <f t="shared" si="12"/>
        <v>05.02.03</v>
      </c>
      <c r="W58" s="24"/>
    </row>
    <row r="59" spans="1:23" ht="51">
      <c r="A59" s="449" t="s">
        <v>99</v>
      </c>
      <c r="B59" s="450" t="str">
        <f>VLOOKUP(D59,ANALITICA!D:J,7,0)</f>
        <v>CDHU
ADEQUADO</v>
      </c>
      <c r="C59" s="451" t="str">
        <f>VLOOKUP(D59,ANALITICA!D:K,8,0)</f>
        <v>39.21.231</v>
      </c>
      <c r="D59" s="450" t="s">
        <v>100</v>
      </c>
      <c r="E59" s="453" t="s">
        <v>56</v>
      </c>
      <c r="F59" s="454">
        <v>500</v>
      </c>
      <c r="G59" s="448">
        <f>VLOOKUP(D59,ANALITICA!D:L,9,0)</f>
        <v>2.2000000000000002</v>
      </c>
      <c r="H59" s="448">
        <f>VLOOKUP(D59,ANALITICA!D:M,10,0)</f>
        <v>8.16</v>
      </c>
      <c r="I59" s="448">
        <f t="shared" si="37"/>
        <v>10.36</v>
      </c>
      <c r="J59" s="448">
        <f t="shared" si="38"/>
        <v>2.75</v>
      </c>
      <c r="K59" s="448">
        <f t="shared" si="39"/>
        <v>10.199999999999999</v>
      </c>
      <c r="L59" s="448">
        <f t="shared" si="40"/>
        <v>12.95</v>
      </c>
      <c r="M59" s="448">
        <f>ROUND(F59*G59,2)</f>
        <v>1100</v>
      </c>
      <c r="N59" s="448">
        <f>ROUND(F59*H59,2)</f>
        <v>4080</v>
      </c>
      <c r="O59" s="455">
        <v>0.25</v>
      </c>
      <c r="P59" s="456">
        <f t="shared" si="42"/>
        <v>1375</v>
      </c>
      <c r="Q59" s="456">
        <f t="shared" si="43"/>
        <v>5100</v>
      </c>
      <c r="R59" s="456">
        <f t="shared" si="44"/>
        <v>6475</v>
      </c>
      <c r="S59" s="457">
        <f t="shared" si="41"/>
        <v>8.9999999999999998E-4</v>
      </c>
      <c r="T59" s="64" t="str">
        <f t="shared" si="12"/>
        <v>05.02.04</v>
      </c>
      <c r="W59" s="24"/>
    </row>
    <row r="60" spans="1:23">
      <c r="A60" s="157" t="s">
        <v>101</v>
      </c>
      <c r="B60" s="164"/>
      <c r="C60" s="165"/>
      <c r="D60" s="164" t="s">
        <v>102</v>
      </c>
      <c r="E60" s="172"/>
      <c r="F60" s="184"/>
      <c r="G60" s="171"/>
      <c r="H60" s="171"/>
      <c r="I60" s="171"/>
      <c r="J60" s="171"/>
      <c r="K60" s="171"/>
      <c r="L60" s="171"/>
      <c r="M60" s="171"/>
      <c r="N60" s="171"/>
      <c r="O60" s="171"/>
      <c r="P60" s="171"/>
      <c r="Q60" s="171"/>
      <c r="R60" s="171"/>
      <c r="S60" s="161"/>
      <c r="T60" s="64" t="str">
        <f t="shared" ref="T60:T91" si="45">+A60</f>
        <v>05.03</v>
      </c>
      <c r="W60" s="24"/>
    </row>
    <row r="61" spans="1:23" ht="25.5">
      <c r="A61" s="449" t="s">
        <v>103</v>
      </c>
      <c r="B61" s="450" t="str">
        <f>VLOOKUP(D61,ANALITICA!D:J,7,0)</f>
        <v>SINAPI</v>
      </c>
      <c r="C61" s="451" t="str">
        <f>VLOOKUP(D61,ANALITICA!D:K,8,0)</f>
        <v>88247; 88264; 2580</v>
      </c>
      <c r="D61" s="450" t="s">
        <v>104</v>
      </c>
      <c r="E61" s="453" t="s">
        <v>31</v>
      </c>
      <c r="F61" s="454">
        <v>1000</v>
      </c>
      <c r="G61" s="448">
        <f>VLOOKUP(D61,ANALITICA!D:L,9,0)</f>
        <v>5.96</v>
      </c>
      <c r="H61" s="448">
        <f>VLOOKUP(D61,ANALITICA!D:M,10,0)</f>
        <v>15.75</v>
      </c>
      <c r="I61" s="448">
        <f>ROUND(G61+H61,2)</f>
        <v>21.71</v>
      </c>
      <c r="J61" s="448">
        <f>ROUND(G61+(G61*O61),2)</f>
        <v>7.45</v>
      </c>
      <c r="K61" s="448">
        <f>ROUND(H61+(H61*O61),2)</f>
        <v>19.690000000000001</v>
      </c>
      <c r="L61" s="448">
        <f>ROUND(J61+K61,2)</f>
        <v>27.14</v>
      </c>
      <c r="M61" s="448">
        <f>ROUND(F61*G61,2)</f>
        <v>5960</v>
      </c>
      <c r="N61" s="448">
        <f>ROUND(F61*H61,2)</f>
        <v>15750</v>
      </c>
      <c r="O61" s="455">
        <v>0.25</v>
      </c>
      <c r="P61" s="456">
        <f>ROUND((M61+(M61*O61)),2)</f>
        <v>7450</v>
      </c>
      <c r="Q61" s="456">
        <f>ROUND((N61+(N61*O61)),2)</f>
        <v>19687.5</v>
      </c>
      <c r="R61" s="456">
        <f>ROUND((P61+Q61),2)</f>
        <v>27137.5</v>
      </c>
      <c r="S61" s="457">
        <f>+R61/$R$18</f>
        <v>3.5999999999999999E-3</v>
      </c>
      <c r="T61" s="64" t="str">
        <f t="shared" si="45"/>
        <v>05.03.01</v>
      </c>
      <c r="W61" s="24"/>
    </row>
    <row r="62" spans="1:23">
      <c r="A62" s="449" t="s">
        <v>105</v>
      </c>
      <c r="B62" s="450" t="str">
        <f>VLOOKUP(D62,ANALITICA!D:J,7,0)</f>
        <v>SINAPI</v>
      </c>
      <c r="C62" s="451">
        <f>VLOOKUP(D62,ANALITICA!D:K,8,0)</f>
        <v>91953</v>
      </c>
      <c r="D62" s="450" t="s">
        <v>106</v>
      </c>
      <c r="E62" s="453" t="s">
        <v>31</v>
      </c>
      <c r="F62" s="454">
        <v>200</v>
      </c>
      <c r="G62" s="448">
        <f>VLOOKUP(D62,ANALITICA!D:L,9,0)</f>
        <v>14.72</v>
      </c>
      <c r="H62" s="448">
        <f>VLOOKUP(D62,ANALITICA!D:M,10,0)</f>
        <v>10.83</v>
      </c>
      <c r="I62" s="448">
        <f t="shared" ref="I62:I65" si="46">ROUND(G62+H62,2)</f>
        <v>25.55</v>
      </c>
      <c r="J62" s="448">
        <f t="shared" ref="J62:J65" si="47">ROUND(G62+(G62*O62),2)</f>
        <v>18.399999999999999</v>
      </c>
      <c r="K62" s="448">
        <f t="shared" ref="K62:K65" si="48">ROUND(H62+(H62*O62),2)</f>
        <v>13.54</v>
      </c>
      <c r="L62" s="448">
        <f t="shared" ref="L62:L65" si="49">ROUND(J62+K62,2)</f>
        <v>31.94</v>
      </c>
      <c r="M62" s="448">
        <f>ROUND(F62*G62,2)</f>
        <v>2944</v>
      </c>
      <c r="N62" s="448">
        <f>ROUND(F62*H62,2)</f>
        <v>2166</v>
      </c>
      <c r="O62" s="455">
        <v>0.25</v>
      </c>
      <c r="P62" s="456">
        <f>ROUND((M62+(M62*O62)),2)</f>
        <v>3680</v>
      </c>
      <c r="Q62" s="456">
        <f>ROUND((N62+(N62*O62)),2)</f>
        <v>2707.5</v>
      </c>
      <c r="R62" s="456">
        <f>ROUND((P62+Q62),2)</f>
        <v>6387.5</v>
      </c>
      <c r="S62" s="457">
        <f t="shared" ref="S62:S65" si="50">+R62/$R$18</f>
        <v>8.0000000000000004E-4</v>
      </c>
      <c r="T62" s="21" t="str">
        <f t="shared" si="45"/>
        <v>05.03.02</v>
      </c>
      <c r="W62" s="24"/>
    </row>
    <row r="63" spans="1:23">
      <c r="A63" s="449" t="s">
        <v>107</v>
      </c>
      <c r="B63" s="450" t="str">
        <f>VLOOKUP(D63,ANALITICA!D:J,7,0)</f>
        <v>SINAPI</v>
      </c>
      <c r="C63" s="451">
        <f>VLOOKUP(D63,ANALITICA!D:K,8,0)</f>
        <v>91959</v>
      </c>
      <c r="D63" s="450" t="s">
        <v>108</v>
      </c>
      <c r="E63" s="453" t="s">
        <v>31</v>
      </c>
      <c r="F63" s="454">
        <v>200</v>
      </c>
      <c r="G63" s="448">
        <f>VLOOKUP(D63,ANALITICA!D:L,9,0)</f>
        <v>22.97</v>
      </c>
      <c r="H63" s="448">
        <f>VLOOKUP(D63,ANALITICA!D:M,10,0)</f>
        <v>17.420000000000002</v>
      </c>
      <c r="I63" s="448">
        <f t="shared" si="46"/>
        <v>40.39</v>
      </c>
      <c r="J63" s="448">
        <f t="shared" si="47"/>
        <v>28.71</v>
      </c>
      <c r="K63" s="448">
        <f t="shared" si="48"/>
        <v>21.78</v>
      </c>
      <c r="L63" s="448">
        <f t="shared" si="49"/>
        <v>50.49</v>
      </c>
      <c r="M63" s="448">
        <f>ROUND(F63*G63,2)</f>
        <v>4594</v>
      </c>
      <c r="N63" s="448">
        <f>ROUND(F63*H63,2)</f>
        <v>3484</v>
      </c>
      <c r="O63" s="455">
        <v>0.25</v>
      </c>
      <c r="P63" s="456">
        <f t="shared" ref="P63:P65" si="51">ROUND((M63+(M63*O63)),2)</f>
        <v>5742.5</v>
      </c>
      <c r="Q63" s="456">
        <f t="shared" ref="Q63:Q65" si="52">ROUND((N63+(N63*O63)),2)</f>
        <v>4355</v>
      </c>
      <c r="R63" s="456">
        <f t="shared" ref="R63:R65" si="53">ROUND((P63+Q63),2)</f>
        <v>10097.5</v>
      </c>
      <c r="S63" s="457">
        <f t="shared" si="50"/>
        <v>1.2999999999999999E-3</v>
      </c>
      <c r="T63" s="21" t="str">
        <f t="shared" si="45"/>
        <v>05.03.03</v>
      </c>
      <c r="W63" s="24"/>
    </row>
    <row r="64" spans="1:23">
      <c r="A64" s="449" t="s">
        <v>109</v>
      </c>
      <c r="B64" s="450" t="str">
        <f>VLOOKUP(D64,ANALITICA!D:J,7,0)</f>
        <v>SINAPI</v>
      </c>
      <c r="C64" s="451" t="str">
        <f>VLOOKUP(D64,ANALITICA!D:K,8,0)</f>
        <v>88247; 88264; 2580</v>
      </c>
      <c r="D64" s="450" t="s">
        <v>110</v>
      </c>
      <c r="E64" s="453" t="s">
        <v>31</v>
      </c>
      <c r="F64" s="454">
        <v>1000</v>
      </c>
      <c r="G64" s="448">
        <f>VLOOKUP(D64,ANALITICA!D:L,9,0)</f>
        <v>5.96</v>
      </c>
      <c r="H64" s="448">
        <f>VLOOKUP(D64,ANALITICA!D:M,10,0)</f>
        <v>15.75</v>
      </c>
      <c r="I64" s="448">
        <f t="shared" si="46"/>
        <v>21.71</v>
      </c>
      <c r="J64" s="448">
        <f t="shared" si="47"/>
        <v>7.45</v>
      </c>
      <c r="K64" s="448">
        <f t="shared" si="48"/>
        <v>19.690000000000001</v>
      </c>
      <c r="L64" s="448">
        <f t="shared" si="49"/>
        <v>27.14</v>
      </c>
      <c r="M64" s="448">
        <f>ROUND(F64*G64,2)</f>
        <v>5960</v>
      </c>
      <c r="N64" s="448">
        <f>ROUND(F64*H64,2)</f>
        <v>15750</v>
      </c>
      <c r="O64" s="455">
        <v>0.25</v>
      </c>
      <c r="P64" s="456">
        <f t="shared" si="51"/>
        <v>7450</v>
      </c>
      <c r="Q64" s="456">
        <f t="shared" si="52"/>
        <v>19687.5</v>
      </c>
      <c r="R64" s="456">
        <f t="shared" si="53"/>
        <v>27137.5</v>
      </c>
      <c r="S64" s="457">
        <f t="shared" si="50"/>
        <v>3.5999999999999999E-3</v>
      </c>
      <c r="T64" s="21" t="str">
        <f t="shared" si="45"/>
        <v>05.03.04</v>
      </c>
      <c r="W64" s="24"/>
    </row>
    <row r="65" spans="1:23">
      <c r="A65" s="449" t="s">
        <v>111</v>
      </c>
      <c r="B65" s="450" t="str">
        <f>VLOOKUP(D65,ANALITICA!D:J,7,0)</f>
        <v>SINAPI</v>
      </c>
      <c r="C65" s="451" t="str">
        <f>VLOOKUP(D65,ANALITICA!D:K,8,0)</f>
        <v>88247; 88264; 2581</v>
      </c>
      <c r="D65" s="450" t="s">
        <v>112</v>
      </c>
      <c r="E65" s="453" t="s">
        <v>31</v>
      </c>
      <c r="F65" s="454">
        <v>200</v>
      </c>
      <c r="G65" s="448">
        <f>VLOOKUP(D65,ANALITICA!D:L,9,0)</f>
        <v>5.96</v>
      </c>
      <c r="H65" s="448">
        <f>VLOOKUP(D65,ANALITICA!D:M,10,0)</f>
        <v>18.39</v>
      </c>
      <c r="I65" s="448">
        <f t="shared" si="46"/>
        <v>24.35</v>
      </c>
      <c r="J65" s="448">
        <f t="shared" si="47"/>
        <v>7.45</v>
      </c>
      <c r="K65" s="448">
        <f t="shared" si="48"/>
        <v>22.99</v>
      </c>
      <c r="L65" s="448">
        <f t="shared" si="49"/>
        <v>30.44</v>
      </c>
      <c r="M65" s="448">
        <f>ROUND(F65*G65,2)</f>
        <v>1192</v>
      </c>
      <c r="N65" s="448">
        <f>ROUND(F65*H65,2)</f>
        <v>3678</v>
      </c>
      <c r="O65" s="455">
        <v>0.25</v>
      </c>
      <c r="P65" s="456">
        <f t="shared" si="51"/>
        <v>1490</v>
      </c>
      <c r="Q65" s="456">
        <f t="shared" si="52"/>
        <v>4597.5</v>
      </c>
      <c r="R65" s="456">
        <f t="shared" si="53"/>
        <v>6087.5</v>
      </c>
      <c r="S65" s="457">
        <f t="shared" si="50"/>
        <v>8.0000000000000004E-4</v>
      </c>
      <c r="T65" s="21" t="str">
        <f t="shared" si="45"/>
        <v>05.03.05</v>
      </c>
      <c r="W65" s="24"/>
    </row>
    <row r="66" spans="1:23">
      <c r="A66" s="158" t="s">
        <v>113</v>
      </c>
      <c r="B66" s="167"/>
      <c r="C66" s="168"/>
      <c r="D66" s="167" t="s">
        <v>114</v>
      </c>
      <c r="E66" s="181"/>
      <c r="F66" s="466"/>
      <c r="G66" s="180"/>
      <c r="H66" s="180"/>
      <c r="I66" s="180"/>
      <c r="J66" s="180"/>
      <c r="K66" s="180"/>
      <c r="L66" s="180"/>
      <c r="M66" s="467"/>
      <c r="N66" s="467"/>
      <c r="O66" s="467"/>
      <c r="P66" s="467"/>
      <c r="Q66" s="467"/>
      <c r="R66" s="467"/>
      <c r="S66" s="468"/>
      <c r="T66" s="64" t="str">
        <f t="shared" si="45"/>
        <v>05.04</v>
      </c>
      <c r="W66" s="24"/>
    </row>
    <row r="67" spans="1:23" ht="25.5">
      <c r="A67" s="449" t="s">
        <v>115</v>
      </c>
      <c r="B67" s="450" t="str">
        <f>VLOOKUP(D67,ANALITICA!D:J,7,0)</f>
        <v>CDHU
ADEQUADO</v>
      </c>
      <c r="C67" s="451" t="str">
        <f>VLOOKUP(D67,ANALITICA!D:K,8,0)</f>
        <v>40.20.240</v>
      </c>
      <c r="D67" s="450" t="s">
        <v>116</v>
      </c>
      <c r="E67" s="453" t="s">
        <v>31</v>
      </c>
      <c r="F67" s="454">
        <v>8500</v>
      </c>
      <c r="G67" s="448">
        <f>VLOOKUP(D67,ANALITICA!D:L,9,0)</f>
        <v>1.32</v>
      </c>
      <c r="H67" s="448">
        <f>VLOOKUP(D67,ANALITICA!D:M,10,0)</f>
        <v>7.03</v>
      </c>
      <c r="I67" s="448">
        <f>ROUND(G67+H67,2)</f>
        <v>8.35</v>
      </c>
      <c r="J67" s="448">
        <f>ROUND(G67+(G67*O67),2)</f>
        <v>1.65</v>
      </c>
      <c r="K67" s="448">
        <f>ROUND(H67+(H67*O67),2)</f>
        <v>8.7899999999999991</v>
      </c>
      <c r="L67" s="448">
        <f>ROUND(J67+K67,2)</f>
        <v>10.44</v>
      </c>
      <c r="M67" s="448">
        <f>ROUND(F67*G67,2)</f>
        <v>11220</v>
      </c>
      <c r="N67" s="448">
        <f>ROUND(F67*H67,2)</f>
        <v>59755</v>
      </c>
      <c r="O67" s="455">
        <v>0.25</v>
      </c>
      <c r="P67" s="456">
        <f>ROUND((M67+(M67*O67)),2)</f>
        <v>14025</v>
      </c>
      <c r="Q67" s="456">
        <f>ROUND((N67+(N67*O67)),2)</f>
        <v>74693.75</v>
      </c>
      <c r="R67" s="456">
        <f>ROUND((P67+Q67),2)</f>
        <v>88718.75</v>
      </c>
      <c r="S67" s="457">
        <f>+R67/$R$18</f>
        <v>1.17E-2</v>
      </c>
      <c r="T67" s="64" t="str">
        <f t="shared" si="45"/>
        <v>05.04.01</v>
      </c>
      <c r="W67" s="24"/>
    </row>
    <row r="68" spans="1:23" ht="25.5">
      <c r="A68" s="449" t="s">
        <v>117</v>
      </c>
      <c r="B68" s="450" t="str">
        <f>VLOOKUP(D68,ANALITICA!D:J,7,0)</f>
        <v>CDHU
ADEQUADO</v>
      </c>
      <c r="C68" s="451" t="str">
        <f>VLOOKUP(D68,ANALITICA!D:K,8,0)</f>
        <v>40.20.250</v>
      </c>
      <c r="D68" s="450" t="s">
        <v>118</v>
      </c>
      <c r="E68" s="453" t="s">
        <v>31</v>
      </c>
      <c r="F68" s="454">
        <v>8500</v>
      </c>
      <c r="G68" s="448">
        <f>VLOOKUP(D68,ANALITICA!D:L,9,0)</f>
        <v>1.63</v>
      </c>
      <c r="H68" s="448">
        <f>VLOOKUP(D68,ANALITICA!D:M,10,0)</f>
        <v>8.84</v>
      </c>
      <c r="I68" s="448">
        <f t="shared" ref="I68:I69" si="54">ROUND(G68+H68,2)</f>
        <v>10.47</v>
      </c>
      <c r="J68" s="448">
        <f t="shared" ref="J68:J69" si="55">ROUND(G68+(G68*O68),2)</f>
        <v>2.04</v>
      </c>
      <c r="K68" s="448">
        <f t="shared" ref="K68:K69" si="56">ROUND(H68+(H68*O68),2)</f>
        <v>11.05</v>
      </c>
      <c r="L68" s="448">
        <f t="shared" ref="L68:L69" si="57">ROUND(J68+K68,2)</f>
        <v>13.09</v>
      </c>
      <c r="M68" s="448">
        <f>ROUND(F68*G68,2)</f>
        <v>13855</v>
      </c>
      <c r="N68" s="448">
        <f>ROUND(F68*H68,2)</f>
        <v>75140</v>
      </c>
      <c r="O68" s="455">
        <v>0.25</v>
      </c>
      <c r="P68" s="456">
        <f>ROUND((M68+(M68*O68)),2)</f>
        <v>17318.75</v>
      </c>
      <c r="Q68" s="456">
        <f>ROUND((N68+(N68*O68)),2)</f>
        <v>93925</v>
      </c>
      <c r="R68" s="456">
        <f>ROUND((P68+Q68),2)</f>
        <v>111243.75</v>
      </c>
      <c r="S68" s="457">
        <f t="shared" ref="S68:S69" si="58">+R68/$R$18</f>
        <v>1.47E-2</v>
      </c>
      <c r="T68" s="64" t="str">
        <f t="shared" si="45"/>
        <v>05.04.02</v>
      </c>
      <c r="W68" s="24"/>
    </row>
    <row r="69" spans="1:23">
      <c r="A69" s="449" t="s">
        <v>119</v>
      </c>
      <c r="B69" s="450" t="str">
        <f>VLOOKUP(D69,ANALITICA!D:J,7,0)</f>
        <v>SINAPI / COTAÇÃO</v>
      </c>
      <c r="C69" s="451" t="str">
        <f>VLOOKUP(D69,ANALITICA!D:K,8,0)</f>
        <v>88247; 88264; COT-18</v>
      </c>
      <c r="D69" s="450" t="s">
        <v>120</v>
      </c>
      <c r="E69" s="453" t="s">
        <v>31</v>
      </c>
      <c r="F69" s="454">
        <v>38000</v>
      </c>
      <c r="G69" s="448">
        <f>VLOOKUP(D69,ANALITICA!D:L,9,0)</f>
        <v>2.41</v>
      </c>
      <c r="H69" s="448">
        <f>VLOOKUP(D69,ANALITICA!D:M,10,0)</f>
        <v>2.04</v>
      </c>
      <c r="I69" s="448">
        <f t="shared" si="54"/>
        <v>4.45</v>
      </c>
      <c r="J69" s="448">
        <f t="shared" si="55"/>
        <v>3.01</v>
      </c>
      <c r="K69" s="448">
        <f t="shared" si="56"/>
        <v>2.5499999999999998</v>
      </c>
      <c r="L69" s="448">
        <f t="shared" si="57"/>
        <v>5.56</v>
      </c>
      <c r="M69" s="448">
        <f>ROUND(F69*G69,2)</f>
        <v>91580</v>
      </c>
      <c r="N69" s="448">
        <f>ROUND(F69*H69,2)</f>
        <v>77520</v>
      </c>
      <c r="O69" s="455">
        <v>0.25</v>
      </c>
      <c r="P69" s="456">
        <f>ROUND((M69+(M69*O69)),2)</f>
        <v>114475</v>
      </c>
      <c r="Q69" s="456">
        <f>ROUND((N69+(N69*O69)),2)</f>
        <v>96900</v>
      </c>
      <c r="R69" s="456">
        <f>ROUND((P69+Q69),2)</f>
        <v>211375</v>
      </c>
      <c r="S69" s="457">
        <f t="shared" si="58"/>
        <v>2.8000000000000001E-2</v>
      </c>
      <c r="T69" s="21" t="str">
        <f t="shared" si="45"/>
        <v>05.04.03</v>
      </c>
      <c r="W69" s="24"/>
    </row>
    <row r="70" spans="1:23">
      <c r="A70" s="157" t="s">
        <v>121</v>
      </c>
      <c r="B70" s="164"/>
      <c r="C70" s="165"/>
      <c r="D70" s="164" t="s">
        <v>122</v>
      </c>
      <c r="E70" s="172"/>
      <c r="F70" s="172"/>
      <c r="G70" s="171"/>
      <c r="H70" s="171"/>
      <c r="I70" s="171"/>
      <c r="J70" s="171"/>
      <c r="K70" s="171"/>
      <c r="L70" s="171"/>
      <c r="M70" s="222"/>
      <c r="N70" s="222"/>
      <c r="O70" s="223"/>
      <c r="P70" s="222"/>
      <c r="Q70" s="222"/>
      <c r="R70" s="222"/>
      <c r="S70" s="161"/>
      <c r="T70" s="64" t="str">
        <f t="shared" si="45"/>
        <v>05.05</v>
      </c>
      <c r="W70" s="24"/>
    </row>
    <row r="71" spans="1:23" ht="25.5">
      <c r="A71" s="449" t="s">
        <v>123</v>
      </c>
      <c r="B71" s="450" t="str">
        <f>VLOOKUP(D71,ANALITICA!D:J,7,0)</f>
        <v>SINAPI ADEQUADO / COTAÇÃO</v>
      </c>
      <c r="C71" s="451" t="str">
        <f>VLOOKUP(D71,ANALITICA!D:K,8,0)</f>
        <v>97595; COT-19</v>
      </c>
      <c r="D71" s="450" t="s">
        <v>124</v>
      </c>
      <c r="E71" s="453" t="s">
        <v>31</v>
      </c>
      <c r="F71" s="454">
        <v>100</v>
      </c>
      <c r="G71" s="448">
        <f>VLOOKUP(D71,ANALITICA!D:L,9,0)</f>
        <v>21.02</v>
      </c>
      <c r="H71" s="448">
        <f>VLOOKUP(D71,ANALITICA!D:M,10,0)</f>
        <v>31.11</v>
      </c>
      <c r="I71" s="448">
        <f>ROUND(G71+H71,2)</f>
        <v>52.13</v>
      </c>
      <c r="J71" s="448">
        <f>ROUND(G71+(G71*O71),2)</f>
        <v>26.28</v>
      </c>
      <c r="K71" s="448">
        <f>ROUND(H71+(H71*O71),2)</f>
        <v>38.89</v>
      </c>
      <c r="L71" s="448">
        <f>ROUND(J71+K71,2)</f>
        <v>65.17</v>
      </c>
      <c r="M71" s="448">
        <f>ROUND(F71*G71,2)</f>
        <v>2102</v>
      </c>
      <c r="N71" s="448">
        <f>ROUND(F71*H71,2)</f>
        <v>3111</v>
      </c>
      <c r="O71" s="455">
        <v>0.25</v>
      </c>
      <c r="P71" s="456">
        <f>ROUND((M71+(M71*O71)),2)</f>
        <v>2627.5</v>
      </c>
      <c r="Q71" s="456">
        <f>ROUND((N71+(N71*O71)),2)</f>
        <v>3888.75</v>
      </c>
      <c r="R71" s="456">
        <f>ROUND((P71+Q71),2)</f>
        <v>6516.25</v>
      </c>
      <c r="S71" s="457">
        <f>+R71/$R$18</f>
        <v>8.9999999999999998E-4</v>
      </c>
      <c r="T71" s="64" t="str">
        <f t="shared" si="45"/>
        <v>05.05.01</v>
      </c>
      <c r="W71" s="24"/>
    </row>
    <row r="72" spans="1:23">
      <c r="A72" s="449" t="s">
        <v>125</v>
      </c>
      <c r="B72" s="450" t="str">
        <f>VLOOKUP(D72,ANALITICA!D:J,7,0)</f>
        <v>SINAPI ADEQUADO</v>
      </c>
      <c r="C72" s="451">
        <f>VLOOKUP(D72,ANALITICA!D:K,8,0)</f>
        <v>101632</v>
      </c>
      <c r="D72" s="450" t="s">
        <v>126</v>
      </c>
      <c r="E72" s="453" t="s">
        <v>31</v>
      </c>
      <c r="F72" s="454">
        <v>100</v>
      </c>
      <c r="G72" s="448">
        <f>VLOOKUP(D72,ANALITICA!D:L,9,0)</f>
        <v>15.24</v>
      </c>
      <c r="H72" s="448">
        <f>VLOOKUP(D72,ANALITICA!D:M,10,0)</f>
        <v>84.08</v>
      </c>
      <c r="I72" s="448">
        <f t="shared" ref="I72:I75" si="59">ROUND(G72+H72,2)</f>
        <v>99.32</v>
      </c>
      <c r="J72" s="448">
        <f t="shared" ref="J72:J75" si="60">ROUND(G72+(G72*O72),2)</f>
        <v>19.05</v>
      </c>
      <c r="K72" s="448">
        <f t="shared" ref="K72:K75" si="61">ROUND(H72+(H72*O72),2)</f>
        <v>105.1</v>
      </c>
      <c r="L72" s="448">
        <f t="shared" ref="L72:L75" si="62">ROUND(J72+K72,2)</f>
        <v>124.15</v>
      </c>
      <c r="M72" s="448">
        <f>ROUND(F72*G72,2)</f>
        <v>1524</v>
      </c>
      <c r="N72" s="448">
        <f>ROUND(F72*H72,2)</f>
        <v>8408</v>
      </c>
      <c r="O72" s="455">
        <v>0.25</v>
      </c>
      <c r="P72" s="456">
        <f>ROUND((M72+(M72*O72)),2)</f>
        <v>1905</v>
      </c>
      <c r="Q72" s="456">
        <f>ROUND((N72+(N72*O72)),2)</f>
        <v>10510</v>
      </c>
      <c r="R72" s="456">
        <f>ROUND((P72+Q72),2)</f>
        <v>12415</v>
      </c>
      <c r="S72" s="457">
        <f t="shared" ref="S72:S75" si="63">+R72/$R$18</f>
        <v>1.6000000000000001E-3</v>
      </c>
      <c r="T72" s="21" t="str">
        <f t="shared" si="45"/>
        <v>05.05.02</v>
      </c>
      <c r="W72" s="24"/>
    </row>
    <row r="73" spans="1:23" ht="38.25">
      <c r="A73" s="449" t="s">
        <v>127</v>
      </c>
      <c r="B73" s="450" t="str">
        <f>VLOOKUP(D73,ANALITICA!D:J,7,0)</f>
        <v>SINAPI</v>
      </c>
      <c r="C73" s="451">
        <f>VLOOKUP(D73,ANALITICA!D:K,8,0)</f>
        <v>92023</v>
      </c>
      <c r="D73" s="450" t="s">
        <v>128</v>
      </c>
      <c r="E73" s="453" t="s">
        <v>31</v>
      </c>
      <c r="F73" s="454">
        <v>100</v>
      </c>
      <c r="G73" s="448">
        <f>VLOOKUP(D73,ANALITICA!D:L,9,0)</f>
        <v>27.07</v>
      </c>
      <c r="H73" s="448">
        <f>VLOOKUP(D73,ANALITICA!D:M,10,0)</f>
        <v>18.329999999999998</v>
      </c>
      <c r="I73" s="448">
        <f t="shared" si="59"/>
        <v>45.4</v>
      </c>
      <c r="J73" s="448">
        <f t="shared" si="60"/>
        <v>33.840000000000003</v>
      </c>
      <c r="K73" s="448">
        <f t="shared" si="61"/>
        <v>22.91</v>
      </c>
      <c r="L73" s="448">
        <f t="shared" si="62"/>
        <v>56.75</v>
      </c>
      <c r="M73" s="448">
        <f>ROUND(F73*G73,2)</f>
        <v>2707</v>
      </c>
      <c r="N73" s="448">
        <f>ROUND(F73*H73,2)</f>
        <v>1833</v>
      </c>
      <c r="O73" s="455">
        <v>0.25</v>
      </c>
      <c r="P73" s="456">
        <f t="shared" ref="P73:P75" si="64">ROUND((M73+(M73*O73)),2)</f>
        <v>3383.75</v>
      </c>
      <c r="Q73" s="456">
        <f t="shared" ref="Q73:Q75" si="65">ROUND((N73+(N73*O73)),2)</f>
        <v>2291.25</v>
      </c>
      <c r="R73" s="456">
        <f t="shared" ref="R73:R75" si="66">ROUND((P73+Q73),2)</f>
        <v>5675</v>
      </c>
      <c r="S73" s="457">
        <f t="shared" si="63"/>
        <v>8.0000000000000004E-4</v>
      </c>
      <c r="T73" s="21" t="str">
        <f t="shared" si="45"/>
        <v>05.05.03</v>
      </c>
      <c r="W73" s="24"/>
    </row>
    <row r="74" spans="1:23" ht="38.25">
      <c r="A74" s="449" t="s">
        <v>129</v>
      </c>
      <c r="B74" s="450" t="str">
        <f>VLOOKUP(D74,ANALITICA!D:J,7,0)</f>
        <v>SINAPI</v>
      </c>
      <c r="C74" s="451">
        <f>VLOOKUP(D74,ANALITICA!D:K,8,0)</f>
        <v>92025</v>
      </c>
      <c r="D74" s="450" t="s">
        <v>130</v>
      </c>
      <c r="E74" s="453" t="s">
        <v>31</v>
      </c>
      <c r="F74" s="454">
        <v>100</v>
      </c>
      <c r="G74" s="448">
        <f>VLOOKUP(D74,ANALITICA!D:L,9,0)</f>
        <v>39.46</v>
      </c>
      <c r="H74" s="448">
        <f>VLOOKUP(D74,ANALITICA!D:M,10,0)</f>
        <v>25.83</v>
      </c>
      <c r="I74" s="448">
        <f t="shared" si="59"/>
        <v>65.290000000000006</v>
      </c>
      <c r="J74" s="448">
        <f t="shared" si="60"/>
        <v>49.33</v>
      </c>
      <c r="K74" s="448">
        <f t="shared" si="61"/>
        <v>32.29</v>
      </c>
      <c r="L74" s="448">
        <f t="shared" si="62"/>
        <v>81.62</v>
      </c>
      <c r="M74" s="448">
        <f>ROUND(F74*G74,2)</f>
        <v>3946</v>
      </c>
      <c r="N74" s="448">
        <f>ROUND(F74*H74,2)</f>
        <v>2583</v>
      </c>
      <c r="O74" s="455">
        <v>0.25</v>
      </c>
      <c r="P74" s="456">
        <f t="shared" si="64"/>
        <v>4932.5</v>
      </c>
      <c r="Q74" s="456">
        <f t="shared" si="65"/>
        <v>3228.75</v>
      </c>
      <c r="R74" s="456">
        <f t="shared" si="66"/>
        <v>8161.25</v>
      </c>
      <c r="S74" s="457">
        <f t="shared" si="63"/>
        <v>1.1000000000000001E-3</v>
      </c>
      <c r="T74" s="21" t="str">
        <f t="shared" si="45"/>
        <v>05.05.04</v>
      </c>
      <c r="W74" s="24"/>
    </row>
    <row r="75" spans="1:23" ht="25.5">
      <c r="A75" s="449" t="s">
        <v>131</v>
      </c>
      <c r="B75" s="450" t="str">
        <f>VLOOKUP(D75,ANALITICA!D:J,7,0)</f>
        <v>SINAPI</v>
      </c>
      <c r="C75" s="451">
        <f>VLOOKUP(D75,ANALITICA!D:K,8,0)</f>
        <v>91968</v>
      </c>
      <c r="D75" s="450" t="s">
        <v>132</v>
      </c>
      <c r="E75" s="453" t="s">
        <v>31</v>
      </c>
      <c r="F75" s="454">
        <v>100</v>
      </c>
      <c r="G75" s="448">
        <f>VLOOKUP(D75,ANALITICA!D:L,9,0)</f>
        <v>40.07</v>
      </c>
      <c r="H75" s="448">
        <f>VLOOKUP(D75,ANALITICA!D:M,10,0)</f>
        <v>25.74</v>
      </c>
      <c r="I75" s="448">
        <f t="shared" si="59"/>
        <v>65.81</v>
      </c>
      <c r="J75" s="448">
        <f t="shared" si="60"/>
        <v>50.09</v>
      </c>
      <c r="K75" s="448">
        <f t="shared" si="61"/>
        <v>32.18</v>
      </c>
      <c r="L75" s="448">
        <f t="shared" si="62"/>
        <v>82.27</v>
      </c>
      <c r="M75" s="448">
        <f>ROUND(F75*G75,2)</f>
        <v>4007</v>
      </c>
      <c r="N75" s="448">
        <f>ROUND(F75*H75,2)</f>
        <v>2574</v>
      </c>
      <c r="O75" s="455">
        <v>0.25</v>
      </c>
      <c r="P75" s="456">
        <f t="shared" si="64"/>
        <v>5008.75</v>
      </c>
      <c r="Q75" s="456">
        <f t="shared" si="65"/>
        <v>3217.5</v>
      </c>
      <c r="R75" s="456">
        <f t="shared" si="66"/>
        <v>8226.25</v>
      </c>
      <c r="S75" s="457">
        <f t="shared" si="63"/>
        <v>1.1000000000000001E-3</v>
      </c>
      <c r="T75" s="21" t="str">
        <f t="shared" si="45"/>
        <v>05.05.05</v>
      </c>
      <c r="W75" s="24"/>
    </row>
    <row r="76" spans="1:23">
      <c r="A76" s="157" t="s">
        <v>133</v>
      </c>
      <c r="B76" s="164"/>
      <c r="C76" s="165"/>
      <c r="D76" s="164" t="s">
        <v>134</v>
      </c>
      <c r="E76" s="172"/>
      <c r="F76" s="184"/>
      <c r="G76" s="171"/>
      <c r="H76" s="171"/>
      <c r="I76" s="171"/>
      <c r="J76" s="171"/>
      <c r="K76" s="171"/>
      <c r="L76" s="171"/>
      <c r="M76" s="222"/>
      <c r="N76" s="222"/>
      <c r="O76" s="223"/>
      <c r="P76" s="222"/>
      <c r="Q76" s="222"/>
      <c r="R76" s="222"/>
      <c r="S76" s="161"/>
      <c r="T76" s="64" t="str">
        <f t="shared" si="45"/>
        <v>05.06</v>
      </c>
      <c r="W76" s="24"/>
    </row>
    <row r="77" spans="1:23" ht="25.5">
      <c r="A77" s="449" t="s">
        <v>135</v>
      </c>
      <c r="B77" s="450" t="str">
        <f>VLOOKUP(D77,ANALITICA!D:J,7,0)</f>
        <v>SINAPI ADEQUADO / COTAÇÃO</v>
      </c>
      <c r="C77" s="451" t="str">
        <f>VLOOKUP(D77,ANALITICA!D:K,8,0)</f>
        <v>97587; COT-1</v>
      </c>
      <c r="D77" s="452" t="s">
        <v>136</v>
      </c>
      <c r="E77" s="453" t="s">
        <v>31</v>
      </c>
      <c r="F77" s="454">
        <v>500</v>
      </c>
      <c r="G77" s="448">
        <f>VLOOKUP(D77,ANALITICA!D:L,9,0)</f>
        <v>13.61</v>
      </c>
      <c r="H77" s="448">
        <f>VLOOKUP(D77,ANALITICA!D:M,10,0)</f>
        <v>282.27999999999997</v>
      </c>
      <c r="I77" s="448">
        <f>ROUND(G77+H77,2)</f>
        <v>295.89</v>
      </c>
      <c r="J77" s="448">
        <f>ROUND(G77+(G77*O77),2)</f>
        <v>17.010000000000002</v>
      </c>
      <c r="K77" s="448">
        <f>ROUND(H77+(H77*O77),2)</f>
        <v>352.85</v>
      </c>
      <c r="L77" s="448">
        <f>ROUND(J77+K77,2)</f>
        <v>369.86</v>
      </c>
      <c r="M77" s="448">
        <f t="shared" ref="M77:M85" si="67">ROUND(F77*G77,2)</f>
        <v>6805</v>
      </c>
      <c r="N77" s="448">
        <f t="shared" ref="N77:N85" si="68">ROUND(F77*H77,2)</f>
        <v>141140</v>
      </c>
      <c r="O77" s="455">
        <v>0.25</v>
      </c>
      <c r="P77" s="456">
        <f>ROUND((M77+(M77*O77)),2)</f>
        <v>8506.25</v>
      </c>
      <c r="Q77" s="456">
        <f>ROUND((N77+(N77*O77)),2)</f>
        <v>176425</v>
      </c>
      <c r="R77" s="456">
        <f>ROUND((P77+Q77),2)</f>
        <v>184931.25</v>
      </c>
      <c r="S77" s="457">
        <f>+R77/$R$18</f>
        <v>2.4500000000000001E-2</v>
      </c>
      <c r="T77" s="64" t="str">
        <f t="shared" si="45"/>
        <v>05.06.01</v>
      </c>
      <c r="W77" s="24"/>
    </row>
    <row r="78" spans="1:23" ht="25.5">
      <c r="A78" s="449" t="s">
        <v>137</v>
      </c>
      <c r="B78" s="450" t="str">
        <f>VLOOKUP(D78,ANALITICA!D:J,7,0)</f>
        <v>SINAPI ADEQUADO / COTAÇÃO</v>
      </c>
      <c r="C78" s="451" t="str">
        <f>VLOOKUP(D78,ANALITICA!D:K,8,0)</f>
        <v>97587; COT-2</v>
      </c>
      <c r="D78" s="452" t="s">
        <v>138</v>
      </c>
      <c r="E78" s="453" t="s">
        <v>31</v>
      </c>
      <c r="F78" s="454">
        <v>500</v>
      </c>
      <c r="G78" s="448">
        <f>VLOOKUP(D78,ANALITICA!D:L,9,0)</f>
        <v>13.64</v>
      </c>
      <c r="H78" s="448">
        <f>VLOOKUP(D78,ANALITICA!D:M,10,0)</f>
        <v>398.94</v>
      </c>
      <c r="I78" s="448">
        <f t="shared" ref="I78:I85" si="69">ROUND(G78+H78,2)</f>
        <v>412.58</v>
      </c>
      <c r="J78" s="448">
        <f t="shared" ref="J78:J85" si="70">ROUND(G78+(G78*O78),2)</f>
        <v>17.05</v>
      </c>
      <c r="K78" s="448">
        <f t="shared" ref="K78:K85" si="71">ROUND(H78+(H78*O78),2)</f>
        <v>498.68</v>
      </c>
      <c r="L78" s="448">
        <f t="shared" ref="L78:L85" si="72">ROUND(J78+K78,2)</f>
        <v>515.73</v>
      </c>
      <c r="M78" s="448">
        <f t="shared" si="67"/>
        <v>6820</v>
      </c>
      <c r="N78" s="448">
        <f t="shared" si="68"/>
        <v>199470</v>
      </c>
      <c r="O78" s="455">
        <v>0.25</v>
      </c>
      <c r="P78" s="456">
        <f t="shared" ref="P78:P83" si="73">ROUND((M78+(M78*O78)),2)</f>
        <v>8525</v>
      </c>
      <c r="Q78" s="456">
        <f t="shared" ref="Q78:Q83" si="74">ROUND((N78+(N78*O78)),2)</f>
        <v>249337.5</v>
      </c>
      <c r="R78" s="456">
        <f t="shared" ref="R78:R83" si="75">ROUND((P78+Q78),2)</f>
        <v>257862.5</v>
      </c>
      <c r="S78" s="457">
        <f t="shared" ref="S78:S83" si="76">+R78/$R$18</f>
        <v>3.4099999999999998E-2</v>
      </c>
      <c r="T78" s="64" t="str">
        <f t="shared" si="45"/>
        <v>05.06.02</v>
      </c>
      <c r="W78" s="24"/>
    </row>
    <row r="79" spans="1:23" ht="25.5">
      <c r="A79" s="449" t="s">
        <v>139</v>
      </c>
      <c r="B79" s="450" t="str">
        <f>VLOOKUP(D79,ANALITICA!D:J,7,0)</f>
        <v>SINAPI ADEQUADO / COTAÇÃO</v>
      </c>
      <c r="C79" s="451" t="str">
        <f>VLOOKUP(D79,ANALITICA!D:K,8,0)</f>
        <v>97587; COT-3</v>
      </c>
      <c r="D79" s="452" t="s">
        <v>140</v>
      </c>
      <c r="E79" s="453" t="s">
        <v>31</v>
      </c>
      <c r="F79" s="454">
        <v>500</v>
      </c>
      <c r="G79" s="448">
        <f>VLOOKUP(D79,ANALITICA!D:L,9,0)</f>
        <v>13.64</v>
      </c>
      <c r="H79" s="448">
        <f>VLOOKUP(D79,ANALITICA!D:M,10,0)</f>
        <v>448.32</v>
      </c>
      <c r="I79" s="448">
        <f t="shared" si="69"/>
        <v>461.96</v>
      </c>
      <c r="J79" s="448">
        <f t="shared" si="70"/>
        <v>17.05</v>
      </c>
      <c r="K79" s="448">
        <f t="shared" si="71"/>
        <v>560.4</v>
      </c>
      <c r="L79" s="448">
        <f t="shared" si="72"/>
        <v>577.45000000000005</v>
      </c>
      <c r="M79" s="448">
        <f t="shared" si="67"/>
        <v>6820</v>
      </c>
      <c r="N79" s="448">
        <f t="shared" si="68"/>
        <v>224160</v>
      </c>
      <c r="O79" s="455">
        <v>0.25</v>
      </c>
      <c r="P79" s="456">
        <f t="shared" si="73"/>
        <v>8525</v>
      </c>
      <c r="Q79" s="456">
        <f t="shared" si="74"/>
        <v>280200</v>
      </c>
      <c r="R79" s="456">
        <f t="shared" si="75"/>
        <v>288725</v>
      </c>
      <c r="S79" s="457">
        <f t="shared" si="76"/>
        <v>3.8199999999999998E-2</v>
      </c>
      <c r="T79" s="64" t="str">
        <f t="shared" si="45"/>
        <v>05.06.03</v>
      </c>
      <c r="W79" s="24"/>
    </row>
    <row r="80" spans="1:23" ht="25.5">
      <c r="A80" s="449" t="s">
        <v>141</v>
      </c>
      <c r="B80" s="450" t="str">
        <f>VLOOKUP(D80,ANALITICA!D:J,7,0)</f>
        <v>SINAPI ADEQUADO / COTAÇÃO</v>
      </c>
      <c r="C80" s="451" t="str">
        <f>VLOOKUP(D80,ANALITICA!D:K,8,0)</f>
        <v>102085; COT-4</v>
      </c>
      <c r="D80" s="452" t="s">
        <v>142</v>
      </c>
      <c r="E80" s="453" t="s">
        <v>31</v>
      </c>
      <c r="F80" s="454">
        <v>50</v>
      </c>
      <c r="G80" s="448">
        <f>VLOOKUP(D80,ANALITICA!D:L,9,0)</f>
        <v>21.19</v>
      </c>
      <c r="H80" s="448">
        <f>VLOOKUP(D80,ANALITICA!D:M,10,0)</f>
        <v>204.94</v>
      </c>
      <c r="I80" s="448">
        <f t="shared" si="69"/>
        <v>226.13</v>
      </c>
      <c r="J80" s="448">
        <f t="shared" si="70"/>
        <v>26.49</v>
      </c>
      <c r="K80" s="448">
        <f t="shared" si="71"/>
        <v>256.18</v>
      </c>
      <c r="L80" s="448">
        <f t="shared" si="72"/>
        <v>282.67</v>
      </c>
      <c r="M80" s="448">
        <f t="shared" si="67"/>
        <v>1059.5</v>
      </c>
      <c r="N80" s="448">
        <f t="shared" si="68"/>
        <v>10247</v>
      </c>
      <c r="O80" s="455">
        <v>0.25</v>
      </c>
      <c r="P80" s="456">
        <f t="shared" si="73"/>
        <v>1324.38</v>
      </c>
      <c r="Q80" s="456">
        <f t="shared" si="74"/>
        <v>12808.75</v>
      </c>
      <c r="R80" s="456">
        <f t="shared" si="75"/>
        <v>14133.13</v>
      </c>
      <c r="S80" s="457">
        <f t="shared" si="76"/>
        <v>1.9E-3</v>
      </c>
      <c r="T80" s="64" t="str">
        <f t="shared" si="45"/>
        <v>05.06.04</v>
      </c>
      <c r="W80" s="24"/>
    </row>
    <row r="81" spans="1:23" ht="25.5">
      <c r="A81" s="449" t="s">
        <v>143</v>
      </c>
      <c r="B81" s="450" t="str">
        <f>VLOOKUP(D81,ANALITICA!D:J,7,0)</f>
        <v>SINAPI ADEQUADO / COTAÇÃO</v>
      </c>
      <c r="C81" s="451" t="str">
        <f>VLOOKUP(D81,ANALITICA!D:K,8,0)</f>
        <v>102085; COT-5</v>
      </c>
      <c r="D81" s="452" t="s">
        <v>144</v>
      </c>
      <c r="E81" s="453" t="s">
        <v>31</v>
      </c>
      <c r="F81" s="454">
        <v>50</v>
      </c>
      <c r="G81" s="448">
        <f>VLOOKUP(D81,ANALITICA!D:L,9,0)</f>
        <v>21.19</v>
      </c>
      <c r="H81" s="448">
        <f>VLOOKUP(D81,ANALITICA!D:M,10,0)</f>
        <v>246.12</v>
      </c>
      <c r="I81" s="448">
        <f t="shared" si="69"/>
        <v>267.31</v>
      </c>
      <c r="J81" s="448">
        <f t="shared" si="70"/>
        <v>26.49</v>
      </c>
      <c r="K81" s="448">
        <f t="shared" si="71"/>
        <v>307.64999999999998</v>
      </c>
      <c r="L81" s="448">
        <f t="shared" si="72"/>
        <v>334.14</v>
      </c>
      <c r="M81" s="448">
        <f t="shared" si="67"/>
        <v>1059.5</v>
      </c>
      <c r="N81" s="448">
        <f t="shared" si="68"/>
        <v>12306</v>
      </c>
      <c r="O81" s="455">
        <v>0.25</v>
      </c>
      <c r="P81" s="456">
        <f t="shared" si="73"/>
        <v>1324.38</v>
      </c>
      <c r="Q81" s="456">
        <f t="shared" si="74"/>
        <v>15382.5</v>
      </c>
      <c r="R81" s="456">
        <f t="shared" si="75"/>
        <v>16706.88</v>
      </c>
      <c r="S81" s="457">
        <f t="shared" si="76"/>
        <v>2.2000000000000001E-3</v>
      </c>
      <c r="T81" s="64" t="str">
        <f t="shared" si="45"/>
        <v>05.06.05</v>
      </c>
      <c r="W81" s="24"/>
    </row>
    <row r="82" spans="1:23" ht="51">
      <c r="A82" s="449" t="s">
        <v>145</v>
      </c>
      <c r="B82" s="450" t="str">
        <f>VLOOKUP(D82,ANALITICA!D:J,7,0)</f>
        <v>SINAPI ADEQUADO / COTAÇÃO</v>
      </c>
      <c r="C82" s="451" t="str">
        <f>VLOOKUP(D82,ANALITICA!D:K,8,0)</f>
        <v>97587; COT-6</v>
      </c>
      <c r="D82" s="452" t="s">
        <v>146</v>
      </c>
      <c r="E82" s="453" t="s">
        <v>31</v>
      </c>
      <c r="F82" s="454">
        <v>500</v>
      </c>
      <c r="G82" s="448">
        <f>VLOOKUP(D82,ANALITICA!D:L,9,0)</f>
        <v>21.52</v>
      </c>
      <c r="H82" s="448">
        <f>VLOOKUP(D82,ANALITICA!D:M,10,0)</f>
        <v>194.96</v>
      </c>
      <c r="I82" s="448">
        <f t="shared" si="69"/>
        <v>216.48</v>
      </c>
      <c r="J82" s="448">
        <f t="shared" si="70"/>
        <v>26.9</v>
      </c>
      <c r="K82" s="448">
        <f t="shared" si="71"/>
        <v>243.7</v>
      </c>
      <c r="L82" s="448">
        <f t="shared" si="72"/>
        <v>270.60000000000002</v>
      </c>
      <c r="M82" s="448">
        <f t="shared" si="67"/>
        <v>10760</v>
      </c>
      <c r="N82" s="448">
        <f t="shared" si="68"/>
        <v>97480</v>
      </c>
      <c r="O82" s="455">
        <v>0.25</v>
      </c>
      <c r="P82" s="456">
        <f t="shared" si="73"/>
        <v>13450</v>
      </c>
      <c r="Q82" s="456">
        <f t="shared" si="74"/>
        <v>121850</v>
      </c>
      <c r="R82" s="456">
        <f t="shared" si="75"/>
        <v>135300</v>
      </c>
      <c r="S82" s="457">
        <f t="shared" si="76"/>
        <v>1.7899999999999999E-2</v>
      </c>
      <c r="T82" s="64" t="str">
        <f t="shared" si="45"/>
        <v>05.06.06</v>
      </c>
      <c r="W82" s="24"/>
    </row>
    <row r="83" spans="1:23" ht="38.25">
      <c r="A83" s="449" t="s">
        <v>147</v>
      </c>
      <c r="B83" s="450" t="str">
        <f>VLOOKUP(D83,ANALITICA!D:J,7,0)</f>
        <v>SINAPI ADEQUADO / COTAÇÃO</v>
      </c>
      <c r="C83" s="451" t="str">
        <f>VLOOKUP(D83,ANALITICA!D:K,8,0)</f>
        <v>97587; COT-7</v>
      </c>
      <c r="D83" s="450" t="s">
        <v>148</v>
      </c>
      <c r="E83" s="453" t="s">
        <v>31</v>
      </c>
      <c r="F83" s="454">
        <v>300</v>
      </c>
      <c r="G83" s="448">
        <f>VLOOKUP(D83,ANALITICA!D:L,9,0)</f>
        <v>13.61</v>
      </c>
      <c r="H83" s="448">
        <f>VLOOKUP(D83,ANALITICA!D:M,10,0)</f>
        <v>129.99</v>
      </c>
      <c r="I83" s="448">
        <f t="shared" si="69"/>
        <v>143.6</v>
      </c>
      <c r="J83" s="448">
        <f t="shared" si="70"/>
        <v>17.010000000000002</v>
      </c>
      <c r="K83" s="448">
        <f t="shared" si="71"/>
        <v>162.49</v>
      </c>
      <c r="L83" s="448">
        <f t="shared" si="72"/>
        <v>179.5</v>
      </c>
      <c r="M83" s="448">
        <f t="shared" si="67"/>
        <v>4083</v>
      </c>
      <c r="N83" s="448">
        <f t="shared" si="68"/>
        <v>38997</v>
      </c>
      <c r="O83" s="455">
        <v>0.25</v>
      </c>
      <c r="P83" s="456">
        <f t="shared" si="73"/>
        <v>5103.75</v>
      </c>
      <c r="Q83" s="456">
        <f t="shared" si="74"/>
        <v>48746.25</v>
      </c>
      <c r="R83" s="456">
        <f t="shared" si="75"/>
        <v>53850</v>
      </c>
      <c r="S83" s="457">
        <f t="shared" si="76"/>
        <v>7.1000000000000004E-3</v>
      </c>
      <c r="T83" s="64" t="str">
        <f t="shared" si="45"/>
        <v>05.06.07</v>
      </c>
      <c r="W83" s="24"/>
    </row>
    <row r="84" spans="1:23" ht="51">
      <c r="A84" s="449" t="s">
        <v>149</v>
      </c>
      <c r="B84" s="450" t="str">
        <f>VLOOKUP(D84,ANALITICA!D:J,7,0)</f>
        <v>SINAPI ADEQUADO / COTAÇÃO</v>
      </c>
      <c r="C84" s="451" t="str">
        <f>VLOOKUP(D84,ANALITICA!D:K,8,0)</f>
        <v>97587; COT-8</v>
      </c>
      <c r="D84" s="452" t="s">
        <v>150</v>
      </c>
      <c r="E84" s="453" t="s">
        <v>31</v>
      </c>
      <c r="F84" s="454">
        <v>500</v>
      </c>
      <c r="G84" s="448">
        <f>VLOOKUP(D84,ANALITICA!D:L,9,0)</f>
        <v>21.52</v>
      </c>
      <c r="H84" s="448">
        <f>VLOOKUP(D84,ANALITICA!D:M,10,0)</f>
        <v>175.06</v>
      </c>
      <c r="I84" s="448">
        <f t="shared" si="69"/>
        <v>196.58</v>
      </c>
      <c r="J84" s="448">
        <f t="shared" si="70"/>
        <v>26.9</v>
      </c>
      <c r="K84" s="448">
        <f t="shared" si="71"/>
        <v>218.83</v>
      </c>
      <c r="L84" s="448">
        <f t="shared" si="72"/>
        <v>245.73</v>
      </c>
      <c r="M84" s="448">
        <f t="shared" si="67"/>
        <v>10760</v>
      </c>
      <c r="N84" s="448">
        <f t="shared" si="68"/>
        <v>87530</v>
      </c>
      <c r="O84" s="455">
        <v>0.25</v>
      </c>
      <c r="P84" s="456">
        <f t="shared" ref="P84:P85" si="77">ROUND((M84+(M84*O84)),2)</f>
        <v>13450</v>
      </c>
      <c r="Q84" s="456">
        <f t="shared" ref="Q84:Q85" si="78">ROUND((N84+(N84*O84)),2)</f>
        <v>109412.5</v>
      </c>
      <c r="R84" s="456">
        <f t="shared" ref="R84:R85" si="79">ROUND((P84+Q84),2)</f>
        <v>122862.5</v>
      </c>
      <c r="S84" s="457">
        <f t="shared" ref="S84:S85" si="80">+R84/$R$18</f>
        <v>1.6299999999999999E-2</v>
      </c>
      <c r="T84" s="64" t="str">
        <f t="shared" si="45"/>
        <v>05.06.08</v>
      </c>
      <c r="W84" s="24"/>
    </row>
    <row r="85" spans="1:23" ht="51">
      <c r="A85" s="449" t="s">
        <v>151</v>
      </c>
      <c r="B85" s="450" t="str">
        <f>VLOOKUP(D85,ANALITICA!D:J,7,0)</f>
        <v>SINAPI ADEQUADO / COTAÇÃO</v>
      </c>
      <c r="C85" s="451" t="str">
        <f>VLOOKUP(D85,ANALITICA!D:K,8,0)</f>
        <v>97587; COT-9</v>
      </c>
      <c r="D85" s="450" t="s">
        <v>152</v>
      </c>
      <c r="E85" s="453" t="s">
        <v>31</v>
      </c>
      <c r="F85" s="454">
        <v>300</v>
      </c>
      <c r="G85" s="448">
        <f>VLOOKUP(D85,ANALITICA!D:L,9,0)</f>
        <v>13.61</v>
      </c>
      <c r="H85" s="448">
        <f>VLOOKUP(D85,ANALITICA!D:M,10,0)</f>
        <v>116.86</v>
      </c>
      <c r="I85" s="448">
        <f t="shared" si="69"/>
        <v>130.47</v>
      </c>
      <c r="J85" s="448">
        <f t="shared" si="70"/>
        <v>17.010000000000002</v>
      </c>
      <c r="K85" s="448">
        <f t="shared" si="71"/>
        <v>146.08000000000001</v>
      </c>
      <c r="L85" s="448">
        <f t="shared" si="72"/>
        <v>163.09</v>
      </c>
      <c r="M85" s="448">
        <f t="shared" si="67"/>
        <v>4083</v>
      </c>
      <c r="N85" s="448">
        <f t="shared" si="68"/>
        <v>35058</v>
      </c>
      <c r="O85" s="455">
        <v>0.25</v>
      </c>
      <c r="P85" s="456">
        <f t="shared" si="77"/>
        <v>5103.75</v>
      </c>
      <c r="Q85" s="456">
        <f t="shared" si="78"/>
        <v>43822.5</v>
      </c>
      <c r="R85" s="456">
        <f t="shared" si="79"/>
        <v>48926.25</v>
      </c>
      <c r="S85" s="457">
        <f t="shared" si="80"/>
        <v>6.4999999999999997E-3</v>
      </c>
      <c r="T85" s="64" t="str">
        <f t="shared" si="45"/>
        <v>05.06.09</v>
      </c>
      <c r="W85" s="24"/>
    </row>
    <row r="86" spans="1:23">
      <c r="A86" s="469" t="s">
        <v>153</v>
      </c>
      <c r="B86" s="167"/>
      <c r="C86" s="168"/>
      <c r="D86" s="167" t="s">
        <v>154</v>
      </c>
      <c r="E86" s="181"/>
      <c r="F86" s="466"/>
      <c r="G86" s="180"/>
      <c r="H86" s="180"/>
      <c r="I86" s="180"/>
      <c r="J86" s="180"/>
      <c r="K86" s="180"/>
      <c r="L86" s="180"/>
      <c r="M86" s="470"/>
      <c r="N86" s="470"/>
      <c r="O86" s="471"/>
      <c r="P86" s="470"/>
      <c r="Q86" s="470"/>
      <c r="R86" s="470"/>
      <c r="S86" s="468"/>
      <c r="T86" s="64" t="str">
        <f t="shared" si="45"/>
        <v>05.07</v>
      </c>
      <c r="W86" s="24"/>
    </row>
    <row r="87" spans="1:23" ht="25.5">
      <c r="A87" s="449" t="s">
        <v>155</v>
      </c>
      <c r="B87" s="450" t="str">
        <f>VLOOKUP(D87,ANALITICA!D:J,7,0)</f>
        <v>SINAPI / COTAÇÃO</v>
      </c>
      <c r="C87" s="451" t="str">
        <f>VLOOKUP(D87,ANALITICA!D:K,8,0)</f>
        <v>100902; COT-10</v>
      </c>
      <c r="D87" s="452" t="s">
        <v>156</v>
      </c>
      <c r="E87" s="453" t="s">
        <v>31</v>
      </c>
      <c r="F87" s="454">
        <v>6000</v>
      </c>
      <c r="G87" s="448">
        <f>VLOOKUP(D87,ANALITICA!D:L,9,0)</f>
        <v>2.82</v>
      </c>
      <c r="H87" s="448">
        <f>VLOOKUP(D87,ANALITICA!D:M,10,0)</f>
        <v>39.9</v>
      </c>
      <c r="I87" s="448">
        <f>ROUND(G87+H87,2)</f>
        <v>42.72</v>
      </c>
      <c r="J87" s="448">
        <f>ROUND(G87+(G87*O87),2)</f>
        <v>3.53</v>
      </c>
      <c r="K87" s="448">
        <f>ROUND(H87+(H87*O87),2)</f>
        <v>49.88</v>
      </c>
      <c r="L87" s="448">
        <f>ROUND(J87+K87,2)</f>
        <v>53.41</v>
      </c>
      <c r="M87" s="448">
        <f t="shared" ref="M87:M93" si="81">ROUND(F87*G87,2)</f>
        <v>16920</v>
      </c>
      <c r="N87" s="448">
        <f t="shared" ref="N87:N93" si="82">ROUND(F87*H87,2)</f>
        <v>239400</v>
      </c>
      <c r="O87" s="455">
        <v>0.25</v>
      </c>
      <c r="P87" s="456">
        <f>ROUND((M87+(M87*O87)),2)</f>
        <v>21150</v>
      </c>
      <c r="Q87" s="456">
        <f>ROUND((N87+(N87*O87)),2)</f>
        <v>299250</v>
      </c>
      <c r="R87" s="456">
        <f>ROUND((P87+Q87),2)</f>
        <v>320400</v>
      </c>
      <c r="S87" s="457">
        <f>+R87/$R$18</f>
        <v>4.24E-2</v>
      </c>
      <c r="T87" s="64" t="str">
        <f t="shared" si="45"/>
        <v>05.07.01</v>
      </c>
      <c r="W87" s="24"/>
    </row>
    <row r="88" spans="1:23" ht="25.5">
      <c r="A88" s="449" t="s">
        <v>157</v>
      </c>
      <c r="B88" s="450" t="str">
        <f>VLOOKUP(D88,ANALITICA!D:J,7,0)</f>
        <v>SINAPI / COTAÇÃO</v>
      </c>
      <c r="C88" s="451" t="str">
        <f>VLOOKUP(D88,ANALITICA!D:K,8,0)</f>
        <v>100903; COT-11</v>
      </c>
      <c r="D88" s="452" t="s">
        <v>158</v>
      </c>
      <c r="E88" s="453" t="s">
        <v>31</v>
      </c>
      <c r="F88" s="454">
        <v>10000</v>
      </c>
      <c r="G88" s="448">
        <f>VLOOKUP(D88,ANALITICA!D:L,9,0)</f>
        <v>4.12</v>
      </c>
      <c r="H88" s="448">
        <f>VLOOKUP(D88,ANALITICA!D:M,10,0)</f>
        <v>63.27</v>
      </c>
      <c r="I88" s="448">
        <f t="shared" ref="I88:I93" si="83">ROUND(G88+H88,2)</f>
        <v>67.39</v>
      </c>
      <c r="J88" s="448">
        <f t="shared" ref="J88:J93" si="84">ROUND(G88+(G88*O88),2)</f>
        <v>5.15</v>
      </c>
      <c r="K88" s="448">
        <f t="shared" ref="K88:K93" si="85">ROUND(H88+(H88*O88),2)</f>
        <v>79.09</v>
      </c>
      <c r="L88" s="448">
        <f t="shared" ref="L88:L93" si="86">ROUND(J88+K88,2)</f>
        <v>84.24</v>
      </c>
      <c r="M88" s="448">
        <f t="shared" si="81"/>
        <v>41200</v>
      </c>
      <c r="N88" s="448">
        <f t="shared" si="82"/>
        <v>632700</v>
      </c>
      <c r="O88" s="455">
        <v>0.25</v>
      </c>
      <c r="P88" s="456">
        <f>ROUND((M88+(M88*O88)),2)</f>
        <v>51500</v>
      </c>
      <c r="Q88" s="456">
        <f>ROUND((N88+(N88*O88)),2)</f>
        <v>790875</v>
      </c>
      <c r="R88" s="456">
        <f>ROUND((P88+Q88),2)</f>
        <v>842375</v>
      </c>
      <c r="S88" s="457">
        <f t="shared" ref="S88" si="87">+R88/$R$18</f>
        <v>0.1115</v>
      </c>
      <c r="T88" s="64" t="str">
        <f t="shared" si="45"/>
        <v>05.07.02</v>
      </c>
      <c r="W88" s="24"/>
    </row>
    <row r="89" spans="1:23">
      <c r="A89" s="449" t="s">
        <v>159</v>
      </c>
      <c r="B89" s="450" t="str">
        <f>VLOOKUP(D89,ANALITICA!D:J,7,0)</f>
        <v>SINAPI / COTAÇÃO</v>
      </c>
      <c r="C89" s="451" t="str">
        <f>VLOOKUP(D89,ANALITICA!D:K,8,0)</f>
        <v>100902; COT-20</v>
      </c>
      <c r="D89" s="452" t="s">
        <v>160</v>
      </c>
      <c r="E89" s="453" t="s">
        <v>31</v>
      </c>
      <c r="F89" s="454">
        <v>10000</v>
      </c>
      <c r="G89" s="448">
        <f>VLOOKUP(D89,ANALITICA!D:L,9,0)</f>
        <v>2.82</v>
      </c>
      <c r="H89" s="448">
        <f>VLOOKUP(D89,ANALITICA!D:M,10,0)</f>
        <v>23.01</v>
      </c>
      <c r="I89" s="448">
        <f t="shared" si="83"/>
        <v>25.83</v>
      </c>
      <c r="J89" s="448">
        <f t="shared" si="84"/>
        <v>3.53</v>
      </c>
      <c r="K89" s="448">
        <f t="shared" si="85"/>
        <v>28.76</v>
      </c>
      <c r="L89" s="448">
        <f t="shared" si="86"/>
        <v>32.29</v>
      </c>
      <c r="M89" s="448">
        <f t="shared" si="81"/>
        <v>28200</v>
      </c>
      <c r="N89" s="448">
        <f t="shared" si="82"/>
        <v>230100</v>
      </c>
      <c r="O89" s="455">
        <v>0.25</v>
      </c>
      <c r="P89" s="456">
        <f>ROUND((M89+(M89*O89)),2)</f>
        <v>35250</v>
      </c>
      <c r="Q89" s="456">
        <f>ROUND((N89+(N89*O89)),2)</f>
        <v>287625</v>
      </c>
      <c r="R89" s="456">
        <f>ROUND((P89+Q89),2)</f>
        <v>322875</v>
      </c>
      <c r="S89" s="457">
        <f>+R89/$R$18</f>
        <v>4.2700000000000002E-2</v>
      </c>
      <c r="T89" s="64" t="str">
        <f t="shared" si="45"/>
        <v>05.07.03</v>
      </c>
      <c r="W89" s="24"/>
    </row>
    <row r="90" spans="1:23">
      <c r="A90" s="449" t="s">
        <v>161</v>
      </c>
      <c r="B90" s="450" t="str">
        <f>VLOOKUP(D90,ANALITICA!D:J,7,0)</f>
        <v>SINAPI / COTAÇÃO</v>
      </c>
      <c r="C90" s="451" t="str">
        <f>VLOOKUP(D90,ANALITICA!D:K,8,0)</f>
        <v>100903; COT-21</v>
      </c>
      <c r="D90" s="452" t="s">
        <v>162</v>
      </c>
      <c r="E90" s="453" t="s">
        <v>31</v>
      </c>
      <c r="F90" s="454">
        <v>34000</v>
      </c>
      <c r="G90" s="448">
        <f>VLOOKUP(D90,ANALITICA!D:L,9,0)</f>
        <v>4.12</v>
      </c>
      <c r="H90" s="448">
        <f>VLOOKUP(D90,ANALITICA!D:M,10,0)</f>
        <v>27.58</v>
      </c>
      <c r="I90" s="448">
        <f t="shared" si="83"/>
        <v>31.7</v>
      </c>
      <c r="J90" s="448">
        <f t="shared" si="84"/>
        <v>5.15</v>
      </c>
      <c r="K90" s="448">
        <f t="shared" si="85"/>
        <v>34.479999999999997</v>
      </c>
      <c r="L90" s="448">
        <f t="shared" si="86"/>
        <v>39.630000000000003</v>
      </c>
      <c r="M90" s="448">
        <f t="shared" si="81"/>
        <v>140080</v>
      </c>
      <c r="N90" s="448">
        <f t="shared" si="82"/>
        <v>937720</v>
      </c>
      <c r="O90" s="455">
        <v>0.25</v>
      </c>
      <c r="P90" s="456">
        <f>ROUND((M90+(M90*O90)),2)</f>
        <v>175100</v>
      </c>
      <c r="Q90" s="456">
        <f>ROUND((N90+(N90*O90)),2)</f>
        <v>1172150</v>
      </c>
      <c r="R90" s="456">
        <f>ROUND((P90+Q90),2)</f>
        <v>1347250</v>
      </c>
      <c r="S90" s="457">
        <f t="shared" ref="S90:S93" si="88">+R90/$R$18</f>
        <v>0.1782</v>
      </c>
      <c r="T90" s="64" t="str">
        <f t="shared" si="45"/>
        <v>05.07.04</v>
      </c>
      <c r="W90" s="24"/>
    </row>
    <row r="91" spans="1:23" ht="25.5">
      <c r="A91" s="449" t="s">
        <v>163</v>
      </c>
      <c r="B91" s="450" t="str">
        <f>VLOOKUP(D91,ANALITICA!D:J,7,0)</f>
        <v>SINAPI ADEQUADO / COTAÇÃO</v>
      </c>
      <c r="C91" s="451" t="str">
        <f>VLOOKUP(D91,ANALITICA!D:K,8,0)</f>
        <v>100903; COT-12</v>
      </c>
      <c r="D91" s="450" t="s">
        <v>164</v>
      </c>
      <c r="E91" s="453" t="s">
        <v>31</v>
      </c>
      <c r="F91" s="454">
        <v>500</v>
      </c>
      <c r="G91" s="448">
        <f>VLOOKUP(D91,ANALITICA!D:L,9,0)</f>
        <v>6.01</v>
      </c>
      <c r="H91" s="448">
        <f>VLOOKUP(D91,ANALITICA!D:M,10,0)</f>
        <v>68.47</v>
      </c>
      <c r="I91" s="448">
        <f t="shared" si="83"/>
        <v>74.48</v>
      </c>
      <c r="J91" s="448">
        <f t="shared" si="84"/>
        <v>7.51</v>
      </c>
      <c r="K91" s="448">
        <f t="shared" si="85"/>
        <v>85.59</v>
      </c>
      <c r="L91" s="448">
        <f t="shared" si="86"/>
        <v>93.1</v>
      </c>
      <c r="M91" s="448">
        <f t="shared" si="81"/>
        <v>3005</v>
      </c>
      <c r="N91" s="448">
        <f t="shared" si="82"/>
        <v>34235</v>
      </c>
      <c r="O91" s="455">
        <v>0.25</v>
      </c>
      <c r="P91" s="456">
        <f t="shared" ref="P91:P93" si="89">ROUND((M91+(M91*O91)),2)</f>
        <v>3756.25</v>
      </c>
      <c r="Q91" s="456">
        <f t="shared" ref="Q91:Q93" si="90">ROUND((N91+(N91*O91)),2)</f>
        <v>42793.75</v>
      </c>
      <c r="R91" s="456">
        <f t="shared" ref="R91:R93" si="91">ROUND((P91+Q91),2)</f>
        <v>46550</v>
      </c>
      <c r="S91" s="457">
        <f t="shared" si="88"/>
        <v>6.1999999999999998E-3</v>
      </c>
      <c r="T91" s="64" t="str">
        <f t="shared" si="45"/>
        <v>05.07.05</v>
      </c>
      <c r="W91" s="24"/>
    </row>
    <row r="92" spans="1:23" ht="12" customHeight="1">
      <c r="A92" s="449" t="s">
        <v>165</v>
      </c>
      <c r="B92" s="450" t="str">
        <f>VLOOKUP(D92,ANALITICA!D:J,7,0)</f>
        <v>SINAPI ADEQUADO</v>
      </c>
      <c r="C92" s="451">
        <f>VLOOKUP(D92,ANALITICA!D:K,8,0)</f>
        <v>97610</v>
      </c>
      <c r="D92" s="452" t="s">
        <v>166</v>
      </c>
      <c r="E92" s="453" t="s">
        <v>31</v>
      </c>
      <c r="F92" s="454">
        <v>5000</v>
      </c>
      <c r="G92" s="448">
        <f>VLOOKUP(D92,ANALITICA!D:L,9,0)</f>
        <v>1.7</v>
      </c>
      <c r="H92" s="448">
        <f>VLOOKUP(D92,ANALITICA!D:M,10,0)</f>
        <v>8.99</v>
      </c>
      <c r="I92" s="448">
        <f t="shared" si="83"/>
        <v>10.69</v>
      </c>
      <c r="J92" s="448">
        <f t="shared" si="84"/>
        <v>2.13</v>
      </c>
      <c r="K92" s="448">
        <f t="shared" si="85"/>
        <v>11.24</v>
      </c>
      <c r="L92" s="448">
        <f t="shared" si="86"/>
        <v>13.37</v>
      </c>
      <c r="M92" s="448">
        <f t="shared" si="81"/>
        <v>8500</v>
      </c>
      <c r="N92" s="448">
        <f t="shared" si="82"/>
        <v>44950</v>
      </c>
      <c r="O92" s="455">
        <v>0.25</v>
      </c>
      <c r="P92" s="456">
        <f t="shared" si="89"/>
        <v>10625</v>
      </c>
      <c r="Q92" s="456">
        <f t="shared" si="90"/>
        <v>56187.5</v>
      </c>
      <c r="R92" s="456">
        <f t="shared" si="91"/>
        <v>66812.5</v>
      </c>
      <c r="S92" s="457">
        <f t="shared" si="88"/>
        <v>8.8000000000000005E-3</v>
      </c>
      <c r="T92" s="64" t="str">
        <f t="shared" ref="T92:T113" si="92">+A92</f>
        <v>05.07.06</v>
      </c>
      <c r="W92" s="24"/>
    </row>
    <row r="93" spans="1:23" ht="12" customHeight="1">
      <c r="A93" s="449" t="s">
        <v>167</v>
      </c>
      <c r="B93" s="450" t="str">
        <f>VLOOKUP(D93,ANALITICA!D:J,7,0)</f>
        <v>SINAPI ADEQUADO</v>
      </c>
      <c r="C93" s="451">
        <f>VLOOKUP(D93,ANALITICA!D:K,8,0)</f>
        <v>97609</v>
      </c>
      <c r="D93" s="452" t="s">
        <v>168</v>
      </c>
      <c r="E93" s="453" t="s">
        <v>31</v>
      </c>
      <c r="F93" s="454">
        <v>1000</v>
      </c>
      <c r="G93" s="448">
        <f>VLOOKUP(D93,ANALITICA!D:L,9,0)</f>
        <v>1.7</v>
      </c>
      <c r="H93" s="448">
        <f>VLOOKUP(D93,ANALITICA!D:M,10,0)</f>
        <v>7.81</v>
      </c>
      <c r="I93" s="448">
        <f t="shared" si="83"/>
        <v>9.51</v>
      </c>
      <c r="J93" s="448">
        <f t="shared" si="84"/>
        <v>2.13</v>
      </c>
      <c r="K93" s="448">
        <f t="shared" si="85"/>
        <v>9.76</v>
      </c>
      <c r="L93" s="448">
        <f t="shared" si="86"/>
        <v>11.89</v>
      </c>
      <c r="M93" s="448">
        <f t="shared" si="81"/>
        <v>1700</v>
      </c>
      <c r="N93" s="448">
        <f t="shared" si="82"/>
        <v>7810</v>
      </c>
      <c r="O93" s="455">
        <v>0.25</v>
      </c>
      <c r="P93" s="456">
        <f t="shared" si="89"/>
        <v>2125</v>
      </c>
      <c r="Q93" s="456">
        <f t="shared" si="90"/>
        <v>9762.5</v>
      </c>
      <c r="R93" s="456">
        <f t="shared" si="91"/>
        <v>11887.5</v>
      </c>
      <c r="S93" s="457">
        <f t="shared" si="88"/>
        <v>1.6000000000000001E-3</v>
      </c>
      <c r="T93" s="64" t="str">
        <f t="shared" si="92"/>
        <v>05.07.07</v>
      </c>
      <c r="W93" s="24"/>
    </row>
    <row r="94" spans="1:23">
      <c r="A94" s="157" t="s">
        <v>169</v>
      </c>
      <c r="B94" s="164"/>
      <c r="C94" s="165"/>
      <c r="D94" s="164" t="s">
        <v>170</v>
      </c>
      <c r="E94" s="172"/>
      <c r="F94" s="172"/>
      <c r="G94" s="171"/>
      <c r="H94" s="171"/>
      <c r="I94" s="171"/>
      <c r="J94" s="171"/>
      <c r="K94" s="171"/>
      <c r="L94" s="171"/>
      <c r="M94" s="222"/>
      <c r="N94" s="222"/>
      <c r="O94" s="223"/>
      <c r="P94" s="222"/>
      <c r="Q94" s="222"/>
      <c r="R94" s="222"/>
      <c r="S94" s="161"/>
      <c r="T94" s="64" t="str">
        <f t="shared" si="92"/>
        <v>05.08</v>
      </c>
      <c r="W94" s="24"/>
    </row>
    <row r="95" spans="1:23" ht="25.5">
      <c r="A95" s="449" t="s">
        <v>171</v>
      </c>
      <c r="B95" s="450" t="str">
        <f>VLOOKUP(D95,ANALITICA!D:J,7,0)</f>
        <v>SINAPI ADEQUADO / COTAÇÃO</v>
      </c>
      <c r="C95" s="451" t="str">
        <f>VLOOKUP(D95,ANALITICA!D:K,8,0)</f>
        <v>100922; COT-13</v>
      </c>
      <c r="D95" s="450" t="s">
        <v>172</v>
      </c>
      <c r="E95" s="453" t="s">
        <v>31</v>
      </c>
      <c r="F95" s="454">
        <v>100</v>
      </c>
      <c r="G95" s="448">
        <f>VLOOKUP(D95,ANALITICA!D:L,9,0)</f>
        <v>17.670000000000002</v>
      </c>
      <c r="H95" s="448">
        <f>VLOOKUP(D95,ANALITICA!D:M,10,0)</f>
        <v>15.23</v>
      </c>
      <c r="I95" s="448">
        <f>ROUND(G95+H95,2)</f>
        <v>32.9</v>
      </c>
      <c r="J95" s="448">
        <f>ROUND(G95+(G95*O95),2)</f>
        <v>22.09</v>
      </c>
      <c r="K95" s="448">
        <f>ROUND(H95+(H95*O95),2)</f>
        <v>19.04</v>
      </c>
      <c r="L95" s="448">
        <f>ROUND(J95+K95,2)</f>
        <v>41.13</v>
      </c>
      <c r="M95" s="448">
        <f>ROUND(F95*G95,2)</f>
        <v>1767</v>
      </c>
      <c r="N95" s="448">
        <f>ROUND(F95*H95,2)</f>
        <v>1523</v>
      </c>
      <c r="O95" s="455">
        <v>0.25</v>
      </c>
      <c r="P95" s="456">
        <f>ROUND((M95+(M95*O95)),2)</f>
        <v>2208.75</v>
      </c>
      <c r="Q95" s="456">
        <f>ROUND((N95+(N95*O95)),2)</f>
        <v>1903.75</v>
      </c>
      <c r="R95" s="456">
        <f>ROUND((P95+Q95),2)</f>
        <v>4112.5</v>
      </c>
      <c r="S95" s="457">
        <f>+R95/$R$18</f>
        <v>5.0000000000000001E-4</v>
      </c>
      <c r="T95" s="64" t="str">
        <f t="shared" si="92"/>
        <v>05.08.01</v>
      </c>
      <c r="W95" s="24"/>
    </row>
    <row r="96" spans="1:23" ht="25.5">
      <c r="A96" s="449" t="s">
        <v>173</v>
      </c>
      <c r="B96" s="450" t="str">
        <f>VLOOKUP(D96,ANALITICA!D:J,7,0)</f>
        <v>SINAPI ADEQUADO / COTAÇÃO</v>
      </c>
      <c r="C96" s="451" t="str">
        <f>VLOOKUP(D96,ANALITICA!D:K,8,0)</f>
        <v>100923; COT-14</v>
      </c>
      <c r="D96" s="450" t="s">
        <v>174</v>
      </c>
      <c r="E96" s="453" t="s">
        <v>31</v>
      </c>
      <c r="F96" s="454">
        <v>100</v>
      </c>
      <c r="G96" s="448">
        <f>VLOOKUP(D96,ANALITICA!D:L,9,0)</f>
        <v>17.670000000000002</v>
      </c>
      <c r="H96" s="448">
        <f>VLOOKUP(D96,ANALITICA!D:M,10,0)</f>
        <v>37.9</v>
      </c>
      <c r="I96" s="448">
        <f t="shared" ref="I96:I97" si="93">ROUND(G96+H96,2)</f>
        <v>55.57</v>
      </c>
      <c r="J96" s="448">
        <f t="shared" ref="J96:J97" si="94">ROUND(G96+(G96*O96),2)</f>
        <v>22.09</v>
      </c>
      <c r="K96" s="448">
        <f t="shared" ref="K96:K97" si="95">ROUND(H96+(H96*O96),2)</f>
        <v>47.38</v>
      </c>
      <c r="L96" s="448">
        <f t="shared" ref="L96:L97" si="96">ROUND(J96+K96,2)</f>
        <v>69.47</v>
      </c>
      <c r="M96" s="448">
        <f>ROUND(F96*G96,2)</f>
        <v>1767</v>
      </c>
      <c r="N96" s="448">
        <f>ROUND(F96*H96,2)</f>
        <v>3790</v>
      </c>
      <c r="O96" s="455">
        <v>0.25</v>
      </c>
      <c r="P96" s="456">
        <f>ROUND((M96+(M96*O96)),2)</f>
        <v>2208.75</v>
      </c>
      <c r="Q96" s="456">
        <f>ROUND((N96+(N96*O96)),2)</f>
        <v>4737.5</v>
      </c>
      <c r="R96" s="456">
        <f>ROUND((P96+Q96),2)</f>
        <v>6946.25</v>
      </c>
      <c r="S96" s="457">
        <f t="shared" ref="S96:S97" si="97">+R96/$R$18</f>
        <v>8.9999999999999998E-4</v>
      </c>
      <c r="T96" s="64" t="str">
        <f t="shared" si="92"/>
        <v>05.08.02</v>
      </c>
      <c r="W96" s="24"/>
    </row>
    <row r="97" spans="1:23" ht="25.5">
      <c r="A97" s="449" t="s">
        <v>175</v>
      </c>
      <c r="B97" s="450" t="str">
        <f>VLOOKUP(D97,ANALITICA!D:J,7,0)</f>
        <v>SINAPI ADEQUADO / COTAÇÃO</v>
      </c>
      <c r="C97" s="451" t="str">
        <f>VLOOKUP(D97,ANALITICA!D:K,8,0)</f>
        <v>100923; COT-15</v>
      </c>
      <c r="D97" s="450" t="s">
        <v>176</v>
      </c>
      <c r="E97" s="453" t="s">
        <v>31</v>
      </c>
      <c r="F97" s="454">
        <v>100</v>
      </c>
      <c r="G97" s="448">
        <f>VLOOKUP(D97,ANALITICA!D:L,9,0)</f>
        <v>17.670000000000002</v>
      </c>
      <c r="H97" s="448">
        <f>VLOOKUP(D97,ANALITICA!D:M,10,0)</f>
        <v>37.9</v>
      </c>
      <c r="I97" s="448">
        <f t="shared" si="93"/>
        <v>55.57</v>
      </c>
      <c r="J97" s="448">
        <f t="shared" si="94"/>
        <v>22.09</v>
      </c>
      <c r="K97" s="448">
        <f t="shared" si="95"/>
        <v>47.38</v>
      </c>
      <c r="L97" s="448">
        <f t="shared" si="96"/>
        <v>69.47</v>
      </c>
      <c r="M97" s="448">
        <f>ROUND(F97*G97,2)</f>
        <v>1767</v>
      </c>
      <c r="N97" s="448">
        <f>ROUND(F97*H97,2)</f>
        <v>3790</v>
      </c>
      <c r="O97" s="455">
        <v>0.25</v>
      </c>
      <c r="P97" s="456">
        <f>ROUND((M97+(M97*O97)),2)</f>
        <v>2208.75</v>
      </c>
      <c r="Q97" s="456">
        <f>ROUND((N97+(N97*O97)),2)</f>
        <v>4737.5</v>
      </c>
      <c r="R97" s="456">
        <f>ROUND((P97+Q97),2)</f>
        <v>6946.25</v>
      </c>
      <c r="S97" s="457">
        <f t="shared" si="97"/>
        <v>8.9999999999999998E-4</v>
      </c>
      <c r="T97" s="64" t="str">
        <f t="shared" si="92"/>
        <v>05.08.03</v>
      </c>
      <c r="W97" s="24"/>
    </row>
    <row r="98" spans="1:23">
      <c r="A98" s="157" t="s">
        <v>177</v>
      </c>
      <c r="B98" s="164"/>
      <c r="C98" s="165"/>
      <c r="D98" s="164" t="s">
        <v>178</v>
      </c>
      <c r="E98" s="172"/>
      <c r="F98" s="184"/>
      <c r="G98" s="171"/>
      <c r="H98" s="171"/>
      <c r="I98" s="171"/>
      <c r="J98" s="171"/>
      <c r="K98" s="171"/>
      <c r="L98" s="171"/>
      <c r="M98" s="222"/>
      <c r="N98" s="222"/>
      <c r="O98" s="223"/>
      <c r="P98" s="222"/>
      <c r="Q98" s="222"/>
      <c r="R98" s="222"/>
      <c r="S98" s="161"/>
      <c r="T98" s="64" t="str">
        <f t="shared" si="92"/>
        <v>05.09</v>
      </c>
      <c r="W98" s="24"/>
    </row>
    <row r="99" spans="1:23" ht="26.25" customHeight="1">
      <c r="A99" s="449" t="s">
        <v>179</v>
      </c>
      <c r="B99" s="450" t="str">
        <f>VLOOKUP(D99,ANALITICA!D:J,7,0)</f>
        <v>SINAPI</v>
      </c>
      <c r="C99" s="451">
        <f>VLOOKUP(D99,ANALITICA!D:K,8,0)</f>
        <v>93653</v>
      </c>
      <c r="D99" s="450" t="s">
        <v>180</v>
      </c>
      <c r="E99" s="453" t="s">
        <v>31</v>
      </c>
      <c r="F99" s="454">
        <v>100</v>
      </c>
      <c r="G99" s="448">
        <f>VLOOKUP(D99,ANALITICA!D:L,9,0)</f>
        <v>1.75</v>
      </c>
      <c r="H99" s="448">
        <f>VLOOKUP(D99,ANALITICA!D:M,10,0)</f>
        <v>9.43</v>
      </c>
      <c r="I99" s="448">
        <f>ROUND(G99+H99,2)</f>
        <v>11.18</v>
      </c>
      <c r="J99" s="448">
        <f>ROUND(G99+(G99*O99),2)</f>
        <v>2.19</v>
      </c>
      <c r="K99" s="448">
        <f>ROUND(H99+(H99*O99),2)</f>
        <v>11.79</v>
      </c>
      <c r="L99" s="448">
        <f>ROUND(J99+K99,2)</f>
        <v>13.98</v>
      </c>
      <c r="M99" s="448">
        <f>ROUND(F99*G99,2)</f>
        <v>175</v>
      </c>
      <c r="N99" s="448">
        <f>ROUND(F99*H99,2)</f>
        <v>943</v>
      </c>
      <c r="O99" s="455">
        <v>0.25</v>
      </c>
      <c r="P99" s="456">
        <f>ROUND((M99+(M99*O99)),2)</f>
        <v>218.75</v>
      </c>
      <c r="Q99" s="456">
        <f>ROUND((N99+(N99*O99)),2)</f>
        <v>1178.75</v>
      </c>
      <c r="R99" s="456">
        <f>ROUND((P99+Q99),2)</f>
        <v>1397.5</v>
      </c>
      <c r="S99" s="457">
        <f>+R99/$R$18</f>
        <v>2.0000000000000001E-4</v>
      </c>
      <c r="T99" s="64" t="str">
        <f t="shared" si="92"/>
        <v>05.09.01</v>
      </c>
      <c r="W99" s="24"/>
    </row>
    <row r="100" spans="1:23" ht="26.25" customHeight="1">
      <c r="A100" s="449" t="s">
        <v>181</v>
      </c>
      <c r="B100" s="450" t="str">
        <f>VLOOKUP(D100,ANALITICA!D:J,7,0)</f>
        <v>SINAPI</v>
      </c>
      <c r="C100" s="451">
        <f>VLOOKUP(D100,ANALITICA!D:K,8,0)</f>
        <v>93654</v>
      </c>
      <c r="D100" s="450" t="s">
        <v>182</v>
      </c>
      <c r="E100" s="453" t="s">
        <v>31</v>
      </c>
      <c r="F100" s="454">
        <v>1000</v>
      </c>
      <c r="G100" s="448">
        <f>VLOOKUP(D100,ANALITICA!D:L,9,0)</f>
        <v>2.37</v>
      </c>
      <c r="H100" s="448">
        <f>VLOOKUP(D100,ANALITICA!D:M,10,0)</f>
        <v>9.43</v>
      </c>
      <c r="I100" s="448">
        <f t="shared" ref="I100:I103" si="98">ROUND(G100+H100,2)</f>
        <v>11.8</v>
      </c>
      <c r="J100" s="448">
        <f t="shared" ref="J100:J103" si="99">ROUND(G100+(G100*O100),2)</f>
        <v>2.96</v>
      </c>
      <c r="K100" s="448">
        <f t="shared" ref="K100:K103" si="100">ROUND(H100+(H100*O100),2)</f>
        <v>11.79</v>
      </c>
      <c r="L100" s="448">
        <f t="shared" ref="L100:L103" si="101">ROUND(J100+K100,2)</f>
        <v>14.75</v>
      </c>
      <c r="M100" s="448">
        <f>ROUND(F100*G100,2)</f>
        <v>2370</v>
      </c>
      <c r="N100" s="448">
        <f>ROUND(F100*H100,2)</f>
        <v>9430</v>
      </c>
      <c r="O100" s="455">
        <v>0.25</v>
      </c>
      <c r="P100" s="456">
        <f>ROUND((M100+(M100*O100)),2)</f>
        <v>2962.5</v>
      </c>
      <c r="Q100" s="456">
        <f>ROUND((N100+(N100*O100)),2)</f>
        <v>11787.5</v>
      </c>
      <c r="R100" s="456">
        <f>ROUND((P100+Q100),2)</f>
        <v>14750</v>
      </c>
      <c r="S100" s="457">
        <f t="shared" ref="S100:S103" si="102">+R100/$R$18</f>
        <v>2E-3</v>
      </c>
      <c r="T100" s="64" t="str">
        <f t="shared" si="92"/>
        <v>05.09.02</v>
      </c>
      <c r="W100" s="24"/>
    </row>
    <row r="101" spans="1:23" ht="26.25" customHeight="1">
      <c r="A101" s="449" t="s">
        <v>183</v>
      </c>
      <c r="B101" s="450" t="str">
        <f>VLOOKUP(D101,ANALITICA!D:J,7,0)</f>
        <v>SINAPI</v>
      </c>
      <c r="C101" s="451">
        <f>VLOOKUP(D101,ANALITICA!D:K,8,0)</f>
        <v>93656</v>
      </c>
      <c r="D101" s="450" t="s">
        <v>184</v>
      </c>
      <c r="E101" s="453" t="s">
        <v>31</v>
      </c>
      <c r="F101" s="454">
        <v>100</v>
      </c>
      <c r="G101" s="448">
        <f>VLOOKUP(D101,ANALITICA!D:L,9,0)</f>
        <v>3.3</v>
      </c>
      <c r="H101" s="448">
        <f>VLOOKUP(D101,ANALITICA!D:M,10,0)</f>
        <v>9.73</v>
      </c>
      <c r="I101" s="448">
        <f t="shared" si="98"/>
        <v>13.03</v>
      </c>
      <c r="J101" s="448">
        <f t="shared" si="99"/>
        <v>4.13</v>
      </c>
      <c r="K101" s="448">
        <f t="shared" si="100"/>
        <v>12.16</v>
      </c>
      <c r="L101" s="448">
        <f t="shared" si="101"/>
        <v>16.29</v>
      </c>
      <c r="M101" s="448">
        <f>ROUND(F101*G101,2)</f>
        <v>330</v>
      </c>
      <c r="N101" s="448">
        <f>ROUND(F101*H101,2)</f>
        <v>973</v>
      </c>
      <c r="O101" s="455">
        <v>0.25</v>
      </c>
      <c r="P101" s="456">
        <f t="shared" ref="P101:P103" si="103">ROUND((M101+(M101*O101)),2)</f>
        <v>412.5</v>
      </c>
      <c r="Q101" s="456">
        <f t="shared" ref="Q101:Q103" si="104">ROUND((N101+(N101*O101)),2)</f>
        <v>1216.25</v>
      </c>
      <c r="R101" s="456">
        <f t="shared" ref="R101:R103" si="105">ROUND((P101+Q101),2)</f>
        <v>1628.75</v>
      </c>
      <c r="S101" s="457">
        <f t="shared" si="102"/>
        <v>2.0000000000000001E-4</v>
      </c>
      <c r="T101" s="64" t="str">
        <f t="shared" si="92"/>
        <v>05.09.03</v>
      </c>
      <c r="W101" s="24"/>
    </row>
    <row r="102" spans="1:23" ht="26.25" customHeight="1">
      <c r="A102" s="449" t="s">
        <v>185</v>
      </c>
      <c r="B102" s="450" t="str">
        <f>VLOOKUP(D102,ANALITICA!D:J,7,0)</f>
        <v>SINAPI</v>
      </c>
      <c r="C102" s="451">
        <f>VLOOKUP(D102,ANALITICA!D:K,8,0)</f>
        <v>93670</v>
      </c>
      <c r="D102" s="450" t="s">
        <v>186</v>
      </c>
      <c r="E102" s="453" t="s">
        <v>31</v>
      </c>
      <c r="F102" s="454">
        <v>100</v>
      </c>
      <c r="G102" s="448">
        <f>VLOOKUP(D102,ANALITICA!D:L,9,0)</f>
        <v>9.92</v>
      </c>
      <c r="H102" s="448">
        <f>VLOOKUP(D102,ANALITICA!D:M,10,0)</f>
        <v>63.06</v>
      </c>
      <c r="I102" s="448">
        <f t="shared" si="98"/>
        <v>72.98</v>
      </c>
      <c r="J102" s="448">
        <f t="shared" si="99"/>
        <v>12.4</v>
      </c>
      <c r="K102" s="448">
        <f t="shared" si="100"/>
        <v>78.83</v>
      </c>
      <c r="L102" s="448">
        <f t="shared" si="101"/>
        <v>91.23</v>
      </c>
      <c r="M102" s="448">
        <f>ROUND(F102*G102,2)</f>
        <v>992</v>
      </c>
      <c r="N102" s="448">
        <f>ROUND(F102*H102,2)</f>
        <v>6306</v>
      </c>
      <c r="O102" s="455">
        <v>0.25</v>
      </c>
      <c r="P102" s="456">
        <f t="shared" si="103"/>
        <v>1240</v>
      </c>
      <c r="Q102" s="456">
        <f t="shared" si="104"/>
        <v>7882.5</v>
      </c>
      <c r="R102" s="456">
        <f t="shared" si="105"/>
        <v>9122.5</v>
      </c>
      <c r="S102" s="457">
        <f t="shared" si="102"/>
        <v>1.1999999999999999E-3</v>
      </c>
      <c r="T102" s="64" t="str">
        <f t="shared" si="92"/>
        <v>05.09.04</v>
      </c>
      <c r="W102" s="24"/>
    </row>
    <row r="103" spans="1:23" ht="26.25" customHeight="1">
      <c r="A103" s="449" t="s">
        <v>187</v>
      </c>
      <c r="B103" s="450" t="str">
        <f>VLOOKUP(D103,ANALITICA!D:J,7,0)</f>
        <v>SINAPI</v>
      </c>
      <c r="C103" s="451">
        <f>VLOOKUP(D103,ANALITICA!D:K,8,0)</f>
        <v>93671</v>
      </c>
      <c r="D103" s="450" t="s">
        <v>188</v>
      </c>
      <c r="E103" s="453" t="s">
        <v>31</v>
      </c>
      <c r="F103" s="454">
        <v>100</v>
      </c>
      <c r="G103" s="448">
        <f>VLOOKUP(D103,ANALITICA!D:L,9,0)</f>
        <v>13.65</v>
      </c>
      <c r="H103" s="448">
        <f>VLOOKUP(D103,ANALITICA!D:M,10,0)</f>
        <v>63.84</v>
      </c>
      <c r="I103" s="448">
        <f t="shared" si="98"/>
        <v>77.489999999999995</v>
      </c>
      <c r="J103" s="448">
        <f t="shared" si="99"/>
        <v>17.059999999999999</v>
      </c>
      <c r="K103" s="448">
        <f t="shared" si="100"/>
        <v>79.8</v>
      </c>
      <c r="L103" s="448">
        <f t="shared" si="101"/>
        <v>96.86</v>
      </c>
      <c r="M103" s="448">
        <f>ROUND(F103*G103,2)</f>
        <v>1365</v>
      </c>
      <c r="N103" s="448">
        <f>ROUND(F103*H103,2)</f>
        <v>6384</v>
      </c>
      <c r="O103" s="455">
        <v>0.25</v>
      </c>
      <c r="P103" s="456">
        <f t="shared" si="103"/>
        <v>1706.25</v>
      </c>
      <c r="Q103" s="456">
        <f t="shared" si="104"/>
        <v>7980</v>
      </c>
      <c r="R103" s="456">
        <f t="shared" si="105"/>
        <v>9686.25</v>
      </c>
      <c r="S103" s="457">
        <f t="shared" si="102"/>
        <v>1.2999999999999999E-3</v>
      </c>
      <c r="T103" s="64" t="str">
        <f t="shared" si="92"/>
        <v>05.09.05</v>
      </c>
      <c r="W103" s="24"/>
    </row>
    <row r="104" spans="1:23">
      <c r="A104" s="154"/>
      <c r="B104" s="156"/>
      <c r="C104" s="156"/>
      <c r="D104" s="156"/>
      <c r="E104" s="182"/>
      <c r="F104" s="186"/>
      <c r="G104" s="177"/>
      <c r="H104" s="177"/>
      <c r="I104" s="177"/>
      <c r="J104" s="177"/>
      <c r="K104" s="177"/>
      <c r="L104" s="177"/>
      <c r="M104" s="177"/>
      <c r="N104" s="177"/>
      <c r="O104" s="182"/>
      <c r="P104" s="177"/>
      <c r="Q104" s="177"/>
      <c r="R104" s="177"/>
      <c r="S104" s="189"/>
      <c r="T104" s="64">
        <f t="shared" si="92"/>
        <v>0</v>
      </c>
      <c r="W104" s="24"/>
    </row>
    <row r="105" spans="1:23">
      <c r="A105" s="458" t="s">
        <v>189</v>
      </c>
      <c r="B105" s="459"/>
      <c r="C105" s="460"/>
      <c r="D105" s="459" t="s">
        <v>190</v>
      </c>
      <c r="E105" s="461"/>
      <c r="F105" s="462"/>
      <c r="G105" s="463"/>
      <c r="H105" s="463"/>
      <c r="I105" s="463"/>
      <c r="J105" s="463"/>
      <c r="K105" s="463"/>
      <c r="L105" s="463"/>
      <c r="M105" s="463"/>
      <c r="N105" s="463"/>
      <c r="O105" s="461"/>
      <c r="P105" s="464">
        <f t="shared" ref="P105:Q105" si="106">ROUND(SUM(P106:P109),2)</f>
        <v>404426</v>
      </c>
      <c r="Q105" s="464">
        <f t="shared" si="106"/>
        <v>19875</v>
      </c>
      <c r="R105" s="464">
        <f>ROUND(SUM(R106:R109),2)</f>
        <v>424301</v>
      </c>
      <c r="S105" s="465">
        <f>+R105/$R$18</f>
        <v>5.6099999999999997E-2</v>
      </c>
      <c r="T105" s="64" t="str">
        <f t="shared" si="92"/>
        <v>06</v>
      </c>
      <c r="U105" s="65" t="e">
        <f>#REF!</f>
        <v>#REF!</v>
      </c>
      <c r="W105" s="24"/>
    </row>
    <row r="106" spans="1:23">
      <c r="A106" s="449" t="s">
        <v>191</v>
      </c>
      <c r="B106" s="450" t="str">
        <f>VLOOKUP(D106,ANALITICA!D:J,7,0)</f>
        <v>SINAPI</v>
      </c>
      <c r="C106" s="451" t="str">
        <f>VLOOKUP(D106,ANALITICA!D:K,8,0)</f>
        <v>5961; 88316</v>
      </c>
      <c r="D106" s="452" t="s">
        <v>192</v>
      </c>
      <c r="E106" s="453" t="s">
        <v>193</v>
      </c>
      <c r="F106" s="454">
        <v>1000</v>
      </c>
      <c r="G106" s="448">
        <f>VLOOKUP(D106,ANALITICA!D:L,9,0)</f>
        <v>16.38</v>
      </c>
      <c r="H106" s="448">
        <f>VLOOKUP(D106,ANALITICA!D:M,10,0)</f>
        <v>13.1</v>
      </c>
      <c r="I106" s="448">
        <f>ROUND(G106+H106,2)</f>
        <v>29.48</v>
      </c>
      <c r="J106" s="448">
        <f>ROUND(G106+(G106*O106),2)</f>
        <v>20.48</v>
      </c>
      <c r="K106" s="448">
        <f>ROUND(H106+(H106*O106),2)</f>
        <v>16.38</v>
      </c>
      <c r="L106" s="448">
        <f>ROUND(J106+K106,2)</f>
        <v>36.86</v>
      </c>
      <c r="M106" s="448">
        <f>ROUND(F106*G106,2)</f>
        <v>16380</v>
      </c>
      <c r="N106" s="448">
        <f>ROUND(F106*H106,2)</f>
        <v>13100</v>
      </c>
      <c r="O106" s="455">
        <v>0.25</v>
      </c>
      <c r="P106" s="456">
        <f>ROUND((M106+(M106*O106)),2)</f>
        <v>20475</v>
      </c>
      <c r="Q106" s="456">
        <f>ROUND((N106+(N106*O106)),2)</f>
        <v>16375</v>
      </c>
      <c r="R106" s="456">
        <f>ROUND((P106+Q106),2)</f>
        <v>36850</v>
      </c>
      <c r="S106" s="457">
        <f>+R106/$R$18</f>
        <v>4.8999999999999998E-3</v>
      </c>
      <c r="T106" s="64" t="str">
        <f t="shared" si="92"/>
        <v>06.01</v>
      </c>
      <c r="W106" s="24"/>
    </row>
    <row r="107" spans="1:23">
      <c r="A107" s="449" t="s">
        <v>194</v>
      </c>
      <c r="B107" s="450" t="str">
        <f>VLOOKUP(D107,ANALITICA!D:J,7,0)</f>
        <v>SINAPI</v>
      </c>
      <c r="C107" s="451">
        <f>VLOOKUP(D107,ANALITICA!D:K,8,0)</f>
        <v>88316</v>
      </c>
      <c r="D107" s="450" t="s">
        <v>195</v>
      </c>
      <c r="E107" s="453" t="s">
        <v>196</v>
      </c>
      <c r="F107" s="454">
        <v>365</v>
      </c>
      <c r="G107" s="448">
        <f>VLOOKUP(D107,ANALITICA!D:L,9,0)</f>
        <v>205.92</v>
      </c>
      <c r="H107" s="448">
        <f>VLOOKUP(D107,ANALITICA!D:M,10,0)</f>
        <v>0</v>
      </c>
      <c r="I107" s="448">
        <f t="shared" ref="I107:I108" si="107">ROUND(G107+H107,2)</f>
        <v>205.92</v>
      </c>
      <c r="J107" s="448">
        <f t="shared" ref="J107:J108" si="108">ROUND(G107+(G107*O107),2)</f>
        <v>257.39999999999998</v>
      </c>
      <c r="K107" s="448">
        <f t="shared" ref="K107:K108" si="109">ROUND(H107+(H107*O107),2)</f>
        <v>0</v>
      </c>
      <c r="L107" s="448">
        <f t="shared" ref="L107:L108" si="110">ROUND(J107+K107,2)</f>
        <v>257.39999999999998</v>
      </c>
      <c r="M107" s="448">
        <f>ROUND(F107*G107,2)</f>
        <v>75160.800000000003</v>
      </c>
      <c r="N107" s="448">
        <f>ROUND(F107*H107,2)</f>
        <v>0</v>
      </c>
      <c r="O107" s="455">
        <v>0.25</v>
      </c>
      <c r="P107" s="456">
        <f>ROUND((M107+(M107*O107)),2)</f>
        <v>93951</v>
      </c>
      <c r="Q107" s="456">
        <f>ROUND((N107+(N107*O107)),2)</f>
        <v>0</v>
      </c>
      <c r="R107" s="456">
        <f>ROUND((P107+Q107),2)</f>
        <v>93951</v>
      </c>
      <c r="S107" s="457">
        <f t="shared" ref="S107:S108" si="111">+R107/$R$18</f>
        <v>1.24E-2</v>
      </c>
      <c r="T107" s="64" t="str">
        <f t="shared" si="92"/>
        <v>06.02</v>
      </c>
      <c r="W107" s="24"/>
    </row>
    <row r="108" spans="1:23">
      <c r="A108" s="449" t="s">
        <v>197</v>
      </c>
      <c r="B108" s="450" t="str">
        <f>VLOOKUP(D108,ANALITICA!D:J,7,0)</f>
        <v>SINAPI</v>
      </c>
      <c r="C108" s="451">
        <f>VLOOKUP(D108,ANALITICA!D:K,8,0)</f>
        <v>99804</v>
      </c>
      <c r="D108" s="452" t="s">
        <v>198</v>
      </c>
      <c r="E108" s="453" t="s">
        <v>34</v>
      </c>
      <c r="F108" s="454">
        <v>40000</v>
      </c>
      <c r="G108" s="448">
        <f>VLOOKUP(D108,ANALITICA!D:L,9,0)</f>
        <v>5.8</v>
      </c>
      <c r="H108" s="448">
        <f>VLOOKUP(D108,ANALITICA!D:M,10,0)</f>
        <v>7.0000000000000007E-2</v>
      </c>
      <c r="I108" s="448">
        <f t="shared" si="107"/>
        <v>5.87</v>
      </c>
      <c r="J108" s="448">
        <f t="shared" si="108"/>
        <v>7.25</v>
      </c>
      <c r="K108" s="448">
        <f t="shared" si="109"/>
        <v>0.09</v>
      </c>
      <c r="L108" s="448">
        <f t="shared" si="110"/>
        <v>7.34</v>
      </c>
      <c r="M108" s="448">
        <f>ROUND(F108*G108,2)</f>
        <v>232000</v>
      </c>
      <c r="N108" s="448">
        <f>ROUND(F108*H108,2)</f>
        <v>2800</v>
      </c>
      <c r="O108" s="455">
        <v>0.25</v>
      </c>
      <c r="P108" s="456">
        <f>ROUND((M108+(M108*O108)),2)</f>
        <v>290000</v>
      </c>
      <c r="Q108" s="456">
        <f>ROUND((N108+(N108*O108)),2)</f>
        <v>3500</v>
      </c>
      <c r="R108" s="456">
        <f>ROUND((P108+Q108),2)</f>
        <v>293500</v>
      </c>
      <c r="S108" s="457">
        <f t="shared" si="111"/>
        <v>3.8800000000000001E-2</v>
      </c>
      <c r="T108" s="64" t="str">
        <f t="shared" si="92"/>
        <v>06.03</v>
      </c>
      <c r="W108" s="24"/>
    </row>
    <row r="109" spans="1:23">
      <c r="A109" s="154"/>
      <c r="B109" s="156"/>
      <c r="C109" s="156"/>
      <c r="D109" s="156"/>
      <c r="E109" s="182"/>
      <c r="F109" s="186"/>
      <c r="G109" s="177"/>
      <c r="H109" s="177"/>
      <c r="I109" s="177"/>
      <c r="J109" s="177"/>
      <c r="K109" s="177"/>
      <c r="L109" s="177"/>
      <c r="M109" s="177"/>
      <c r="N109" s="177"/>
      <c r="O109" s="182"/>
      <c r="P109" s="177"/>
      <c r="Q109" s="177"/>
      <c r="R109" s="177"/>
      <c r="S109" s="189"/>
      <c r="T109" s="64">
        <f t="shared" si="92"/>
        <v>0</v>
      </c>
      <c r="W109" s="24"/>
    </row>
    <row r="110" spans="1:23">
      <c r="A110" s="458" t="s">
        <v>199</v>
      </c>
      <c r="B110" s="459"/>
      <c r="C110" s="460"/>
      <c r="D110" s="459" t="s">
        <v>200</v>
      </c>
      <c r="E110" s="461"/>
      <c r="F110" s="462"/>
      <c r="G110" s="463"/>
      <c r="H110" s="463"/>
      <c r="I110" s="463"/>
      <c r="J110" s="463"/>
      <c r="K110" s="463"/>
      <c r="L110" s="463"/>
      <c r="M110" s="463"/>
      <c r="N110" s="463"/>
      <c r="O110" s="461"/>
      <c r="P110" s="464">
        <f t="shared" ref="P110:Q110" si="112">ROUND(SUM(P111:P113),2)</f>
        <v>711625</v>
      </c>
      <c r="Q110" s="464">
        <f t="shared" si="112"/>
        <v>0</v>
      </c>
      <c r="R110" s="464">
        <f>ROUND(SUM(R111:R113),2)</f>
        <v>711625</v>
      </c>
      <c r="S110" s="465">
        <f>+R110/$R$18</f>
        <v>9.4200000000000006E-2</v>
      </c>
      <c r="T110" s="64" t="str">
        <f t="shared" si="92"/>
        <v>07</v>
      </c>
      <c r="U110" s="65" t="e">
        <f>#REF!</f>
        <v>#REF!</v>
      </c>
      <c r="W110" s="24"/>
    </row>
    <row r="111" spans="1:23">
      <c r="A111" s="449" t="s">
        <v>201</v>
      </c>
      <c r="B111" s="450" t="str">
        <f>VLOOKUP(D111,ANALITICA!D:J,7,0)</f>
        <v>SINAPI</v>
      </c>
      <c r="C111" s="451">
        <f>VLOOKUP(D111,ANALITICA!D:K,8,0)</f>
        <v>91677</v>
      </c>
      <c r="D111" s="450" t="s">
        <v>202</v>
      </c>
      <c r="E111" s="453" t="s">
        <v>203</v>
      </c>
      <c r="F111" s="454">
        <v>2000</v>
      </c>
      <c r="G111" s="448">
        <f>VLOOKUP(D111,ANALITICA!D:L,9,0)</f>
        <v>98.95</v>
      </c>
      <c r="H111" s="448">
        <f>VLOOKUP(D111,ANALITICA!D:M,10,0)</f>
        <v>0</v>
      </c>
      <c r="I111" s="448">
        <f>ROUND(G111+H111,2)</f>
        <v>98.95</v>
      </c>
      <c r="J111" s="448">
        <f>ROUND(G111+(G111*O111),2)</f>
        <v>123.69</v>
      </c>
      <c r="K111" s="448">
        <f>ROUND(H111+(H111*O111),2)</f>
        <v>0</v>
      </c>
      <c r="L111" s="448">
        <f>ROUND(J111+K111,2)</f>
        <v>123.69</v>
      </c>
      <c r="M111" s="448">
        <f>ROUND(F111*G111,2)</f>
        <v>197900</v>
      </c>
      <c r="N111" s="448">
        <f>ROUND(F111*H111,2)</f>
        <v>0</v>
      </c>
      <c r="O111" s="455">
        <v>0.25</v>
      </c>
      <c r="P111" s="456">
        <f>ROUND((M111+(M111*O111)),2)</f>
        <v>247375</v>
      </c>
      <c r="Q111" s="456">
        <f>ROUND((N111+(N111*O111)),2)</f>
        <v>0</v>
      </c>
      <c r="R111" s="456">
        <f>ROUND((P111+Q111),2)</f>
        <v>247375</v>
      </c>
      <c r="S111" s="457">
        <f>+R111/$R$18</f>
        <v>3.27E-2</v>
      </c>
      <c r="T111" s="21" t="str">
        <f t="shared" si="92"/>
        <v>07.01</v>
      </c>
      <c r="W111" s="24"/>
    </row>
    <row r="112" spans="1:23">
      <c r="A112" s="449" t="s">
        <v>204</v>
      </c>
      <c r="B112" s="450" t="str">
        <f>VLOOKUP(D112,ANALITICA!D:J,7,0)</f>
        <v>SINAPI</v>
      </c>
      <c r="C112" s="451">
        <f>VLOOKUP(D112,ANALITICA!D:K,8,0)</f>
        <v>88266</v>
      </c>
      <c r="D112" s="450" t="s">
        <v>205</v>
      </c>
      <c r="E112" s="453" t="s">
        <v>203</v>
      </c>
      <c r="F112" s="454">
        <v>10000</v>
      </c>
      <c r="G112" s="448">
        <f>VLOOKUP(D112,ANALITICA!D:L,9,0)</f>
        <v>37.14</v>
      </c>
      <c r="H112" s="448">
        <f>VLOOKUP(D112,ANALITICA!D:M,10,0)</f>
        <v>0</v>
      </c>
      <c r="I112" s="448">
        <f>ROUND(G112+H112,2)</f>
        <v>37.14</v>
      </c>
      <c r="J112" s="448">
        <f>ROUND(G112+(G112*O112),2)</f>
        <v>46.43</v>
      </c>
      <c r="K112" s="448">
        <f>ROUND(H112+(H112*O112),2)</f>
        <v>0</v>
      </c>
      <c r="L112" s="448">
        <f>ROUND(J112+K112,2)</f>
        <v>46.43</v>
      </c>
      <c r="M112" s="448">
        <f>ROUND(F112*G112,2)</f>
        <v>371400</v>
      </c>
      <c r="N112" s="448">
        <f>ROUND(F112*H112,2)</f>
        <v>0</v>
      </c>
      <c r="O112" s="455">
        <v>0.25</v>
      </c>
      <c r="P112" s="456">
        <f>ROUND((M112+(M112*O112)),2)</f>
        <v>464250</v>
      </c>
      <c r="Q112" s="456">
        <f>ROUND((N112+(N112*O112)),2)</f>
        <v>0</v>
      </c>
      <c r="R112" s="456">
        <f>ROUND((P112+Q112),2)</f>
        <v>464250</v>
      </c>
      <c r="S112" s="457">
        <f t="shared" ref="S112" si="113">+R112/$R$18</f>
        <v>6.1400000000000003E-2</v>
      </c>
      <c r="T112" s="21" t="str">
        <f t="shared" si="92"/>
        <v>07.02</v>
      </c>
      <c r="W112" s="24"/>
    </row>
    <row r="113" spans="1:23">
      <c r="A113" s="145"/>
      <c r="B113" s="146"/>
      <c r="C113" s="146"/>
      <c r="D113" s="146"/>
      <c r="E113" s="147"/>
      <c r="F113" s="148"/>
      <c r="G113" s="149"/>
      <c r="H113" s="149"/>
      <c r="I113" s="149"/>
      <c r="J113" s="149"/>
      <c r="K113" s="149"/>
      <c r="L113" s="149"/>
      <c r="M113" s="149"/>
      <c r="N113" s="149"/>
      <c r="O113" s="150"/>
      <c r="P113" s="151"/>
      <c r="Q113" s="151"/>
      <c r="R113" s="151"/>
      <c r="S113" s="152"/>
      <c r="T113" s="64">
        <f t="shared" si="92"/>
        <v>0</v>
      </c>
      <c r="W113" s="24"/>
    </row>
    <row r="114" spans="1:23" ht="12" customHeight="1">
      <c r="A114" s="224" t="s">
        <v>219</v>
      </c>
      <c r="B114" s="216"/>
      <c r="C114" s="216"/>
      <c r="D114" s="225"/>
      <c r="E114" s="226"/>
      <c r="F114" s="216"/>
      <c r="G114" s="216"/>
      <c r="H114" s="216"/>
      <c r="I114" s="216"/>
      <c r="J114" s="216"/>
      <c r="K114" s="216"/>
      <c r="L114" s="216"/>
      <c r="M114" s="216"/>
      <c r="N114" s="227"/>
      <c r="O114" s="215"/>
      <c r="P114" s="215"/>
      <c r="Q114" s="215"/>
      <c r="R114" s="215"/>
      <c r="S114" s="228"/>
    </row>
    <row r="115" spans="1:23" ht="15" customHeight="1">
      <c r="A115" s="229"/>
      <c r="B115" s="230"/>
      <c r="C115" s="231"/>
      <c r="D115" s="231"/>
      <c r="E115" s="232"/>
      <c r="F115" s="232"/>
      <c r="G115" s="232"/>
      <c r="H115" s="232"/>
      <c r="I115" s="232"/>
      <c r="J115" s="232"/>
      <c r="K115" s="232"/>
      <c r="L115" s="232"/>
      <c r="M115" s="232"/>
      <c r="N115" s="233"/>
      <c r="O115" s="217"/>
      <c r="P115" s="217"/>
      <c r="Q115" s="217"/>
      <c r="R115"/>
      <c r="S115" s="234"/>
    </row>
    <row r="116" spans="1:23" ht="15" customHeight="1">
      <c r="A116" s="578" t="s">
        <v>220</v>
      </c>
      <c r="B116" s="579"/>
      <c r="C116" s="579"/>
      <c r="D116" s="579"/>
      <c r="E116" s="235"/>
      <c r="F116" s="235"/>
      <c r="G116" s="235"/>
      <c r="H116" s="235"/>
      <c r="I116" s="235"/>
      <c r="J116" s="235"/>
      <c r="K116" s="235"/>
      <c r="L116" s="235"/>
      <c r="M116" s="235"/>
      <c r="N116" s="241"/>
      <c r="O116" s="197"/>
      <c r="P116" s="197"/>
      <c r="Q116" s="197"/>
      <c r="R116"/>
      <c r="S116" s="236"/>
    </row>
    <row r="117" spans="1:23" ht="15" customHeight="1">
      <c r="A117" s="596" t="s">
        <v>221</v>
      </c>
      <c r="B117" s="597"/>
      <c r="C117" s="597"/>
      <c r="D117" s="597"/>
      <c r="E117" s="597"/>
      <c r="F117" s="597"/>
      <c r="G117" s="597"/>
      <c r="H117" s="597"/>
      <c r="I117" s="597"/>
      <c r="J117" s="597"/>
      <c r="K117" s="597"/>
      <c r="L117" s="597"/>
      <c r="M117" s="598"/>
      <c r="N117" s="241"/>
      <c r="O117" s="197"/>
      <c r="P117" s="197"/>
      <c r="Q117" s="197"/>
      <c r="R117"/>
      <c r="S117" s="237"/>
    </row>
    <row r="118" spans="1:23" ht="15" customHeight="1">
      <c r="A118" s="596"/>
      <c r="B118" s="597"/>
      <c r="C118" s="597"/>
      <c r="D118" s="597"/>
      <c r="E118" s="597"/>
      <c r="F118" s="597"/>
      <c r="G118" s="597"/>
      <c r="H118" s="597"/>
      <c r="I118" s="597"/>
      <c r="J118" s="597"/>
      <c r="K118" s="597"/>
      <c r="L118" s="597"/>
      <c r="M118" s="598"/>
      <c r="N118" s="276"/>
      <c r="O118" s="238"/>
      <c r="P118" s="238"/>
      <c r="Q118" s="238"/>
      <c r="R118" s="239"/>
      <c r="S118" s="240"/>
    </row>
    <row r="119" spans="1:23" s="75" customFormat="1" ht="15" customHeight="1">
      <c r="A119" s="596"/>
      <c r="B119" s="597"/>
      <c r="C119" s="597"/>
      <c r="D119" s="597"/>
      <c r="E119" s="597"/>
      <c r="F119" s="597"/>
      <c r="G119" s="597"/>
      <c r="H119" s="597"/>
      <c r="I119" s="597"/>
      <c r="J119" s="597"/>
      <c r="K119" s="597"/>
      <c r="L119" s="597"/>
      <c r="M119" s="598"/>
      <c r="N119" s="241"/>
      <c r="O119" s="197"/>
      <c r="P119" s="197"/>
      <c r="Q119" s="197"/>
      <c r="R119" s="241"/>
      <c r="S119" s="242"/>
    </row>
    <row r="120" spans="1:23" ht="15" customHeight="1">
      <c r="A120" s="599"/>
      <c r="B120" s="600"/>
      <c r="C120" s="600"/>
      <c r="D120" s="600"/>
      <c r="E120" s="600"/>
      <c r="F120" s="600"/>
      <c r="G120" s="600"/>
      <c r="H120" s="600"/>
      <c r="I120" s="600"/>
      <c r="J120" s="600"/>
      <c r="K120" s="600"/>
      <c r="L120" s="600"/>
      <c r="M120" s="601"/>
      <c r="N120" s="209"/>
      <c r="O120" s="210"/>
      <c r="P120" s="210"/>
      <c r="Q120" s="210"/>
      <c r="R120" s="209"/>
      <c r="S120" s="443"/>
    </row>
    <row r="121" spans="1:23" ht="6" customHeight="1">
      <c r="A121" s="197"/>
      <c r="B121" s="197"/>
      <c r="C121" s="197"/>
      <c r="D121" s="197"/>
      <c r="E121" s="197"/>
      <c r="F121" s="197"/>
      <c r="G121" s="197"/>
      <c r="H121" s="197"/>
      <c r="I121" s="197"/>
      <c r="J121" s="197"/>
      <c r="K121" s="197"/>
      <c r="L121" s="197"/>
      <c r="M121" s="197"/>
      <c r="N121" s="197"/>
      <c r="O121" s="197"/>
      <c r="P121" s="197"/>
      <c r="Q121" s="197"/>
      <c r="R121" s="197"/>
      <c r="S121" s="197"/>
    </row>
    <row r="122" spans="1:23" ht="15" customHeight="1">
      <c r="A122" s="587" t="s">
        <v>222</v>
      </c>
      <c r="B122" s="588"/>
      <c r="C122" s="588"/>
      <c r="D122" s="588"/>
      <c r="E122" s="243" t="s">
        <v>223</v>
      </c>
      <c r="F122" s="243"/>
      <c r="G122" s="243"/>
      <c r="H122" s="243"/>
      <c r="I122" s="243"/>
      <c r="J122" s="243"/>
      <c r="K122" s="243"/>
      <c r="L122" s="243"/>
      <c r="M122" s="243"/>
      <c r="N122" s="243"/>
      <c r="O122" s="243"/>
      <c r="P122" s="243"/>
      <c r="Q122" s="243"/>
      <c r="R122" s="243"/>
      <c r="S122" s="244"/>
    </row>
    <row r="123" spans="1:23" ht="15" customHeight="1">
      <c r="A123" s="245" t="s">
        <v>224</v>
      </c>
      <c r="D123" s="246" t="s">
        <v>225</v>
      </c>
      <c r="E123" s="247" t="s">
        <v>226</v>
      </c>
      <c r="F123" s="247"/>
      <c r="G123" s="247"/>
      <c r="H123" s="247"/>
      <c r="I123" s="247"/>
      <c r="J123" s="247"/>
      <c r="K123" s="247"/>
      <c r="L123" s="247"/>
      <c r="M123" s="247"/>
      <c r="N123" s="247"/>
      <c r="O123" s="247"/>
      <c r="P123" s="247"/>
      <c r="Q123" s="247"/>
      <c r="R123" s="247"/>
      <c r="S123" s="249"/>
    </row>
    <row r="124" spans="1:23" ht="15" customHeight="1">
      <c r="A124" s="250"/>
      <c r="D124" s="251"/>
      <c r="E124" s="252" t="s">
        <v>227</v>
      </c>
      <c r="F124" s="247"/>
      <c r="G124" s="247"/>
      <c r="H124" s="247"/>
      <c r="I124" s="247"/>
      <c r="J124" s="247"/>
      <c r="K124" s="247"/>
      <c r="L124" s="247"/>
      <c r="M124" s="247"/>
      <c r="N124" s="247"/>
      <c r="O124" s="247"/>
      <c r="P124" s="247"/>
      <c r="Q124" s="247"/>
      <c r="R124" s="247"/>
      <c r="S124" s="249"/>
    </row>
    <row r="125" spans="1:23" ht="15" customHeight="1">
      <c r="A125" s="257"/>
      <c r="D125" s="254"/>
      <c r="E125" s="241"/>
      <c r="F125" s="248"/>
      <c r="G125" s="248"/>
      <c r="H125" s="248"/>
      <c r="I125" s="248"/>
      <c r="J125" s="248"/>
      <c r="K125" s="248"/>
      <c r="L125" s="248"/>
      <c r="M125" s="248"/>
      <c r="N125" s="248"/>
      <c r="O125" s="248"/>
      <c r="P125" s="248"/>
      <c r="Q125" s="248"/>
      <c r="R125" s="248"/>
      <c r="S125" s="255"/>
    </row>
    <row r="126" spans="1:23" ht="15" customHeight="1">
      <c r="A126" s="589" t="s">
        <v>228</v>
      </c>
      <c r="B126" s="590"/>
      <c r="C126" s="590"/>
      <c r="D126" s="591"/>
      <c r="E126" s="256"/>
      <c r="F126" s="248"/>
      <c r="G126" s="248"/>
      <c r="H126" s="248"/>
      <c r="I126" s="248"/>
      <c r="J126" s="248"/>
      <c r="K126" s="248"/>
      <c r="L126" s="248"/>
      <c r="M126" s="248"/>
      <c r="N126" s="248"/>
      <c r="O126" s="248"/>
      <c r="P126" s="248"/>
      <c r="Q126" s="248"/>
      <c r="R126" s="248"/>
      <c r="S126" s="255"/>
    </row>
    <row r="127" spans="1:23" ht="15" customHeight="1">
      <c r="A127" s="257"/>
      <c r="D127" s="260" t="s">
        <v>229</v>
      </c>
      <c r="E127" s="241"/>
      <c r="F127" s="248"/>
      <c r="G127" s="248"/>
      <c r="H127" s="248"/>
      <c r="I127" s="248"/>
      <c r="J127" s="248"/>
      <c r="K127" s="248"/>
      <c r="L127" s="248"/>
      <c r="M127" s="248"/>
      <c r="N127" s="248"/>
      <c r="O127" s="248"/>
      <c r="P127" s="248"/>
      <c r="Q127" s="248"/>
      <c r="R127" s="248"/>
      <c r="S127" s="255"/>
    </row>
    <row r="128" spans="1:23" ht="15" customHeight="1">
      <c r="A128" s="257"/>
      <c r="D128" s="551" t="s">
        <v>230</v>
      </c>
      <c r="E128" s="241"/>
      <c r="F128" s="248"/>
      <c r="G128" s="248"/>
      <c r="H128" s="248"/>
      <c r="I128" s="248"/>
      <c r="J128" s="248"/>
      <c r="K128" s="248"/>
      <c r="L128" s="248"/>
      <c r="M128" s="248"/>
      <c r="N128" s="248"/>
      <c r="O128" s="248"/>
      <c r="P128" s="248"/>
      <c r="Q128" s="248"/>
      <c r="R128" s="248"/>
      <c r="S128" s="255"/>
    </row>
    <row r="129" spans="1:19" ht="15" customHeight="1">
      <c r="A129" s="245" t="s">
        <v>231</v>
      </c>
      <c r="B129" s="261"/>
      <c r="C129" s="261"/>
      <c r="D129" s="248"/>
      <c r="E129" s="256"/>
      <c r="F129" s="248"/>
      <c r="G129" s="248"/>
      <c r="H129" s="248"/>
      <c r="I129" s="248"/>
      <c r="J129" s="248"/>
      <c r="K129" s="248"/>
      <c r="L129" s="248"/>
      <c r="M129" s="248"/>
      <c r="N129" s="248"/>
      <c r="O129" s="248"/>
      <c r="P129" s="248"/>
      <c r="Q129" s="248"/>
      <c r="R129" s="248"/>
      <c r="S129" s="255"/>
    </row>
    <row r="130" spans="1:19" ht="15" customHeight="1">
      <c r="A130" s="250"/>
      <c r="B130" s="197"/>
      <c r="D130" s="248"/>
      <c r="E130" s="256"/>
      <c r="F130" s="248"/>
      <c r="G130" s="248"/>
      <c r="H130" s="248"/>
      <c r="I130" s="248"/>
      <c r="J130" s="248"/>
      <c r="K130" s="248"/>
      <c r="L130" s="248"/>
      <c r="M130" s="248"/>
      <c r="N130" s="248"/>
      <c r="O130" s="248"/>
      <c r="P130" s="248"/>
      <c r="Q130" s="248"/>
      <c r="R130" s="248"/>
      <c r="S130" s="255"/>
    </row>
    <row r="131" spans="1:19" ht="15" customHeight="1">
      <c r="A131" s="253"/>
      <c r="B131" s="210"/>
      <c r="C131" s="259"/>
      <c r="D131" s="551"/>
      <c r="E131" s="258"/>
      <c r="F131" s="258"/>
      <c r="G131" s="258"/>
      <c r="H131" s="258"/>
      <c r="I131" s="258"/>
      <c r="J131" s="258"/>
      <c r="K131" s="258"/>
      <c r="L131" s="258"/>
      <c r="M131" s="258"/>
      <c r="N131" s="258"/>
      <c r="O131" s="258"/>
      <c r="P131" s="258"/>
      <c r="Q131" s="258"/>
      <c r="R131" s="258"/>
      <c r="S131" s="551"/>
    </row>
  </sheetData>
  <sheetProtection selectLockedCells="1" selectUnlockedCells="1"/>
  <sortState xmlns:xlrd2="http://schemas.microsoft.com/office/spreadsheetml/2017/richdata2" ref="D413:F430">
    <sortCondition ref="E430"/>
  </sortState>
  <customSheetViews>
    <customSheetView guid="{625C0A82-9292-4E3C-B00E-B2E7889C9BD5}" scale="85" showPageBreaks="1" showGridLines="0" fitToPage="1" printArea="1" view="pageBreakPreview" topLeftCell="B13">
      <selection activeCell="B40" sqref="B40"/>
      <pageMargins left="0" right="0" top="0" bottom="0" header="0" footer="0"/>
      <printOptions horizontalCentered="1"/>
      <pageSetup paperSize="9" scale="44" firstPageNumber="0" fitToHeight="0" orientation="landscape" horizontalDpi="300" verticalDpi="300" r:id="rId1"/>
      <headerFooter alignWithMargins="0">
        <oddFooter>Página &amp;P de &amp;N</oddFooter>
      </headerFooter>
    </customSheetView>
    <customSheetView guid="{2A5529D8-6967-4BD2-8135-E24F233314F2}" scale="85" showPageBreaks="1" showGridLines="0" fitToPage="1" printArea="1" hiddenColumns="1" view="pageBreakPreview" topLeftCell="A134">
      <selection activeCell="D155" sqref="D155"/>
      <rowBreaks count="1" manualBreakCount="1">
        <brk id="154" max="15" man="1"/>
      </rowBreaks>
      <pageMargins left="0" right="0" top="0" bottom="0" header="0" footer="0"/>
      <printOptions horizontalCentered="1"/>
      <pageSetup paperSize="9" scale="52" firstPageNumber="0" fitToHeight="0" orientation="landscape" horizontalDpi="300" verticalDpi="300" r:id="rId2"/>
      <headerFooter alignWithMargins="0">
        <oddFooter>Página &amp;P de &amp;N</oddFooter>
      </headerFooter>
    </customSheetView>
    <customSheetView guid="{BD61D967-F374-4169-AE3B-15C37D8209C3}" scale="80" showPageBreaks="1" fitToPage="1" printArea="1" view="pageBreakPreview" topLeftCell="A118">
      <selection activeCell="C154" sqref="C154"/>
      <pageMargins left="0" right="0" top="0" bottom="0" header="0" footer="0"/>
      <printOptions horizontalCentered="1"/>
      <pageSetup paperSize="9" scale="25" firstPageNumber="0" fitToHeight="0" orientation="portrait" horizontalDpi="300" verticalDpi="300" r:id="rId3"/>
      <headerFooter alignWithMargins="0">
        <oddFooter>&amp;RPág &amp;P</oddFooter>
      </headerFooter>
    </customSheetView>
    <customSheetView guid="{4617BB81-CFB3-426F-A2FA-A22F3D9BF0CB}" scale="55" showPageBreaks="1" fitToPage="1" printArea="1" hiddenColumns="1" view="pageBreakPreview">
      <selection activeCell="G25" sqref="G25"/>
      <pageMargins left="0" right="0" top="0" bottom="0" header="0" footer="0"/>
      <printOptions horizontalCentered="1"/>
      <pageSetup paperSize="9" scale="41" firstPageNumber="0" fitToHeight="0" orientation="landscape" horizontalDpi="300" verticalDpi="300" r:id="rId4"/>
      <headerFooter alignWithMargins="0">
        <oddFooter>&amp;RPág &amp;P</oddFooter>
      </headerFooter>
    </customSheetView>
    <customSheetView guid="{E8C7B569-3454-44A9-85EB-772D3FCA90F5}" scale="85" showPageBreaks="1" fitToPage="1" printArea="1" hiddenColumns="1" view="pageBreakPreview">
      <selection activeCell="A22" sqref="A22:N22"/>
      <rowBreaks count="1" manualBreakCount="1">
        <brk id="262" max="13" man="1"/>
      </rowBreaks>
      <pageMargins left="0" right="0" top="0" bottom="0" header="0" footer="0"/>
      <printOptions horizontalCentered="1"/>
      <pageSetup paperSize="9" scale="46" firstPageNumber="0" fitToHeight="0" orientation="landscape" horizontalDpi="300" verticalDpi="300" r:id="rId5"/>
      <headerFooter alignWithMargins="0">
        <oddFooter>&amp;RPág &amp;P</oddFooter>
      </headerFooter>
    </customSheetView>
    <customSheetView guid="{F6280980-783E-4482-97EC-91569F4EA8FF}" scale="80" showPageBreaks="1" fitToPage="1" printArea="1" view="pageBreakPreview" topLeftCell="A258">
      <selection activeCell="A409" sqref="A409"/>
      <pageMargins left="0" right="0" top="0" bottom="0" header="0" footer="0"/>
      <printOptions horizontalCentered="1"/>
      <pageSetup paperSize="9" scale="17" firstPageNumber="0" fitToHeight="3" orientation="landscape" horizontalDpi="300" verticalDpi="300" r:id="rId6"/>
      <headerFooter alignWithMargins="0">
        <oddFooter>&amp;RPágina &amp;P de &amp;N</oddFooter>
      </headerFooter>
    </customSheetView>
    <customSheetView guid="{540870B9-4D0A-4A73-A94F-4A84FAFA6DD1}" scale="118" fitToPage="1" hiddenColumns="1" topLeftCell="A1361">
      <selection activeCell="C1369" sqref="C1369"/>
      <pageMargins left="0" right="0" top="0" bottom="0" header="0" footer="0"/>
      <printOptions horizontalCentered="1"/>
      <pageSetup paperSize="9" scale="37" firstPageNumber="0" fitToHeight="0" orientation="portrait" horizontalDpi="300" verticalDpi="300" r:id="rId7"/>
      <headerFooter alignWithMargins="0">
        <oddFooter>&amp;RPág &amp;P</oddFooter>
      </headerFooter>
    </customSheetView>
    <customSheetView guid="{88F4D9A7-480C-4DB0-A1DE-3ED2066CAD53}" showPageBreaks="1" fitToPage="1" printArea="1" hiddenColumns="1" topLeftCell="A160">
      <selection activeCell="D174" sqref="D174"/>
      <pageMargins left="0" right="0" top="0" bottom="0" header="0" footer="0"/>
      <printOptions horizontalCentered="1"/>
      <pageSetup paperSize="9" scale="32" firstPageNumber="0" fitToHeight="0" orientation="portrait" horizontalDpi="300" verticalDpi="300" r:id="rId8"/>
      <headerFooter alignWithMargins="0">
        <oddFooter>&amp;RPág &amp;P</oddFooter>
      </headerFooter>
    </customSheetView>
    <customSheetView guid="{9656E17F-EFA9-4EE6-8719-6FA72075AB59}" fitToPage="1" printArea="1" topLeftCell="A1111">
      <selection activeCell="H654" sqref="H654:M662"/>
      <pageMargins left="0" right="0" top="0" bottom="0" header="0" footer="0"/>
      <printOptions horizontalCentered="1"/>
      <pageSetup paperSize="9" scale="39" firstPageNumber="0" fitToHeight="0" orientation="portrait" horizontalDpi="300" verticalDpi="300" r:id="rId9"/>
      <headerFooter alignWithMargins="0">
        <oddFooter>&amp;RPág &amp;P</oddFooter>
      </headerFooter>
    </customSheetView>
    <customSheetView guid="{E831E57B-F8E7-412E-87CA-84FAAD8F7204}" scale="115" showPageBreaks="1" fitToPage="1" printArea="1" topLeftCell="A47">
      <selection activeCell="D51" sqref="D51"/>
      <pageMargins left="0" right="0" top="0" bottom="0" header="0" footer="0"/>
      <printOptions horizontalCentered="1"/>
      <pageSetup paperSize="9" scale="57" firstPageNumber="0" fitToHeight="0" orientation="landscape" horizontalDpi="300" verticalDpi="300" r:id="rId10"/>
      <headerFooter alignWithMargins="0">
        <oddFooter>&amp;RPág &amp;P</oddFooter>
      </headerFooter>
    </customSheetView>
    <customSheetView guid="{18FF27C2-F7DB-4346-BA49-855A29E6A250}" scale="120" fitToPage="1" topLeftCell="A1612">
      <selection activeCell="C1634" activeCellId="1" sqref="C1633 C1634"/>
      <pageMargins left="0" right="0" top="0" bottom="0" header="0" footer="0"/>
      <printOptions horizontalCentered="1"/>
      <pageSetup paperSize="9" scale="50" firstPageNumber="0" fitToHeight="0" orientation="landscape" horizontalDpi="300" verticalDpi="300" r:id="rId11"/>
      <headerFooter alignWithMargins="0">
        <oddFooter>&amp;RPág &amp;P</oddFooter>
      </headerFooter>
    </customSheetView>
    <customSheetView guid="{66C747DE-74BC-479A-9E8A-F03789C325BF}" scale="85" showPageBreaks="1" fitToPage="1" printArea="1" showAutoFilter="1" view="pageBreakPreview" topLeftCell="A294">
      <selection activeCell="D300" sqref="D300 C1634"/>
      <pageMargins left="0" right="0" top="0" bottom="0" header="0" footer="0"/>
      <printOptions horizontalCentered="1"/>
      <pageSetup paperSize="9" scale="47" firstPageNumber="0" fitToHeight="0" orientation="landscape" horizontalDpi="300" verticalDpi="300" r:id="rId12"/>
      <headerFooter alignWithMargins="0">
        <oddFooter>&amp;RPág &amp;P</oddFooter>
      </headerFooter>
      <autoFilter ref="A117:Q434" xr:uid="{310BE1D3-8AB9-4128-8BA8-526CA2F0DCDE}"/>
    </customSheetView>
    <customSheetView guid="{837FDDAD-02B6-476E-A8FC-DACE384B0730}" scale="80" showPageBreaks="1" fitToPage="1" printArea="1" hiddenColumns="1" view="pageBreakPreview" topLeftCell="A18">
      <selection activeCell="D27" sqref="D27 C1634"/>
      <pageMargins left="0" right="0" top="0" bottom="0" header="0" footer="0"/>
      <printOptions horizontalCentered="1"/>
      <pageSetup paperSize="9" scale="41" firstPageNumber="0" fitToHeight="9" orientation="landscape" horizontalDpi="300" verticalDpi="300" r:id="rId13"/>
      <headerFooter alignWithMargins="0">
        <oddFooter>&amp;RPágina &amp;P de &amp;N</oddFooter>
      </headerFooter>
    </customSheetView>
    <customSheetView guid="{FE160BBC-31A7-4960-AF16-8C67A9473859}" scale="85" showPageBreaks="1" fitToPage="1" printArea="1" hiddenColumns="1" view="pageBreakPreview" topLeftCell="A4">
      <selection activeCell="A25" sqref="A25 C1634"/>
      <rowBreaks count="1" manualBreakCount="1">
        <brk id="261" max="13" man="1"/>
      </rowBreaks>
      <pageMargins left="0" right="0" top="0" bottom="0" header="0" footer="0"/>
      <printOptions horizontalCentered="1"/>
      <pageSetup paperSize="9" scale="44" firstPageNumber="0" fitToHeight="0" orientation="landscape" horizontalDpi="300" verticalDpi="300" r:id="rId14"/>
      <headerFooter alignWithMargins="0">
        <oddFooter>&amp;RPág &amp;P</oddFooter>
      </headerFooter>
    </customSheetView>
    <customSheetView guid="{8A98611B-5190-48A1-B5BD-145A7E22A279}" scale="80" showPageBreaks="1" fitToPage="1" printArea="1" hiddenColumns="1" view="pageBreakPreview" topLeftCell="A386">
      <selection activeCell="D408" sqref="D408 C1634"/>
      <rowBreaks count="1" manualBreakCount="1">
        <brk id="519" max="13" man="1"/>
      </rowBreaks>
      <pageMargins left="0" right="0" top="0" bottom="0" header="0" footer="0"/>
      <printOptions horizontalCentered="1"/>
      <pageSetup paperSize="9" scale="43" firstPageNumber="0" fitToHeight="0" orientation="landscape" horizontalDpi="300" verticalDpi="300" r:id="rId15"/>
      <headerFooter alignWithMargins="0">
        <oddFooter>&amp;RPág &amp;P</oddFooter>
      </headerFooter>
    </customSheetView>
    <customSheetView guid="{E07AF128-F8FA-40FE-9EBB-0A06881E1AD4}" scale="85" showPageBreaks="1" fitToPage="1" printArea="1" hiddenColumns="1" view="pageBreakPreview" topLeftCell="C336">
      <selection activeCell="D390" sqref="D390 C1634"/>
      <rowBreaks count="1" manualBreakCount="1">
        <brk id="300" max="13" man="1"/>
      </rowBreaks>
      <pageMargins left="0" right="0" top="0" bottom="0" header="0" footer="0"/>
      <printOptions horizontalCentered="1"/>
      <pageSetup paperSize="9" scale="43" firstPageNumber="0" fitToHeight="0" orientation="landscape" horizontalDpi="300" verticalDpi="300" r:id="rId16"/>
      <headerFooter alignWithMargins="0">
        <oddFooter>&amp;RPág &amp;P</oddFooter>
      </headerFooter>
    </customSheetView>
    <customSheetView guid="{FFDFE0C9-AE77-44CB-A4A0-E74E28A8B8F1}" scale="85" showPageBreaks="1" showGridLines="0" fitToPage="1" printArea="1" hiddenColumns="1" view="pageBreakPreview" topLeftCell="A46">
      <selection activeCell="D66" sqref="D66 C1634"/>
      <pageMargins left="0" right="0" top="0" bottom="0" header="0" footer="0"/>
      <printOptions horizontalCentered="1"/>
      <pageSetup paperSize="9" scale="51" firstPageNumber="0" fitToHeight="0" orientation="landscape" horizontalDpi="300" verticalDpi="300" r:id="rId17"/>
      <headerFooter alignWithMargins="0">
        <oddFooter>Página &amp;P de &amp;N</oddFooter>
      </headerFooter>
    </customSheetView>
  </customSheetViews>
  <mergeCells count="19">
    <mergeCell ref="A122:D122"/>
    <mergeCell ref="A126:D126"/>
    <mergeCell ref="S15:S16"/>
    <mergeCell ref="P15:Q15"/>
    <mergeCell ref="A19:S19"/>
    <mergeCell ref="A117:M120"/>
    <mergeCell ref="A10:D10"/>
    <mergeCell ref="R1:S1"/>
    <mergeCell ref="A116:D116"/>
    <mergeCell ref="M15:N15"/>
    <mergeCell ref="A15:A16"/>
    <mergeCell ref="B15:B16"/>
    <mergeCell ref="D15:D16"/>
    <mergeCell ref="E15:E16"/>
    <mergeCell ref="F15:F16"/>
    <mergeCell ref="C15:C16"/>
    <mergeCell ref="H12:M12"/>
    <mergeCell ref="G15:I15"/>
    <mergeCell ref="J15:L15"/>
  </mergeCells>
  <phoneticPr fontId="15" type="noConversion"/>
  <printOptions horizontalCentered="1"/>
  <pageMargins left="0.39370078740157483" right="0.27559055118110237" top="0.27559055118110237" bottom="0.39370078740157483" header="0" footer="0.19685039370078741"/>
  <pageSetup paperSize="9" scale="61" firstPageNumber="0" fitToHeight="4" orientation="landscape" r:id="rId18"/>
  <headerFooter alignWithMargins="0">
    <oddFooter>&amp;L&amp;F&amp;C&amp;P/&amp;N&amp;R&amp;D</oddFooter>
  </headerFooter>
  <rowBreaks count="1" manualBreakCount="1">
    <brk id="65" max="16383" man="1"/>
  </rowBreaks>
  <drawing r:id="rId19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603"/>
  <sheetViews>
    <sheetView showGridLines="0" topLeftCell="A71" zoomScale="90" zoomScaleNormal="90" zoomScaleSheetLayoutView="100" workbookViewId="0">
      <selection activeCell="C77" sqref="C77"/>
    </sheetView>
  </sheetViews>
  <sheetFormatPr defaultColWidth="11.42578125" defaultRowHeight="12"/>
  <cols>
    <col min="1" max="1" width="11.28515625" style="9" customWidth="1"/>
    <col min="2" max="3" width="18.85546875" style="9" customWidth="1"/>
    <col min="4" max="4" width="70.5703125" style="26" customWidth="1"/>
    <col min="5" max="5" width="13" style="2" customWidth="1"/>
    <col min="6" max="6" width="7.85546875" style="2" customWidth="1"/>
    <col min="7" max="7" width="11" style="14" customWidth="1"/>
    <col min="8" max="8" width="17.42578125" style="5" customWidth="1"/>
    <col min="9" max="9" width="17.28515625" style="5" customWidth="1"/>
    <col min="10" max="10" width="16.28515625" style="1" hidden="1" customWidth="1"/>
    <col min="11" max="11" width="17" style="1" hidden="1" customWidth="1"/>
    <col min="12" max="12" width="13.28515625" style="132" hidden="1" customWidth="1"/>
    <col min="13" max="13" width="18" style="132" hidden="1" customWidth="1"/>
    <col min="14" max="14" width="11.42578125" style="1" customWidth="1"/>
    <col min="15" max="16384" width="11.42578125" style="1"/>
  </cols>
  <sheetData>
    <row r="1" spans="1:13" ht="18" hidden="1">
      <c r="A1" s="53"/>
      <c r="B1" s="17"/>
      <c r="C1" s="17"/>
      <c r="D1" s="27"/>
      <c r="E1" s="18"/>
      <c r="F1" s="76" t="s">
        <v>232</v>
      </c>
      <c r="G1" s="77"/>
      <c r="H1" s="78"/>
      <c r="I1" s="79"/>
      <c r="J1" s="10"/>
      <c r="K1" s="10"/>
      <c r="L1" s="131"/>
      <c r="M1" s="131"/>
    </row>
    <row r="2" spans="1:13" hidden="1">
      <c r="A2" s="57"/>
      <c r="C2" s="4"/>
      <c r="F2" s="80" t="s">
        <v>233</v>
      </c>
      <c r="G2" s="81"/>
      <c r="H2" s="82"/>
      <c r="I2" s="83"/>
    </row>
    <row r="3" spans="1:13" hidden="1">
      <c r="A3" s="57"/>
      <c r="C3" s="4"/>
      <c r="F3" s="128" t="s">
        <v>234</v>
      </c>
      <c r="G3" s="81"/>
      <c r="H3" s="82"/>
      <c r="I3" s="83"/>
    </row>
    <row r="4" spans="1:13" hidden="1">
      <c r="A4" s="57"/>
      <c r="C4" s="4"/>
      <c r="I4" s="56"/>
    </row>
    <row r="5" spans="1:13" hidden="1">
      <c r="A5" s="57"/>
      <c r="C5" s="4"/>
      <c r="G5" s="12"/>
      <c r="H5" s="6" t="s">
        <v>235</v>
      </c>
      <c r="I5" s="19">
        <v>42760</v>
      </c>
      <c r="J5" s="10"/>
      <c r="K5" s="10"/>
      <c r="L5" s="131"/>
      <c r="M5" s="131"/>
    </row>
    <row r="6" spans="1:13" hidden="1">
      <c r="A6" s="57"/>
      <c r="C6" s="4"/>
      <c r="G6" s="12"/>
      <c r="H6" s="6" t="s">
        <v>236</v>
      </c>
      <c r="I6" s="28" t="s">
        <v>237</v>
      </c>
      <c r="J6" s="7"/>
      <c r="K6" s="7"/>
      <c r="L6" s="131"/>
      <c r="M6" s="131"/>
    </row>
    <row r="7" spans="1:13" hidden="1">
      <c r="A7" s="57"/>
      <c r="C7" s="4"/>
      <c r="G7" s="12"/>
      <c r="H7" s="6" t="s">
        <v>238</v>
      </c>
      <c r="I7" s="19" t="s">
        <v>22</v>
      </c>
      <c r="J7" s="7"/>
      <c r="K7" s="7"/>
      <c r="L7" s="131"/>
      <c r="M7" s="131"/>
    </row>
    <row r="8" spans="1:13" hidden="1">
      <c r="A8" s="57"/>
      <c r="C8" s="4"/>
      <c r="G8" s="13"/>
      <c r="H8" s="6" t="s">
        <v>239</v>
      </c>
      <c r="I8" s="142">
        <v>42720</v>
      </c>
      <c r="J8" s="7"/>
      <c r="K8" s="7"/>
      <c r="L8" s="131"/>
      <c r="M8" s="131"/>
    </row>
    <row r="9" spans="1:13" ht="12.75" hidden="1" thickBot="1">
      <c r="A9" s="57"/>
      <c r="C9" s="4"/>
      <c r="I9" s="56"/>
    </row>
    <row r="10" spans="1:13" ht="24.75" thickBot="1">
      <c r="A10" s="84" t="s">
        <v>240</v>
      </c>
      <c r="B10" s="85"/>
      <c r="C10" s="86"/>
      <c r="D10" s="87"/>
      <c r="E10" s="88"/>
      <c r="F10" s="85"/>
      <c r="G10" s="89"/>
      <c r="H10" s="90"/>
      <c r="I10" s="91"/>
      <c r="L10" s="133" t="s">
        <v>241</v>
      </c>
      <c r="M10" s="134" t="s">
        <v>242</v>
      </c>
    </row>
    <row r="11" spans="1:13">
      <c r="A11" s="57"/>
      <c r="C11" s="4"/>
      <c r="I11" s="56"/>
      <c r="L11" s="135"/>
      <c r="M11" s="136"/>
    </row>
    <row r="12" spans="1:13">
      <c r="A12" s="604" t="s">
        <v>10</v>
      </c>
      <c r="B12" s="602" t="s">
        <v>211</v>
      </c>
      <c r="C12" s="608" t="s">
        <v>243</v>
      </c>
      <c r="D12" s="602" t="s">
        <v>244</v>
      </c>
      <c r="E12" s="602" t="s">
        <v>245</v>
      </c>
      <c r="F12" s="602" t="s">
        <v>246</v>
      </c>
      <c r="G12" s="610" t="s">
        <v>247</v>
      </c>
      <c r="H12" s="612" t="s">
        <v>14</v>
      </c>
      <c r="I12" s="606" t="s">
        <v>248</v>
      </c>
      <c r="J12" s="11"/>
      <c r="K12" s="11"/>
      <c r="L12" s="137"/>
      <c r="M12" s="138"/>
    </row>
    <row r="13" spans="1:13">
      <c r="A13" s="605"/>
      <c r="B13" s="603"/>
      <c r="C13" s="609"/>
      <c r="D13" s="603"/>
      <c r="E13" s="603"/>
      <c r="F13" s="603"/>
      <c r="G13" s="611"/>
      <c r="H13" s="613"/>
      <c r="I13" s="607"/>
      <c r="J13" s="11"/>
      <c r="K13" s="11"/>
      <c r="L13" s="137"/>
      <c r="M13" s="138"/>
    </row>
    <row r="14" spans="1:13">
      <c r="A14" s="57"/>
      <c r="C14" s="92"/>
      <c r="D14" s="93"/>
      <c r="E14" s="93"/>
      <c r="F14" s="93"/>
      <c r="G14" s="94"/>
      <c r="H14" s="95"/>
      <c r="I14" s="8"/>
      <c r="J14" s="11"/>
      <c r="K14" s="11"/>
      <c r="L14" s="137"/>
      <c r="M14" s="138"/>
    </row>
    <row r="15" spans="1:13">
      <c r="A15" s="358" t="s">
        <v>22</v>
      </c>
      <c r="B15" s="395"/>
      <c r="C15" s="392"/>
      <c r="D15" s="67" t="s">
        <v>23</v>
      </c>
      <c r="E15" s="68"/>
      <c r="F15" s="66"/>
      <c r="G15" s="69"/>
      <c r="H15" s="70"/>
      <c r="I15" s="71"/>
      <c r="J15" s="54">
        <v>0</v>
      </c>
      <c r="K15" s="55">
        <v>0</v>
      </c>
      <c r="L15" s="139"/>
      <c r="M15" s="140"/>
    </row>
    <row r="16" spans="1:13">
      <c r="A16" s="359" t="s">
        <v>27</v>
      </c>
      <c r="B16" s="396"/>
      <c r="C16" s="393"/>
      <c r="D16" s="29" t="s">
        <v>28</v>
      </c>
      <c r="E16" s="61"/>
      <c r="F16" s="33"/>
      <c r="G16" s="30"/>
      <c r="H16" s="31"/>
      <c r="I16" s="32"/>
      <c r="J16" s="54">
        <v>0</v>
      </c>
      <c r="K16" s="55">
        <v>0</v>
      </c>
      <c r="L16" s="139"/>
      <c r="M16" s="140"/>
    </row>
    <row r="17" spans="1:15">
      <c r="A17" s="360" t="s">
        <v>29</v>
      </c>
      <c r="B17" s="279" t="s">
        <v>249</v>
      </c>
      <c r="C17" s="390" t="s">
        <v>250</v>
      </c>
      <c r="D17" s="106" t="s">
        <v>30</v>
      </c>
      <c r="E17" s="105"/>
      <c r="F17" s="107" t="s">
        <v>31</v>
      </c>
      <c r="G17" s="108"/>
      <c r="H17" s="109"/>
      <c r="I17" s="110"/>
      <c r="J17" s="54" t="str">
        <f>B17</f>
        <v>SINAPI ADAPTADO</v>
      </c>
      <c r="K17" s="54" t="str">
        <f>C17</f>
        <v>97665 + 97585</v>
      </c>
      <c r="L17" s="132">
        <f>I21</f>
        <v>29.4</v>
      </c>
      <c r="M17" s="132">
        <f>I22</f>
        <v>1.74</v>
      </c>
    </row>
    <row r="18" spans="1:15">
      <c r="A18" s="361"/>
      <c r="B18" s="398" t="s">
        <v>251</v>
      </c>
      <c r="C18" s="382">
        <v>88247</v>
      </c>
      <c r="D18" s="283" t="s">
        <v>252</v>
      </c>
      <c r="E18" s="287" t="s">
        <v>253</v>
      </c>
      <c r="F18" s="288" t="s">
        <v>203</v>
      </c>
      <c r="G18" s="289">
        <v>0.58860000000000001</v>
      </c>
      <c r="H18" s="329">
        <v>21.81</v>
      </c>
      <c r="I18" s="332">
        <f>ROUNDDOWN(G18*H18,2)</f>
        <v>12.83</v>
      </c>
      <c r="J18" s="54" t="str">
        <f t="shared" ref="J18:J83" si="0">B18</f>
        <v>SINAPI</v>
      </c>
      <c r="K18" s="54">
        <f t="shared" ref="K18:K83" si="1">C18</f>
        <v>88247</v>
      </c>
    </row>
    <row r="19" spans="1:15">
      <c r="A19" s="372"/>
      <c r="B19" s="399" t="s">
        <v>251</v>
      </c>
      <c r="C19" s="384">
        <v>88264</v>
      </c>
      <c r="D19" s="284" t="s">
        <v>254</v>
      </c>
      <c r="E19" s="294" t="s">
        <v>253</v>
      </c>
      <c r="F19" s="295" t="s">
        <v>203</v>
      </c>
      <c r="G19" s="296">
        <v>0.58860000000000001</v>
      </c>
      <c r="H19" s="331">
        <v>28.16</v>
      </c>
      <c r="I19" s="332">
        <f>ROUNDDOWN(G19*H19,2)</f>
        <v>16.57</v>
      </c>
      <c r="J19" s="54" t="str">
        <f t="shared" si="0"/>
        <v>SINAPI</v>
      </c>
      <c r="K19" s="54">
        <f t="shared" si="1"/>
        <v>88264</v>
      </c>
    </row>
    <row r="20" spans="1:15">
      <c r="A20" s="362"/>
      <c r="B20" s="399" t="s">
        <v>255</v>
      </c>
      <c r="C20" s="384">
        <v>20111</v>
      </c>
      <c r="D20" s="284" t="s">
        <v>256</v>
      </c>
      <c r="E20" s="294" t="s">
        <v>253</v>
      </c>
      <c r="F20" s="295" t="s">
        <v>56</v>
      </c>
      <c r="G20" s="296">
        <v>0.10667</v>
      </c>
      <c r="H20" s="331">
        <v>16.350000000000001</v>
      </c>
      <c r="I20" s="332">
        <f>ROUNDDOWN(G20*H20,2)</f>
        <v>1.74</v>
      </c>
      <c r="J20" s="54" t="str">
        <f t="shared" si="0"/>
        <v>SINAPI-I</v>
      </c>
      <c r="K20" s="54">
        <f t="shared" si="1"/>
        <v>20111</v>
      </c>
    </row>
    <row r="21" spans="1:15">
      <c r="A21" s="363"/>
      <c r="B21" s="400"/>
      <c r="C21" s="385"/>
      <c r="D21" s="27" t="s">
        <v>257</v>
      </c>
      <c r="E21" s="297"/>
      <c r="F21" s="298"/>
      <c r="G21" s="299"/>
      <c r="H21" s="333" t="s">
        <v>258</v>
      </c>
      <c r="I21" s="334">
        <f>I18+I19</f>
        <v>29.4</v>
      </c>
      <c r="J21" s="54">
        <f t="shared" si="0"/>
        <v>0</v>
      </c>
      <c r="K21" s="54">
        <f t="shared" si="1"/>
        <v>0</v>
      </c>
      <c r="O21" s="5"/>
    </row>
    <row r="22" spans="1:15">
      <c r="A22" s="364"/>
      <c r="B22" s="401"/>
      <c r="C22" s="386"/>
      <c r="D22" s="26" t="s">
        <v>257</v>
      </c>
      <c r="E22" s="300"/>
      <c r="F22" s="301"/>
      <c r="G22" s="302"/>
      <c r="H22" s="335" t="s">
        <v>259</v>
      </c>
      <c r="I22" s="334">
        <f>I20</f>
        <v>1.74</v>
      </c>
      <c r="J22" s="54">
        <f t="shared" si="0"/>
        <v>0</v>
      </c>
      <c r="K22" s="54">
        <f t="shared" si="1"/>
        <v>0</v>
      </c>
    </row>
    <row r="23" spans="1:15">
      <c r="A23" s="365"/>
      <c r="B23" s="402"/>
      <c r="C23" s="387"/>
      <c r="D23" s="104"/>
      <c r="E23" s="303"/>
      <c r="F23" s="303"/>
      <c r="G23" s="304"/>
      <c r="H23" s="336" t="s">
        <v>260</v>
      </c>
      <c r="I23" s="337">
        <f>I21+I22</f>
        <v>31.14</v>
      </c>
      <c r="J23" s="54">
        <f t="shared" si="0"/>
        <v>0</v>
      </c>
      <c r="K23" s="54">
        <f t="shared" si="1"/>
        <v>0</v>
      </c>
    </row>
    <row r="24" spans="1:15">
      <c r="A24" s="366"/>
      <c r="B24" s="403"/>
      <c r="C24" s="388" t="s">
        <v>261</v>
      </c>
      <c r="D24" s="98"/>
      <c r="E24" s="305"/>
      <c r="F24" s="306"/>
      <c r="G24" s="307"/>
      <c r="H24" s="338"/>
      <c r="I24" s="339"/>
      <c r="J24" s="54">
        <f t="shared" si="0"/>
        <v>0</v>
      </c>
      <c r="K24" s="54" t="str">
        <f t="shared" si="1"/>
        <v>Observação:</v>
      </c>
      <c r="L24" s="131"/>
      <c r="M24" s="131"/>
    </row>
    <row r="25" spans="1:15" ht="36">
      <c r="A25" s="360" t="s">
        <v>32</v>
      </c>
      <c r="B25" s="397" t="s">
        <v>251</v>
      </c>
      <c r="C25" s="390" t="s">
        <v>262</v>
      </c>
      <c r="D25" s="106" t="s">
        <v>33</v>
      </c>
      <c r="E25" s="308"/>
      <c r="F25" s="309" t="s">
        <v>34</v>
      </c>
      <c r="G25" s="310"/>
      <c r="H25" s="340"/>
      <c r="I25" s="341"/>
      <c r="J25" s="54" t="str">
        <f t="shared" si="0"/>
        <v>SINAPI</v>
      </c>
      <c r="K25" s="54" t="str">
        <f t="shared" si="1"/>
        <v>COMPOSIÇÃO  (ANTIGO SINAPI 72125)</v>
      </c>
      <c r="L25" s="132">
        <f>I28</f>
        <v>11.7</v>
      </c>
      <c r="M25" s="132">
        <f>I29</f>
        <v>0.61</v>
      </c>
    </row>
    <row r="26" spans="1:15">
      <c r="A26" s="361"/>
      <c r="B26" s="398" t="s">
        <v>251</v>
      </c>
      <c r="C26" s="382">
        <v>88316</v>
      </c>
      <c r="D26" s="283" t="s">
        <v>263</v>
      </c>
      <c r="E26" s="287" t="s">
        <v>253</v>
      </c>
      <c r="F26" s="288" t="s">
        <v>203</v>
      </c>
      <c r="G26" s="289">
        <v>0.5</v>
      </c>
      <c r="H26" s="329">
        <v>23.4</v>
      </c>
      <c r="I26" s="330">
        <f>G26*H26</f>
        <v>11.7</v>
      </c>
      <c r="J26" s="54" t="str">
        <f t="shared" si="0"/>
        <v>SINAPI</v>
      </c>
      <c r="K26" s="54">
        <f t="shared" si="1"/>
        <v>88316</v>
      </c>
    </row>
    <row r="27" spans="1:15">
      <c r="A27" s="362"/>
      <c r="B27" s="399" t="s">
        <v>251</v>
      </c>
      <c r="C27" s="384">
        <v>3767</v>
      </c>
      <c r="D27" s="284" t="s">
        <v>264</v>
      </c>
      <c r="E27" s="294" t="s">
        <v>265</v>
      </c>
      <c r="F27" s="295" t="s">
        <v>31</v>
      </c>
      <c r="G27" s="296">
        <v>0.5</v>
      </c>
      <c r="H27" s="331">
        <v>1.21</v>
      </c>
      <c r="I27" s="332">
        <f>G27*H27</f>
        <v>0.61</v>
      </c>
      <c r="J27" s="54" t="str">
        <f t="shared" si="0"/>
        <v>SINAPI</v>
      </c>
      <c r="K27" s="54">
        <f t="shared" si="1"/>
        <v>3767</v>
      </c>
    </row>
    <row r="28" spans="1:15">
      <c r="A28" s="363"/>
      <c r="B28" s="400"/>
      <c r="C28" s="385"/>
      <c r="D28" s="27" t="s">
        <v>257</v>
      </c>
      <c r="E28" s="297"/>
      <c r="F28" s="298"/>
      <c r="G28" s="299"/>
      <c r="H28" s="333" t="s">
        <v>258</v>
      </c>
      <c r="I28" s="334">
        <f>I26</f>
        <v>11.7</v>
      </c>
      <c r="J28" s="54">
        <f t="shared" si="0"/>
        <v>0</v>
      </c>
      <c r="K28" s="54">
        <f t="shared" si="1"/>
        <v>0</v>
      </c>
    </row>
    <row r="29" spans="1:15">
      <c r="A29" s="364"/>
      <c r="B29" s="401"/>
      <c r="C29" s="386"/>
      <c r="D29" s="26" t="s">
        <v>257</v>
      </c>
      <c r="E29" s="300"/>
      <c r="F29" s="301"/>
      <c r="G29" s="302"/>
      <c r="H29" s="335" t="s">
        <v>259</v>
      </c>
      <c r="I29" s="334">
        <f>I27</f>
        <v>0.61</v>
      </c>
      <c r="J29" s="54">
        <f t="shared" si="0"/>
        <v>0</v>
      </c>
      <c r="K29" s="54">
        <f t="shared" si="1"/>
        <v>0</v>
      </c>
    </row>
    <row r="30" spans="1:15">
      <c r="A30" s="365"/>
      <c r="B30" s="402"/>
      <c r="C30" s="387"/>
      <c r="D30" s="104"/>
      <c r="E30" s="303"/>
      <c r="F30" s="303"/>
      <c r="G30" s="304"/>
      <c r="H30" s="336" t="s">
        <v>260</v>
      </c>
      <c r="I30" s="337">
        <f>I28+I29</f>
        <v>12.31</v>
      </c>
      <c r="J30" s="54">
        <f t="shared" si="0"/>
        <v>0</v>
      </c>
      <c r="K30" s="54">
        <f t="shared" si="1"/>
        <v>0</v>
      </c>
    </row>
    <row r="31" spans="1:15">
      <c r="A31" s="366"/>
      <c r="B31" s="403"/>
      <c r="C31" s="388" t="s">
        <v>261</v>
      </c>
      <c r="D31" s="98" t="s">
        <v>257</v>
      </c>
      <c r="E31" s="305"/>
      <c r="F31" s="306"/>
      <c r="G31" s="307"/>
      <c r="H31" s="338"/>
      <c r="I31" s="339"/>
      <c r="J31" s="54">
        <f t="shared" si="0"/>
        <v>0</v>
      </c>
      <c r="K31" s="54" t="str">
        <f t="shared" si="1"/>
        <v>Observação:</v>
      </c>
      <c r="L31" s="131"/>
      <c r="M31" s="131"/>
    </row>
    <row r="32" spans="1:15" ht="36">
      <c r="A32" s="360" t="s">
        <v>35</v>
      </c>
      <c r="B32" s="397" t="s">
        <v>251</v>
      </c>
      <c r="C32" s="390" t="s">
        <v>266</v>
      </c>
      <c r="D32" s="106" t="s">
        <v>36</v>
      </c>
      <c r="E32" s="308"/>
      <c r="F32" s="309" t="s">
        <v>34</v>
      </c>
      <c r="G32" s="310"/>
      <c r="H32" s="340"/>
      <c r="I32" s="341"/>
      <c r="J32" s="54" t="str">
        <f t="shared" si="0"/>
        <v>SINAPI</v>
      </c>
      <c r="K32" s="54" t="str">
        <f t="shared" si="1"/>
        <v>COMPOSIÇÃO  (ANTIGO SINAPI 72201)</v>
      </c>
      <c r="L32" s="132">
        <f>I36</f>
        <v>5.14</v>
      </c>
      <c r="M32" s="132">
        <f>I37</f>
        <v>0.63</v>
      </c>
    </row>
    <row r="33" spans="1:13">
      <c r="A33" s="367"/>
      <c r="B33" s="398" t="s">
        <v>251</v>
      </c>
      <c r="C33" s="382">
        <v>88316</v>
      </c>
      <c r="D33" s="285" t="s">
        <v>263</v>
      </c>
      <c r="E33" s="311" t="s">
        <v>253</v>
      </c>
      <c r="F33" s="312" t="s">
        <v>203</v>
      </c>
      <c r="G33" s="313">
        <v>0.1</v>
      </c>
      <c r="H33" s="343">
        <v>23.4</v>
      </c>
      <c r="I33" s="342">
        <f>G33*H33</f>
        <v>2.34</v>
      </c>
      <c r="J33" s="54" t="str">
        <f t="shared" ref="J33" si="2">B33</f>
        <v>SINAPI</v>
      </c>
      <c r="K33" s="54">
        <f t="shared" ref="K33" si="3">C33</f>
        <v>88316</v>
      </c>
    </row>
    <row r="34" spans="1:13">
      <c r="A34" s="367"/>
      <c r="B34" s="398" t="s">
        <v>251</v>
      </c>
      <c r="C34" s="382">
        <v>88277</v>
      </c>
      <c r="D34" s="285" t="s">
        <v>267</v>
      </c>
      <c r="E34" s="311" t="s">
        <v>253</v>
      </c>
      <c r="F34" s="312" t="s">
        <v>203</v>
      </c>
      <c r="G34" s="313">
        <v>0.1</v>
      </c>
      <c r="H34" s="342">
        <v>27.97</v>
      </c>
      <c r="I34" s="342">
        <f>G34*H34</f>
        <v>2.8</v>
      </c>
      <c r="J34" s="54" t="str">
        <f t="shared" si="0"/>
        <v>SINAPI</v>
      </c>
      <c r="K34" s="54">
        <f t="shared" si="1"/>
        <v>88277</v>
      </c>
    </row>
    <row r="35" spans="1:13" ht="24">
      <c r="A35" s="368"/>
      <c r="B35" s="398" t="s">
        <v>251</v>
      </c>
      <c r="C35" s="382">
        <v>39515</v>
      </c>
      <c r="D35" s="286" t="s">
        <v>268</v>
      </c>
      <c r="E35" s="314" t="s">
        <v>253</v>
      </c>
      <c r="F35" s="315" t="s">
        <v>203</v>
      </c>
      <c r="G35" s="316">
        <v>0.01</v>
      </c>
      <c r="H35" s="343">
        <v>62.91</v>
      </c>
      <c r="I35" s="343">
        <f>G35*H35</f>
        <v>0.63</v>
      </c>
      <c r="J35" s="54" t="str">
        <f t="shared" si="0"/>
        <v>SINAPI</v>
      </c>
      <c r="K35" s="54">
        <f t="shared" si="1"/>
        <v>39515</v>
      </c>
    </row>
    <row r="36" spans="1:13">
      <c r="A36" s="363"/>
      <c r="B36" s="400"/>
      <c r="C36" s="385"/>
      <c r="D36" s="27" t="s">
        <v>257</v>
      </c>
      <c r="E36" s="297"/>
      <c r="F36" s="298"/>
      <c r="G36" s="299"/>
      <c r="H36" s="333" t="s">
        <v>258</v>
      </c>
      <c r="I36" s="334">
        <f>I33+I34</f>
        <v>5.14</v>
      </c>
      <c r="J36" s="54">
        <f t="shared" si="0"/>
        <v>0</v>
      </c>
      <c r="K36" s="54">
        <f t="shared" si="1"/>
        <v>0</v>
      </c>
    </row>
    <row r="37" spans="1:13">
      <c r="A37" s="364"/>
      <c r="B37" s="401"/>
      <c r="C37" s="386"/>
      <c r="D37" s="26" t="s">
        <v>257</v>
      </c>
      <c r="E37" s="300"/>
      <c r="F37" s="301"/>
      <c r="G37" s="302"/>
      <c r="H37" s="335" t="s">
        <v>259</v>
      </c>
      <c r="I37" s="334">
        <f>I35</f>
        <v>0.63</v>
      </c>
      <c r="J37" s="54">
        <f t="shared" si="0"/>
        <v>0</v>
      </c>
      <c r="K37" s="54">
        <f t="shared" si="1"/>
        <v>0</v>
      </c>
    </row>
    <row r="38" spans="1:13">
      <c r="A38" s="365"/>
      <c r="B38" s="402"/>
      <c r="C38" s="387"/>
      <c r="D38" s="104"/>
      <c r="E38" s="303"/>
      <c r="F38" s="303"/>
      <c r="G38" s="304"/>
      <c r="H38" s="336" t="s">
        <v>260</v>
      </c>
      <c r="I38" s="337">
        <f>I36+I37</f>
        <v>5.77</v>
      </c>
      <c r="J38" s="54">
        <f t="shared" si="0"/>
        <v>0</v>
      </c>
      <c r="K38" s="54">
        <f t="shared" si="1"/>
        <v>0</v>
      </c>
    </row>
    <row r="39" spans="1:13">
      <c r="A39" s="366"/>
      <c r="B39" s="403"/>
      <c r="C39" s="388" t="s">
        <v>261</v>
      </c>
      <c r="D39" s="98" t="s">
        <v>257</v>
      </c>
      <c r="E39" s="305"/>
      <c r="F39" s="306"/>
      <c r="G39" s="307"/>
      <c r="H39" s="338"/>
      <c r="I39" s="339"/>
      <c r="J39" s="54">
        <f t="shared" si="0"/>
        <v>0</v>
      </c>
      <c r="K39" s="54" t="str">
        <f t="shared" si="1"/>
        <v>Observação:</v>
      </c>
      <c r="L39" s="131"/>
      <c r="M39" s="131"/>
    </row>
    <row r="40" spans="1:13" ht="24">
      <c r="A40" s="360" t="s">
        <v>37</v>
      </c>
      <c r="B40" s="404" t="s">
        <v>269</v>
      </c>
      <c r="C40" s="390" t="str">
        <f>CONCATENATE(C41,"; ",C42,"; ",C43)</f>
        <v>5961; 88316; COT-16</v>
      </c>
      <c r="D40" s="106" t="s">
        <v>38</v>
      </c>
      <c r="E40" s="308"/>
      <c r="F40" s="309"/>
      <c r="G40" s="310"/>
      <c r="H40" s="340"/>
      <c r="I40" s="341"/>
      <c r="J40" s="54" t="str">
        <f t="shared" si="0"/>
        <v>SINAPI / COTAÇÃO</v>
      </c>
      <c r="K40" s="54" t="str">
        <f t="shared" si="1"/>
        <v>5961; 88316; COT-16</v>
      </c>
      <c r="L40" s="132">
        <f>I44</f>
        <v>0.98</v>
      </c>
      <c r="M40" s="132">
        <f>I45</f>
        <v>2.44</v>
      </c>
    </row>
    <row r="41" spans="1:13" ht="36">
      <c r="A41" s="361"/>
      <c r="B41" s="398" t="s">
        <v>251</v>
      </c>
      <c r="C41" s="382">
        <v>5961</v>
      </c>
      <c r="D41" s="283" t="s">
        <v>270</v>
      </c>
      <c r="E41" s="287" t="s">
        <v>265</v>
      </c>
      <c r="F41" s="288" t="s">
        <v>271</v>
      </c>
      <c r="G41" s="289">
        <f>0.25/16.6666</f>
        <v>1.4999999999999999E-2</v>
      </c>
      <c r="H41" s="329">
        <v>52.38</v>
      </c>
      <c r="I41" s="330">
        <f>G41*H41</f>
        <v>0.79</v>
      </c>
      <c r="J41" s="54" t="str">
        <f t="shared" si="0"/>
        <v>SINAPI</v>
      </c>
      <c r="K41" s="54">
        <f t="shared" si="1"/>
        <v>5961</v>
      </c>
    </row>
    <row r="42" spans="1:13">
      <c r="A42" s="369"/>
      <c r="B42" s="405" t="s">
        <v>251</v>
      </c>
      <c r="C42" s="383">
        <v>88316</v>
      </c>
      <c r="D42" s="290" t="s">
        <v>263</v>
      </c>
      <c r="E42" s="291" t="s">
        <v>253</v>
      </c>
      <c r="F42" s="292" t="s">
        <v>203</v>
      </c>
      <c r="G42" s="293">
        <f>0.7/16.6666</f>
        <v>4.2000000000000003E-2</v>
      </c>
      <c r="H42" s="344">
        <v>23.4</v>
      </c>
      <c r="I42" s="345">
        <f>G42*H42</f>
        <v>0.98</v>
      </c>
      <c r="J42" s="54" t="str">
        <f t="shared" si="0"/>
        <v>SINAPI</v>
      </c>
      <c r="K42" s="54">
        <f t="shared" si="1"/>
        <v>88316</v>
      </c>
    </row>
    <row r="43" spans="1:13">
      <c r="A43" s="370"/>
      <c r="B43" s="399" t="s">
        <v>272</v>
      </c>
      <c r="C43" s="384" t="s">
        <v>273</v>
      </c>
      <c r="D43" s="284" t="str">
        <f>COTAÇÃO!B142</f>
        <v xml:space="preserve">DESCARTE SUSTENTÁVEL DE LÂMPADA FLUORESCENTE </v>
      </c>
      <c r="E43" s="294" t="s">
        <v>274</v>
      </c>
      <c r="F43" s="295" t="s">
        <v>31</v>
      </c>
      <c r="G43" s="296">
        <v>1</v>
      </c>
      <c r="H43" s="331">
        <f>COTAÇÃO!H148</f>
        <v>1.65</v>
      </c>
      <c r="I43" s="332">
        <f t="shared" ref="I43" si="4">G43*H43</f>
        <v>1.65</v>
      </c>
      <c r="J43" s="54" t="str">
        <f t="shared" si="0"/>
        <v>MERCADO</v>
      </c>
      <c r="K43" s="54" t="str">
        <f t="shared" si="1"/>
        <v>COT-16</v>
      </c>
    </row>
    <row r="44" spans="1:13">
      <c r="A44" s="363"/>
      <c r="B44" s="400"/>
      <c r="C44" s="385"/>
      <c r="D44" s="27" t="s">
        <v>257</v>
      </c>
      <c r="E44" s="297"/>
      <c r="F44" s="298"/>
      <c r="G44" s="299"/>
      <c r="H44" s="333" t="s">
        <v>258</v>
      </c>
      <c r="I44" s="334">
        <f>I42</f>
        <v>0.98</v>
      </c>
      <c r="J44" s="54">
        <f t="shared" si="0"/>
        <v>0</v>
      </c>
      <c r="K44" s="54">
        <f t="shared" si="1"/>
        <v>0</v>
      </c>
    </row>
    <row r="45" spans="1:13">
      <c r="A45" s="364"/>
      <c r="B45" s="401"/>
      <c r="C45" s="386"/>
      <c r="D45" s="26" t="s">
        <v>257</v>
      </c>
      <c r="E45" s="300"/>
      <c r="F45" s="301"/>
      <c r="G45" s="302"/>
      <c r="H45" s="335" t="s">
        <v>259</v>
      </c>
      <c r="I45" s="334">
        <f>I41+I43</f>
        <v>2.44</v>
      </c>
      <c r="J45" s="54">
        <f t="shared" si="0"/>
        <v>0</v>
      </c>
      <c r="K45" s="54">
        <f t="shared" si="1"/>
        <v>0</v>
      </c>
    </row>
    <row r="46" spans="1:13">
      <c r="A46" s="365"/>
      <c r="B46" s="402"/>
      <c r="C46" s="387"/>
      <c r="D46" s="104"/>
      <c r="E46" s="303"/>
      <c r="F46" s="303"/>
      <c r="G46" s="304"/>
      <c r="H46" s="336" t="s">
        <v>260</v>
      </c>
      <c r="I46" s="337">
        <f>I44+I45</f>
        <v>3.42</v>
      </c>
      <c r="J46" s="54">
        <f t="shared" si="0"/>
        <v>0</v>
      </c>
      <c r="K46" s="54">
        <f t="shared" si="1"/>
        <v>0</v>
      </c>
    </row>
    <row r="47" spans="1:13">
      <c r="A47" s="366"/>
      <c r="B47" s="403"/>
      <c r="C47" s="388" t="s">
        <v>261</v>
      </c>
      <c r="D47" s="98" t="s">
        <v>257</v>
      </c>
      <c r="E47" s="305"/>
      <c r="F47" s="306"/>
      <c r="G47" s="307"/>
      <c r="H47" s="338"/>
      <c r="I47" s="339"/>
      <c r="J47" s="54">
        <f t="shared" si="0"/>
        <v>0</v>
      </c>
      <c r="K47" s="54" t="str">
        <f t="shared" si="1"/>
        <v>Observação:</v>
      </c>
    </row>
    <row r="48" spans="1:13" ht="24">
      <c r="A48" s="360" t="s">
        <v>39</v>
      </c>
      <c r="B48" s="404" t="s">
        <v>269</v>
      </c>
      <c r="C48" s="390" t="str">
        <f>CONCATENATE(C49,"; ",C50,"; ",C51)</f>
        <v>5961; 88316; COT-17</v>
      </c>
      <c r="D48" s="106" t="s">
        <v>40</v>
      </c>
      <c r="E48" s="308"/>
      <c r="F48" s="309"/>
      <c r="G48" s="310"/>
      <c r="H48" s="340"/>
      <c r="I48" s="341"/>
      <c r="J48" s="54" t="str">
        <f t="shared" si="0"/>
        <v>SINAPI / COTAÇÃO</v>
      </c>
      <c r="K48" s="54" t="str">
        <f t="shared" si="1"/>
        <v>5961; 88316; COT-17</v>
      </c>
      <c r="L48" s="132">
        <f>I52</f>
        <v>0.98</v>
      </c>
      <c r="M48" s="132">
        <f>I53</f>
        <v>3.39</v>
      </c>
    </row>
    <row r="49" spans="1:13" ht="36">
      <c r="A49" s="361"/>
      <c r="B49" s="398" t="s">
        <v>251</v>
      </c>
      <c r="C49" s="382">
        <v>5961</v>
      </c>
      <c r="D49" s="283" t="s">
        <v>270</v>
      </c>
      <c r="E49" s="287" t="s">
        <v>265</v>
      </c>
      <c r="F49" s="288" t="s">
        <v>271</v>
      </c>
      <c r="G49" s="289">
        <f>0.25/16.6666</f>
        <v>1.4999999999999999E-2</v>
      </c>
      <c r="H49" s="329">
        <v>52.38</v>
      </c>
      <c r="I49" s="330">
        <f>G49*H49</f>
        <v>0.79</v>
      </c>
      <c r="J49" s="54" t="str">
        <f t="shared" si="0"/>
        <v>SINAPI</v>
      </c>
      <c r="K49" s="54">
        <f t="shared" si="1"/>
        <v>5961</v>
      </c>
    </row>
    <row r="50" spans="1:13">
      <c r="A50" s="369"/>
      <c r="B50" s="405" t="s">
        <v>251</v>
      </c>
      <c r="C50" s="383">
        <v>88316</v>
      </c>
      <c r="D50" s="290" t="s">
        <v>263</v>
      </c>
      <c r="E50" s="291" t="s">
        <v>253</v>
      </c>
      <c r="F50" s="292" t="s">
        <v>203</v>
      </c>
      <c r="G50" s="293">
        <f>0.7/16.6666</f>
        <v>4.2000000000000003E-2</v>
      </c>
      <c r="H50" s="344">
        <v>23.4</v>
      </c>
      <c r="I50" s="345">
        <f>G50*H50</f>
        <v>0.98</v>
      </c>
      <c r="J50" s="54" t="str">
        <f t="shared" si="0"/>
        <v>SINAPI</v>
      </c>
      <c r="K50" s="54">
        <f t="shared" si="1"/>
        <v>88316</v>
      </c>
    </row>
    <row r="51" spans="1:13">
      <c r="A51" s="370"/>
      <c r="B51" s="399" t="s">
        <v>272</v>
      </c>
      <c r="C51" s="384" t="s">
        <v>275</v>
      </c>
      <c r="D51" s="284" t="str">
        <f>COTAÇÃO!B150</f>
        <v>DESCARTE SUSTENTÁVEL DE REATOR</v>
      </c>
      <c r="E51" s="294" t="s">
        <v>274</v>
      </c>
      <c r="F51" s="295" t="s">
        <v>41</v>
      </c>
      <c r="G51" s="296">
        <v>1</v>
      </c>
      <c r="H51" s="331">
        <f>COTAÇÃO!H156</f>
        <v>2.6</v>
      </c>
      <c r="I51" s="332">
        <f t="shared" ref="I51" si="5">G51*H51</f>
        <v>2.6</v>
      </c>
      <c r="J51" s="54" t="str">
        <f t="shared" si="0"/>
        <v>MERCADO</v>
      </c>
      <c r="K51" s="54" t="str">
        <f t="shared" si="1"/>
        <v>COT-17</v>
      </c>
    </row>
    <row r="52" spans="1:13">
      <c r="A52" s="363"/>
      <c r="B52" s="400"/>
      <c r="C52" s="385"/>
      <c r="D52" s="27" t="s">
        <v>257</v>
      </c>
      <c r="E52" s="297"/>
      <c r="F52" s="298"/>
      <c r="G52" s="299"/>
      <c r="H52" s="333" t="s">
        <v>258</v>
      </c>
      <c r="I52" s="334">
        <f>I50</f>
        <v>0.98</v>
      </c>
      <c r="J52" s="54">
        <f t="shared" si="0"/>
        <v>0</v>
      </c>
      <c r="K52" s="54">
        <f t="shared" si="1"/>
        <v>0</v>
      </c>
    </row>
    <row r="53" spans="1:13">
      <c r="A53" s="364"/>
      <c r="B53" s="401"/>
      <c r="C53" s="386"/>
      <c r="D53" s="26" t="s">
        <v>257</v>
      </c>
      <c r="E53" s="300"/>
      <c r="F53" s="301"/>
      <c r="G53" s="302"/>
      <c r="H53" s="335" t="s">
        <v>259</v>
      </c>
      <c r="I53" s="334">
        <f>I49+I51</f>
        <v>3.39</v>
      </c>
      <c r="J53" s="54">
        <f t="shared" si="0"/>
        <v>0</v>
      </c>
      <c r="K53" s="54">
        <f t="shared" si="1"/>
        <v>0</v>
      </c>
    </row>
    <row r="54" spans="1:13">
      <c r="A54" s="365"/>
      <c r="B54" s="402"/>
      <c r="C54" s="387"/>
      <c r="D54" s="104"/>
      <c r="E54" s="303"/>
      <c r="F54" s="303"/>
      <c r="G54" s="304"/>
      <c r="H54" s="336" t="s">
        <v>260</v>
      </c>
      <c r="I54" s="337">
        <f>I52+I53</f>
        <v>4.37</v>
      </c>
      <c r="J54" s="54">
        <f t="shared" si="0"/>
        <v>0</v>
      </c>
      <c r="K54" s="54">
        <f t="shared" si="1"/>
        <v>0</v>
      </c>
    </row>
    <row r="55" spans="1:13">
      <c r="A55" s="366"/>
      <c r="B55" s="403"/>
      <c r="C55" s="388" t="s">
        <v>261</v>
      </c>
      <c r="D55" s="98" t="s">
        <v>257</v>
      </c>
      <c r="E55" s="305"/>
      <c r="F55" s="306"/>
      <c r="G55" s="307"/>
      <c r="H55" s="338"/>
      <c r="I55" s="339"/>
      <c r="J55" s="54">
        <f t="shared" si="0"/>
        <v>0</v>
      </c>
      <c r="K55" s="54" t="str">
        <f t="shared" si="1"/>
        <v>Observação:</v>
      </c>
    </row>
    <row r="56" spans="1:13" ht="24">
      <c r="A56" s="360" t="s">
        <v>42</v>
      </c>
      <c r="B56" s="404" t="s">
        <v>251</v>
      </c>
      <c r="C56" s="390" t="str">
        <f>CONCATENATE(C57,"; ",C58)</f>
        <v>5961; 88316</v>
      </c>
      <c r="D56" s="106" t="s">
        <v>43</v>
      </c>
      <c r="E56" s="308"/>
      <c r="F56" s="309"/>
      <c r="G56" s="310"/>
      <c r="H56" s="340"/>
      <c r="I56" s="341"/>
      <c r="J56" s="54" t="str">
        <f t="shared" si="0"/>
        <v>SINAPI</v>
      </c>
      <c r="K56" s="54" t="str">
        <f t="shared" si="1"/>
        <v>5961; 88316</v>
      </c>
      <c r="L56" s="132">
        <f>I59</f>
        <v>0.1</v>
      </c>
      <c r="M56" s="132">
        <f>I60</f>
        <v>0.43</v>
      </c>
    </row>
    <row r="57" spans="1:13" ht="36">
      <c r="A57" s="361"/>
      <c r="B57" s="398" t="s">
        <v>251</v>
      </c>
      <c r="C57" s="382">
        <v>5961</v>
      </c>
      <c r="D57" s="283" t="s">
        <v>270</v>
      </c>
      <c r="E57" s="287" t="s">
        <v>265</v>
      </c>
      <c r="F57" s="288" t="s">
        <v>271</v>
      </c>
      <c r="G57" s="289">
        <f>0.0083</f>
        <v>8.3000000000000001E-3</v>
      </c>
      <c r="H57" s="329">
        <v>52.38</v>
      </c>
      <c r="I57" s="330">
        <f>G57*H57</f>
        <v>0.43</v>
      </c>
      <c r="J57" s="54" t="str">
        <f t="shared" si="0"/>
        <v>SINAPI</v>
      </c>
      <c r="K57" s="54">
        <f t="shared" si="1"/>
        <v>5961</v>
      </c>
    </row>
    <row r="58" spans="1:13">
      <c r="A58" s="362"/>
      <c r="B58" s="399" t="s">
        <v>251</v>
      </c>
      <c r="C58" s="384">
        <v>88316</v>
      </c>
      <c r="D58" s="284" t="s">
        <v>263</v>
      </c>
      <c r="E58" s="294" t="s">
        <v>253</v>
      </c>
      <c r="F58" s="295" t="s">
        <v>203</v>
      </c>
      <c r="G58" s="296">
        <f>0.00415</f>
        <v>4.15E-3</v>
      </c>
      <c r="H58" s="331">
        <v>23.4</v>
      </c>
      <c r="I58" s="332">
        <f>G58*H58</f>
        <v>0.1</v>
      </c>
      <c r="J58" s="54" t="str">
        <f t="shared" si="0"/>
        <v>SINAPI</v>
      </c>
      <c r="K58" s="54">
        <f t="shared" si="1"/>
        <v>88316</v>
      </c>
    </row>
    <row r="59" spans="1:13">
      <c r="A59" s="363"/>
      <c r="B59" s="400"/>
      <c r="C59" s="385"/>
      <c r="D59" s="27" t="s">
        <v>257</v>
      </c>
      <c r="E59" s="297"/>
      <c r="F59" s="298"/>
      <c r="G59" s="299"/>
      <c r="H59" s="333" t="s">
        <v>258</v>
      </c>
      <c r="I59" s="334">
        <f>I58</f>
        <v>0.1</v>
      </c>
      <c r="J59" s="54">
        <f t="shared" si="0"/>
        <v>0</v>
      </c>
      <c r="K59" s="54">
        <f t="shared" si="1"/>
        <v>0</v>
      </c>
    </row>
    <row r="60" spans="1:13">
      <c r="A60" s="364"/>
      <c r="B60" s="401"/>
      <c r="C60" s="386"/>
      <c r="D60" s="26" t="s">
        <v>257</v>
      </c>
      <c r="E60" s="300"/>
      <c r="F60" s="301"/>
      <c r="G60" s="302"/>
      <c r="H60" s="335" t="s">
        <v>259</v>
      </c>
      <c r="I60" s="334">
        <f>I57</f>
        <v>0.43</v>
      </c>
      <c r="J60" s="54">
        <f t="shared" si="0"/>
        <v>0</v>
      </c>
      <c r="K60" s="54">
        <f t="shared" si="1"/>
        <v>0</v>
      </c>
    </row>
    <row r="61" spans="1:13">
      <c r="A61" s="365"/>
      <c r="B61" s="402"/>
      <c r="C61" s="387"/>
      <c r="D61" s="104"/>
      <c r="E61" s="303"/>
      <c r="F61" s="303"/>
      <c r="G61" s="304"/>
      <c r="H61" s="336" t="s">
        <v>260</v>
      </c>
      <c r="I61" s="337">
        <f>I59+I60</f>
        <v>0.53</v>
      </c>
      <c r="J61" s="54">
        <f t="shared" si="0"/>
        <v>0</v>
      </c>
      <c r="K61" s="54">
        <f t="shared" si="1"/>
        <v>0</v>
      </c>
    </row>
    <row r="62" spans="1:13">
      <c r="A62" s="366"/>
      <c r="B62" s="403"/>
      <c r="C62" s="388" t="s">
        <v>261</v>
      </c>
      <c r="D62" s="98" t="s">
        <v>257</v>
      </c>
      <c r="E62" s="305"/>
      <c r="F62" s="306"/>
      <c r="G62" s="307"/>
      <c r="H62" s="338"/>
      <c r="I62" s="339"/>
      <c r="J62" s="54">
        <f t="shared" si="0"/>
        <v>0</v>
      </c>
      <c r="K62" s="54" t="str">
        <f t="shared" si="1"/>
        <v>Observação:</v>
      </c>
    </row>
    <row r="63" spans="1:13">
      <c r="A63" s="371" t="s">
        <v>44</v>
      </c>
      <c r="B63" s="406"/>
      <c r="C63" s="389"/>
      <c r="D63" s="141" t="s">
        <v>45</v>
      </c>
      <c r="E63" s="317"/>
      <c r="F63" s="318"/>
      <c r="G63" s="319"/>
      <c r="H63" s="348"/>
      <c r="I63" s="349"/>
      <c r="J63" s="54">
        <f t="shared" si="0"/>
        <v>0</v>
      </c>
      <c r="K63" s="54">
        <f t="shared" si="1"/>
        <v>0</v>
      </c>
      <c r="L63" s="139"/>
      <c r="M63" s="140"/>
    </row>
    <row r="64" spans="1:13" ht="24">
      <c r="A64" s="360" t="s">
        <v>46</v>
      </c>
      <c r="B64" s="397" t="s">
        <v>276</v>
      </c>
      <c r="C64" s="390">
        <v>96109</v>
      </c>
      <c r="D64" s="106" t="s">
        <v>47</v>
      </c>
      <c r="E64" s="308"/>
      <c r="F64" s="309" t="s">
        <v>34</v>
      </c>
      <c r="G64" s="310"/>
      <c r="H64" s="340"/>
      <c r="I64" s="341"/>
      <c r="J64" s="54" t="str">
        <f t="shared" si="0"/>
        <v>SINAPI ADEQUADO</v>
      </c>
      <c r="K64" s="54">
        <f t="shared" si="1"/>
        <v>96109</v>
      </c>
      <c r="L64" s="132">
        <f>I72</f>
        <v>17.95</v>
      </c>
      <c r="M64" s="132">
        <f>I73</f>
        <v>12.56</v>
      </c>
    </row>
    <row r="65" spans="1:13">
      <c r="A65" s="361"/>
      <c r="B65" s="398" t="s">
        <v>255</v>
      </c>
      <c r="C65" s="382" t="s">
        <v>277</v>
      </c>
      <c r="D65" s="283" t="s">
        <v>278</v>
      </c>
      <c r="E65" s="287" t="s">
        <v>265</v>
      </c>
      <c r="F65" s="288" t="s">
        <v>279</v>
      </c>
      <c r="G65" s="289">
        <v>2.5000000000000001E-2</v>
      </c>
      <c r="H65" s="329">
        <v>30.49</v>
      </c>
      <c r="I65" s="330">
        <f>G65*H65</f>
        <v>0.76</v>
      </c>
      <c r="J65" s="54" t="str">
        <f t="shared" si="0"/>
        <v>SINAPI-I</v>
      </c>
      <c r="K65" s="54" t="str">
        <f t="shared" si="1"/>
        <v>345</v>
      </c>
    </row>
    <row r="66" spans="1:13">
      <c r="A66" s="369"/>
      <c r="B66" s="405" t="s">
        <v>255</v>
      </c>
      <c r="C66" s="383" t="s">
        <v>280</v>
      </c>
      <c r="D66" s="290" t="s">
        <v>281</v>
      </c>
      <c r="E66" s="291" t="s">
        <v>265</v>
      </c>
      <c r="F66" s="292" t="s">
        <v>279</v>
      </c>
      <c r="G66" s="293">
        <v>0.99639999999999995</v>
      </c>
      <c r="H66" s="331">
        <v>0.69</v>
      </c>
      <c r="I66" s="345">
        <f t="shared" ref="I66:I67" si="6">G66*H66</f>
        <v>0.69</v>
      </c>
      <c r="J66" s="54" t="str">
        <f t="shared" ref="J66:J67" si="7">B66</f>
        <v>SINAPI-I</v>
      </c>
      <c r="K66" s="54" t="str">
        <f t="shared" ref="K66:K67" si="8">C66</f>
        <v>3315</v>
      </c>
    </row>
    <row r="67" spans="1:13" ht="24">
      <c r="A67" s="369"/>
      <c r="B67" s="405" t="s">
        <v>255</v>
      </c>
      <c r="C67" s="383" t="s">
        <v>282</v>
      </c>
      <c r="D67" s="290" t="s">
        <v>283</v>
      </c>
      <c r="E67" s="291" t="s">
        <v>265</v>
      </c>
      <c r="F67" s="292" t="s">
        <v>284</v>
      </c>
      <c r="G67" s="293">
        <v>1.0293000000000001</v>
      </c>
      <c r="H67" s="344">
        <v>9.7200000000000006</v>
      </c>
      <c r="I67" s="345">
        <f t="shared" si="6"/>
        <v>10</v>
      </c>
      <c r="J67" s="54" t="str">
        <f t="shared" si="7"/>
        <v>SINAPI-I</v>
      </c>
      <c r="K67" s="54" t="str">
        <f t="shared" si="8"/>
        <v>4812</v>
      </c>
    </row>
    <row r="68" spans="1:13">
      <c r="A68" s="369"/>
      <c r="B68" s="405" t="s">
        <v>255</v>
      </c>
      <c r="C68" s="383" t="s">
        <v>285</v>
      </c>
      <c r="D68" s="290" t="s">
        <v>286</v>
      </c>
      <c r="E68" s="291" t="s">
        <v>265</v>
      </c>
      <c r="F68" s="292" t="s">
        <v>279</v>
      </c>
      <c r="G68" s="293">
        <v>7.7999999999999996E-3</v>
      </c>
      <c r="H68" s="331">
        <v>19.11</v>
      </c>
      <c r="I68" s="345">
        <f t="shared" ref="I68:I71" si="9">G68*H68</f>
        <v>0.15</v>
      </c>
      <c r="J68" s="54" t="str">
        <f t="shared" si="0"/>
        <v>SINAPI-I</v>
      </c>
      <c r="K68" s="54" t="str">
        <f t="shared" si="1"/>
        <v>20250</v>
      </c>
    </row>
    <row r="69" spans="1:13">
      <c r="A69" s="369"/>
      <c r="B69" s="405" t="s">
        <v>255</v>
      </c>
      <c r="C69" s="383" t="s">
        <v>287</v>
      </c>
      <c r="D69" s="290" t="s">
        <v>288</v>
      </c>
      <c r="E69" s="291" t="s">
        <v>265</v>
      </c>
      <c r="F69" s="292" t="s">
        <v>289</v>
      </c>
      <c r="G69" s="293">
        <v>3.0800000000000001E-2</v>
      </c>
      <c r="H69" s="344">
        <v>31.18</v>
      </c>
      <c r="I69" s="345">
        <f t="shared" si="9"/>
        <v>0.96</v>
      </c>
      <c r="J69" s="54" t="str">
        <f t="shared" si="0"/>
        <v>SINAPI-I</v>
      </c>
      <c r="K69" s="54" t="str">
        <f t="shared" si="1"/>
        <v>40547</v>
      </c>
    </row>
    <row r="70" spans="1:13">
      <c r="A70" s="369"/>
      <c r="B70" s="405" t="s">
        <v>251</v>
      </c>
      <c r="C70" s="383" t="s">
        <v>290</v>
      </c>
      <c r="D70" s="290" t="s">
        <v>291</v>
      </c>
      <c r="E70" s="291" t="s">
        <v>253</v>
      </c>
      <c r="F70" s="292" t="s">
        <v>292</v>
      </c>
      <c r="G70" s="293">
        <v>0.35799999999999998</v>
      </c>
      <c r="H70" s="344">
        <v>26.74</v>
      </c>
      <c r="I70" s="345">
        <f t="shared" si="9"/>
        <v>9.57</v>
      </c>
      <c r="J70" s="54" t="str">
        <f t="shared" si="0"/>
        <v>SINAPI</v>
      </c>
      <c r="K70" s="54" t="str">
        <f t="shared" si="1"/>
        <v>88269</v>
      </c>
    </row>
    <row r="71" spans="1:13">
      <c r="A71" s="362"/>
      <c r="B71" s="399" t="s">
        <v>251</v>
      </c>
      <c r="C71" s="384" t="s">
        <v>293</v>
      </c>
      <c r="D71" s="284" t="s">
        <v>263</v>
      </c>
      <c r="E71" s="294" t="s">
        <v>253</v>
      </c>
      <c r="F71" s="295" t="s">
        <v>292</v>
      </c>
      <c r="G71" s="296">
        <v>0.35799999999999998</v>
      </c>
      <c r="H71" s="331">
        <v>23.4</v>
      </c>
      <c r="I71" s="332">
        <f t="shared" si="9"/>
        <v>8.3800000000000008</v>
      </c>
      <c r="J71" s="54" t="str">
        <f t="shared" si="0"/>
        <v>SINAPI</v>
      </c>
      <c r="K71" s="54" t="str">
        <f t="shared" si="1"/>
        <v>88316</v>
      </c>
    </row>
    <row r="72" spans="1:13">
      <c r="A72" s="363"/>
      <c r="B72" s="400"/>
      <c r="C72" s="385"/>
      <c r="D72" s="27" t="s">
        <v>257</v>
      </c>
      <c r="E72" s="297"/>
      <c r="F72" s="298"/>
      <c r="G72" s="299"/>
      <c r="H72" s="333" t="s">
        <v>258</v>
      </c>
      <c r="I72" s="334">
        <f>I70+I71</f>
        <v>17.95</v>
      </c>
      <c r="J72" s="54">
        <f t="shared" si="0"/>
        <v>0</v>
      </c>
      <c r="K72" s="54">
        <f t="shared" si="1"/>
        <v>0</v>
      </c>
    </row>
    <row r="73" spans="1:13">
      <c r="A73" s="364"/>
      <c r="B73" s="401"/>
      <c r="C73" s="386"/>
      <c r="D73" s="26" t="s">
        <v>257</v>
      </c>
      <c r="E73" s="300"/>
      <c r="F73" s="301"/>
      <c r="G73" s="302"/>
      <c r="H73" s="335" t="s">
        <v>259</v>
      </c>
      <c r="I73" s="334">
        <f>I65+I66+I67+I68+I69</f>
        <v>12.56</v>
      </c>
      <c r="J73" s="54">
        <f t="shared" si="0"/>
        <v>0</v>
      </c>
      <c r="K73" s="54">
        <f t="shared" si="1"/>
        <v>0</v>
      </c>
    </row>
    <row r="74" spans="1:13">
      <c r="A74" s="365"/>
      <c r="B74" s="402"/>
      <c r="C74" s="387"/>
      <c r="D74" s="104"/>
      <c r="E74" s="303"/>
      <c r="F74" s="303"/>
      <c r="G74" s="304"/>
      <c r="H74" s="336" t="s">
        <v>260</v>
      </c>
      <c r="I74" s="337">
        <f>I72+I73</f>
        <v>30.51</v>
      </c>
      <c r="J74" s="54">
        <f t="shared" si="0"/>
        <v>0</v>
      </c>
      <c r="K74" s="54">
        <f t="shared" si="1"/>
        <v>0</v>
      </c>
    </row>
    <row r="75" spans="1:13">
      <c r="A75" s="366"/>
      <c r="B75" s="403"/>
      <c r="C75" s="388" t="s">
        <v>261</v>
      </c>
      <c r="D75" s="98" t="s">
        <v>257</v>
      </c>
      <c r="E75" s="305"/>
      <c r="F75" s="306"/>
      <c r="G75" s="307"/>
      <c r="H75" s="338"/>
      <c r="I75" s="339"/>
      <c r="J75" s="54">
        <f t="shared" si="0"/>
        <v>0</v>
      </c>
      <c r="K75" s="54" t="str">
        <f t="shared" si="1"/>
        <v>Observação:</v>
      </c>
      <c r="L75" s="131"/>
      <c r="M75" s="131"/>
    </row>
    <row r="76" spans="1:13">
      <c r="A76" s="360" t="s">
        <v>48</v>
      </c>
      <c r="B76" s="397" t="s">
        <v>251</v>
      </c>
      <c r="C76" s="390">
        <v>96110</v>
      </c>
      <c r="D76" s="106" t="s">
        <v>49</v>
      </c>
      <c r="E76" s="308"/>
      <c r="F76" s="309" t="s">
        <v>34</v>
      </c>
      <c r="G76" s="310"/>
      <c r="H76" s="340"/>
      <c r="I76" s="341"/>
      <c r="J76" s="54" t="str">
        <f t="shared" si="0"/>
        <v>SINAPI</v>
      </c>
      <c r="K76" s="54">
        <f t="shared" si="1"/>
        <v>96110</v>
      </c>
      <c r="L76" s="132">
        <f>I78</f>
        <v>20.14</v>
      </c>
      <c r="M76" s="132">
        <f>I79</f>
        <v>40.450000000000003</v>
      </c>
    </row>
    <row r="77" spans="1:13" ht="24">
      <c r="A77" s="372"/>
      <c r="B77" s="407" t="s">
        <v>251</v>
      </c>
      <c r="C77" s="391">
        <v>96110</v>
      </c>
      <c r="D77" s="111" t="s">
        <v>294</v>
      </c>
      <c r="E77" s="280" t="s">
        <v>265</v>
      </c>
      <c r="F77" s="281" t="s">
        <v>34</v>
      </c>
      <c r="G77" s="282">
        <v>1</v>
      </c>
      <c r="H77" s="346">
        <v>40.450000000000003</v>
      </c>
      <c r="I77" s="347">
        <f>G77*H77</f>
        <v>40.450000000000003</v>
      </c>
      <c r="J77" s="54" t="str">
        <f t="shared" si="0"/>
        <v>SINAPI</v>
      </c>
      <c r="K77" s="54">
        <f t="shared" si="1"/>
        <v>96110</v>
      </c>
    </row>
    <row r="78" spans="1:13">
      <c r="A78" s="363"/>
      <c r="B78" s="400"/>
      <c r="C78" s="385"/>
      <c r="D78" s="27" t="s">
        <v>257</v>
      </c>
      <c r="E78" s="297"/>
      <c r="F78" s="298"/>
      <c r="G78" s="299"/>
      <c r="H78" s="333" t="s">
        <v>258</v>
      </c>
      <c r="I78" s="334">
        <v>20.14</v>
      </c>
      <c r="J78" s="54">
        <f t="shared" si="0"/>
        <v>0</v>
      </c>
      <c r="K78" s="54">
        <f t="shared" si="1"/>
        <v>0</v>
      </c>
    </row>
    <row r="79" spans="1:13">
      <c r="A79" s="364"/>
      <c r="B79" s="401"/>
      <c r="C79" s="386"/>
      <c r="D79" s="26" t="s">
        <v>257</v>
      </c>
      <c r="E79" s="300"/>
      <c r="F79" s="301"/>
      <c r="G79" s="302"/>
      <c r="H79" s="335" t="s">
        <v>259</v>
      </c>
      <c r="I79" s="334">
        <f>I77</f>
        <v>40.450000000000003</v>
      </c>
      <c r="J79" s="54">
        <f t="shared" si="0"/>
        <v>0</v>
      </c>
      <c r="K79" s="54">
        <f t="shared" si="1"/>
        <v>0</v>
      </c>
    </row>
    <row r="80" spans="1:13">
      <c r="A80" s="365"/>
      <c r="B80" s="402"/>
      <c r="C80" s="387"/>
      <c r="D80" s="104"/>
      <c r="E80" s="303"/>
      <c r="F80" s="303"/>
      <c r="G80" s="304"/>
      <c r="H80" s="336" t="s">
        <v>260</v>
      </c>
      <c r="I80" s="337">
        <f>I79+I78</f>
        <v>60.59</v>
      </c>
      <c r="J80" s="54">
        <f t="shared" si="0"/>
        <v>0</v>
      </c>
      <c r="K80" s="54">
        <f t="shared" si="1"/>
        <v>0</v>
      </c>
    </row>
    <row r="81" spans="1:13">
      <c r="A81" s="366"/>
      <c r="B81" s="403"/>
      <c r="C81" s="388" t="s">
        <v>261</v>
      </c>
      <c r="D81" s="98" t="s">
        <v>257</v>
      </c>
      <c r="E81" s="305"/>
      <c r="F81" s="306"/>
      <c r="G81" s="307"/>
      <c r="H81" s="338"/>
      <c r="I81" s="339"/>
      <c r="J81" s="54">
        <f t="shared" si="0"/>
        <v>0</v>
      </c>
      <c r="K81" s="54" t="str">
        <f t="shared" si="1"/>
        <v>Observação:</v>
      </c>
      <c r="L81" s="131"/>
      <c r="M81" s="131"/>
    </row>
    <row r="82" spans="1:13">
      <c r="A82" s="360" t="s">
        <v>50</v>
      </c>
      <c r="B82" s="397" t="s">
        <v>251</v>
      </c>
      <c r="C82" s="390" t="str">
        <f>CONCATENATE(C83,"; ",C84)</f>
        <v>39512; 88277</v>
      </c>
      <c r="D82" s="106" t="s">
        <v>51</v>
      </c>
      <c r="E82" s="308"/>
      <c r="F82" s="309" t="s">
        <v>34</v>
      </c>
      <c r="G82" s="310"/>
      <c r="H82" s="340"/>
      <c r="I82" s="341"/>
      <c r="J82" s="54" t="str">
        <f t="shared" si="0"/>
        <v>SINAPI</v>
      </c>
      <c r="K82" s="54" t="str">
        <f t="shared" si="1"/>
        <v>39512; 88277</v>
      </c>
      <c r="L82" s="132">
        <f>I85</f>
        <v>20.98</v>
      </c>
      <c r="M82" s="132">
        <f>I86</f>
        <v>139.88999999999999</v>
      </c>
    </row>
    <row r="83" spans="1:13" ht="36">
      <c r="A83" s="361"/>
      <c r="B83" s="398" t="s">
        <v>251</v>
      </c>
      <c r="C83" s="382">
        <v>39512</v>
      </c>
      <c r="D83" s="283" t="s">
        <v>295</v>
      </c>
      <c r="E83" s="287" t="s">
        <v>265</v>
      </c>
      <c r="F83" s="288" t="s">
        <v>34</v>
      </c>
      <c r="G83" s="289">
        <v>1.03</v>
      </c>
      <c r="H83" s="329">
        <v>135.82</v>
      </c>
      <c r="I83" s="330">
        <f>G83*H83</f>
        <v>139.88999999999999</v>
      </c>
      <c r="J83" s="54" t="str">
        <f t="shared" si="0"/>
        <v>SINAPI</v>
      </c>
      <c r="K83" s="54">
        <f t="shared" si="1"/>
        <v>39512</v>
      </c>
    </row>
    <row r="84" spans="1:13">
      <c r="A84" s="362"/>
      <c r="B84" s="399" t="s">
        <v>251</v>
      </c>
      <c r="C84" s="383">
        <v>88277</v>
      </c>
      <c r="D84" s="290" t="s">
        <v>267</v>
      </c>
      <c r="E84" s="294" t="s">
        <v>253</v>
      </c>
      <c r="F84" s="295" t="s">
        <v>203</v>
      </c>
      <c r="G84" s="293">
        <v>0.75</v>
      </c>
      <c r="H84" s="329">
        <v>27.97</v>
      </c>
      <c r="I84" s="332">
        <f t="shared" ref="I84" si="10">G84*H84</f>
        <v>20.98</v>
      </c>
      <c r="J84" s="54" t="str">
        <f t="shared" ref="J84:J151" si="11">B84</f>
        <v>SINAPI</v>
      </c>
      <c r="K84" s="54">
        <f t="shared" ref="K84:K151" si="12">C84</f>
        <v>88277</v>
      </c>
    </row>
    <row r="85" spans="1:13">
      <c r="A85" s="363"/>
      <c r="B85" s="400"/>
      <c r="C85" s="385"/>
      <c r="D85" s="27" t="s">
        <v>257</v>
      </c>
      <c r="E85" s="297"/>
      <c r="F85" s="298"/>
      <c r="G85" s="299"/>
      <c r="H85" s="333" t="s">
        <v>258</v>
      </c>
      <c r="I85" s="334">
        <f>I84</f>
        <v>20.98</v>
      </c>
      <c r="J85" s="54">
        <f t="shared" si="11"/>
        <v>0</v>
      </c>
      <c r="K85" s="54">
        <f t="shared" si="12"/>
        <v>0</v>
      </c>
    </row>
    <row r="86" spans="1:13">
      <c r="A86" s="364"/>
      <c r="B86" s="401"/>
      <c r="C86" s="386"/>
      <c r="D86" s="26" t="s">
        <v>257</v>
      </c>
      <c r="E86" s="300"/>
      <c r="F86" s="301"/>
      <c r="G86" s="302"/>
      <c r="H86" s="335" t="s">
        <v>259</v>
      </c>
      <c r="I86" s="334">
        <f>I83</f>
        <v>139.88999999999999</v>
      </c>
      <c r="J86" s="54">
        <f t="shared" si="11"/>
        <v>0</v>
      </c>
      <c r="K86" s="54">
        <f t="shared" si="12"/>
        <v>0</v>
      </c>
    </row>
    <row r="87" spans="1:13">
      <c r="A87" s="365"/>
      <c r="B87" s="402"/>
      <c r="C87" s="387"/>
      <c r="D87" s="104"/>
      <c r="E87" s="303"/>
      <c r="F87" s="303"/>
      <c r="G87" s="304"/>
      <c r="H87" s="336" t="s">
        <v>260</v>
      </c>
      <c r="I87" s="337">
        <f>I85+I86</f>
        <v>160.87</v>
      </c>
      <c r="J87" s="54">
        <f t="shared" si="11"/>
        <v>0</v>
      </c>
      <c r="K87" s="54">
        <f t="shared" si="12"/>
        <v>0</v>
      </c>
    </row>
    <row r="88" spans="1:13">
      <c r="A88" s="366"/>
      <c r="B88" s="403"/>
      <c r="C88" s="388" t="s">
        <v>261</v>
      </c>
      <c r="D88" s="98"/>
      <c r="E88" s="305"/>
      <c r="F88" s="306"/>
      <c r="G88" s="307"/>
      <c r="H88" s="338"/>
      <c r="I88" s="339"/>
      <c r="J88" s="54">
        <f t="shared" si="11"/>
        <v>0</v>
      </c>
      <c r="K88" s="54" t="str">
        <f t="shared" si="12"/>
        <v>Observação:</v>
      </c>
      <c r="L88" s="131"/>
      <c r="M88" s="131"/>
    </row>
    <row r="89" spans="1:13">
      <c r="A89" s="360" t="s">
        <v>52</v>
      </c>
      <c r="B89" s="279" t="s">
        <v>251</v>
      </c>
      <c r="C89" s="390">
        <v>96486</v>
      </c>
      <c r="D89" s="106" t="s">
        <v>53</v>
      </c>
      <c r="E89" s="308"/>
      <c r="F89" s="309" t="s">
        <v>34</v>
      </c>
      <c r="G89" s="310"/>
      <c r="H89" s="340"/>
      <c r="I89" s="341"/>
      <c r="J89" s="54" t="str">
        <f t="shared" si="11"/>
        <v>SINAPI</v>
      </c>
      <c r="K89" s="54">
        <f t="shared" si="12"/>
        <v>96486</v>
      </c>
      <c r="L89" s="132">
        <f>I98</f>
        <v>11.71</v>
      </c>
      <c r="M89" s="132">
        <f>I99</f>
        <v>72.05</v>
      </c>
    </row>
    <row r="90" spans="1:13" ht="24">
      <c r="A90" s="361"/>
      <c r="B90" s="398" t="s">
        <v>255</v>
      </c>
      <c r="C90" s="382" t="s">
        <v>296</v>
      </c>
      <c r="D90" s="283" t="s">
        <v>297</v>
      </c>
      <c r="E90" s="287" t="s">
        <v>265</v>
      </c>
      <c r="F90" s="288" t="s">
        <v>284</v>
      </c>
      <c r="G90" s="289">
        <v>1.0955999999999999</v>
      </c>
      <c r="H90" s="342">
        <v>38.299999999999997</v>
      </c>
      <c r="I90" s="330">
        <f>ROUNDDOWN(G90*H90,2)</f>
        <v>41.96</v>
      </c>
      <c r="J90" s="54" t="str">
        <f t="shared" si="11"/>
        <v>SINAPI-I</v>
      </c>
      <c r="K90" s="54" t="str">
        <f t="shared" si="12"/>
        <v>36225</v>
      </c>
    </row>
    <row r="91" spans="1:13" ht="24">
      <c r="A91" s="369"/>
      <c r="B91" s="405" t="s">
        <v>255</v>
      </c>
      <c r="C91" s="383" t="s">
        <v>298</v>
      </c>
      <c r="D91" s="290" t="s">
        <v>299</v>
      </c>
      <c r="E91" s="291" t="s">
        <v>265</v>
      </c>
      <c r="F91" s="292" t="s">
        <v>300</v>
      </c>
      <c r="G91" s="293">
        <v>3.8498999999999999</v>
      </c>
      <c r="H91" s="331">
        <v>6.04</v>
      </c>
      <c r="I91" s="330">
        <f t="shared" ref="I91:I97" si="13">ROUNDDOWN(G91*H91,2)</f>
        <v>23.25</v>
      </c>
      <c r="J91" s="54" t="str">
        <f t="shared" ref="J91:J95" si="14">B91</f>
        <v>SINAPI-I</v>
      </c>
      <c r="K91" s="54" t="str">
        <f t="shared" ref="K91:K95" si="15">C91</f>
        <v>39427</v>
      </c>
    </row>
    <row r="92" spans="1:13" ht="36">
      <c r="A92" s="369"/>
      <c r="B92" s="405" t="s">
        <v>255</v>
      </c>
      <c r="C92" s="383" t="s">
        <v>301</v>
      </c>
      <c r="D92" s="290" t="s">
        <v>302</v>
      </c>
      <c r="E92" s="291" t="s">
        <v>265</v>
      </c>
      <c r="F92" s="292" t="s">
        <v>303</v>
      </c>
      <c r="G92" s="293">
        <v>1.3265</v>
      </c>
      <c r="H92" s="331">
        <v>2.27</v>
      </c>
      <c r="I92" s="330">
        <f t="shared" si="13"/>
        <v>3.01</v>
      </c>
      <c r="J92" s="54" t="str">
        <f t="shared" si="14"/>
        <v>SINAPI-I</v>
      </c>
      <c r="K92" s="54" t="str">
        <f t="shared" si="15"/>
        <v>39430</v>
      </c>
    </row>
    <row r="93" spans="1:13" ht="24">
      <c r="A93" s="369"/>
      <c r="B93" s="405" t="s">
        <v>255</v>
      </c>
      <c r="C93" s="383" t="s">
        <v>304</v>
      </c>
      <c r="D93" s="290" t="s">
        <v>305</v>
      </c>
      <c r="E93" s="291" t="s">
        <v>265</v>
      </c>
      <c r="F93" s="292" t="s">
        <v>303</v>
      </c>
      <c r="G93" s="293">
        <v>2.1911999999999998</v>
      </c>
      <c r="H93" s="331">
        <v>0.27</v>
      </c>
      <c r="I93" s="330">
        <f t="shared" si="13"/>
        <v>0.59</v>
      </c>
      <c r="J93" s="54" t="str">
        <f t="shared" si="14"/>
        <v>SINAPI-I</v>
      </c>
      <c r="K93" s="54" t="str">
        <f t="shared" si="15"/>
        <v>39443</v>
      </c>
    </row>
    <row r="94" spans="1:13">
      <c r="A94" s="369"/>
      <c r="B94" s="405" t="s">
        <v>255</v>
      </c>
      <c r="C94" s="383" t="s">
        <v>287</v>
      </c>
      <c r="D94" s="290" t="s">
        <v>306</v>
      </c>
      <c r="E94" s="291" t="s">
        <v>265</v>
      </c>
      <c r="F94" s="292" t="s">
        <v>289</v>
      </c>
      <c r="G94" s="293">
        <v>1.32E-2</v>
      </c>
      <c r="H94" s="331">
        <v>31.18</v>
      </c>
      <c r="I94" s="330">
        <f t="shared" si="13"/>
        <v>0.41</v>
      </c>
      <c r="J94" s="54" t="str">
        <f t="shared" si="14"/>
        <v>SINAPI-I</v>
      </c>
      <c r="K94" s="54" t="str">
        <f t="shared" si="15"/>
        <v>40547</v>
      </c>
    </row>
    <row r="95" spans="1:13" ht="24">
      <c r="A95" s="369"/>
      <c r="B95" s="405" t="s">
        <v>255</v>
      </c>
      <c r="C95" s="383" t="s">
        <v>307</v>
      </c>
      <c r="D95" s="290" t="s">
        <v>308</v>
      </c>
      <c r="E95" s="291" t="s">
        <v>265</v>
      </c>
      <c r="F95" s="292" t="s">
        <v>289</v>
      </c>
      <c r="G95" s="293">
        <v>3.3300000000000003E-2</v>
      </c>
      <c r="H95" s="331">
        <v>53.46</v>
      </c>
      <c r="I95" s="330">
        <f t="shared" si="13"/>
        <v>1.78</v>
      </c>
      <c r="J95" s="54" t="str">
        <f t="shared" si="14"/>
        <v>SINAPI-I</v>
      </c>
      <c r="K95" s="54" t="str">
        <f t="shared" si="15"/>
        <v>40552</v>
      </c>
    </row>
    <row r="96" spans="1:13" ht="24">
      <c r="A96" s="369"/>
      <c r="B96" s="405" t="s">
        <v>255</v>
      </c>
      <c r="C96" s="383" t="s">
        <v>309</v>
      </c>
      <c r="D96" s="290" t="s">
        <v>310</v>
      </c>
      <c r="E96" s="291" t="s">
        <v>265</v>
      </c>
      <c r="F96" s="292" t="s">
        <v>279</v>
      </c>
      <c r="G96" s="293">
        <v>4.2599999999999999E-2</v>
      </c>
      <c r="H96" s="331">
        <v>24.83</v>
      </c>
      <c r="I96" s="330">
        <f t="shared" si="13"/>
        <v>1.05</v>
      </c>
      <c r="J96" s="54" t="str">
        <f t="shared" si="11"/>
        <v>SINAPI-I</v>
      </c>
      <c r="K96" s="54" t="str">
        <f t="shared" si="12"/>
        <v>43131</v>
      </c>
    </row>
    <row r="97" spans="1:13">
      <c r="A97" s="362"/>
      <c r="B97" s="399" t="s">
        <v>251</v>
      </c>
      <c r="C97" s="384" t="s">
        <v>311</v>
      </c>
      <c r="D97" s="284" t="s">
        <v>312</v>
      </c>
      <c r="E97" s="294" t="s">
        <v>253</v>
      </c>
      <c r="F97" s="295" t="s">
        <v>292</v>
      </c>
      <c r="G97" s="296">
        <v>0.49940000000000001</v>
      </c>
      <c r="H97" s="331">
        <v>23.46</v>
      </c>
      <c r="I97" s="330">
        <f t="shared" si="13"/>
        <v>11.71</v>
      </c>
      <c r="J97" s="54" t="str">
        <f t="shared" si="11"/>
        <v>SINAPI</v>
      </c>
      <c r="K97" s="54" t="str">
        <f t="shared" si="12"/>
        <v>88278</v>
      </c>
    </row>
    <row r="98" spans="1:13">
      <c r="A98" s="363"/>
      <c r="B98" s="400"/>
      <c r="C98" s="385"/>
      <c r="D98" s="27" t="s">
        <v>257</v>
      </c>
      <c r="E98" s="297"/>
      <c r="F98" s="298"/>
      <c r="G98" s="299"/>
      <c r="H98" s="333" t="s">
        <v>258</v>
      </c>
      <c r="I98" s="334">
        <f>I97</f>
        <v>11.71</v>
      </c>
      <c r="J98" s="54">
        <f t="shared" si="11"/>
        <v>0</v>
      </c>
      <c r="K98" s="54">
        <f t="shared" si="12"/>
        <v>0</v>
      </c>
    </row>
    <row r="99" spans="1:13">
      <c r="A99" s="364"/>
      <c r="B99" s="401"/>
      <c r="C99" s="386"/>
      <c r="D99" s="26" t="s">
        <v>257</v>
      </c>
      <c r="E99" s="300"/>
      <c r="F99" s="301"/>
      <c r="G99" s="302"/>
      <c r="H99" s="335" t="s">
        <v>259</v>
      </c>
      <c r="I99" s="334">
        <f>I90+I91+I92+I93+I94+I95+I96</f>
        <v>72.05</v>
      </c>
      <c r="J99" s="54">
        <f t="shared" si="11"/>
        <v>0</v>
      </c>
      <c r="K99" s="54">
        <f t="shared" si="12"/>
        <v>0</v>
      </c>
    </row>
    <row r="100" spans="1:13">
      <c r="A100" s="365"/>
      <c r="B100" s="402"/>
      <c r="C100" s="387"/>
      <c r="D100" s="104"/>
      <c r="E100" s="303"/>
      <c r="F100" s="303"/>
      <c r="G100" s="304"/>
      <c r="H100" s="336" t="s">
        <v>260</v>
      </c>
      <c r="I100" s="337">
        <f>I98+I99</f>
        <v>83.76</v>
      </c>
      <c r="J100" s="54">
        <f t="shared" si="11"/>
        <v>0</v>
      </c>
      <c r="K100" s="54">
        <f t="shared" si="12"/>
        <v>0</v>
      </c>
    </row>
    <row r="101" spans="1:13">
      <c r="A101" s="366"/>
      <c r="B101" s="403"/>
      <c r="C101" s="388" t="s">
        <v>261</v>
      </c>
      <c r="D101" s="98"/>
      <c r="E101" s="305"/>
      <c r="F101" s="306"/>
      <c r="G101" s="307"/>
      <c r="H101" s="338"/>
      <c r="I101" s="339"/>
      <c r="J101" s="54">
        <f t="shared" si="11"/>
        <v>0</v>
      </c>
      <c r="K101" s="54" t="str">
        <f t="shared" si="12"/>
        <v>Observação:</v>
      </c>
      <c r="L101" s="131"/>
      <c r="M101" s="131"/>
    </row>
    <row r="102" spans="1:13">
      <c r="A102" s="360" t="s">
        <v>54</v>
      </c>
      <c r="B102" s="397" t="s">
        <v>251</v>
      </c>
      <c r="C102" s="390" t="str">
        <f>CONCATENATE(C103,"; ",C104)</f>
        <v>39572; 88277</v>
      </c>
      <c r="D102" s="106" t="s">
        <v>55</v>
      </c>
      <c r="E102" s="308"/>
      <c r="F102" s="309" t="s">
        <v>56</v>
      </c>
      <c r="G102" s="310"/>
      <c r="H102" s="340"/>
      <c r="I102" s="341"/>
      <c r="J102" s="54" t="str">
        <f t="shared" si="11"/>
        <v>SINAPI</v>
      </c>
      <c r="K102" s="54" t="str">
        <f t="shared" si="12"/>
        <v>39572; 88277</v>
      </c>
      <c r="L102" s="132">
        <f>I105</f>
        <v>4.2</v>
      </c>
      <c r="M102" s="132">
        <f>I106</f>
        <v>5.07</v>
      </c>
    </row>
    <row r="103" spans="1:13" ht="24">
      <c r="A103" s="361"/>
      <c r="B103" s="398" t="s">
        <v>251</v>
      </c>
      <c r="C103" s="382">
        <v>39572</v>
      </c>
      <c r="D103" s="283" t="s">
        <v>313</v>
      </c>
      <c r="E103" s="287" t="s">
        <v>265</v>
      </c>
      <c r="F103" s="288" t="s">
        <v>56</v>
      </c>
      <c r="G103" s="289">
        <v>1</v>
      </c>
      <c r="H103" s="329">
        <v>5.07</v>
      </c>
      <c r="I103" s="330">
        <f>G103*H103</f>
        <v>5.07</v>
      </c>
      <c r="J103" s="54" t="str">
        <f t="shared" si="11"/>
        <v>SINAPI</v>
      </c>
      <c r="K103" s="54">
        <f t="shared" si="12"/>
        <v>39572</v>
      </c>
    </row>
    <row r="104" spans="1:13">
      <c r="A104" s="362"/>
      <c r="B104" s="405" t="s">
        <v>251</v>
      </c>
      <c r="C104" s="383">
        <v>88277</v>
      </c>
      <c r="D104" s="290" t="s">
        <v>267</v>
      </c>
      <c r="E104" s="291" t="s">
        <v>253</v>
      </c>
      <c r="F104" s="292" t="s">
        <v>203</v>
      </c>
      <c r="G104" s="293">
        <v>0.15</v>
      </c>
      <c r="H104" s="331">
        <v>27.97</v>
      </c>
      <c r="I104" s="332">
        <f t="shared" ref="I104" si="16">G104*H104</f>
        <v>4.2</v>
      </c>
      <c r="J104" s="54" t="str">
        <f t="shared" si="11"/>
        <v>SINAPI</v>
      </c>
      <c r="K104" s="54">
        <f t="shared" si="12"/>
        <v>88277</v>
      </c>
    </row>
    <row r="105" spans="1:13">
      <c r="A105" s="363"/>
      <c r="B105" s="400"/>
      <c r="C105" s="385"/>
      <c r="D105" s="27" t="s">
        <v>257</v>
      </c>
      <c r="E105" s="297"/>
      <c r="F105" s="298"/>
      <c r="G105" s="299"/>
      <c r="H105" s="333" t="s">
        <v>258</v>
      </c>
      <c r="I105" s="334">
        <f>I104</f>
        <v>4.2</v>
      </c>
      <c r="J105" s="54">
        <f t="shared" si="11"/>
        <v>0</v>
      </c>
      <c r="K105" s="54">
        <f t="shared" si="12"/>
        <v>0</v>
      </c>
    </row>
    <row r="106" spans="1:13">
      <c r="A106" s="364"/>
      <c r="B106" s="401"/>
      <c r="C106" s="386"/>
      <c r="D106" s="26" t="s">
        <v>257</v>
      </c>
      <c r="E106" s="300"/>
      <c r="F106" s="301"/>
      <c r="G106" s="302"/>
      <c r="H106" s="335" t="s">
        <v>259</v>
      </c>
      <c r="I106" s="334">
        <f>I103</f>
        <v>5.07</v>
      </c>
      <c r="J106" s="54">
        <f t="shared" si="11"/>
        <v>0</v>
      </c>
      <c r="K106" s="54">
        <f t="shared" si="12"/>
        <v>0</v>
      </c>
    </row>
    <row r="107" spans="1:13">
      <c r="A107" s="365"/>
      <c r="B107" s="402"/>
      <c r="C107" s="387"/>
      <c r="D107" s="104"/>
      <c r="E107" s="303"/>
      <c r="F107" s="303"/>
      <c r="G107" s="304"/>
      <c r="H107" s="336" t="s">
        <v>260</v>
      </c>
      <c r="I107" s="337">
        <f>I105+I106</f>
        <v>9.27</v>
      </c>
      <c r="J107" s="54">
        <f t="shared" si="11"/>
        <v>0</v>
      </c>
      <c r="K107" s="54">
        <f t="shared" si="12"/>
        <v>0</v>
      </c>
    </row>
    <row r="108" spans="1:13">
      <c r="A108" s="366"/>
      <c r="B108" s="403"/>
      <c r="C108" s="388" t="s">
        <v>261</v>
      </c>
      <c r="D108" s="98" t="s">
        <v>257</v>
      </c>
      <c r="E108" s="305"/>
      <c r="F108" s="306"/>
      <c r="G108" s="307"/>
      <c r="H108" s="338"/>
      <c r="I108" s="339"/>
      <c r="J108" s="54">
        <f t="shared" si="11"/>
        <v>0</v>
      </c>
      <c r="K108" s="54" t="str">
        <f t="shared" si="12"/>
        <v>Observação:</v>
      </c>
      <c r="L108" s="131"/>
      <c r="M108" s="131"/>
    </row>
    <row r="109" spans="1:13">
      <c r="A109" s="360" t="s">
        <v>57</v>
      </c>
      <c r="B109" s="397" t="s">
        <v>251</v>
      </c>
      <c r="C109" s="390">
        <v>96113</v>
      </c>
      <c r="D109" s="106" t="s">
        <v>58</v>
      </c>
      <c r="E109" s="308"/>
      <c r="F109" s="309" t="s">
        <v>34</v>
      </c>
      <c r="G109" s="310"/>
      <c r="H109" s="340"/>
      <c r="I109" s="484"/>
      <c r="J109" s="54" t="str">
        <f t="shared" si="11"/>
        <v>SINAPI</v>
      </c>
      <c r="K109" s="54">
        <f t="shared" si="12"/>
        <v>96113</v>
      </c>
      <c r="L109" s="132">
        <f>I117</f>
        <v>24.26</v>
      </c>
      <c r="M109" s="132">
        <f>I118</f>
        <v>12.97</v>
      </c>
    </row>
    <row r="110" spans="1:13">
      <c r="A110" s="361"/>
      <c r="B110" s="398" t="s">
        <v>255</v>
      </c>
      <c r="C110" s="382" t="s">
        <v>277</v>
      </c>
      <c r="D110" s="283" t="s">
        <v>278</v>
      </c>
      <c r="E110" s="294" t="s">
        <v>265</v>
      </c>
      <c r="F110" s="288" t="s">
        <v>279</v>
      </c>
      <c r="G110" s="289">
        <v>2.5000000000000001E-2</v>
      </c>
      <c r="H110" s="491">
        <v>30.49</v>
      </c>
      <c r="I110" s="483">
        <f t="shared" ref="I110:I116" si="17">ROUNDDOWN(G110*H110,2)</f>
        <v>0.76</v>
      </c>
      <c r="J110" s="54" t="str">
        <f t="shared" si="11"/>
        <v>SINAPI-I</v>
      </c>
      <c r="K110" s="54" t="str">
        <f t="shared" si="12"/>
        <v>345</v>
      </c>
    </row>
    <row r="111" spans="1:13">
      <c r="A111" s="361"/>
      <c r="B111" s="398" t="s">
        <v>255</v>
      </c>
      <c r="C111" s="382" t="s">
        <v>280</v>
      </c>
      <c r="D111" s="283" t="s">
        <v>281</v>
      </c>
      <c r="E111" s="294" t="s">
        <v>265</v>
      </c>
      <c r="F111" s="288" t="s">
        <v>279</v>
      </c>
      <c r="G111" s="289">
        <v>0.99639999999999995</v>
      </c>
      <c r="H111" s="491">
        <v>0.69</v>
      </c>
      <c r="I111" s="483">
        <f t="shared" si="17"/>
        <v>0.68</v>
      </c>
      <c r="J111" s="54" t="str">
        <f t="shared" si="11"/>
        <v>SINAPI-I</v>
      </c>
      <c r="K111" s="54" t="str">
        <f t="shared" si="12"/>
        <v>3315</v>
      </c>
    </row>
    <row r="112" spans="1:13" ht="24">
      <c r="A112" s="361"/>
      <c r="B112" s="398" t="s">
        <v>255</v>
      </c>
      <c r="C112" s="382" t="s">
        <v>282</v>
      </c>
      <c r="D112" s="283" t="s">
        <v>283</v>
      </c>
      <c r="E112" s="294" t="s">
        <v>265</v>
      </c>
      <c r="F112" s="288" t="s">
        <v>284</v>
      </c>
      <c r="G112" s="289">
        <v>1.0740000000000001</v>
      </c>
      <c r="H112" s="491">
        <v>9.7200000000000006</v>
      </c>
      <c r="I112" s="483">
        <f t="shared" si="17"/>
        <v>10.43</v>
      </c>
      <c r="J112" s="54" t="str">
        <f t="shared" si="11"/>
        <v>SINAPI-I</v>
      </c>
      <c r="K112" s="54" t="str">
        <f t="shared" si="12"/>
        <v>4812</v>
      </c>
    </row>
    <row r="113" spans="1:13">
      <c r="A113" s="361"/>
      <c r="B113" s="398" t="s">
        <v>255</v>
      </c>
      <c r="C113" s="382" t="s">
        <v>285</v>
      </c>
      <c r="D113" s="283" t="s">
        <v>286</v>
      </c>
      <c r="E113" s="294" t="s">
        <v>265</v>
      </c>
      <c r="F113" s="288" t="s">
        <v>279</v>
      </c>
      <c r="G113" s="289">
        <v>7.7999999999999996E-3</v>
      </c>
      <c r="H113" s="491">
        <v>19.11</v>
      </c>
      <c r="I113" s="483">
        <f t="shared" si="17"/>
        <v>0.14000000000000001</v>
      </c>
      <c r="J113" s="54" t="str">
        <f t="shared" si="11"/>
        <v>SINAPI-I</v>
      </c>
      <c r="K113" s="54" t="str">
        <f t="shared" si="12"/>
        <v>20250</v>
      </c>
    </row>
    <row r="114" spans="1:13">
      <c r="A114" s="361"/>
      <c r="B114" s="398" t="s">
        <v>255</v>
      </c>
      <c r="C114" s="382" t="s">
        <v>287</v>
      </c>
      <c r="D114" s="283" t="s">
        <v>288</v>
      </c>
      <c r="E114" s="294" t="s">
        <v>265</v>
      </c>
      <c r="F114" s="288" t="s">
        <v>289</v>
      </c>
      <c r="G114" s="289">
        <v>3.0800000000000001E-2</v>
      </c>
      <c r="H114" s="491">
        <v>31.18</v>
      </c>
      <c r="I114" s="483">
        <f t="shared" si="17"/>
        <v>0.96</v>
      </c>
      <c r="J114" s="54" t="str">
        <f t="shared" si="11"/>
        <v>SINAPI-I</v>
      </c>
      <c r="K114" s="54" t="str">
        <f t="shared" si="12"/>
        <v>40547</v>
      </c>
    </row>
    <row r="115" spans="1:13">
      <c r="A115" s="361"/>
      <c r="B115" s="398" t="s">
        <v>251</v>
      </c>
      <c r="C115" s="382" t="s">
        <v>290</v>
      </c>
      <c r="D115" s="283" t="s">
        <v>291</v>
      </c>
      <c r="E115" s="291" t="s">
        <v>253</v>
      </c>
      <c r="F115" s="288" t="s">
        <v>292</v>
      </c>
      <c r="G115" s="289">
        <v>0.63129999999999997</v>
      </c>
      <c r="H115" s="491">
        <v>26.74</v>
      </c>
      <c r="I115" s="483">
        <f t="shared" si="17"/>
        <v>16.88</v>
      </c>
      <c r="J115" s="54" t="str">
        <f t="shared" si="11"/>
        <v>SINAPI</v>
      </c>
      <c r="K115" s="54" t="str">
        <f t="shared" si="12"/>
        <v>88269</v>
      </c>
    </row>
    <row r="116" spans="1:13">
      <c r="A116" s="361"/>
      <c r="B116" s="398" t="s">
        <v>251</v>
      </c>
      <c r="C116" s="382" t="s">
        <v>293</v>
      </c>
      <c r="D116" s="283" t="s">
        <v>263</v>
      </c>
      <c r="E116" s="291" t="s">
        <v>253</v>
      </c>
      <c r="F116" s="288" t="s">
        <v>292</v>
      </c>
      <c r="G116" s="289">
        <v>0.31559999999999999</v>
      </c>
      <c r="H116" s="491">
        <v>23.4</v>
      </c>
      <c r="I116" s="483">
        <f t="shared" si="17"/>
        <v>7.38</v>
      </c>
      <c r="J116" s="54" t="str">
        <f t="shared" si="11"/>
        <v>SINAPI</v>
      </c>
      <c r="K116" s="54" t="str">
        <f t="shared" si="12"/>
        <v>88316</v>
      </c>
    </row>
    <row r="117" spans="1:13">
      <c r="A117" s="363"/>
      <c r="B117" s="400"/>
      <c r="C117" s="385"/>
      <c r="D117" s="27" t="s">
        <v>257</v>
      </c>
      <c r="E117" s="297"/>
      <c r="F117" s="298"/>
      <c r="G117" s="299"/>
      <c r="H117" s="333" t="s">
        <v>258</v>
      </c>
      <c r="I117" s="485">
        <f>I115+I116</f>
        <v>24.26</v>
      </c>
      <c r="J117" s="54">
        <f t="shared" si="11"/>
        <v>0</v>
      </c>
      <c r="K117" s="54">
        <f t="shared" si="12"/>
        <v>0</v>
      </c>
    </row>
    <row r="118" spans="1:13">
      <c r="A118" s="364"/>
      <c r="B118" s="401"/>
      <c r="C118" s="386"/>
      <c r="E118" s="300"/>
      <c r="F118" s="301"/>
      <c r="G118" s="302"/>
      <c r="H118" s="335" t="s">
        <v>259</v>
      </c>
      <c r="I118" s="334">
        <f>I110+I111+I112+I113+I114</f>
        <v>12.97</v>
      </c>
      <c r="J118" s="54">
        <f t="shared" si="11"/>
        <v>0</v>
      </c>
      <c r="K118" s="54">
        <f t="shared" si="12"/>
        <v>0</v>
      </c>
    </row>
    <row r="119" spans="1:13">
      <c r="A119" s="365"/>
      <c r="B119" s="402"/>
      <c r="C119" s="387"/>
      <c r="D119" s="104"/>
      <c r="E119" s="303"/>
      <c r="F119" s="303"/>
      <c r="G119" s="304"/>
      <c r="H119" s="336" t="s">
        <v>260</v>
      </c>
      <c r="I119" s="337">
        <f>I117+I118</f>
        <v>37.229999999999997</v>
      </c>
      <c r="J119" s="54">
        <f t="shared" si="11"/>
        <v>0</v>
      </c>
      <c r="K119" s="54">
        <f t="shared" si="12"/>
        <v>0</v>
      </c>
    </row>
    <row r="120" spans="1:13">
      <c r="A120" s="366"/>
      <c r="B120" s="403"/>
      <c r="C120" s="388" t="s">
        <v>261</v>
      </c>
      <c r="D120" s="98" t="s">
        <v>257</v>
      </c>
      <c r="E120" s="305"/>
      <c r="F120" s="306"/>
      <c r="G120" s="307"/>
      <c r="H120" s="338"/>
      <c r="I120" s="339"/>
      <c r="J120" s="54">
        <f t="shared" si="11"/>
        <v>0</v>
      </c>
      <c r="K120" s="54" t="str">
        <f t="shared" si="12"/>
        <v>Observação:</v>
      </c>
      <c r="L120" s="131"/>
      <c r="M120" s="131"/>
    </row>
    <row r="121" spans="1:13">
      <c r="A121" s="371" t="s">
        <v>59</v>
      </c>
      <c r="B121" s="406"/>
      <c r="C121" s="389"/>
      <c r="D121" s="141" t="s">
        <v>60</v>
      </c>
      <c r="E121" s="317"/>
      <c r="F121" s="318"/>
      <c r="G121" s="319"/>
      <c r="H121" s="348"/>
      <c r="I121" s="349"/>
      <c r="J121" s="54">
        <f t="shared" si="11"/>
        <v>0</v>
      </c>
      <c r="K121" s="54">
        <f t="shared" si="12"/>
        <v>0</v>
      </c>
      <c r="L121" s="139"/>
      <c r="M121" s="140"/>
    </row>
    <row r="122" spans="1:13">
      <c r="A122" s="360" t="s">
        <v>61</v>
      </c>
      <c r="B122" s="397" t="s">
        <v>251</v>
      </c>
      <c r="C122" s="390">
        <v>90447</v>
      </c>
      <c r="D122" s="106" t="s">
        <v>62</v>
      </c>
      <c r="E122" s="308"/>
      <c r="F122" s="309" t="s">
        <v>56</v>
      </c>
      <c r="G122" s="310"/>
      <c r="H122" s="340"/>
      <c r="I122" s="341"/>
      <c r="J122" s="54" t="str">
        <f t="shared" si="11"/>
        <v>SINAPI</v>
      </c>
      <c r="K122" s="54">
        <f t="shared" si="12"/>
        <v>90447</v>
      </c>
      <c r="L122" s="132">
        <f>I125</f>
        <v>6.82</v>
      </c>
      <c r="M122" s="132">
        <v>0</v>
      </c>
    </row>
    <row r="123" spans="1:13">
      <c r="A123" s="361"/>
      <c r="B123" s="398" t="s">
        <v>251</v>
      </c>
      <c r="C123" s="382">
        <v>88247</v>
      </c>
      <c r="D123" s="283" t="s">
        <v>252</v>
      </c>
      <c r="E123" s="287" t="s">
        <v>253</v>
      </c>
      <c r="F123" s="288" t="s">
        <v>203</v>
      </c>
      <c r="G123" s="289">
        <v>3.4000000000000002E-2</v>
      </c>
      <c r="H123" s="329">
        <v>21.81</v>
      </c>
      <c r="I123" s="483">
        <f t="shared" ref="I123:I124" si="18">ROUNDDOWN(G123*H123,2)</f>
        <v>0.74</v>
      </c>
      <c r="J123" s="54" t="str">
        <f t="shared" si="11"/>
        <v>SINAPI</v>
      </c>
      <c r="K123" s="54">
        <f t="shared" si="12"/>
        <v>88247</v>
      </c>
    </row>
    <row r="124" spans="1:13">
      <c r="A124" s="362"/>
      <c r="B124" s="399" t="s">
        <v>251</v>
      </c>
      <c r="C124" s="384">
        <v>88264</v>
      </c>
      <c r="D124" s="284" t="s">
        <v>254</v>
      </c>
      <c r="E124" s="294" t="s">
        <v>253</v>
      </c>
      <c r="F124" s="295" t="s">
        <v>203</v>
      </c>
      <c r="G124" s="296">
        <v>0.216</v>
      </c>
      <c r="H124" s="331">
        <v>28.16</v>
      </c>
      <c r="I124" s="483">
        <f t="shared" si="18"/>
        <v>6.08</v>
      </c>
      <c r="J124" s="54" t="str">
        <f t="shared" si="11"/>
        <v>SINAPI</v>
      </c>
      <c r="K124" s="54">
        <f t="shared" si="12"/>
        <v>88264</v>
      </c>
    </row>
    <row r="125" spans="1:13">
      <c r="A125" s="363"/>
      <c r="B125" s="400"/>
      <c r="C125" s="385"/>
      <c r="D125" s="27" t="s">
        <v>257</v>
      </c>
      <c r="E125" s="297"/>
      <c r="F125" s="298"/>
      <c r="G125" s="299"/>
      <c r="H125" s="333" t="s">
        <v>258</v>
      </c>
      <c r="I125" s="334">
        <f>I123+I124</f>
        <v>6.82</v>
      </c>
      <c r="J125" s="54">
        <f t="shared" si="11"/>
        <v>0</v>
      </c>
      <c r="K125" s="54">
        <f t="shared" si="12"/>
        <v>0</v>
      </c>
    </row>
    <row r="126" spans="1:13">
      <c r="A126" s="364"/>
      <c r="B126" s="401"/>
      <c r="C126" s="386"/>
      <c r="D126" s="26" t="s">
        <v>257</v>
      </c>
      <c r="E126" s="300"/>
      <c r="F126" s="301"/>
      <c r="G126" s="302"/>
      <c r="H126" s="335" t="s">
        <v>259</v>
      </c>
      <c r="I126" s="334">
        <v>0</v>
      </c>
      <c r="J126" s="54">
        <f t="shared" si="11"/>
        <v>0</v>
      </c>
      <c r="K126" s="54">
        <f t="shared" si="12"/>
        <v>0</v>
      </c>
    </row>
    <row r="127" spans="1:13">
      <c r="A127" s="365"/>
      <c r="B127" s="402"/>
      <c r="C127" s="387"/>
      <c r="D127" s="104"/>
      <c r="E127" s="303"/>
      <c r="F127" s="303"/>
      <c r="G127" s="304"/>
      <c r="H127" s="336" t="s">
        <v>260</v>
      </c>
      <c r="I127" s="337">
        <f>I125+I126</f>
        <v>6.82</v>
      </c>
      <c r="J127" s="54">
        <f t="shared" si="11"/>
        <v>0</v>
      </c>
      <c r="K127" s="54">
        <f t="shared" si="12"/>
        <v>0</v>
      </c>
    </row>
    <row r="128" spans="1:13">
      <c r="A128" s="366"/>
      <c r="B128" s="403"/>
      <c r="C128" s="388" t="s">
        <v>261</v>
      </c>
      <c r="D128" s="98" t="s">
        <v>257</v>
      </c>
      <c r="E128" s="305"/>
      <c r="F128" s="306"/>
      <c r="G128" s="307"/>
      <c r="H128" s="338"/>
      <c r="I128" s="339"/>
      <c r="J128" s="54">
        <f t="shared" si="11"/>
        <v>0</v>
      </c>
      <c r="K128" s="54" t="str">
        <f t="shared" si="12"/>
        <v>Observação:</v>
      </c>
      <c r="L128" s="131"/>
      <c r="M128" s="131"/>
    </row>
    <row r="129" spans="1:13">
      <c r="A129" s="360" t="s">
        <v>63</v>
      </c>
      <c r="B129" s="397" t="s">
        <v>251</v>
      </c>
      <c r="C129" s="390">
        <v>87794</v>
      </c>
      <c r="D129" s="106" t="s">
        <v>64</v>
      </c>
      <c r="E129" s="308"/>
      <c r="F129" s="309" t="s">
        <v>34</v>
      </c>
      <c r="G129" s="310"/>
      <c r="H129" s="340"/>
      <c r="I129" s="341"/>
      <c r="J129" s="54" t="str">
        <f t="shared" si="11"/>
        <v>SINAPI</v>
      </c>
      <c r="K129" s="54">
        <f t="shared" si="12"/>
        <v>87794</v>
      </c>
      <c r="L129" s="132">
        <f>I134</f>
        <v>20.11</v>
      </c>
      <c r="M129" s="132">
        <f>I135</f>
        <v>19.260000000000002</v>
      </c>
    </row>
    <row r="130" spans="1:13" ht="36" customHeight="1">
      <c r="A130" s="361"/>
      <c r="B130" s="398" t="s">
        <v>255</v>
      </c>
      <c r="C130" s="382" t="s">
        <v>314</v>
      </c>
      <c r="D130" s="356" t="s">
        <v>315</v>
      </c>
      <c r="E130" s="287" t="s">
        <v>265</v>
      </c>
      <c r="F130" s="288" t="s">
        <v>284</v>
      </c>
      <c r="G130" s="289">
        <v>0.15809999999999999</v>
      </c>
      <c r="H130" s="329">
        <v>22.42</v>
      </c>
      <c r="I130" s="330">
        <f t="shared" ref="I130:I133" si="19">ROUNDDOWN(G130*H130,2)</f>
        <v>3.54</v>
      </c>
      <c r="J130" s="54" t="str">
        <f t="shared" si="11"/>
        <v>SINAPI-I</v>
      </c>
      <c r="K130" s="54" t="str">
        <f t="shared" si="12"/>
        <v>37411</v>
      </c>
    </row>
    <row r="131" spans="1:13" ht="36">
      <c r="A131" s="369"/>
      <c r="B131" s="405" t="s">
        <v>251</v>
      </c>
      <c r="C131" s="383" t="s">
        <v>316</v>
      </c>
      <c r="D131" s="290" t="s">
        <v>317</v>
      </c>
      <c r="E131" s="291" t="s">
        <v>265</v>
      </c>
      <c r="F131" s="292" t="s">
        <v>318</v>
      </c>
      <c r="G131" s="293">
        <v>2.93E-2</v>
      </c>
      <c r="H131" s="344">
        <v>536.55999999999995</v>
      </c>
      <c r="I131" s="330">
        <f t="shared" si="19"/>
        <v>15.72</v>
      </c>
      <c r="J131" s="54" t="str">
        <f t="shared" si="11"/>
        <v>SINAPI</v>
      </c>
      <c r="K131" s="54" t="str">
        <f t="shared" si="12"/>
        <v>87369</v>
      </c>
    </row>
    <row r="132" spans="1:13">
      <c r="A132" s="369"/>
      <c r="B132" s="405" t="s">
        <v>251</v>
      </c>
      <c r="C132" s="383" t="s">
        <v>319</v>
      </c>
      <c r="D132" s="290" t="s">
        <v>320</v>
      </c>
      <c r="E132" s="291" t="s">
        <v>253</v>
      </c>
      <c r="F132" s="292" t="s">
        <v>292</v>
      </c>
      <c r="G132" s="293">
        <v>0.4</v>
      </c>
      <c r="H132" s="331">
        <v>26.89</v>
      </c>
      <c r="I132" s="330">
        <f t="shared" si="19"/>
        <v>10.75</v>
      </c>
      <c r="J132" s="54" t="str">
        <f t="shared" si="11"/>
        <v>SINAPI</v>
      </c>
      <c r="K132" s="54" t="str">
        <f t="shared" si="12"/>
        <v>88309</v>
      </c>
    </row>
    <row r="133" spans="1:13">
      <c r="A133" s="362"/>
      <c r="B133" s="399" t="s">
        <v>251</v>
      </c>
      <c r="C133" s="384" t="s">
        <v>293</v>
      </c>
      <c r="D133" s="284" t="s">
        <v>263</v>
      </c>
      <c r="E133" s="294" t="s">
        <v>253</v>
      </c>
      <c r="F133" s="295" t="s">
        <v>292</v>
      </c>
      <c r="G133" s="296">
        <v>0.4</v>
      </c>
      <c r="H133" s="331">
        <v>23.4</v>
      </c>
      <c r="I133" s="330">
        <f t="shared" si="19"/>
        <v>9.36</v>
      </c>
      <c r="J133" s="54" t="str">
        <f t="shared" si="11"/>
        <v>SINAPI</v>
      </c>
      <c r="K133" s="54" t="str">
        <f t="shared" si="12"/>
        <v>88316</v>
      </c>
    </row>
    <row r="134" spans="1:13">
      <c r="A134" s="363"/>
      <c r="B134" s="400"/>
      <c r="C134" s="385"/>
      <c r="D134" s="27" t="s">
        <v>257</v>
      </c>
      <c r="E134" s="297"/>
      <c r="F134" s="298"/>
      <c r="G134" s="299"/>
      <c r="H134" s="333" t="s">
        <v>258</v>
      </c>
      <c r="I134" s="334">
        <f>I132+I133</f>
        <v>20.11</v>
      </c>
      <c r="J134" s="54">
        <f t="shared" si="11"/>
        <v>0</v>
      </c>
      <c r="K134" s="54">
        <f t="shared" si="12"/>
        <v>0</v>
      </c>
    </row>
    <row r="135" spans="1:13">
      <c r="A135" s="364"/>
      <c r="B135" s="401"/>
      <c r="C135" s="386"/>
      <c r="D135" s="26" t="s">
        <v>257</v>
      </c>
      <c r="E135" s="300"/>
      <c r="F135" s="301"/>
      <c r="G135" s="302"/>
      <c r="H135" s="335" t="s">
        <v>259</v>
      </c>
      <c r="I135" s="334">
        <f>I130+I131</f>
        <v>19.260000000000002</v>
      </c>
      <c r="J135" s="54">
        <f t="shared" si="11"/>
        <v>0</v>
      </c>
      <c r="K135" s="54">
        <f t="shared" si="12"/>
        <v>0</v>
      </c>
    </row>
    <row r="136" spans="1:13">
      <c r="A136" s="365"/>
      <c r="B136" s="402"/>
      <c r="C136" s="387"/>
      <c r="D136" s="104"/>
      <c r="E136" s="303"/>
      <c r="F136" s="303"/>
      <c r="G136" s="304"/>
      <c r="H136" s="336" t="s">
        <v>260</v>
      </c>
      <c r="I136" s="337">
        <f>I134+I135</f>
        <v>39.369999999999997</v>
      </c>
      <c r="J136" s="54">
        <f t="shared" si="11"/>
        <v>0</v>
      </c>
      <c r="K136" s="54">
        <f t="shared" si="12"/>
        <v>0</v>
      </c>
    </row>
    <row r="137" spans="1:13">
      <c r="A137" s="366"/>
      <c r="B137" s="403"/>
      <c r="C137" s="388" t="s">
        <v>261</v>
      </c>
      <c r="D137" s="98" t="s">
        <v>257</v>
      </c>
      <c r="E137" s="305"/>
      <c r="F137" s="306"/>
      <c r="G137" s="307"/>
      <c r="H137" s="338"/>
      <c r="I137" s="339"/>
      <c r="J137" s="54">
        <f t="shared" si="11"/>
        <v>0</v>
      </c>
      <c r="K137" s="54" t="str">
        <f t="shared" si="12"/>
        <v>Observação:</v>
      </c>
      <c r="L137" s="131"/>
      <c r="M137" s="131"/>
    </row>
    <row r="138" spans="1:13">
      <c r="A138" s="371" t="s">
        <v>65</v>
      </c>
      <c r="B138" s="406"/>
      <c r="C138" s="389"/>
      <c r="D138" s="141" t="s">
        <v>66</v>
      </c>
      <c r="E138" s="317"/>
      <c r="F138" s="318"/>
      <c r="G138" s="319"/>
      <c r="H138" s="348"/>
      <c r="I138" s="349"/>
      <c r="J138" s="54">
        <f t="shared" si="11"/>
        <v>0</v>
      </c>
      <c r="K138" s="54">
        <f t="shared" si="12"/>
        <v>0</v>
      </c>
      <c r="L138" s="139"/>
      <c r="M138" s="140"/>
    </row>
    <row r="139" spans="1:13">
      <c r="A139" s="371" t="s">
        <v>67</v>
      </c>
      <c r="B139" s="406"/>
      <c r="C139" s="389"/>
      <c r="D139" s="141" t="s">
        <v>68</v>
      </c>
      <c r="E139" s="317"/>
      <c r="F139" s="318"/>
      <c r="G139" s="319"/>
      <c r="H139" s="348"/>
      <c r="I139" s="349"/>
      <c r="J139" s="54">
        <f t="shared" si="11"/>
        <v>0</v>
      </c>
      <c r="K139" s="54">
        <f t="shared" si="12"/>
        <v>0</v>
      </c>
      <c r="L139" s="139"/>
      <c r="M139" s="140"/>
    </row>
    <row r="140" spans="1:13">
      <c r="A140" s="360" t="s">
        <v>69</v>
      </c>
      <c r="B140" s="397" t="s">
        <v>251</v>
      </c>
      <c r="C140" s="390">
        <v>88497</v>
      </c>
      <c r="D140" s="106" t="s">
        <v>70</v>
      </c>
      <c r="E140" s="308"/>
      <c r="F140" s="309" t="s">
        <v>34</v>
      </c>
      <c r="G140" s="310"/>
      <c r="H140" s="340"/>
      <c r="I140" s="341"/>
      <c r="J140" s="54" t="str">
        <f t="shared" si="11"/>
        <v>SINAPI</v>
      </c>
      <c r="K140" s="54">
        <f t="shared" si="12"/>
        <v>88497</v>
      </c>
      <c r="L140" s="132">
        <f>I145</f>
        <v>12.53</v>
      </c>
      <c r="M140" s="132">
        <f>I146</f>
        <v>5.72</v>
      </c>
    </row>
    <row r="141" spans="1:13">
      <c r="A141" s="361"/>
      <c r="B141" s="398" t="s">
        <v>251</v>
      </c>
      <c r="C141" s="382">
        <v>88310</v>
      </c>
      <c r="D141" s="283" t="s">
        <v>321</v>
      </c>
      <c r="E141" s="287" t="s">
        <v>253</v>
      </c>
      <c r="F141" s="288" t="s">
        <v>203</v>
      </c>
      <c r="G141" s="289">
        <v>0.312</v>
      </c>
      <c r="H141" s="329">
        <v>31.61</v>
      </c>
      <c r="I141" s="330">
        <f>G141*H141</f>
        <v>9.86</v>
      </c>
      <c r="J141" s="54" t="str">
        <f t="shared" si="11"/>
        <v>SINAPI</v>
      </c>
      <c r="K141" s="54">
        <f t="shared" si="12"/>
        <v>88310</v>
      </c>
    </row>
    <row r="142" spans="1:13">
      <c r="A142" s="369"/>
      <c r="B142" s="405" t="s">
        <v>251</v>
      </c>
      <c r="C142" s="383">
        <v>88316</v>
      </c>
      <c r="D142" s="290" t="s">
        <v>263</v>
      </c>
      <c r="E142" s="291" t="s">
        <v>253</v>
      </c>
      <c r="F142" s="292" t="s">
        <v>203</v>
      </c>
      <c r="G142" s="293">
        <v>0.114</v>
      </c>
      <c r="H142" s="331">
        <v>23.4</v>
      </c>
      <c r="I142" s="345">
        <f t="shared" ref="I142:I144" si="20">G142*H142</f>
        <v>2.67</v>
      </c>
      <c r="J142" s="54" t="str">
        <f t="shared" si="11"/>
        <v>SINAPI</v>
      </c>
      <c r="K142" s="54">
        <f t="shared" si="12"/>
        <v>88316</v>
      </c>
    </row>
    <row r="143" spans="1:13">
      <c r="A143" s="369"/>
      <c r="B143" s="405" t="s">
        <v>251</v>
      </c>
      <c r="C143" s="383">
        <v>3767</v>
      </c>
      <c r="D143" s="290" t="s">
        <v>264</v>
      </c>
      <c r="E143" s="291" t="s">
        <v>265</v>
      </c>
      <c r="F143" s="292" t="s">
        <v>31</v>
      </c>
      <c r="G143" s="293">
        <v>0.1</v>
      </c>
      <c r="H143" s="331">
        <v>1.21</v>
      </c>
      <c r="I143" s="345">
        <f t="shared" si="20"/>
        <v>0.12</v>
      </c>
      <c r="J143" s="54" t="str">
        <f t="shared" si="11"/>
        <v>SINAPI</v>
      </c>
      <c r="K143" s="54">
        <f t="shared" si="12"/>
        <v>3767</v>
      </c>
    </row>
    <row r="144" spans="1:13">
      <c r="A144" s="362"/>
      <c r="B144" s="399" t="s">
        <v>251</v>
      </c>
      <c r="C144" s="384">
        <v>43626</v>
      </c>
      <c r="D144" s="284" t="s">
        <v>322</v>
      </c>
      <c r="E144" s="294" t="s">
        <v>265</v>
      </c>
      <c r="F144" s="295" t="s">
        <v>323</v>
      </c>
      <c r="G144" s="534">
        <v>1.5550200000000001</v>
      </c>
      <c r="H144" s="331">
        <v>3.6</v>
      </c>
      <c r="I144" s="332">
        <f t="shared" si="20"/>
        <v>5.6</v>
      </c>
      <c r="J144" s="54" t="str">
        <f t="shared" si="11"/>
        <v>SINAPI</v>
      </c>
      <c r="K144" s="54">
        <f t="shared" si="12"/>
        <v>43626</v>
      </c>
    </row>
    <row r="145" spans="1:13">
      <c r="A145" s="363"/>
      <c r="B145" s="400"/>
      <c r="C145" s="385"/>
      <c r="D145" s="27" t="s">
        <v>257</v>
      </c>
      <c r="E145" s="297"/>
      <c r="F145" s="298"/>
      <c r="G145" s="299"/>
      <c r="H145" s="333" t="s">
        <v>258</v>
      </c>
      <c r="I145" s="334">
        <f>I141+I142</f>
        <v>12.53</v>
      </c>
      <c r="J145" s="54">
        <f t="shared" si="11"/>
        <v>0</v>
      </c>
      <c r="K145" s="54">
        <f t="shared" si="12"/>
        <v>0</v>
      </c>
    </row>
    <row r="146" spans="1:13">
      <c r="A146" s="364"/>
      <c r="B146" s="401"/>
      <c r="C146" s="386"/>
      <c r="D146" s="26" t="s">
        <v>257</v>
      </c>
      <c r="E146" s="300"/>
      <c r="F146" s="301"/>
      <c r="G146" s="302"/>
      <c r="H146" s="335" t="s">
        <v>259</v>
      </c>
      <c r="I146" s="334">
        <f>I143+I144</f>
        <v>5.72</v>
      </c>
      <c r="J146" s="54">
        <f t="shared" si="11"/>
        <v>0</v>
      </c>
      <c r="K146" s="54">
        <f t="shared" si="12"/>
        <v>0</v>
      </c>
    </row>
    <row r="147" spans="1:13">
      <c r="A147" s="365"/>
      <c r="B147" s="402"/>
      <c r="C147" s="387"/>
      <c r="D147" s="104"/>
      <c r="E147" s="303"/>
      <c r="F147" s="303"/>
      <c r="G147" s="304"/>
      <c r="H147" s="336" t="s">
        <v>260</v>
      </c>
      <c r="I147" s="337">
        <f>I145+I146</f>
        <v>18.25</v>
      </c>
      <c r="J147" s="54">
        <f t="shared" si="11"/>
        <v>0</v>
      </c>
      <c r="K147" s="54">
        <f t="shared" si="12"/>
        <v>0</v>
      </c>
    </row>
    <row r="148" spans="1:13">
      <c r="A148" s="366"/>
      <c r="B148" s="403"/>
      <c r="C148" s="388" t="s">
        <v>261</v>
      </c>
      <c r="D148" s="98" t="s">
        <v>257</v>
      </c>
      <c r="E148" s="305"/>
      <c r="F148" s="306"/>
      <c r="G148" s="307"/>
      <c r="H148" s="338"/>
      <c r="I148" s="339"/>
      <c r="J148" s="54">
        <f t="shared" si="11"/>
        <v>0</v>
      </c>
      <c r="K148" s="54" t="str">
        <f t="shared" si="12"/>
        <v>Observação:</v>
      </c>
      <c r="L148" s="131"/>
      <c r="M148" s="131"/>
    </row>
    <row r="149" spans="1:13" ht="24">
      <c r="A149" s="360" t="s">
        <v>71</v>
      </c>
      <c r="B149" s="397" t="s">
        <v>251</v>
      </c>
      <c r="C149" s="390">
        <v>88489</v>
      </c>
      <c r="D149" s="106" t="s">
        <v>72</v>
      </c>
      <c r="E149" s="308"/>
      <c r="F149" s="309" t="s">
        <v>34</v>
      </c>
      <c r="G149" s="310"/>
      <c r="H149" s="340"/>
      <c r="I149" s="341"/>
      <c r="J149" s="54" t="str">
        <f t="shared" si="11"/>
        <v>SINAPI</v>
      </c>
      <c r="K149" s="54">
        <f t="shared" si="12"/>
        <v>88489</v>
      </c>
      <c r="L149" s="132">
        <f>I153</f>
        <v>7.52</v>
      </c>
      <c r="M149" s="132">
        <f>I154</f>
        <v>7.85</v>
      </c>
    </row>
    <row r="150" spans="1:13">
      <c r="A150" s="361"/>
      <c r="B150" s="398" t="s">
        <v>251</v>
      </c>
      <c r="C150" s="382">
        <v>88310</v>
      </c>
      <c r="D150" s="283" t="s">
        <v>321</v>
      </c>
      <c r="E150" s="287" t="s">
        <v>253</v>
      </c>
      <c r="F150" s="288" t="s">
        <v>203</v>
      </c>
      <c r="G150" s="289">
        <v>0.187</v>
      </c>
      <c r="H150" s="329">
        <v>31.61</v>
      </c>
      <c r="I150" s="330">
        <f>G150*H150</f>
        <v>5.91</v>
      </c>
      <c r="J150" s="54" t="str">
        <f t="shared" si="11"/>
        <v>SINAPI</v>
      </c>
      <c r="K150" s="54">
        <f t="shared" si="12"/>
        <v>88310</v>
      </c>
    </row>
    <row r="151" spans="1:13">
      <c r="A151" s="369"/>
      <c r="B151" s="405" t="s">
        <v>251</v>
      </c>
      <c r="C151" s="383">
        <v>88316</v>
      </c>
      <c r="D151" s="290" t="s">
        <v>263</v>
      </c>
      <c r="E151" s="291" t="s">
        <v>253</v>
      </c>
      <c r="F151" s="292" t="s">
        <v>203</v>
      </c>
      <c r="G151" s="293">
        <v>6.9000000000000006E-2</v>
      </c>
      <c r="H151" s="331">
        <v>23.4</v>
      </c>
      <c r="I151" s="345">
        <f t="shared" ref="I151:I152" si="21">G151*H151</f>
        <v>1.61</v>
      </c>
      <c r="J151" s="54" t="str">
        <f t="shared" si="11"/>
        <v>SINAPI</v>
      </c>
      <c r="K151" s="54">
        <f t="shared" si="12"/>
        <v>88316</v>
      </c>
    </row>
    <row r="152" spans="1:13">
      <c r="A152" s="362"/>
      <c r="B152" s="399" t="s">
        <v>251</v>
      </c>
      <c r="C152" s="384">
        <v>7356</v>
      </c>
      <c r="D152" s="284" t="s">
        <v>324</v>
      </c>
      <c r="E152" s="294" t="s">
        <v>265</v>
      </c>
      <c r="F152" s="295" t="s">
        <v>325</v>
      </c>
      <c r="G152" s="296">
        <v>0.33</v>
      </c>
      <c r="H152" s="331">
        <v>23.78</v>
      </c>
      <c r="I152" s="332">
        <f t="shared" si="21"/>
        <v>7.85</v>
      </c>
      <c r="J152" s="54" t="str">
        <f t="shared" ref="J152:J209" si="22">B152</f>
        <v>SINAPI</v>
      </c>
      <c r="K152" s="54">
        <f t="shared" ref="K152:K209" si="23">C152</f>
        <v>7356</v>
      </c>
    </row>
    <row r="153" spans="1:13">
      <c r="A153" s="363"/>
      <c r="B153" s="400"/>
      <c r="C153" s="385"/>
      <c r="D153" s="27" t="s">
        <v>257</v>
      </c>
      <c r="E153" s="297"/>
      <c r="F153" s="298"/>
      <c r="G153" s="299"/>
      <c r="H153" s="333" t="s">
        <v>258</v>
      </c>
      <c r="I153" s="334">
        <f>I150+I151</f>
        <v>7.52</v>
      </c>
      <c r="J153" s="54">
        <f t="shared" si="22"/>
        <v>0</v>
      </c>
      <c r="K153" s="54">
        <f t="shared" si="23"/>
        <v>0</v>
      </c>
    </row>
    <row r="154" spans="1:13">
      <c r="A154" s="364"/>
      <c r="B154" s="401"/>
      <c r="C154" s="386"/>
      <c r="D154" s="26" t="s">
        <v>257</v>
      </c>
      <c r="E154" s="300"/>
      <c r="F154" s="301"/>
      <c r="G154" s="302"/>
      <c r="H154" s="335" t="s">
        <v>259</v>
      </c>
      <c r="I154" s="334">
        <f>I152</f>
        <v>7.85</v>
      </c>
      <c r="J154" s="54">
        <f t="shared" si="22"/>
        <v>0</v>
      </c>
      <c r="K154" s="54">
        <f t="shared" si="23"/>
        <v>0</v>
      </c>
    </row>
    <row r="155" spans="1:13">
      <c r="A155" s="365"/>
      <c r="B155" s="402"/>
      <c r="C155" s="387"/>
      <c r="D155" s="104"/>
      <c r="E155" s="303"/>
      <c r="F155" s="303"/>
      <c r="G155" s="304"/>
      <c r="H155" s="336" t="s">
        <v>260</v>
      </c>
      <c r="I155" s="337">
        <f>I153+I154</f>
        <v>15.37</v>
      </c>
      <c r="J155" s="54">
        <f t="shared" si="22"/>
        <v>0</v>
      </c>
      <c r="K155" s="54">
        <f t="shared" si="23"/>
        <v>0</v>
      </c>
    </row>
    <row r="156" spans="1:13">
      <c r="A156" s="366"/>
      <c r="B156" s="403"/>
      <c r="C156" s="388" t="s">
        <v>261</v>
      </c>
      <c r="D156" s="98" t="s">
        <v>257</v>
      </c>
      <c r="E156" s="305"/>
      <c r="F156" s="306"/>
      <c r="G156" s="307"/>
      <c r="H156" s="338"/>
      <c r="I156" s="339"/>
      <c r="J156" s="54">
        <f t="shared" si="22"/>
        <v>0</v>
      </c>
      <c r="K156" s="54" t="str">
        <f t="shared" si="23"/>
        <v>Observação:</v>
      </c>
      <c r="L156" s="131"/>
      <c r="M156" s="131"/>
    </row>
    <row r="157" spans="1:13">
      <c r="A157" s="371" t="s">
        <v>73</v>
      </c>
      <c r="B157" s="406"/>
      <c r="C157" s="389"/>
      <c r="D157" s="141" t="s">
        <v>74</v>
      </c>
      <c r="E157" s="317"/>
      <c r="F157" s="318"/>
      <c r="G157" s="319"/>
      <c r="H157" s="348"/>
      <c r="I157" s="349"/>
      <c r="J157" s="54">
        <f t="shared" si="22"/>
        <v>0</v>
      </c>
      <c r="K157" s="54">
        <f t="shared" si="23"/>
        <v>0</v>
      </c>
      <c r="L157" s="139"/>
      <c r="M157" s="140"/>
    </row>
    <row r="158" spans="1:13">
      <c r="A158" s="360" t="s">
        <v>75</v>
      </c>
      <c r="B158" s="397" t="s">
        <v>251</v>
      </c>
      <c r="C158" s="390">
        <v>88496</v>
      </c>
      <c r="D158" s="106" t="s">
        <v>76</v>
      </c>
      <c r="E158" s="308"/>
      <c r="F158" s="309" t="s">
        <v>34</v>
      </c>
      <c r="G158" s="310"/>
      <c r="H158" s="340"/>
      <c r="I158" s="341"/>
      <c r="J158" s="54" t="str">
        <f t="shared" si="22"/>
        <v>SINAPI</v>
      </c>
      <c r="K158" s="54">
        <f t="shared" si="23"/>
        <v>88496</v>
      </c>
      <c r="L158" s="132">
        <f>I163</f>
        <v>27.02</v>
      </c>
      <c r="M158" s="132">
        <f>I164</f>
        <v>5.67</v>
      </c>
    </row>
    <row r="159" spans="1:13">
      <c r="A159" s="361"/>
      <c r="B159" s="398" t="s">
        <v>251</v>
      </c>
      <c r="C159" s="382">
        <v>88310</v>
      </c>
      <c r="D159" s="283" t="s">
        <v>321</v>
      </c>
      <c r="E159" s="287" t="s">
        <v>253</v>
      </c>
      <c r="F159" s="288" t="s">
        <v>203</v>
      </c>
      <c r="G159" s="289">
        <v>0.67200000000000004</v>
      </c>
      <c r="H159" s="329">
        <v>31.61</v>
      </c>
      <c r="I159" s="330">
        <f>G159*H159</f>
        <v>21.24</v>
      </c>
      <c r="J159" s="54" t="str">
        <f t="shared" si="22"/>
        <v>SINAPI</v>
      </c>
      <c r="K159" s="54">
        <f t="shared" si="23"/>
        <v>88310</v>
      </c>
    </row>
    <row r="160" spans="1:13">
      <c r="A160" s="369"/>
      <c r="B160" s="405" t="s">
        <v>251</v>
      </c>
      <c r="C160" s="383">
        <v>88316</v>
      </c>
      <c r="D160" s="290" t="s">
        <v>263</v>
      </c>
      <c r="E160" s="291" t="s">
        <v>253</v>
      </c>
      <c r="F160" s="292" t="s">
        <v>203</v>
      </c>
      <c r="G160" s="293">
        <v>0.247</v>
      </c>
      <c r="H160" s="331">
        <v>23.4</v>
      </c>
      <c r="I160" s="345">
        <f t="shared" ref="I160:I162" si="24">G160*H160</f>
        <v>5.78</v>
      </c>
      <c r="J160" s="54" t="str">
        <f t="shared" si="22"/>
        <v>SINAPI</v>
      </c>
      <c r="K160" s="54">
        <f t="shared" si="23"/>
        <v>88316</v>
      </c>
    </row>
    <row r="161" spans="1:13">
      <c r="A161" s="369"/>
      <c r="B161" s="405" t="s">
        <v>251</v>
      </c>
      <c r="C161" s="383">
        <v>3767</v>
      </c>
      <c r="D161" s="290" t="s">
        <v>264</v>
      </c>
      <c r="E161" s="291" t="s">
        <v>265</v>
      </c>
      <c r="F161" s="292" t="s">
        <v>31</v>
      </c>
      <c r="G161" s="293">
        <v>0.06</v>
      </c>
      <c r="H161" s="331">
        <v>1.21</v>
      </c>
      <c r="I161" s="345">
        <f t="shared" si="24"/>
        <v>7.0000000000000007E-2</v>
      </c>
      <c r="J161" s="54" t="str">
        <f t="shared" si="22"/>
        <v>SINAPI</v>
      </c>
      <c r="K161" s="54">
        <f t="shared" si="23"/>
        <v>3767</v>
      </c>
    </row>
    <row r="162" spans="1:13">
      <c r="A162" s="362"/>
      <c r="B162" s="399" t="s">
        <v>251</v>
      </c>
      <c r="C162" s="384">
        <v>43626</v>
      </c>
      <c r="D162" s="284" t="s">
        <v>322</v>
      </c>
      <c r="E162" s="294" t="s">
        <v>265</v>
      </c>
      <c r="F162" s="295" t="s">
        <v>323</v>
      </c>
      <c r="G162" s="534">
        <v>1.5550200000000001</v>
      </c>
      <c r="H162" s="331">
        <v>3.6</v>
      </c>
      <c r="I162" s="332">
        <f t="shared" si="24"/>
        <v>5.6</v>
      </c>
      <c r="J162" s="54" t="str">
        <f t="shared" si="22"/>
        <v>SINAPI</v>
      </c>
      <c r="K162" s="54">
        <f t="shared" si="23"/>
        <v>43626</v>
      </c>
    </row>
    <row r="163" spans="1:13">
      <c r="A163" s="363"/>
      <c r="B163" s="400"/>
      <c r="C163" s="385"/>
      <c r="D163" s="27" t="s">
        <v>257</v>
      </c>
      <c r="E163" s="297"/>
      <c r="F163" s="298"/>
      <c r="G163" s="299"/>
      <c r="H163" s="333" t="s">
        <v>258</v>
      </c>
      <c r="I163" s="334">
        <f>I159+I160</f>
        <v>27.02</v>
      </c>
      <c r="J163" s="54">
        <f t="shared" si="22"/>
        <v>0</v>
      </c>
      <c r="K163" s="54">
        <f t="shared" si="23"/>
        <v>0</v>
      </c>
    </row>
    <row r="164" spans="1:13">
      <c r="A164" s="364"/>
      <c r="B164" s="401"/>
      <c r="C164" s="386"/>
      <c r="D164" s="26" t="s">
        <v>257</v>
      </c>
      <c r="E164" s="300"/>
      <c r="F164" s="301"/>
      <c r="G164" s="302"/>
      <c r="H164" s="335" t="s">
        <v>259</v>
      </c>
      <c r="I164" s="334">
        <f>I161+I162</f>
        <v>5.67</v>
      </c>
      <c r="J164" s="54">
        <f t="shared" si="22"/>
        <v>0</v>
      </c>
      <c r="K164" s="54">
        <f t="shared" si="23"/>
        <v>0</v>
      </c>
    </row>
    <row r="165" spans="1:13">
      <c r="A165" s="365"/>
      <c r="B165" s="402"/>
      <c r="C165" s="387"/>
      <c r="D165" s="104"/>
      <c r="E165" s="303"/>
      <c r="F165" s="303"/>
      <c r="G165" s="304"/>
      <c r="H165" s="336" t="s">
        <v>260</v>
      </c>
      <c r="I165" s="337">
        <f>I163+I164</f>
        <v>32.69</v>
      </c>
      <c r="J165" s="54">
        <f t="shared" si="22"/>
        <v>0</v>
      </c>
      <c r="K165" s="54">
        <f t="shared" si="23"/>
        <v>0</v>
      </c>
    </row>
    <row r="166" spans="1:13">
      <c r="A166" s="366"/>
      <c r="B166" s="403"/>
      <c r="C166" s="388" t="s">
        <v>261</v>
      </c>
      <c r="D166" s="98" t="s">
        <v>257</v>
      </c>
      <c r="E166" s="305"/>
      <c r="F166" s="306"/>
      <c r="G166" s="307"/>
      <c r="H166" s="338"/>
      <c r="I166" s="339"/>
      <c r="J166" s="54">
        <f t="shared" si="22"/>
        <v>0</v>
      </c>
      <c r="K166" s="54" t="str">
        <f t="shared" si="23"/>
        <v>Observação:</v>
      </c>
      <c r="L166" s="131"/>
      <c r="M166" s="131"/>
    </row>
    <row r="167" spans="1:13" ht="24">
      <c r="A167" s="360" t="s">
        <v>77</v>
      </c>
      <c r="B167" s="397" t="s">
        <v>251</v>
      </c>
      <c r="C167" s="390">
        <v>88486</v>
      </c>
      <c r="D167" s="106" t="s">
        <v>78</v>
      </c>
      <c r="E167" s="308"/>
      <c r="F167" s="309" t="s">
        <v>34</v>
      </c>
      <c r="G167" s="310"/>
      <c r="H167" s="340"/>
      <c r="I167" s="341"/>
      <c r="J167" s="54" t="str">
        <f t="shared" si="22"/>
        <v>SINAPI</v>
      </c>
      <c r="K167" s="54">
        <f t="shared" si="23"/>
        <v>88486</v>
      </c>
      <c r="L167" s="132">
        <f>I171</f>
        <v>9.7899999999999991</v>
      </c>
      <c r="M167" s="132">
        <f>I172</f>
        <v>7.85</v>
      </c>
    </row>
    <row r="168" spans="1:13">
      <c r="A168" s="361"/>
      <c r="B168" s="398" t="s">
        <v>251</v>
      </c>
      <c r="C168" s="382">
        <v>88310</v>
      </c>
      <c r="D168" s="283" t="s">
        <v>321</v>
      </c>
      <c r="E168" s="287" t="s">
        <v>253</v>
      </c>
      <c r="F168" s="288" t="s">
        <v>203</v>
      </c>
      <c r="G168" s="289">
        <v>0.24399999999999999</v>
      </c>
      <c r="H168" s="329">
        <v>31.61</v>
      </c>
      <c r="I168" s="330">
        <f>G168*H168</f>
        <v>7.71</v>
      </c>
      <c r="J168" s="54" t="str">
        <f t="shared" si="22"/>
        <v>SINAPI</v>
      </c>
      <c r="K168" s="54">
        <f t="shared" si="23"/>
        <v>88310</v>
      </c>
    </row>
    <row r="169" spans="1:13">
      <c r="A169" s="369"/>
      <c r="B169" s="405" t="s">
        <v>251</v>
      </c>
      <c r="C169" s="383">
        <v>88316</v>
      </c>
      <c r="D169" s="290" t="s">
        <v>263</v>
      </c>
      <c r="E169" s="291" t="s">
        <v>253</v>
      </c>
      <c r="F169" s="292" t="s">
        <v>203</v>
      </c>
      <c r="G169" s="293">
        <v>8.8999999999999996E-2</v>
      </c>
      <c r="H169" s="331">
        <v>23.4</v>
      </c>
      <c r="I169" s="345">
        <f t="shared" ref="I169:I170" si="25">G169*H169</f>
        <v>2.08</v>
      </c>
      <c r="J169" s="54" t="str">
        <f t="shared" si="22"/>
        <v>SINAPI</v>
      </c>
      <c r="K169" s="54">
        <f t="shared" si="23"/>
        <v>88316</v>
      </c>
    </row>
    <row r="170" spans="1:13">
      <c r="A170" s="362"/>
      <c r="B170" s="399" t="s">
        <v>251</v>
      </c>
      <c r="C170" s="384">
        <v>7356</v>
      </c>
      <c r="D170" s="284" t="s">
        <v>326</v>
      </c>
      <c r="E170" s="294" t="s">
        <v>265</v>
      </c>
      <c r="F170" s="295" t="s">
        <v>327</v>
      </c>
      <c r="G170" s="296">
        <v>0.33</v>
      </c>
      <c r="H170" s="331">
        <v>23.78</v>
      </c>
      <c r="I170" s="332">
        <f t="shared" si="25"/>
        <v>7.85</v>
      </c>
      <c r="J170" s="54" t="str">
        <f t="shared" si="22"/>
        <v>SINAPI</v>
      </c>
      <c r="K170" s="54">
        <f t="shared" si="23"/>
        <v>7356</v>
      </c>
    </row>
    <row r="171" spans="1:13">
      <c r="A171" s="363"/>
      <c r="B171" s="400"/>
      <c r="C171" s="385"/>
      <c r="D171" s="27" t="s">
        <v>257</v>
      </c>
      <c r="E171" s="297"/>
      <c r="F171" s="298"/>
      <c r="G171" s="299"/>
      <c r="H171" s="333" t="s">
        <v>258</v>
      </c>
      <c r="I171" s="334">
        <f>I168+I169</f>
        <v>9.7899999999999991</v>
      </c>
      <c r="J171" s="54">
        <f t="shared" si="22"/>
        <v>0</v>
      </c>
      <c r="K171" s="54">
        <f t="shared" si="23"/>
        <v>0</v>
      </c>
    </row>
    <row r="172" spans="1:13">
      <c r="A172" s="364"/>
      <c r="B172" s="401"/>
      <c r="C172" s="386"/>
      <c r="D172" s="26" t="s">
        <v>257</v>
      </c>
      <c r="E172" s="300"/>
      <c r="F172" s="301"/>
      <c r="G172" s="302"/>
      <c r="H172" s="335" t="s">
        <v>259</v>
      </c>
      <c r="I172" s="334">
        <f>I170</f>
        <v>7.85</v>
      </c>
      <c r="J172" s="54">
        <f t="shared" si="22"/>
        <v>0</v>
      </c>
      <c r="K172" s="54">
        <f t="shared" si="23"/>
        <v>0</v>
      </c>
    </row>
    <row r="173" spans="1:13">
      <c r="A173" s="365"/>
      <c r="B173" s="402"/>
      <c r="C173" s="387"/>
      <c r="D173" s="104"/>
      <c r="E173" s="303"/>
      <c r="F173" s="303"/>
      <c r="G173" s="304"/>
      <c r="H173" s="336" t="s">
        <v>260</v>
      </c>
      <c r="I173" s="337">
        <f>I171+I172</f>
        <v>17.64</v>
      </c>
      <c r="J173" s="54">
        <f t="shared" si="22"/>
        <v>0</v>
      </c>
      <c r="K173" s="54">
        <f t="shared" si="23"/>
        <v>0</v>
      </c>
    </row>
    <row r="174" spans="1:13">
      <c r="A174" s="366"/>
      <c r="B174" s="403"/>
      <c r="C174" s="388" t="s">
        <v>261</v>
      </c>
      <c r="D174" s="98" t="s">
        <v>257</v>
      </c>
      <c r="E174" s="305"/>
      <c r="F174" s="306"/>
      <c r="G174" s="307"/>
      <c r="H174" s="338"/>
      <c r="I174" s="339"/>
      <c r="J174" s="54">
        <f t="shared" si="22"/>
        <v>0</v>
      </c>
      <c r="K174" s="54" t="str">
        <f t="shared" si="23"/>
        <v>Observação:</v>
      </c>
      <c r="L174" s="131"/>
      <c r="M174" s="131"/>
    </row>
    <row r="175" spans="1:13">
      <c r="A175" s="358" t="s">
        <v>79</v>
      </c>
      <c r="B175" s="395"/>
      <c r="C175" s="392"/>
      <c r="D175" s="67" t="s">
        <v>80</v>
      </c>
      <c r="E175" s="320"/>
      <c r="F175" s="321"/>
      <c r="G175" s="322"/>
      <c r="H175" s="350"/>
      <c r="I175" s="351"/>
      <c r="J175" s="54">
        <f t="shared" si="22"/>
        <v>0</v>
      </c>
      <c r="K175" s="54">
        <f t="shared" si="23"/>
        <v>0</v>
      </c>
      <c r="L175" s="139"/>
      <c r="M175" s="140"/>
    </row>
    <row r="176" spans="1:13">
      <c r="A176" s="359" t="s">
        <v>81</v>
      </c>
      <c r="B176" s="396"/>
      <c r="C176" s="393"/>
      <c r="D176" s="29" t="s">
        <v>82</v>
      </c>
      <c r="E176" s="323"/>
      <c r="F176" s="324"/>
      <c r="G176" s="325"/>
      <c r="H176" s="352"/>
      <c r="I176" s="353"/>
      <c r="J176" s="54">
        <f t="shared" si="22"/>
        <v>0</v>
      </c>
      <c r="K176" s="54">
        <f t="shared" si="23"/>
        <v>0</v>
      </c>
      <c r="L176" s="139"/>
      <c r="M176" s="140"/>
    </row>
    <row r="177" spans="1:13" ht="24">
      <c r="A177" s="360" t="s">
        <v>83</v>
      </c>
      <c r="B177" s="397" t="s">
        <v>276</v>
      </c>
      <c r="C177" s="390">
        <v>95745</v>
      </c>
      <c r="D177" s="357" t="s">
        <v>84</v>
      </c>
      <c r="E177" s="279"/>
      <c r="F177" s="309" t="s">
        <v>56</v>
      </c>
      <c r="G177" s="310"/>
      <c r="H177" s="340"/>
      <c r="I177" s="341"/>
      <c r="J177" s="54" t="str">
        <f t="shared" si="22"/>
        <v>SINAPI ADEQUADO</v>
      </c>
      <c r="K177" s="54">
        <f t="shared" si="23"/>
        <v>95745</v>
      </c>
      <c r="L177" s="132">
        <f>I183</f>
        <v>7.43</v>
      </c>
      <c r="M177" s="132">
        <f>I184</f>
        <v>14.13</v>
      </c>
    </row>
    <row r="178" spans="1:13">
      <c r="A178" s="361"/>
      <c r="B178" s="398" t="s">
        <v>251</v>
      </c>
      <c r="C178" s="382">
        <v>88247</v>
      </c>
      <c r="D178" s="283" t="s">
        <v>252</v>
      </c>
      <c r="E178" s="287" t="s">
        <v>253</v>
      </c>
      <c r="F178" s="288" t="s">
        <v>203</v>
      </c>
      <c r="G178" s="289">
        <v>0.14899999999999999</v>
      </c>
      <c r="H178" s="329">
        <v>21.81</v>
      </c>
      <c r="I178" s="332">
        <f>ROUNDDOWN(G178*H178,2)</f>
        <v>3.24</v>
      </c>
      <c r="J178" s="54" t="str">
        <f t="shared" si="22"/>
        <v>SINAPI</v>
      </c>
      <c r="K178" s="54">
        <f t="shared" si="23"/>
        <v>88247</v>
      </c>
    </row>
    <row r="179" spans="1:13">
      <c r="A179" s="369"/>
      <c r="B179" s="405" t="s">
        <v>251</v>
      </c>
      <c r="C179" s="383">
        <v>88264</v>
      </c>
      <c r="D179" s="290" t="s">
        <v>254</v>
      </c>
      <c r="E179" s="291" t="s">
        <v>253</v>
      </c>
      <c r="F179" s="292" t="s">
        <v>203</v>
      </c>
      <c r="G179" s="296">
        <v>0.14899999999999999</v>
      </c>
      <c r="H179" s="344">
        <v>28.16</v>
      </c>
      <c r="I179" s="332">
        <f t="shared" ref="I179:I182" si="26">ROUNDDOWN(G179*H179,2)</f>
        <v>4.1900000000000004</v>
      </c>
      <c r="J179" s="54" t="str">
        <f t="shared" si="22"/>
        <v>SINAPI</v>
      </c>
      <c r="K179" s="54">
        <f t="shared" si="23"/>
        <v>88264</v>
      </c>
    </row>
    <row r="180" spans="1:13" ht="24">
      <c r="A180" s="362"/>
      <c r="B180" s="399" t="s">
        <v>255</v>
      </c>
      <c r="C180" s="384">
        <v>21128</v>
      </c>
      <c r="D180" s="284" t="s">
        <v>328</v>
      </c>
      <c r="E180" s="294" t="s">
        <v>265</v>
      </c>
      <c r="F180" s="295" t="s">
        <v>56</v>
      </c>
      <c r="G180" s="296">
        <v>1.05</v>
      </c>
      <c r="H180" s="331">
        <v>11.8</v>
      </c>
      <c r="I180" s="332">
        <f t="shared" si="26"/>
        <v>12.39</v>
      </c>
      <c r="J180" s="54" t="str">
        <f t="shared" si="22"/>
        <v>SINAPI-I</v>
      </c>
      <c r="K180" s="54">
        <f t="shared" si="23"/>
        <v>21128</v>
      </c>
    </row>
    <row r="181" spans="1:13" ht="24">
      <c r="A181" s="362"/>
      <c r="B181" s="399" t="s">
        <v>255</v>
      </c>
      <c r="C181" s="384">
        <v>400</v>
      </c>
      <c r="D181" s="284" t="s">
        <v>329</v>
      </c>
      <c r="E181" s="294" t="s">
        <v>265</v>
      </c>
      <c r="F181" s="295" t="s">
        <v>31</v>
      </c>
      <c r="G181" s="296">
        <v>0.65</v>
      </c>
      <c r="H181" s="331">
        <v>1.57</v>
      </c>
      <c r="I181" s="332">
        <f t="shared" si="26"/>
        <v>1.02</v>
      </c>
      <c r="J181" s="54" t="str">
        <f t="shared" si="22"/>
        <v>SINAPI-I</v>
      </c>
      <c r="K181" s="54">
        <f t="shared" si="23"/>
        <v>400</v>
      </c>
    </row>
    <row r="182" spans="1:13" ht="24">
      <c r="A182" s="362"/>
      <c r="B182" s="399" t="s">
        <v>255</v>
      </c>
      <c r="C182" s="384">
        <v>2637</v>
      </c>
      <c r="D182" s="284" t="s">
        <v>330</v>
      </c>
      <c r="E182" s="294" t="s">
        <v>265</v>
      </c>
      <c r="F182" s="295" t="s">
        <v>31</v>
      </c>
      <c r="G182" s="296">
        <v>0.33300000000000002</v>
      </c>
      <c r="H182" s="331">
        <v>2.17</v>
      </c>
      <c r="I182" s="332">
        <f t="shared" si="26"/>
        <v>0.72</v>
      </c>
      <c r="J182" s="54" t="str">
        <f t="shared" si="22"/>
        <v>SINAPI-I</v>
      </c>
      <c r="K182" s="54">
        <f t="shared" si="23"/>
        <v>2637</v>
      </c>
    </row>
    <row r="183" spans="1:13">
      <c r="A183" s="363"/>
      <c r="B183" s="400"/>
      <c r="C183" s="385"/>
      <c r="D183" s="27" t="s">
        <v>257</v>
      </c>
      <c r="E183" s="297"/>
      <c r="F183" s="298"/>
      <c r="G183" s="299"/>
      <c r="H183" s="333" t="s">
        <v>258</v>
      </c>
      <c r="I183" s="334">
        <f>I178+I179</f>
        <v>7.43</v>
      </c>
      <c r="J183" s="54">
        <f t="shared" si="22"/>
        <v>0</v>
      </c>
      <c r="K183" s="54">
        <f t="shared" si="23"/>
        <v>0</v>
      </c>
    </row>
    <row r="184" spans="1:13">
      <c r="A184" s="364"/>
      <c r="B184" s="401"/>
      <c r="C184" s="386"/>
      <c r="D184" s="26" t="s">
        <v>257</v>
      </c>
      <c r="E184" s="300"/>
      <c r="F184" s="301"/>
      <c r="G184" s="302"/>
      <c r="H184" s="335" t="s">
        <v>259</v>
      </c>
      <c r="I184" s="334">
        <f>I182+I180+I181</f>
        <v>14.13</v>
      </c>
      <c r="J184" s="54">
        <f t="shared" si="22"/>
        <v>0</v>
      </c>
      <c r="K184" s="54">
        <f t="shared" si="23"/>
        <v>0</v>
      </c>
    </row>
    <row r="185" spans="1:13">
      <c r="A185" s="365"/>
      <c r="B185" s="402"/>
      <c r="C185" s="387"/>
      <c r="D185" s="104"/>
      <c r="E185" s="303"/>
      <c r="F185" s="303"/>
      <c r="G185" s="304"/>
      <c r="H185" s="336" t="s">
        <v>260</v>
      </c>
      <c r="I185" s="337">
        <f>I183+I184</f>
        <v>21.56</v>
      </c>
      <c r="J185" s="54">
        <f t="shared" si="22"/>
        <v>0</v>
      </c>
      <c r="K185" s="54">
        <f t="shared" si="23"/>
        <v>0</v>
      </c>
    </row>
    <row r="186" spans="1:13">
      <c r="A186" s="366"/>
      <c r="B186" s="403"/>
      <c r="C186" s="388" t="s">
        <v>261</v>
      </c>
      <c r="D186" s="98" t="s">
        <v>257</v>
      </c>
      <c r="E186" s="305"/>
      <c r="F186" s="306"/>
      <c r="G186" s="307"/>
      <c r="H186" s="338"/>
      <c r="I186" s="339"/>
      <c r="J186" s="54">
        <f t="shared" si="22"/>
        <v>0</v>
      </c>
      <c r="K186" s="54" t="str">
        <f t="shared" si="23"/>
        <v>Observação:</v>
      </c>
      <c r="L186" s="131"/>
      <c r="M186" s="131"/>
    </row>
    <row r="187" spans="1:13" ht="24">
      <c r="A187" s="360" t="s">
        <v>85</v>
      </c>
      <c r="B187" s="397" t="s">
        <v>276</v>
      </c>
      <c r="C187" s="390">
        <v>95746</v>
      </c>
      <c r="D187" s="106" t="s">
        <v>86</v>
      </c>
      <c r="E187" s="308"/>
      <c r="F187" s="309" t="s">
        <v>56</v>
      </c>
      <c r="G187" s="310"/>
      <c r="H187" s="340"/>
      <c r="I187" s="341"/>
      <c r="J187" s="54" t="str">
        <f t="shared" si="22"/>
        <v>SINAPI ADEQUADO</v>
      </c>
      <c r="K187" s="54">
        <f t="shared" si="23"/>
        <v>95746</v>
      </c>
      <c r="L187" s="132">
        <f>I193</f>
        <v>8.9</v>
      </c>
      <c r="M187" s="132">
        <f>I194</f>
        <v>18.02</v>
      </c>
    </row>
    <row r="188" spans="1:13">
      <c r="A188" s="361"/>
      <c r="B188" s="398" t="s">
        <v>251</v>
      </c>
      <c r="C188" s="382">
        <v>88247</v>
      </c>
      <c r="D188" s="283" t="s">
        <v>252</v>
      </c>
      <c r="E188" s="287" t="s">
        <v>253</v>
      </c>
      <c r="F188" s="288" t="s">
        <v>203</v>
      </c>
      <c r="G188" s="296">
        <v>0.17829999999999999</v>
      </c>
      <c r="H188" s="329">
        <v>21.81</v>
      </c>
      <c r="I188" s="332">
        <f>ROUNDDOWN(G188*H188,2)</f>
        <v>3.88</v>
      </c>
      <c r="J188" s="54" t="str">
        <f t="shared" si="22"/>
        <v>SINAPI</v>
      </c>
      <c r="K188" s="54">
        <f t="shared" si="23"/>
        <v>88247</v>
      </c>
    </row>
    <row r="189" spans="1:13">
      <c r="A189" s="369"/>
      <c r="B189" s="405" t="s">
        <v>251</v>
      </c>
      <c r="C189" s="383">
        <v>88264</v>
      </c>
      <c r="D189" s="290" t="s">
        <v>254</v>
      </c>
      <c r="E189" s="291" t="s">
        <v>253</v>
      </c>
      <c r="F189" s="292" t="s">
        <v>203</v>
      </c>
      <c r="G189" s="296">
        <v>0.17829999999999999</v>
      </c>
      <c r="H189" s="344">
        <v>28.16</v>
      </c>
      <c r="I189" s="332">
        <f t="shared" ref="I189:I192" si="27">ROUNDDOWN(G189*H189,2)</f>
        <v>5.0199999999999996</v>
      </c>
      <c r="J189" s="54" t="str">
        <f t="shared" si="22"/>
        <v>SINAPI</v>
      </c>
      <c r="K189" s="54">
        <f t="shared" si="23"/>
        <v>88264</v>
      </c>
    </row>
    <row r="190" spans="1:13" ht="24">
      <c r="A190" s="362"/>
      <c r="B190" s="399" t="s">
        <v>255</v>
      </c>
      <c r="C190" s="384">
        <v>21136</v>
      </c>
      <c r="D190" s="284" t="s">
        <v>331</v>
      </c>
      <c r="E190" s="294" t="s">
        <v>265</v>
      </c>
      <c r="F190" s="295" t="s">
        <v>56</v>
      </c>
      <c r="G190" s="296">
        <v>1.05</v>
      </c>
      <c r="H190" s="331">
        <v>15.25</v>
      </c>
      <c r="I190" s="332">
        <f t="shared" si="27"/>
        <v>16.010000000000002</v>
      </c>
      <c r="J190" s="54" t="str">
        <f t="shared" si="22"/>
        <v>SINAPI-I</v>
      </c>
      <c r="K190" s="54">
        <f t="shared" si="23"/>
        <v>21136</v>
      </c>
    </row>
    <row r="191" spans="1:13" ht="24">
      <c r="A191" s="362"/>
      <c r="B191" s="399" t="s">
        <v>255</v>
      </c>
      <c r="C191" s="384">
        <v>393</v>
      </c>
      <c r="D191" s="284" t="s">
        <v>332</v>
      </c>
      <c r="E191" s="294" t="s">
        <v>265</v>
      </c>
      <c r="F191" s="295" t="s">
        <v>31</v>
      </c>
      <c r="G191" s="296">
        <v>0.65</v>
      </c>
      <c r="H191" s="331">
        <v>1.81</v>
      </c>
      <c r="I191" s="332">
        <f t="shared" si="27"/>
        <v>1.17</v>
      </c>
      <c r="J191" s="54" t="str">
        <f t="shared" si="22"/>
        <v>SINAPI-I</v>
      </c>
      <c r="K191" s="54">
        <f t="shared" si="23"/>
        <v>393</v>
      </c>
    </row>
    <row r="192" spans="1:13" ht="24">
      <c r="A192" s="362"/>
      <c r="B192" s="399" t="s">
        <v>255</v>
      </c>
      <c r="C192" s="384">
        <v>2638</v>
      </c>
      <c r="D192" s="284" t="s">
        <v>333</v>
      </c>
      <c r="E192" s="294" t="s">
        <v>265</v>
      </c>
      <c r="F192" s="295" t="s">
        <v>31</v>
      </c>
      <c r="G192" s="296">
        <v>0.33300000000000002</v>
      </c>
      <c r="H192" s="331">
        <v>2.5299999999999998</v>
      </c>
      <c r="I192" s="332">
        <f t="shared" si="27"/>
        <v>0.84</v>
      </c>
      <c r="J192" s="54" t="str">
        <f t="shared" si="22"/>
        <v>SINAPI-I</v>
      </c>
      <c r="K192" s="54">
        <f t="shared" si="23"/>
        <v>2638</v>
      </c>
    </row>
    <row r="193" spans="1:13">
      <c r="A193" s="363"/>
      <c r="B193" s="400"/>
      <c r="C193" s="385"/>
      <c r="D193" s="27" t="s">
        <v>257</v>
      </c>
      <c r="E193" s="297"/>
      <c r="F193" s="298"/>
      <c r="G193" s="299"/>
      <c r="H193" s="333" t="s">
        <v>258</v>
      </c>
      <c r="I193" s="334">
        <f>I188+I189</f>
        <v>8.9</v>
      </c>
      <c r="J193" s="54">
        <f t="shared" si="22"/>
        <v>0</v>
      </c>
      <c r="K193" s="54">
        <f t="shared" si="23"/>
        <v>0</v>
      </c>
    </row>
    <row r="194" spans="1:13">
      <c r="A194" s="364"/>
      <c r="B194" s="401"/>
      <c r="C194" s="386"/>
      <c r="D194" s="26" t="s">
        <v>257</v>
      </c>
      <c r="E194" s="300"/>
      <c r="F194" s="301"/>
      <c r="G194" s="302"/>
      <c r="H194" s="335" t="s">
        <v>259</v>
      </c>
      <c r="I194" s="334">
        <f>I192+I190+I191</f>
        <v>18.02</v>
      </c>
      <c r="J194" s="54">
        <f t="shared" si="22"/>
        <v>0</v>
      </c>
      <c r="K194" s="54">
        <f t="shared" si="23"/>
        <v>0</v>
      </c>
    </row>
    <row r="195" spans="1:13">
      <c r="A195" s="365"/>
      <c r="B195" s="402"/>
      <c r="C195" s="387"/>
      <c r="D195" s="104"/>
      <c r="E195" s="303"/>
      <c r="F195" s="303"/>
      <c r="G195" s="304"/>
      <c r="H195" s="336" t="s">
        <v>260</v>
      </c>
      <c r="I195" s="337">
        <f>I193+I194</f>
        <v>26.92</v>
      </c>
      <c r="J195" s="54">
        <f t="shared" si="22"/>
        <v>0</v>
      </c>
      <c r="K195" s="54">
        <f t="shared" si="23"/>
        <v>0</v>
      </c>
    </row>
    <row r="196" spans="1:13">
      <c r="A196" s="366"/>
      <c r="B196" s="403"/>
      <c r="C196" s="388" t="s">
        <v>261</v>
      </c>
      <c r="D196" s="98" t="s">
        <v>257</v>
      </c>
      <c r="E196" s="305"/>
      <c r="F196" s="306"/>
      <c r="G196" s="307"/>
      <c r="H196" s="338"/>
      <c r="I196" s="339"/>
      <c r="J196" s="54">
        <f t="shared" si="22"/>
        <v>0</v>
      </c>
      <c r="K196" s="54" t="str">
        <f t="shared" si="23"/>
        <v>Observação:</v>
      </c>
      <c r="L196" s="131"/>
      <c r="M196" s="131"/>
    </row>
    <row r="197" spans="1:13" ht="24">
      <c r="A197" s="360" t="s">
        <v>87</v>
      </c>
      <c r="B197" s="397" t="s">
        <v>276</v>
      </c>
      <c r="C197" s="390">
        <v>91863</v>
      </c>
      <c r="D197" s="106" t="s">
        <v>88</v>
      </c>
      <c r="E197" s="308"/>
      <c r="F197" s="309" t="s">
        <v>56</v>
      </c>
      <c r="G197" s="310"/>
      <c r="H197" s="340"/>
      <c r="I197" s="341"/>
      <c r="J197" s="54" t="str">
        <f t="shared" si="22"/>
        <v>SINAPI ADEQUADO</v>
      </c>
      <c r="K197" s="54">
        <f t="shared" si="23"/>
        <v>91863</v>
      </c>
      <c r="L197" s="132">
        <f>I203</f>
        <v>4.33</v>
      </c>
      <c r="M197" s="132">
        <f>I204</f>
        <v>7.01</v>
      </c>
    </row>
    <row r="198" spans="1:13">
      <c r="A198" s="361"/>
      <c r="B198" s="398" t="s">
        <v>251</v>
      </c>
      <c r="C198" s="382">
        <v>88247</v>
      </c>
      <c r="D198" s="283" t="s">
        <v>252</v>
      </c>
      <c r="E198" s="287" t="s">
        <v>253</v>
      </c>
      <c r="F198" s="288" t="s">
        <v>203</v>
      </c>
      <c r="G198" s="289">
        <v>8.6900000000000005E-2</v>
      </c>
      <c r="H198" s="329">
        <v>21.81</v>
      </c>
      <c r="I198" s="332">
        <f>ROUNDDOWN(G198*H198,2)</f>
        <v>1.89</v>
      </c>
      <c r="J198" s="54" t="str">
        <f t="shared" si="22"/>
        <v>SINAPI</v>
      </c>
      <c r="K198" s="54">
        <f t="shared" si="23"/>
        <v>88247</v>
      </c>
    </row>
    <row r="199" spans="1:13">
      <c r="A199" s="476"/>
      <c r="B199" s="405" t="s">
        <v>251</v>
      </c>
      <c r="C199" s="383">
        <v>88264</v>
      </c>
      <c r="D199" s="290" t="s">
        <v>254</v>
      </c>
      <c r="E199" s="291" t="s">
        <v>253</v>
      </c>
      <c r="F199" s="292" t="s">
        <v>203</v>
      </c>
      <c r="G199" s="293">
        <v>8.6900000000000005E-2</v>
      </c>
      <c r="H199" s="344">
        <v>28.16</v>
      </c>
      <c r="I199" s="332">
        <f t="shared" ref="I199:I202" si="28">ROUNDDOWN(G199*H199,2)</f>
        <v>2.44</v>
      </c>
      <c r="J199" s="54" t="str">
        <f t="shared" si="22"/>
        <v>SINAPI</v>
      </c>
      <c r="K199" s="54">
        <f t="shared" si="23"/>
        <v>88264</v>
      </c>
    </row>
    <row r="200" spans="1:13">
      <c r="A200" s="476"/>
      <c r="B200" s="399" t="s">
        <v>255</v>
      </c>
      <c r="C200" s="477">
        <v>2674</v>
      </c>
      <c r="D200" s="478" t="s">
        <v>334</v>
      </c>
      <c r="E200" s="294" t="s">
        <v>265</v>
      </c>
      <c r="F200" s="479" t="s">
        <v>56</v>
      </c>
      <c r="G200" s="480">
        <v>1.05</v>
      </c>
      <c r="H200" s="481">
        <v>5.28</v>
      </c>
      <c r="I200" s="332">
        <f t="shared" si="28"/>
        <v>5.54</v>
      </c>
      <c r="J200" s="54" t="str">
        <f t="shared" si="22"/>
        <v>SINAPI-I</v>
      </c>
      <c r="K200" s="54">
        <f t="shared" si="23"/>
        <v>2674</v>
      </c>
    </row>
    <row r="201" spans="1:13" ht="24">
      <c r="A201" s="369"/>
      <c r="B201" s="399" t="s">
        <v>255</v>
      </c>
      <c r="C201" s="383">
        <v>400</v>
      </c>
      <c r="D201" s="290" t="s">
        <v>329</v>
      </c>
      <c r="E201" s="294" t="s">
        <v>265</v>
      </c>
      <c r="F201" s="292" t="s">
        <v>31</v>
      </c>
      <c r="G201" s="296">
        <v>0.65</v>
      </c>
      <c r="H201" s="344">
        <v>1.57</v>
      </c>
      <c r="I201" s="332">
        <f t="shared" si="28"/>
        <v>1.02</v>
      </c>
      <c r="J201" s="54" t="str">
        <f t="shared" si="22"/>
        <v>SINAPI-I</v>
      </c>
      <c r="K201" s="54">
        <f t="shared" si="23"/>
        <v>400</v>
      </c>
    </row>
    <row r="202" spans="1:13">
      <c r="A202" s="362"/>
      <c r="B202" s="399" t="s">
        <v>255</v>
      </c>
      <c r="C202" s="384">
        <v>1891</v>
      </c>
      <c r="D202" s="284" t="s">
        <v>335</v>
      </c>
      <c r="E202" s="294" t="s">
        <v>265</v>
      </c>
      <c r="F202" s="295" t="s">
        <v>31</v>
      </c>
      <c r="G202" s="296">
        <v>0.33300000000000002</v>
      </c>
      <c r="H202" s="331">
        <v>1.38</v>
      </c>
      <c r="I202" s="332">
        <f t="shared" si="28"/>
        <v>0.45</v>
      </c>
      <c r="J202" s="54" t="str">
        <f t="shared" si="22"/>
        <v>SINAPI-I</v>
      </c>
      <c r="K202" s="54">
        <f t="shared" si="23"/>
        <v>1891</v>
      </c>
    </row>
    <row r="203" spans="1:13">
      <c r="A203" s="363"/>
      <c r="B203" s="400"/>
      <c r="C203" s="385"/>
      <c r="D203" s="27" t="s">
        <v>257</v>
      </c>
      <c r="E203" s="297"/>
      <c r="F203" s="298"/>
      <c r="G203" s="299"/>
      <c r="H203" s="333" t="s">
        <v>258</v>
      </c>
      <c r="I203" s="334">
        <f>I198+I199</f>
        <v>4.33</v>
      </c>
      <c r="J203" s="54">
        <f t="shared" si="22"/>
        <v>0</v>
      </c>
      <c r="K203" s="54">
        <f t="shared" si="23"/>
        <v>0</v>
      </c>
    </row>
    <row r="204" spans="1:13">
      <c r="A204" s="364"/>
      <c r="B204" s="401"/>
      <c r="C204" s="386"/>
      <c r="D204" s="26" t="s">
        <v>257</v>
      </c>
      <c r="E204" s="300"/>
      <c r="F204" s="301"/>
      <c r="G204" s="302"/>
      <c r="H204" s="335" t="s">
        <v>259</v>
      </c>
      <c r="I204" s="334">
        <f>I202+I200+I201</f>
        <v>7.01</v>
      </c>
      <c r="J204" s="54">
        <f t="shared" si="22"/>
        <v>0</v>
      </c>
      <c r="K204" s="54">
        <f t="shared" si="23"/>
        <v>0</v>
      </c>
    </row>
    <row r="205" spans="1:13">
      <c r="A205" s="365"/>
      <c r="B205" s="402"/>
      <c r="C205" s="387"/>
      <c r="D205" s="104"/>
      <c r="E205" s="303"/>
      <c r="F205" s="303"/>
      <c r="G205" s="304"/>
      <c r="H205" s="336" t="s">
        <v>260</v>
      </c>
      <c r="I205" s="337">
        <f>I203+I204</f>
        <v>11.34</v>
      </c>
      <c r="J205" s="54">
        <f t="shared" si="22"/>
        <v>0</v>
      </c>
      <c r="K205" s="54">
        <f t="shared" si="23"/>
        <v>0</v>
      </c>
    </row>
    <row r="206" spans="1:13">
      <c r="A206" s="366"/>
      <c r="B206" s="403"/>
      <c r="C206" s="388" t="s">
        <v>261</v>
      </c>
      <c r="D206" s="98" t="s">
        <v>257</v>
      </c>
      <c r="E206" s="305"/>
      <c r="F206" s="306"/>
      <c r="G206" s="307"/>
      <c r="H206" s="338"/>
      <c r="I206" s="339"/>
      <c r="J206" s="54">
        <f t="shared" si="22"/>
        <v>0</v>
      </c>
      <c r="K206" s="54" t="str">
        <f t="shared" si="23"/>
        <v>Observação:</v>
      </c>
      <c r="L206" s="131"/>
      <c r="M206" s="131"/>
    </row>
    <row r="207" spans="1:13" ht="24">
      <c r="A207" s="360" t="s">
        <v>89</v>
      </c>
      <c r="B207" s="397" t="s">
        <v>276</v>
      </c>
      <c r="C207" s="390">
        <v>91864</v>
      </c>
      <c r="D207" s="106" t="s">
        <v>90</v>
      </c>
      <c r="E207" s="308"/>
      <c r="F207" s="309" t="s">
        <v>56</v>
      </c>
      <c r="G207" s="310"/>
      <c r="H207" s="340"/>
      <c r="I207" s="341"/>
      <c r="J207" s="54" t="str">
        <f t="shared" si="22"/>
        <v>SINAPI ADEQUADO</v>
      </c>
      <c r="K207" s="54">
        <f t="shared" si="23"/>
        <v>91864</v>
      </c>
      <c r="L207" s="132">
        <f>I213</f>
        <v>5.18</v>
      </c>
      <c r="M207" s="132">
        <f>I214</f>
        <v>10.27</v>
      </c>
    </row>
    <row r="208" spans="1:13">
      <c r="A208" s="361"/>
      <c r="B208" s="398" t="s">
        <v>251</v>
      </c>
      <c r="C208" s="382">
        <v>88247</v>
      </c>
      <c r="D208" s="283" t="s">
        <v>252</v>
      </c>
      <c r="E208" s="287" t="s">
        <v>253</v>
      </c>
      <c r="F208" s="288" t="s">
        <v>203</v>
      </c>
      <c r="G208" s="289">
        <v>0.10390000000000001</v>
      </c>
      <c r="H208" s="329">
        <v>21.81</v>
      </c>
      <c r="I208" s="332">
        <f>ROUNDDOWN(G208*H208,2)</f>
        <v>2.2599999999999998</v>
      </c>
      <c r="J208" s="54" t="str">
        <f t="shared" si="22"/>
        <v>SINAPI</v>
      </c>
      <c r="K208" s="54">
        <f t="shared" si="23"/>
        <v>88247</v>
      </c>
    </row>
    <row r="209" spans="1:13">
      <c r="A209" s="476"/>
      <c r="B209" s="405" t="s">
        <v>251</v>
      </c>
      <c r="C209" s="383">
        <v>88264</v>
      </c>
      <c r="D209" s="290" t="s">
        <v>254</v>
      </c>
      <c r="E209" s="291" t="s">
        <v>253</v>
      </c>
      <c r="F209" s="292" t="s">
        <v>203</v>
      </c>
      <c r="G209" s="293">
        <v>0.10390000000000001</v>
      </c>
      <c r="H209" s="344">
        <v>28.16</v>
      </c>
      <c r="I209" s="332">
        <f t="shared" ref="I209:I212" si="29">ROUNDDOWN(G209*H209,2)</f>
        <v>2.92</v>
      </c>
      <c r="J209" s="54" t="str">
        <f t="shared" si="22"/>
        <v>SINAPI</v>
      </c>
      <c r="K209" s="54">
        <f t="shared" si="23"/>
        <v>88264</v>
      </c>
    </row>
    <row r="210" spans="1:13">
      <c r="A210" s="362"/>
      <c r="B210" s="399" t="s">
        <v>255</v>
      </c>
      <c r="C210" s="384">
        <v>2685</v>
      </c>
      <c r="D210" s="284" t="s">
        <v>336</v>
      </c>
      <c r="E210" s="294" t="s">
        <v>265</v>
      </c>
      <c r="F210" s="479" t="s">
        <v>56</v>
      </c>
      <c r="G210" s="296">
        <v>1.05</v>
      </c>
      <c r="H210" s="331">
        <v>8.25</v>
      </c>
      <c r="I210" s="332">
        <f t="shared" si="29"/>
        <v>8.66</v>
      </c>
      <c r="J210" s="54" t="str">
        <f t="shared" ref="J210:J272" si="30">B210</f>
        <v>SINAPI-I</v>
      </c>
      <c r="K210" s="54">
        <f t="shared" ref="K210:K272" si="31">C210</f>
        <v>2685</v>
      </c>
    </row>
    <row r="211" spans="1:13" ht="24">
      <c r="A211" s="362"/>
      <c r="B211" s="399" t="s">
        <v>255</v>
      </c>
      <c r="C211" s="384">
        <v>392</v>
      </c>
      <c r="D211" s="284" t="s">
        <v>337</v>
      </c>
      <c r="E211" s="294" t="s">
        <v>265</v>
      </c>
      <c r="F211" s="292" t="s">
        <v>31</v>
      </c>
      <c r="G211" s="296">
        <v>0.65</v>
      </c>
      <c r="H211" s="331">
        <v>1.52</v>
      </c>
      <c r="I211" s="332">
        <f t="shared" si="29"/>
        <v>0.98</v>
      </c>
      <c r="J211" s="54" t="str">
        <f t="shared" si="30"/>
        <v>SINAPI-I</v>
      </c>
      <c r="K211" s="54">
        <f t="shared" si="31"/>
        <v>392</v>
      </c>
    </row>
    <row r="212" spans="1:13">
      <c r="A212" s="362"/>
      <c r="B212" s="399" t="s">
        <v>255</v>
      </c>
      <c r="C212" s="384">
        <v>1892</v>
      </c>
      <c r="D212" s="284" t="s">
        <v>338</v>
      </c>
      <c r="E212" s="294" t="s">
        <v>265</v>
      </c>
      <c r="F212" s="295" t="s">
        <v>31</v>
      </c>
      <c r="G212" s="296">
        <v>0.33300000000000002</v>
      </c>
      <c r="H212" s="331">
        <v>1.92</v>
      </c>
      <c r="I212" s="332">
        <f t="shared" si="29"/>
        <v>0.63</v>
      </c>
      <c r="J212" s="54" t="str">
        <f t="shared" si="30"/>
        <v>SINAPI-I</v>
      </c>
      <c r="K212" s="54">
        <f t="shared" si="31"/>
        <v>1892</v>
      </c>
    </row>
    <row r="213" spans="1:13">
      <c r="A213" s="363"/>
      <c r="B213" s="400"/>
      <c r="C213" s="385"/>
      <c r="D213" s="27" t="s">
        <v>257</v>
      </c>
      <c r="E213" s="297"/>
      <c r="F213" s="298"/>
      <c r="G213" s="299"/>
      <c r="H213" s="333" t="s">
        <v>258</v>
      </c>
      <c r="I213" s="334">
        <f>I208+I209</f>
        <v>5.18</v>
      </c>
      <c r="J213" s="54">
        <f t="shared" si="30"/>
        <v>0</v>
      </c>
      <c r="K213" s="54">
        <f t="shared" si="31"/>
        <v>0</v>
      </c>
    </row>
    <row r="214" spans="1:13">
      <c r="A214" s="364"/>
      <c r="B214" s="401"/>
      <c r="C214" s="386"/>
      <c r="D214" s="26" t="s">
        <v>257</v>
      </c>
      <c r="E214" s="300"/>
      <c r="F214" s="301"/>
      <c r="G214" s="302"/>
      <c r="H214" s="335" t="s">
        <v>259</v>
      </c>
      <c r="I214" s="334">
        <f>I212+I210+I211</f>
        <v>10.27</v>
      </c>
      <c r="J214" s="54">
        <f t="shared" si="30"/>
        <v>0</v>
      </c>
      <c r="K214" s="54">
        <f t="shared" si="31"/>
        <v>0</v>
      </c>
    </row>
    <row r="215" spans="1:13">
      <c r="A215" s="365"/>
      <c r="B215" s="402"/>
      <c r="C215" s="387"/>
      <c r="D215" s="104"/>
      <c r="E215" s="303"/>
      <c r="F215" s="303"/>
      <c r="G215" s="304"/>
      <c r="H215" s="336" t="s">
        <v>260</v>
      </c>
      <c r="I215" s="337">
        <f>I213+I214</f>
        <v>15.45</v>
      </c>
      <c r="J215" s="54">
        <f t="shared" si="30"/>
        <v>0</v>
      </c>
      <c r="K215" s="54">
        <f t="shared" si="31"/>
        <v>0</v>
      </c>
    </row>
    <row r="216" spans="1:13">
      <c r="A216" s="366"/>
      <c r="B216" s="403"/>
      <c r="C216" s="388" t="s">
        <v>261</v>
      </c>
      <c r="D216" s="98" t="s">
        <v>257</v>
      </c>
      <c r="E216" s="305"/>
      <c r="F216" s="306"/>
      <c r="G216" s="307"/>
      <c r="H216" s="338"/>
      <c r="I216" s="339"/>
      <c r="J216" s="54">
        <f t="shared" si="30"/>
        <v>0</v>
      </c>
      <c r="K216" s="54" t="str">
        <f t="shared" si="31"/>
        <v>Observação:</v>
      </c>
      <c r="L216" s="131"/>
      <c r="M216" s="131"/>
    </row>
    <row r="217" spans="1:13">
      <c r="A217" s="359" t="s">
        <v>91</v>
      </c>
      <c r="B217" s="396"/>
      <c r="C217" s="393"/>
      <c r="D217" s="29" t="s">
        <v>92</v>
      </c>
      <c r="E217" s="323"/>
      <c r="F217" s="324"/>
      <c r="G217" s="325"/>
      <c r="H217" s="352"/>
      <c r="I217" s="353"/>
      <c r="J217" s="54">
        <f t="shared" si="30"/>
        <v>0</v>
      </c>
      <c r="K217" s="54">
        <f t="shared" si="31"/>
        <v>0</v>
      </c>
      <c r="L217" s="139"/>
      <c r="M217" s="140"/>
    </row>
    <row r="218" spans="1:13" ht="36">
      <c r="A218" s="360" t="s">
        <v>93</v>
      </c>
      <c r="B218" s="397" t="s">
        <v>339</v>
      </c>
      <c r="C218" s="390" t="s">
        <v>340</v>
      </c>
      <c r="D218" s="106" t="s">
        <v>94</v>
      </c>
      <c r="E218" s="308"/>
      <c r="F218" s="309" t="s">
        <v>56</v>
      </c>
      <c r="G218" s="310"/>
      <c r="H218" s="340"/>
      <c r="I218" s="341"/>
      <c r="J218" s="54" t="str">
        <f t="shared" si="30"/>
        <v>CDHU
ADEQUADO</v>
      </c>
      <c r="K218" s="54" t="str">
        <f t="shared" si="31"/>
        <v>39.29.110</v>
      </c>
      <c r="L218" s="132">
        <f>I222</f>
        <v>1.17</v>
      </c>
      <c r="M218" s="132">
        <f>I223</f>
        <v>1.74</v>
      </c>
    </row>
    <row r="219" spans="1:13">
      <c r="A219" s="361"/>
      <c r="B219" s="398" t="s">
        <v>251</v>
      </c>
      <c r="C219" s="382">
        <v>88247</v>
      </c>
      <c r="D219" s="283" t="s">
        <v>252</v>
      </c>
      <c r="E219" s="287" t="s">
        <v>253</v>
      </c>
      <c r="F219" s="288" t="s">
        <v>203</v>
      </c>
      <c r="G219" s="289">
        <v>2.35E-2</v>
      </c>
      <c r="H219" s="329">
        <v>21.81</v>
      </c>
      <c r="I219" s="332">
        <f>ROUNDDOWN(G219*H219,2)</f>
        <v>0.51</v>
      </c>
      <c r="J219" s="54" t="str">
        <f t="shared" si="30"/>
        <v>SINAPI</v>
      </c>
      <c r="K219" s="54">
        <f t="shared" si="31"/>
        <v>88247</v>
      </c>
    </row>
    <row r="220" spans="1:13">
      <c r="A220" s="369"/>
      <c r="B220" s="405" t="s">
        <v>251</v>
      </c>
      <c r="C220" s="383">
        <v>88264</v>
      </c>
      <c r="D220" s="290" t="s">
        <v>254</v>
      </c>
      <c r="E220" s="291" t="s">
        <v>253</v>
      </c>
      <c r="F220" s="292" t="s">
        <v>203</v>
      </c>
      <c r="G220" s="289">
        <v>2.35E-2</v>
      </c>
      <c r="H220" s="344">
        <v>28.16</v>
      </c>
      <c r="I220" s="332">
        <f t="shared" ref="I220:I221" si="32">ROUNDDOWN(G220*H220,2)</f>
        <v>0.66</v>
      </c>
      <c r="J220" s="54" t="str">
        <f t="shared" si="30"/>
        <v>SINAPI</v>
      </c>
      <c r="K220" s="54">
        <f t="shared" si="31"/>
        <v>88264</v>
      </c>
    </row>
    <row r="221" spans="1:13" ht="24">
      <c r="A221" s="369"/>
      <c r="B221" s="405" t="s">
        <v>341</v>
      </c>
      <c r="C221" s="383" t="s">
        <v>342</v>
      </c>
      <c r="D221" s="290" t="s">
        <v>343</v>
      </c>
      <c r="E221" s="291" t="s">
        <v>265</v>
      </c>
      <c r="F221" s="292" t="s">
        <v>56</v>
      </c>
      <c r="G221" s="293">
        <v>1</v>
      </c>
      <c r="H221" s="344">
        <v>1.74</v>
      </c>
      <c r="I221" s="332">
        <f t="shared" si="32"/>
        <v>1.74</v>
      </c>
      <c r="J221" s="54" t="str">
        <f t="shared" si="30"/>
        <v>CDHU</v>
      </c>
      <c r="K221" s="54" t="str">
        <f t="shared" si="31"/>
        <v>P.08.000.043032</v>
      </c>
    </row>
    <row r="222" spans="1:13">
      <c r="A222" s="363"/>
      <c r="B222" s="400"/>
      <c r="C222" s="385"/>
      <c r="D222" s="27" t="s">
        <v>257</v>
      </c>
      <c r="E222" s="297"/>
      <c r="F222" s="298"/>
      <c r="G222" s="299"/>
      <c r="H222" s="333" t="s">
        <v>258</v>
      </c>
      <c r="I222" s="334">
        <f>I219+I220</f>
        <v>1.17</v>
      </c>
      <c r="J222" s="54">
        <f t="shared" si="30"/>
        <v>0</v>
      </c>
      <c r="K222" s="54">
        <f t="shared" si="31"/>
        <v>0</v>
      </c>
    </row>
    <row r="223" spans="1:13">
      <c r="A223" s="364"/>
      <c r="B223" s="401"/>
      <c r="C223" s="386"/>
      <c r="D223" s="26" t="s">
        <v>257</v>
      </c>
      <c r="E223" s="300"/>
      <c r="F223" s="301"/>
      <c r="G223" s="302"/>
      <c r="H223" s="335" t="s">
        <v>259</v>
      </c>
      <c r="I223" s="334">
        <f>I221</f>
        <v>1.74</v>
      </c>
      <c r="J223" s="54">
        <f t="shared" si="30"/>
        <v>0</v>
      </c>
      <c r="K223" s="54">
        <f t="shared" si="31"/>
        <v>0</v>
      </c>
    </row>
    <row r="224" spans="1:13">
      <c r="A224" s="365"/>
      <c r="B224" s="402"/>
      <c r="C224" s="387"/>
      <c r="D224" s="104"/>
      <c r="E224" s="303"/>
      <c r="F224" s="303"/>
      <c r="G224" s="304"/>
      <c r="H224" s="336" t="s">
        <v>260</v>
      </c>
      <c r="I224" s="337">
        <f>I222+I223</f>
        <v>2.91</v>
      </c>
      <c r="J224" s="54">
        <f t="shared" si="30"/>
        <v>0</v>
      </c>
      <c r="K224" s="54">
        <f t="shared" si="31"/>
        <v>0</v>
      </c>
    </row>
    <row r="225" spans="1:13">
      <c r="A225" s="366"/>
      <c r="B225" s="403"/>
      <c r="C225" s="388" t="s">
        <v>261</v>
      </c>
      <c r="D225" s="98" t="s">
        <v>257</v>
      </c>
      <c r="E225" s="305"/>
      <c r="F225" s="306"/>
      <c r="G225" s="307"/>
      <c r="H225" s="338"/>
      <c r="I225" s="339"/>
      <c r="J225" s="54">
        <f t="shared" si="30"/>
        <v>0</v>
      </c>
      <c r="K225" s="54" t="str">
        <f t="shared" si="31"/>
        <v>Observação:</v>
      </c>
      <c r="L225" s="131"/>
      <c r="M225" s="131"/>
    </row>
    <row r="226" spans="1:13" ht="36">
      <c r="A226" s="360" t="s">
        <v>95</v>
      </c>
      <c r="B226" s="397" t="s">
        <v>339</v>
      </c>
      <c r="C226" s="390" t="s">
        <v>344</v>
      </c>
      <c r="D226" s="106" t="s">
        <v>96</v>
      </c>
      <c r="E226" s="308"/>
      <c r="F226" s="309" t="s">
        <v>56</v>
      </c>
      <c r="G226" s="310"/>
      <c r="H226" s="340"/>
      <c r="I226" s="341"/>
      <c r="J226" s="54" t="str">
        <f t="shared" si="30"/>
        <v>CDHU
ADEQUADO</v>
      </c>
      <c r="K226" s="54" t="str">
        <f t="shared" si="31"/>
        <v>39.29.111</v>
      </c>
      <c r="L226" s="132">
        <f>I230</f>
        <v>1.19</v>
      </c>
      <c r="M226" s="132">
        <f>I231</f>
        <v>2.67</v>
      </c>
    </row>
    <row r="227" spans="1:13">
      <c r="A227" s="361"/>
      <c r="B227" s="398" t="s">
        <v>251</v>
      </c>
      <c r="C227" s="382">
        <v>88247</v>
      </c>
      <c r="D227" s="283" t="s">
        <v>252</v>
      </c>
      <c r="E227" s="287" t="s">
        <v>253</v>
      </c>
      <c r="F227" s="288" t="s">
        <v>203</v>
      </c>
      <c r="G227" s="289">
        <v>2.3900000000000001E-2</v>
      </c>
      <c r="H227" s="329">
        <v>21.81</v>
      </c>
      <c r="I227" s="332">
        <f>ROUNDDOWN(G227*H227,2)</f>
        <v>0.52</v>
      </c>
      <c r="J227" s="54" t="str">
        <f t="shared" si="30"/>
        <v>SINAPI</v>
      </c>
      <c r="K227" s="54">
        <f t="shared" si="31"/>
        <v>88247</v>
      </c>
    </row>
    <row r="228" spans="1:13">
      <c r="A228" s="369"/>
      <c r="B228" s="405" t="s">
        <v>251</v>
      </c>
      <c r="C228" s="383">
        <v>88264</v>
      </c>
      <c r="D228" s="290" t="s">
        <v>254</v>
      </c>
      <c r="E228" s="291" t="s">
        <v>253</v>
      </c>
      <c r="F228" s="292" t="s">
        <v>203</v>
      </c>
      <c r="G228" s="293">
        <v>2.3900000000000001E-2</v>
      </c>
      <c r="H228" s="344">
        <v>28.16</v>
      </c>
      <c r="I228" s="332">
        <f t="shared" ref="I228:I229" si="33">ROUNDDOWN(G228*H228,2)</f>
        <v>0.67</v>
      </c>
      <c r="J228" s="54" t="str">
        <f t="shared" si="30"/>
        <v>SINAPI</v>
      </c>
      <c r="K228" s="54">
        <f t="shared" si="31"/>
        <v>88264</v>
      </c>
    </row>
    <row r="229" spans="1:13" ht="24">
      <c r="A229" s="369"/>
      <c r="B229" s="405" t="s">
        <v>341</v>
      </c>
      <c r="C229" s="383" t="s">
        <v>345</v>
      </c>
      <c r="D229" s="290" t="s">
        <v>346</v>
      </c>
      <c r="E229" s="291" t="s">
        <v>265</v>
      </c>
      <c r="F229" s="292" t="s">
        <v>56</v>
      </c>
      <c r="G229" s="293">
        <v>1</v>
      </c>
      <c r="H229" s="344">
        <v>2.67</v>
      </c>
      <c r="I229" s="332">
        <f t="shared" si="33"/>
        <v>2.67</v>
      </c>
      <c r="J229" s="54" t="str">
        <f t="shared" si="30"/>
        <v>CDHU</v>
      </c>
      <c r="K229" s="54" t="str">
        <f t="shared" si="31"/>
        <v>P.08.000.043033</v>
      </c>
    </row>
    <row r="230" spans="1:13">
      <c r="A230" s="363"/>
      <c r="B230" s="400"/>
      <c r="C230" s="385"/>
      <c r="D230" s="27" t="s">
        <v>257</v>
      </c>
      <c r="E230" s="297"/>
      <c r="F230" s="298"/>
      <c r="G230" s="299"/>
      <c r="H230" s="333" t="s">
        <v>258</v>
      </c>
      <c r="I230" s="334">
        <f>I227+I228</f>
        <v>1.19</v>
      </c>
      <c r="J230" s="54">
        <f t="shared" si="30"/>
        <v>0</v>
      </c>
      <c r="K230" s="54">
        <f t="shared" si="31"/>
        <v>0</v>
      </c>
    </row>
    <row r="231" spans="1:13">
      <c r="A231" s="364"/>
      <c r="B231" s="401"/>
      <c r="C231" s="386"/>
      <c r="D231" s="26" t="s">
        <v>257</v>
      </c>
      <c r="E231" s="300"/>
      <c r="F231" s="301"/>
      <c r="G231" s="302"/>
      <c r="H231" s="335" t="s">
        <v>259</v>
      </c>
      <c r="I231" s="334">
        <f>I229</f>
        <v>2.67</v>
      </c>
      <c r="J231" s="54">
        <f t="shared" si="30"/>
        <v>0</v>
      </c>
      <c r="K231" s="54">
        <f t="shared" si="31"/>
        <v>0</v>
      </c>
    </row>
    <row r="232" spans="1:13">
      <c r="A232" s="365"/>
      <c r="B232" s="402"/>
      <c r="C232" s="387"/>
      <c r="D232" s="104"/>
      <c r="E232" s="303"/>
      <c r="F232" s="303"/>
      <c r="G232" s="304"/>
      <c r="H232" s="336" t="s">
        <v>260</v>
      </c>
      <c r="I232" s="337">
        <f>I230+I231</f>
        <v>3.86</v>
      </c>
      <c r="J232" s="54">
        <f t="shared" si="30"/>
        <v>0</v>
      </c>
      <c r="K232" s="54">
        <f t="shared" si="31"/>
        <v>0</v>
      </c>
    </row>
    <row r="233" spans="1:13">
      <c r="A233" s="366"/>
      <c r="B233" s="403"/>
      <c r="C233" s="388" t="s">
        <v>261</v>
      </c>
      <c r="D233" s="98" t="s">
        <v>257</v>
      </c>
      <c r="E233" s="305"/>
      <c r="F233" s="306"/>
      <c r="G233" s="307"/>
      <c r="H233" s="338"/>
      <c r="I233" s="339"/>
      <c r="J233" s="54">
        <f t="shared" si="30"/>
        <v>0</v>
      </c>
      <c r="K233" s="54" t="str">
        <f t="shared" si="31"/>
        <v>Observação:</v>
      </c>
      <c r="L233" s="131"/>
      <c r="M233" s="131"/>
    </row>
    <row r="234" spans="1:13" ht="36">
      <c r="A234" s="360" t="s">
        <v>97</v>
      </c>
      <c r="B234" s="397" t="s">
        <v>339</v>
      </c>
      <c r="C234" s="390" t="s">
        <v>347</v>
      </c>
      <c r="D234" s="106" t="s">
        <v>98</v>
      </c>
      <c r="E234" s="308"/>
      <c r="F234" s="309" t="s">
        <v>56</v>
      </c>
      <c r="G234" s="310"/>
      <c r="H234" s="340"/>
      <c r="I234" s="341"/>
      <c r="J234" s="54" t="str">
        <f t="shared" si="30"/>
        <v>CDHU
ADEQUADO</v>
      </c>
      <c r="K234" s="54" t="str">
        <f t="shared" si="31"/>
        <v>39.21.230</v>
      </c>
      <c r="L234" s="132">
        <f>I238</f>
        <v>2.11</v>
      </c>
      <c r="M234" s="132">
        <f>I239</f>
        <v>5.44</v>
      </c>
    </row>
    <row r="235" spans="1:13">
      <c r="A235" s="361"/>
      <c r="B235" s="398" t="s">
        <v>251</v>
      </c>
      <c r="C235" s="382">
        <v>88247</v>
      </c>
      <c r="D235" s="283" t="s">
        <v>252</v>
      </c>
      <c r="E235" s="287" t="s">
        <v>253</v>
      </c>
      <c r="F235" s="288" t="s">
        <v>203</v>
      </c>
      <c r="G235" s="289">
        <v>4.2599999999999999E-2</v>
      </c>
      <c r="H235" s="329">
        <v>21.81</v>
      </c>
      <c r="I235" s="332">
        <f>ROUNDDOWN(G235*H235,2)</f>
        <v>0.92</v>
      </c>
      <c r="J235" s="54" t="str">
        <f t="shared" si="30"/>
        <v>SINAPI</v>
      </c>
      <c r="K235" s="54">
        <f t="shared" si="31"/>
        <v>88247</v>
      </c>
    </row>
    <row r="236" spans="1:13">
      <c r="A236" s="369"/>
      <c r="B236" s="405" t="s">
        <v>251</v>
      </c>
      <c r="C236" s="383">
        <v>88264</v>
      </c>
      <c r="D236" s="290" t="s">
        <v>254</v>
      </c>
      <c r="E236" s="291" t="s">
        <v>253</v>
      </c>
      <c r="F236" s="292" t="s">
        <v>203</v>
      </c>
      <c r="G236" s="293">
        <v>4.2599999999999999E-2</v>
      </c>
      <c r="H236" s="344">
        <v>28.16</v>
      </c>
      <c r="I236" s="332">
        <f>ROUNDDOWN(G236*H236,2)</f>
        <v>1.19</v>
      </c>
      <c r="J236" s="54" t="str">
        <f t="shared" si="30"/>
        <v>SINAPI</v>
      </c>
      <c r="K236" s="54">
        <f t="shared" si="31"/>
        <v>88264</v>
      </c>
    </row>
    <row r="237" spans="1:13" ht="24">
      <c r="A237" s="369"/>
      <c r="B237" s="405" t="s">
        <v>341</v>
      </c>
      <c r="C237" s="383" t="s">
        <v>348</v>
      </c>
      <c r="D237" s="290" t="s">
        <v>349</v>
      </c>
      <c r="E237" s="291" t="s">
        <v>265</v>
      </c>
      <c r="F237" s="292" t="s">
        <v>56</v>
      </c>
      <c r="G237" s="293">
        <v>1</v>
      </c>
      <c r="H237" s="344">
        <v>5.44</v>
      </c>
      <c r="I237" s="332">
        <f>ROUNDDOWN(G237*H237,2)</f>
        <v>5.44</v>
      </c>
      <c r="J237" s="54" t="str">
        <f t="shared" si="30"/>
        <v>CDHU</v>
      </c>
      <c r="K237" s="54" t="str">
        <f t="shared" si="31"/>
        <v>P.08.000.043043</v>
      </c>
    </row>
    <row r="238" spans="1:13">
      <c r="A238" s="363"/>
      <c r="B238" s="400"/>
      <c r="C238" s="385"/>
      <c r="D238" s="27"/>
      <c r="E238" s="297"/>
      <c r="F238" s="298"/>
      <c r="G238" s="299"/>
      <c r="H238" s="333" t="s">
        <v>258</v>
      </c>
      <c r="I238" s="334">
        <f>I235+I236</f>
        <v>2.11</v>
      </c>
      <c r="J238" s="54">
        <f t="shared" si="30"/>
        <v>0</v>
      </c>
      <c r="K238" s="54">
        <f t="shared" si="31"/>
        <v>0</v>
      </c>
    </row>
    <row r="239" spans="1:13">
      <c r="A239" s="364"/>
      <c r="B239" s="401"/>
      <c r="C239" s="386"/>
      <c r="D239" s="26" t="s">
        <v>257</v>
      </c>
      <c r="E239" s="300"/>
      <c r="F239" s="301"/>
      <c r="G239" s="302"/>
      <c r="H239" s="335" t="s">
        <v>259</v>
      </c>
      <c r="I239" s="334">
        <f>I237</f>
        <v>5.44</v>
      </c>
      <c r="J239" s="54">
        <f t="shared" si="30"/>
        <v>0</v>
      </c>
      <c r="K239" s="54">
        <f t="shared" si="31"/>
        <v>0</v>
      </c>
    </row>
    <row r="240" spans="1:13">
      <c r="A240" s="365"/>
      <c r="B240" s="402"/>
      <c r="C240" s="387"/>
      <c r="D240" s="104"/>
      <c r="E240" s="303"/>
      <c r="F240" s="303"/>
      <c r="G240" s="304"/>
      <c r="H240" s="336" t="s">
        <v>260</v>
      </c>
      <c r="I240" s="337">
        <f>I238+I239</f>
        <v>7.55</v>
      </c>
      <c r="J240" s="54">
        <f t="shared" si="30"/>
        <v>0</v>
      </c>
      <c r="K240" s="54">
        <f t="shared" si="31"/>
        <v>0</v>
      </c>
    </row>
    <row r="241" spans="1:13">
      <c r="A241" s="366"/>
      <c r="B241" s="403"/>
      <c r="C241" s="388" t="s">
        <v>261</v>
      </c>
      <c r="D241" s="98"/>
      <c r="E241" s="305"/>
      <c r="F241" s="306"/>
      <c r="G241" s="307"/>
      <c r="H241" s="338"/>
      <c r="I241" s="339"/>
      <c r="J241" s="54">
        <f t="shared" si="30"/>
        <v>0</v>
      </c>
      <c r="K241" s="54" t="str">
        <f t="shared" si="31"/>
        <v>Observação:</v>
      </c>
      <c r="L241" s="131"/>
      <c r="M241" s="131"/>
    </row>
    <row r="242" spans="1:13" ht="36">
      <c r="A242" s="360" t="s">
        <v>99</v>
      </c>
      <c r="B242" s="397" t="s">
        <v>339</v>
      </c>
      <c r="C242" s="390" t="s">
        <v>350</v>
      </c>
      <c r="D242" s="106" t="s">
        <v>100</v>
      </c>
      <c r="E242" s="308"/>
      <c r="F242" s="309" t="s">
        <v>56</v>
      </c>
      <c r="G242" s="310"/>
      <c r="H242" s="340"/>
      <c r="I242" s="341"/>
      <c r="J242" s="54" t="str">
        <f t="shared" si="30"/>
        <v>CDHU
ADEQUADO</v>
      </c>
      <c r="K242" s="54" t="str">
        <f t="shared" si="31"/>
        <v>39.21.231</v>
      </c>
      <c r="L242" s="132">
        <f>I246</f>
        <v>2.2000000000000002</v>
      </c>
      <c r="M242" s="132">
        <f>I247</f>
        <v>8.16</v>
      </c>
    </row>
    <row r="243" spans="1:13">
      <c r="A243" s="361"/>
      <c r="B243" s="398" t="s">
        <v>251</v>
      </c>
      <c r="C243" s="382">
        <v>88247</v>
      </c>
      <c r="D243" s="283" t="s">
        <v>252</v>
      </c>
      <c r="E243" s="287" t="s">
        <v>253</v>
      </c>
      <c r="F243" s="288" t="s">
        <v>203</v>
      </c>
      <c r="G243" s="289">
        <v>4.4299999999999999E-2</v>
      </c>
      <c r="H243" s="329">
        <v>21.81</v>
      </c>
      <c r="I243" s="332">
        <f t="shared" ref="I243:I245" si="34">ROUNDDOWN(G243*H243,2)</f>
        <v>0.96</v>
      </c>
      <c r="J243" s="54" t="str">
        <f t="shared" si="30"/>
        <v>SINAPI</v>
      </c>
      <c r="K243" s="54">
        <f t="shared" si="31"/>
        <v>88247</v>
      </c>
    </row>
    <row r="244" spans="1:13">
      <c r="A244" s="369"/>
      <c r="B244" s="405" t="s">
        <v>251</v>
      </c>
      <c r="C244" s="383">
        <v>88264</v>
      </c>
      <c r="D244" s="290" t="s">
        <v>254</v>
      </c>
      <c r="E244" s="291" t="s">
        <v>253</v>
      </c>
      <c r="F244" s="292" t="s">
        <v>203</v>
      </c>
      <c r="G244" s="293">
        <v>4.4299999999999999E-2</v>
      </c>
      <c r="H244" s="344">
        <v>28.16</v>
      </c>
      <c r="I244" s="332">
        <f t="shared" si="34"/>
        <v>1.24</v>
      </c>
      <c r="J244" s="54" t="str">
        <f t="shared" si="30"/>
        <v>SINAPI</v>
      </c>
      <c r="K244" s="54">
        <f t="shared" si="31"/>
        <v>88264</v>
      </c>
    </row>
    <row r="245" spans="1:13" ht="24">
      <c r="A245" s="369"/>
      <c r="B245" s="405" t="s">
        <v>341</v>
      </c>
      <c r="C245" s="383" t="s">
        <v>351</v>
      </c>
      <c r="D245" s="290" t="s">
        <v>352</v>
      </c>
      <c r="E245" s="291" t="s">
        <v>265</v>
      </c>
      <c r="F245" s="292" t="s">
        <v>56</v>
      </c>
      <c r="G245" s="293">
        <v>1</v>
      </c>
      <c r="H245" s="344">
        <v>8.16</v>
      </c>
      <c r="I245" s="332">
        <f t="shared" si="34"/>
        <v>8.16</v>
      </c>
      <c r="J245" s="54" t="str">
        <f t="shared" si="30"/>
        <v>CDHU</v>
      </c>
      <c r="K245" s="54" t="str">
        <f t="shared" si="31"/>
        <v>P.08.000.043044</v>
      </c>
    </row>
    <row r="246" spans="1:13">
      <c r="A246" s="363"/>
      <c r="B246" s="400"/>
      <c r="C246" s="385"/>
      <c r="D246" s="27"/>
      <c r="E246" s="297"/>
      <c r="F246" s="298"/>
      <c r="G246" s="299"/>
      <c r="H246" s="333" t="s">
        <v>258</v>
      </c>
      <c r="I246" s="334">
        <f>I243+I244</f>
        <v>2.2000000000000002</v>
      </c>
      <c r="J246" s="54">
        <f t="shared" si="30"/>
        <v>0</v>
      </c>
      <c r="K246" s="54">
        <f t="shared" si="31"/>
        <v>0</v>
      </c>
    </row>
    <row r="247" spans="1:13">
      <c r="A247" s="364"/>
      <c r="B247" s="401"/>
      <c r="C247" s="386"/>
      <c r="E247" s="300"/>
      <c r="F247" s="301"/>
      <c r="G247" s="302"/>
      <c r="H247" s="335" t="s">
        <v>259</v>
      </c>
      <c r="I247" s="334">
        <f>I245</f>
        <v>8.16</v>
      </c>
      <c r="J247" s="54">
        <f t="shared" si="30"/>
        <v>0</v>
      </c>
      <c r="K247" s="54">
        <f t="shared" si="31"/>
        <v>0</v>
      </c>
    </row>
    <row r="248" spans="1:13">
      <c r="A248" s="365"/>
      <c r="B248" s="402"/>
      <c r="C248" s="387"/>
      <c r="D248" s="104"/>
      <c r="E248" s="303"/>
      <c r="F248" s="303"/>
      <c r="G248" s="304"/>
      <c r="H248" s="336" t="s">
        <v>260</v>
      </c>
      <c r="I248" s="337">
        <f>I246+I247</f>
        <v>10.36</v>
      </c>
      <c r="J248" s="54">
        <f t="shared" si="30"/>
        <v>0</v>
      </c>
      <c r="K248" s="54">
        <f t="shared" si="31"/>
        <v>0</v>
      </c>
    </row>
    <row r="249" spans="1:13">
      <c r="A249" s="366"/>
      <c r="B249" s="403"/>
      <c r="C249" s="388" t="s">
        <v>261</v>
      </c>
      <c r="D249" s="98"/>
      <c r="E249" s="305"/>
      <c r="F249" s="306"/>
      <c r="G249" s="307"/>
      <c r="H249" s="338"/>
      <c r="I249" s="339"/>
      <c r="J249" s="54">
        <f t="shared" si="30"/>
        <v>0</v>
      </c>
      <c r="K249" s="54" t="str">
        <f t="shared" si="31"/>
        <v>Observação:</v>
      </c>
      <c r="L249" s="131"/>
      <c r="M249" s="131"/>
    </row>
    <row r="250" spans="1:13">
      <c r="A250" s="359" t="s">
        <v>101</v>
      </c>
      <c r="B250" s="396"/>
      <c r="C250" s="393"/>
      <c r="D250" s="29" t="s">
        <v>102</v>
      </c>
      <c r="E250" s="323"/>
      <c r="F250" s="324"/>
      <c r="G250" s="325"/>
      <c r="H250" s="352"/>
      <c r="I250" s="353"/>
      <c r="J250" s="54">
        <f t="shared" si="30"/>
        <v>0</v>
      </c>
      <c r="K250" s="54">
        <f t="shared" si="31"/>
        <v>0</v>
      </c>
      <c r="L250" s="139"/>
      <c r="M250" s="140"/>
    </row>
    <row r="251" spans="1:13" ht="24">
      <c r="A251" s="360" t="s">
        <v>103</v>
      </c>
      <c r="B251" s="397" t="s">
        <v>251</v>
      </c>
      <c r="C251" s="390" t="str">
        <f>CONCATENATE(C252,"; ",C253,"; ",C254)</f>
        <v>88247; 88264; 2580</v>
      </c>
      <c r="D251" s="106" t="s">
        <v>104</v>
      </c>
      <c r="E251" s="308"/>
      <c r="F251" s="309" t="s">
        <v>31</v>
      </c>
      <c r="G251" s="310"/>
      <c r="H251" s="340"/>
      <c r="I251" s="341"/>
      <c r="J251" s="54" t="str">
        <f t="shared" si="30"/>
        <v>SINAPI</v>
      </c>
      <c r="K251" s="54" t="str">
        <f t="shared" si="31"/>
        <v>88247; 88264; 2580</v>
      </c>
      <c r="L251" s="132">
        <f>I255</f>
        <v>5.96</v>
      </c>
      <c r="M251" s="132">
        <f>I256</f>
        <v>15.75</v>
      </c>
    </row>
    <row r="252" spans="1:13">
      <c r="A252" s="361"/>
      <c r="B252" s="398" t="s">
        <v>251</v>
      </c>
      <c r="C252" s="382">
        <v>88247</v>
      </c>
      <c r="D252" s="283" t="s">
        <v>252</v>
      </c>
      <c r="E252" s="287" t="s">
        <v>253</v>
      </c>
      <c r="F252" s="288" t="s">
        <v>203</v>
      </c>
      <c r="G252" s="289">
        <v>0.1195</v>
      </c>
      <c r="H252" s="329">
        <v>21.81</v>
      </c>
      <c r="I252" s="332">
        <f t="shared" ref="I252:I254" si="35">ROUNDDOWN(G252*H252,2)</f>
        <v>2.6</v>
      </c>
      <c r="J252" s="54" t="str">
        <f t="shared" si="30"/>
        <v>SINAPI</v>
      </c>
      <c r="K252" s="54">
        <f t="shared" si="31"/>
        <v>88247</v>
      </c>
    </row>
    <row r="253" spans="1:13">
      <c r="A253" s="369"/>
      <c r="B253" s="405" t="s">
        <v>251</v>
      </c>
      <c r="C253" s="383">
        <v>88264</v>
      </c>
      <c r="D253" s="290" t="s">
        <v>254</v>
      </c>
      <c r="E253" s="291" t="s">
        <v>253</v>
      </c>
      <c r="F253" s="292" t="s">
        <v>203</v>
      </c>
      <c r="G253" s="293">
        <v>0.1195</v>
      </c>
      <c r="H253" s="344">
        <v>28.16</v>
      </c>
      <c r="I253" s="332">
        <f t="shared" si="35"/>
        <v>3.36</v>
      </c>
      <c r="J253" s="54" t="str">
        <f t="shared" si="30"/>
        <v>SINAPI</v>
      </c>
      <c r="K253" s="54">
        <f t="shared" si="31"/>
        <v>88264</v>
      </c>
    </row>
    <row r="254" spans="1:13" ht="24">
      <c r="A254" s="369"/>
      <c r="B254" s="399" t="s">
        <v>255</v>
      </c>
      <c r="C254" s="383">
        <v>2580</v>
      </c>
      <c r="D254" s="290" t="s">
        <v>353</v>
      </c>
      <c r="E254" s="291" t="s">
        <v>265</v>
      </c>
      <c r="F254" s="292" t="s">
        <v>31</v>
      </c>
      <c r="G254" s="293">
        <v>1</v>
      </c>
      <c r="H254" s="344">
        <v>15.75</v>
      </c>
      <c r="I254" s="332">
        <f t="shared" si="35"/>
        <v>15.75</v>
      </c>
      <c r="J254" s="54" t="str">
        <f t="shared" ref="J254" si="36">B254</f>
        <v>SINAPI-I</v>
      </c>
      <c r="K254" s="54">
        <f t="shared" ref="K254" si="37">C254</f>
        <v>2580</v>
      </c>
    </row>
    <row r="255" spans="1:13">
      <c r="A255" s="363"/>
      <c r="B255" s="400"/>
      <c r="C255" s="385"/>
      <c r="D255" s="27" t="s">
        <v>257</v>
      </c>
      <c r="E255" s="297"/>
      <c r="F255" s="298"/>
      <c r="G255" s="299"/>
      <c r="H255" s="333" t="s">
        <v>258</v>
      </c>
      <c r="I255" s="334">
        <f>I252+I253</f>
        <v>5.96</v>
      </c>
      <c r="J255" s="54">
        <f t="shared" si="30"/>
        <v>0</v>
      </c>
      <c r="K255" s="54">
        <f t="shared" si="31"/>
        <v>0</v>
      </c>
    </row>
    <row r="256" spans="1:13">
      <c r="A256" s="364"/>
      <c r="B256" s="401"/>
      <c r="C256" s="386"/>
      <c r="D256" s="26" t="s">
        <v>257</v>
      </c>
      <c r="E256" s="300"/>
      <c r="F256" s="301"/>
      <c r="G256" s="302"/>
      <c r="H256" s="335" t="s">
        <v>259</v>
      </c>
      <c r="I256" s="334">
        <f>I254</f>
        <v>15.75</v>
      </c>
      <c r="J256" s="54">
        <f t="shared" si="30"/>
        <v>0</v>
      </c>
      <c r="K256" s="54">
        <f t="shared" si="31"/>
        <v>0</v>
      </c>
    </row>
    <row r="257" spans="1:13">
      <c r="A257" s="365"/>
      <c r="B257" s="402"/>
      <c r="C257" s="387"/>
      <c r="D257" s="104"/>
      <c r="E257" s="303"/>
      <c r="F257" s="303"/>
      <c r="G257" s="304"/>
      <c r="H257" s="336" t="s">
        <v>260</v>
      </c>
      <c r="I257" s="337">
        <f>I255+I256</f>
        <v>21.71</v>
      </c>
      <c r="J257" s="54">
        <f t="shared" si="30"/>
        <v>0</v>
      </c>
      <c r="K257" s="54">
        <f t="shared" si="31"/>
        <v>0</v>
      </c>
    </row>
    <row r="258" spans="1:13">
      <c r="A258" s="366"/>
      <c r="B258" s="403"/>
      <c r="C258" s="388" t="s">
        <v>261</v>
      </c>
      <c r="D258" s="98" t="s">
        <v>257</v>
      </c>
      <c r="E258" s="305"/>
      <c r="F258" s="306"/>
      <c r="G258" s="307"/>
      <c r="H258" s="338"/>
      <c r="I258" s="339"/>
      <c r="J258" s="54">
        <f t="shared" si="30"/>
        <v>0</v>
      </c>
      <c r="K258" s="54" t="str">
        <f t="shared" si="31"/>
        <v>Observação:</v>
      </c>
      <c r="L258" s="131"/>
      <c r="M258" s="131"/>
    </row>
    <row r="259" spans="1:13">
      <c r="A259" s="360" t="s">
        <v>105</v>
      </c>
      <c r="B259" s="397" t="s">
        <v>251</v>
      </c>
      <c r="C259" s="390">
        <v>91953</v>
      </c>
      <c r="D259" s="106" t="s">
        <v>106</v>
      </c>
      <c r="E259" s="308"/>
      <c r="F259" s="309" t="s">
        <v>31</v>
      </c>
      <c r="G259" s="310"/>
      <c r="H259" s="340"/>
      <c r="I259" s="341"/>
      <c r="J259" s="54" t="str">
        <f t="shared" si="30"/>
        <v>SINAPI</v>
      </c>
      <c r="K259" s="54">
        <f t="shared" si="31"/>
        <v>91953</v>
      </c>
      <c r="L259" s="132">
        <f>I265</f>
        <v>14.72</v>
      </c>
      <c r="M259" s="132">
        <f>I266</f>
        <v>10.83</v>
      </c>
    </row>
    <row r="260" spans="1:13">
      <c r="A260" s="361"/>
      <c r="B260" s="398" t="s">
        <v>251</v>
      </c>
      <c r="C260" s="382">
        <v>88247</v>
      </c>
      <c r="D260" s="356" t="s">
        <v>252</v>
      </c>
      <c r="E260" s="287" t="s">
        <v>253</v>
      </c>
      <c r="F260" s="288" t="s">
        <v>203</v>
      </c>
      <c r="G260" s="289">
        <v>0.22500000000000001</v>
      </c>
      <c r="H260" s="329">
        <v>21.81</v>
      </c>
      <c r="I260" s="332">
        <f t="shared" ref="I260:I264" si="38">ROUNDDOWN(G260*H260,2)</f>
        <v>4.9000000000000004</v>
      </c>
      <c r="J260" s="54" t="str">
        <f t="shared" si="30"/>
        <v>SINAPI</v>
      </c>
      <c r="K260" s="54">
        <f t="shared" si="31"/>
        <v>88247</v>
      </c>
    </row>
    <row r="261" spans="1:13">
      <c r="A261" s="369"/>
      <c r="B261" s="405" t="s">
        <v>251</v>
      </c>
      <c r="C261" s="383">
        <v>88264</v>
      </c>
      <c r="D261" s="482" t="s">
        <v>254</v>
      </c>
      <c r="E261" s="291" t="s">
        <v>253</v>
      </c>
      <c r="F261" s="292" t="s">
        <v>203</v>
      </c>
      <c r="G261" s="293">
        <v>0.34899999999999998</v>
      </c>
      <c r="H261" s="344">
        <v>28.16</v>
      </c>
      <c r="I261" s="332">
        <f t="shared" ref="I261:I262" si="39">ROUNDDOWN(G261*H261,2)</f>
        <v>9.82</v>
      </c>
      <c r="J261" s="54" t="str">
        <f t="shared" ref="J261:J262" si="40">B261</f>
        <v>SINAPI</v>
      </c>
      <c r="K261" s="54">
        <f t="shared" ref="K261:K262" si="41">C261</f>
        <v>88264</v>
      </c>
    </row>
    <row r="262" spans="1:13" ht="24">
      <c r="A262" s="369"/>
      <c r="B262" s="405" t="s">
        <v>255</v>
      </c>
      <c r="C262" s="383" t="s">
        <v>354</v>
      </c>
      <c r="D262" s="482" t="s">
        <v>355</v>
      </c>
      <c r="E262" s="291" t="s">
        <v>253</v>
      </c>
      <c r="F262" s="292" t="s">
        <v>31</v>
      </c>
      <c r="G262" s="293">
        <v>1</v>
      </c>
      <c r="H262" s="344">
        <v>2.79</v>
      </c>
      <c r="I262" s="332">
        <f t="shared" si="39"/>
        <v>2.79</v>
      </c>
      <c r="J262" s="54" t="str">
        <f t="shared" si="40"/>
        <v>SINAPI-I</v>
      </c>
      <c r="K262" s="54" t="str">
        <f t="shared" si="41"/>
        <v>38094</v>
      </c>
    </row>
    <row r="263" spans="1:13" ht="24">
      <c r="A263" s="369"/>
      <c r="B263" s="405" t="s">
        <v>255</v>
      </c>
      <c r="C263" s="383" t="s">
        <v>356</v>
      </c>
      <c r="D263" s="482" t="s">
        <v>357</v>
      </c>
      <c r="E263" s="291" t="s">
        <v>253</v>
      </c>
      <c r="F263" s="292" t="s">
        <v>31</v>
      </c>
      <c r="G263" s="293">
        <v>1</v>
      </c>
      <c r="H263" s="344">
        <v>1.45</v>
      </c>
      <c r="I263" s="332">
        <f t="shared" si="38"/>
        <v>1.45</v>
      </c>
      <c r="J263" s="54" t="str">
        <f t="shared" si="30"/>
        <v>SINAPI-I</v>
      </c>
      <c r="K263" s="54" t="str">
        <f t="shared" si="31"/>
        <v>38099</v>
      </c>
    </row>
    <row r="264" spans="1:13" ht="24" customHeight="1">
      <c r="A264" s="369"/>
      <c r="B264" s="405" t="s">
        <v>255</v>
      </c>
      <c r="C264" s="383" t="s">
        <v>358</v>
      </c>
      <c r="D264" s="482" t="s">
        <v>359</v>
      </c>
      <c r="E264" s="291" t="s">
        <v>265</v>
      </c>
      <c r="F264" s="292" t="s">
        <v>31</v>
      </c>
      <c r="G264" s="293">
        <v>1</v>
      </c>
      <c r="H264" s="344">
        <v>6.59</v>
      </c>
      <c r="I264" s="332">
        <f t="shared" si="38"/>
        <v>6.59</v>
      </c>
      <c r="J264" s="54" t="str">
        <f t="shared" si="30"/>
        <v>SINAPI-I</v>
      </c>
      <c r="K264" s="54" t="str">
        <f t="shared" si="31"/>
        <v>38112</v>
      </c>
    </row>
    <row r="265" spans="1:13">
      <c r="A265" s="363"/>
      <c r="B265" s="400"/>
      <c r="C265" s="385"/>
      <c r="D265" s="27" t="s">
        <v>257</v>
      </c>
      <c r="E265" s="297"/>
      <c r="F265" s="298"/>
      <c r="G265" s="299"/>
      <c r="H265" s="333" t="s">
        <v>258</v>
      </c>
      <c r="I265" s="334">
        <f>I260+I261</f>
        <v>14.72</v>
      </c>
      <c r="J265" s="54">
        <f t="shared" si="30"/>
        <v>0</v>
      </c>
      <c r="K265" s="54">
        <f t="shared" si="31"/>
        <v>0</v>
      </c>
    </row>
    <row r="266" spans="1:13">
      <c r="A266" s="364"/>
      <c r="B266" s="401"/>
      <c r="C266" s="386"/>
      <c r="D266" s="26" t="s">
        <v>257</v>
      </c>
      <c r="E266" s="300"/>
      <c r="F266" s="301"/>
      <c r="G266" s="302"/>
      <c r="H266" s="335" t="s">
        <v>259</v>
      </c>
      <c r="I266" s="334">
        <f>I262+I263+I264</f>
        <v>10.83</v>
      </c>
      <c r="J266" s="54">
        <f t="shared" si="30"/>
        <v>0</v>
      </c>
      <c r="K266" s="54">
        <f t="shared" si="31"/>
        <v>0</v>
      </c>
    </row>
    <row r="267" spans="1:13">
      <c r="A267" s="365"/>
      <c r="B267" s="402"/>
      <c r="C267" s="387"/>
      <c r="D267" s="104"/>
      <c r="E267" s="303"/>
      <c r="F267" s="303"/>
      <c r="G267" s="304"/>
      <c r="H267" s="336" t="s">
        <v>260</v>
      </c>
      <c r="I267" s="337">
        <f>I265+I266</f>
        <v>25.55</v>
      </c>
      <c r="J267" s="54">
        <f t="shared" si="30"/>
        <v>0</v>
      </c>
      <c r="K267" s="54">
        <f t="shared" si="31"/>
        <v>0</v>
      </c>
    </row>
    <row r="268" spans="1:13">
      <c r="A268" s="366"/>
      <c r="B268" s="403"/>
      <c r="C268" s="388" t="s">
        <v>261</v>
      </c>
      <c r="D268" s="98"/>
      <c r="E268" s="305"/>
      <c r="F268" s="306"/>
      <c r="G268" s="307"/>
      <c r="H268" s="338"/>
      <c r="I268" s="339"/>
      <c r="J268" s="54">
        <f t="shared" si="30"/>
        <v>0</v>
      </c>
      <c r="K268" s="54" t="str">
        <f t="shared" si="31"/>
        <v>Observação:</v>
      </c>
      <c r="L268" s="131"/>
      <c r="M268" s="131"/>
    </row>
    <row r="269" spans="1:13">
      <c r="A269" s="360" t="s">
        <v>107</v>
      </c>
      <c r="B269" s="397" t="s">
        <v>251</v>
      </c>
      <c r="C269" s="390">
        <v>91959</v>
      </c>
      <c r="D269" s="106" t="s">
        <v>108</v>
      </c>
      <c r="E269" s="308"/>
      <c r="F269" s="309" t="s">
        <v>31</v>
      </c>
      <c r="G269" s="310"/>
      <c r="H269" s="340"/>
      <c r="I269" s="341"/>
      <c r="J269" s="54" t="str">
        <f t="shared" si="30"/>
        <v>SINAPI</v>
      </c>
      <c r="K269" s="54">
        <f t="shared" si="31"/>
        <v>91959</v>
      </c>
      <c r="L269" s="132">
        <f>I275</f>
        <v>22.97</v>
      </c>
      <c r="M269" s="132">
        <f>I276</f>
        <v>17.420000000000002</v>
      </c>
    </row>
    <row r="270" spans="1:13">
      <c r="A270" s="361"/>
      <c r="B270" s="398" t="s">
        <v>251</v>
      </c>
      <c r="C270" s="382">
        <v>88247</v>
      </c>
      <c r="D270" s="283" t="s">
        <v>252</v>
      </c>
      <c r="E270" s="287" t="s">
        <v>253</v>
      </c>
      <c r="F270" s="288" t="s">
        <v>203</v>
      </c>
      <c r="G270" s="289">
        <v>0.39</v>
      </c>
      <c r="H270" s="329">
        <v>21.81</v>
      </c>
      <c r="I270" s="330">
        <f>ROUNDDOWN(G270*H270,2)</f>
        <v>8.5</v>
      </c>
      <c r="J270" s="54" t="str">
        <f t="shared" si="30"/>
        <v>SINAPI</v>
      </c>
      <c r="K270" s="54">
        <f t="shared" si="31"/>
        <v>88247</v>
      </c>
    </row>
    <row r="271" spans="1:13">
      <c r="A271" s="369"/>
      <c r="B271" s="405" t="s">
        <v>251</v>
      </c>
      <c r="C271" s="383">
        <v>88264</v>
      </c>
      <c r="D271" s="290" t="s">
        <v>254</v>
      </c>
      <c r="E271" s="291" t="s">
        <v>253</v>
      </c>
      <c r="F271" s="292" t="s">
        <v>203</v>
      </c>
      <c r="G271" s="289">
        <v>0.51400000000000001</v>
      </c>
      <c r="H271" s="344">
        <v>28.16</v>
      </c>
      <c r="I271" s="330">
        <f t="shared" ref="I271:I272" si="42">ROUNDDOWN(G271*H271,2)</f>
        <v>14.47</v>
      </c>
      <c r="J271" s="54" t="str">
        <f t="shared" si="30"/>
        <v>SINAPI</v>
      </c>
      <c r="K271" s="54">
        <f t="shared" si="31"/>
        <v>88264</v>
      </c>
    </row>
    <row r="272" spans="1:13" ht="24">
      <c r="A272" s="369"/>
      <c r="B272" s="405" t="s">
        <v>255</v>
      </c>
      <c r="C272" s="383" t="s">
        <v>354</v>
      </c>
      <c r="D272" s="290" t="s">
        <v>355</v>
      </c>
      <c r="E272" s="291" t="s">
        <v>265</v>
      </c>
      <c r="F272" s="292" t="s">
        <v>31</v>
      </c>
      <c r="G272" s="289">
        <v>1</v>
      </c>
      <c r="H272" s="344">
        <v>2.79</v>
      </c>
      <c r="I272" s="330">
        <f t="shared" si="42"/>
        <v>2.79</v>
      </c>
      <c r="J272" s="54" t="str">
        <f t="shared" si="30"/>
        <v>SINAPI-I</v>
      </c>
      <c r="K272" s="54" t="str">
        <f t="shared" si="31"/>
        <v>38094</v>
      </c>
    </row>
    <row r="273" spans="1:13" ht="24">
      <c r="A273" s="369"/>
      <c r="B273" s="405" t="s">
        <v>255</v>
      </c>
      <c r="C273" s="383" t="s">
        <v>356</v>
      </c>
      <c r="D273" s="290" t="s">
        <v>357</v>
      </c>
      <c r="E273" s="291" t="s">
        <v>265</v>
      </c>
      <c r="F273" s="292" t="s">
        <v>31</v>
      </c>
      <c r="G273" s="289">
        <v>1</v>
      </c>
      <c r="H273" s="344">
        <v>1.45</v>
      </c>
      <c r="I273" s="330">
        <f t="shared" ref="I273:I274" si="43">ROUNDDOWN(G273*H273,2)</f>
        <v>1.45</v>
      </c>
      <c r="J273" s="54" t="str">
        <f t="shared" ref="J273:J328" si="44">B273</f>
        <v>SINAPI-I</v>
      </c>
      <c r="K273" s="54" t="str">
        <f t="shared" ref="K273:K328" si="45">C273</f>
        <v>38099</v>
      </c>
    </row>
    <row r="274" spans="1:13">
      <c r="A274" s="369"/>
      <c r="B274" s="405" t="s">
        <v>255</v>
      </c>
      <c r="C274" s="383" t="s">
        <v>358</v>
      </c>
      <c r="D274" s="290" t="s">
        <v>359</v>
      </c>
      <c r="E274" s="291" t="s">
        <v>265</v>
      </c>
      <c r="F274" s="292" t="s">
        <v>31</v>
      </c>
      <c r="G274" s="293">
        <v>2</v>
      </c>
      <c r="H274" s="344">
        <v>6.59</v>
      </c>
      <c r="I274" s="330">
        <f t="shared" si="43"/>
        <v>13.18</v>
      </c>
      <c r="J274" s="54" t="str">
        <f t="shared" si="44"/>
        <v>SINAPI-I</v>
      </c>
      <c r="K274" s="54" t="str">
        <f t="shared" si="45"/>
        <v>38112</v>
      </c>
    </row>
    <row r="275" spans="1:13">
      <c r="A275" s="363"/>
      <c r="B275" s="400"/>
      <c r="C275" s="385"/>
      <c r="D275" s="27" t="s">
        <v>257</v>
      </c>
      <c r="E275" s="297"/>
      <c r="F275" s="298"/>
      <c r="G275" s="299"/>
      <c r="H275" s="333" t="s">
        <v>258</v>
      </c>
      <c r="I275" s="334">
        <f>I270+I271</f>
        <v>22.97</v>
      </c>
      <c r="J275" s="54">
        <f t="shared" si="44"/>
        <v>0</v>
      </c>
      <c r="K275" s="54">
        <f t="shared" si="45"/>
        <v>0</v>
      </c>
    </row>
    <row r="276" spans="1:13">
      <c r="A276" s="364"/>
      <c r="B276" s="401"/>
      <c r="C276" s="386"/>
      <c r="D276" s="26" t="s">
        <v>257</v>
      </c>
      <c r="E276" s="300"/>
      <c r="F276" s="301"/>
      <c r="G276" s="302"/>
      <c r="H276" s="335" t="s">
        <v>259</v>
      </c>
      <c r="I276" s="334">
        <f>I272+I273+I274</f>
        <v>17.420000000000002</v>
      </c>
      <c r="J276" s="54">
        <f t="shared" si="44"/>
        <v>0</v>
      </c>
      <c r="K276" s="54">
        <f t="shared" si="45"/>
        <v>0</v>
      </c>
    </row>
    <row r="277" spans="1:13">
      <c r="A277" s="365"/>
      <c r="B277" s="402"/>
      <c r="C277" s="387"/>
      <c r="D277" s="104"/>
      <c r="E277" s="303"/>
      <c r="F277" s="303"/>
      <c r="G277" s="304"/>
      <c r="H277" s="336" t="s">
        <v>260</v>
      </c>
      <c r="I277" s="337">
        <f>I275+I276</f>
        <v>40.39</v>
      </c>
      <c r="J277" s="54">
        <f t="shared" si="44"/>
        <v>0</v>
      </c>
      <c r="K277" s="54">
        <f t="shared" si="45"/>
        <v>0</v>
      </c>
    </row>
    <row r="278" spans="1:13">
      <c r="A278" s="366"/>
      <c r="B278" s="403"/>
      <c r="C278" s="388" t="s">
        <v>261</v>
      </c>
      <c r="D278" s="98"/>
      <c r="E278" s="305"/>
      <c r="F278" s="306"/>
      <c r="G278" s="307"/>
      <c r="H278" s="338"/>
      <c r="I278" s="339"/>
      <c r="J278" s="54">
        <f t="shared" si="44"/>
        <v>0</v>
      </c>
      <c r="K278" s="54" t="str">
        <f t="shared" si="45"/>
        <v>Observação:</v>
      </c>
      <c r="L278" s="131"/>
      <c r="M278" s="131"/>
    </row>
    <row r="279" spans="1:13">
      <c r="A279" s="360" t="s">
        <v>109</v>
      </c>
      <c r="B279" s="397" t="s">
        <v>251</v>
      </c>
      <c r="C279" s="390" t="str">
        <f>CONCATENATE(C280,"; ",C281,"; ",C282)</f>
        <v>88247; 88264; 2580</v>
      </c>
      <c r="D279" s="106" t="s">
        <v>110</v>
      </c>
      <c r="E279" s="308"/>
      <c r="F279" s="309" t="s">
        <v>31</v>
      </c>
      <c r="G279" s="310"/>
      <c r="H279" s="340"/>
      <c r="I279" s="341"/>
      <c r="J279" s="54" t="str">
        <f t="shared" si="44"/>
        <v>SINAPI</v>
      </c>
      <c r="K279" s="54" t="str">
        <f t="shared" si="45"/>
        <v>88247; 88264; 2580</v>
      </c>
      <c r="L279" s="132">
        <f>I283</f>
        <v>5.96</v>
      </c>
      <c r="M279" s="132">
        <f>I284</f>
        <v>15.75</v>
      </c>
    </row>
    <row r="280" spans="1:13">
      <c r="A280" s="361"/>
      <c r="B280" s="398" t="s">
        <v>251</v>
      </c>
      <c r="C280" s="382">
        <v>88247</v>
      </c>
      <c r="D280" s="283" t="s">
        <v>252</v>
      </c>
      <c r="E280" s="287" t="s">
        <v>253</v>
      </c>
      <c r="F280" s="288" t="s">
        <v>203</v>
      </c>
      <c r="G280" s="289">
        <v>0.1195</v>
      </c>
      <c r="H280" s="329">
        <v>21.81</v>
      </c>
      <c r="I280" s="332">
        <f t="shared" ref="I280:I282" si="46">ROUNDDOWN(G280*H280,2)</f>
        <v>2.6</v>
      </c>
      <c r="J280" s="54" t="str">
        <f t="shared" si="44"/>
        <v>SINAPI</v>
      </c>
      <c r="K280" s="54">
        <f t="shared" si="45"/>
        <v>88247</v>
      </c>
    </row>
    <row r="281" spans="1:13">
      <c r="A281" s="369"/>
      <c r="B281" s="405" t="s">
        <v>251</v>
      </c>
      <c r="C281" s="383">
        <v>88264</v>
      </c>
      <c r="D281" s="290" t="s">
        <v>254</v>
      </c>
      <c r="E281" s="291" t="s">
        <v>253</v>
      </c>
      <c r="F281" s="292" t="s">
        <v>203</v>
      </c>
      <c r="G281" s="293">
        <v>0.1195</v>
      </c>
      <c r="H281" s="344">
        <v>28.16</v>
      </c>
      <c r="I281" s="332">
        <f t="shared" si="46"/>
        <v>3.36</v>
      </c>
      <c r="J281" s="54" t="str">
        <f t="shared" si="44"/>
        <v>SINAPI</v>
      </c>
      <c r="K281" s="54">
        <f t="shared" si="45"/>
        <v>88264</v>
      </c>
    </row>
    <row r="282" spans="1:13" ht="24">
      <c r="A282" s="369"/>
      <c r="B282" s="399" t="s">
        <v>255</v>
      </c>
      <c r="C282" s="383">
        <v>2580</v>
      </c>
      <c r="D282" s="290" t="s">
        <v>353</v>
      </c>
      <c r="E282" s="291" t="s">
        <v>265</v>
      </c>
      <c r="F282" s="292" t="s">
        <v>31</v>
      </c>
      <c r="G282" s="293">
        <v>1</v>
      </c>
      <c r="H282" s="344">
        <v>15.75</v>
      </c>
      <c r="I282" s="332">
        <f t="shared" si="46"/>
        <v>15.75</v>
      </c>
      <c r="J282" s="54" t="str">
        <f t="shared" ref="J282" si="47">B282</f>
        <v>SINAPI-I</v>
      </c>
      <c r="K282" s="54">
        <f t="shared" ref="K282" si="48">C282</f>
        <v>2580</v>
      </c>
    </row>
    <row r="283" spans="1:13">
      <c r="A283" s="363"/>
      <c r="B283" s="400"/>
      <c r="C283" s="385"/>
      <c r="D283" s="27" t="s">
        <v>257</v>
      </c>
      <c r="E283" s="297"/>
      <c r="F283" s="298"/>
      <c r="G283" s="299"/>
      <c r="H283" s="333" t="s">
        <v>258</v>
      </c>
      <c r="I283" s="334">
        <f>I280+I281</f>
        <v>5.96</v>
      </c>
      <c r="J283" s="54">
        <f t="shared" si="44"/>
        <v>0</v>
      </c>
      <c r="K283" s="54">
        <f t="shared" si="45"/>
        <v>0</v>
      </c>
    </row>
    <row r="284" spans="1:13">
      <c r="A284" s="364"/>
      <c r="B284" s="401"/>
      <c r="C284" s="386"/>
      <c r="D284" s="26" t="s">
        <v>257</v>
      </c>
      <c r="E284" s="300"/>
      <c r="F284" s="301"/>
      <c r="G284" s="302"/>
      <c r="H284" s="335" t="s">
        <v>259</v>
      </c>
      <c r="I284" s="334">
        <f>I282</f>
        <v>15.75</v>
      </c>
      <c r="J284" s="54">
        <f t="shared" si="44"/>
        <v>0</v>
      </c>
      <c r="K284" s="54">
        <f t="shared" si="45"/>
        <v>0</v>
      </c>
    </row>
    <row r="285" spans="1:13">
      <c r="A285" s="365"/>
      <c r="B285" s="402"/>
      <c r="C285" s="387"/>
      <c r="D285" s="104"/>
      <c r="E285" s="303"/>
      <c r="F285" s="303"/>
      <c r="G285" s="304"/>
      <c r="H285" s="336" t="s">
        <v>260</v>
      </c>
      <c r="I285" s="337">
        <f>I283+I284</f>
        <v>21.71</v>
      </c>
      <c r="J285" s="54">
        <f t="shared" si="44"/>
        <v>0</v>
      </c>
      <c r="K285" s="54">
        <f t="shared" si="45"/>
        <v>0</v>
      </c>
    </row>
    <row r="286" spans="1:13">
      <c r="A286" s="366"/>
      <c r="B286" s="403"/>
      <c r="C286" s="388" t="s">
        <v>261</v>
      </c>
      <c r="D286" s="98" t="s">
        <v>257</v>
      </c>
      <c r="E286" s="305"/>
      <c r="F286" s="306"/>
      <c r="G286" s="307"/>
      <c r="H286" s="338"/>
      <c r="I286" s="339"/>
      <c r="J286" s="54">
        <f t="shared" si="44"/>
        <v>0</v>
      </c>
      <c r="K286" s="54" t="str">
        <f t="shared" si="45"/>
        <v>Observação:</v>
      </c>
      <c r="L286" s="131"/>
      <c r="M286" s="131"/>
    </row>
    <row r="287" spans="1:13">
      <c r="A287" s="360" t="s">
        <v>111</v>
      </c>
      <c r="B287" s="397" t="s">
        <v>251</v>
      </c>
      <c r="C287" s="390" t="str">
        <f>CONCATENATE(C288,"; ",C289,"; ",C290)</f>
        <v>88247; 88264; 2581</v>
      </c>
      <c r="D287" s="106" t="s">
        <v>112</v>
      </c>
      <c r="E287" s="308"/>
      <c r="F287" s="309" t="s">
        <v>31</v>
      </c>
      <c r="G287" s="310"/>
      <c r="H287" s="340"/>
      <c r="I287" s="341"/>
      <c r="J287" s="54" t="str">
        <f t="shared" si="44"/>
        <v>SINAPI</v>
      </c>
      <c r="K287" s="54" t="str">
        <f t="shared" si="45"/>
        <v>88247; 88264; 2581</v>
      </c>
      <c r="L287" s="132">
        <f>I291</f>
        <v>5.96</v>
      </c>
      <c r="M287" s="132">
        <f>I292</f>
        <v>18.39</v>
      </c>
    </row>
    <row r="288" spans="1:13">
      <c r="A288" s="361"/>
      <c r="B288" s="398" t="s">
        <v>251</v>
      </c>
      <c r="C288" s="382">
        <v>88247</v>
      </c>
      <c r="D288" s="283" t="s">
        <v>252</v>
      </c>
      <c r="E288" s="287" t="s">
        <v>253</v>
      </c>
      <c r="F288" s="288" t="s">
        <v>203</v>
      </c>
      <c r="G288" s="289">
        <v>0.1195</v>
      </c>
      <c r="H288" s="329">
        <v>21.81</v>
      </c>
      <c r="I288" s="332">
        <f t="shared" ref="I288:I290" si="49">ROUNDDOWN(G288*H288,2)</f>
        <v>2.6</v>
      </c>
      <c r="J288" s="54" t="str">
        <f t="shared" si="44"/>
        <v>SINAPI</v>
      </c>
      <c r="K288" s="54">
        <f t="shared" si="45"/>
        <v>88247</v>
      </c>
    </row>
    <row r="289" spans="1:13">
      <c r="A289" s="369"/>
      <c r="B289" s="405" t="s">
        <v>251</v>
      </c>
      <c r="C289" s="383">
        <v>88264</v>
      </c>
      <c r="D289" s="290" t="s">
        <v>254</v>
      </c>
      <c r="E289" s="291" t="s">
        <v>253</v>
      </c>
      <c r="F289" s="292" t="s">
        <v>203</v>
      </c>
      <c r="G289" s="293">
        <v>0.1195</v>
      </c>
      <c r="H289" s="344">
        <v>28.16</v>
      </c>
      <c r="I289" s="332">
        <f t="shared" si="49"/>
        <v>3.36</v>
      </c>
      <c r="J289" s="54" t="str">
        <f t="shared" si="44"/>
        <v>SINAPI</v>
      </c>
      <c r="K289" s="54">
        <f t="shared" si="45"/>
        <v>88264</v>
      </c>
    </row>
    <row r="290" spans="1:13" ht="24">
      <c r="A290" s="369"/>
      <c r="B290" s="399" t="s">
        <v>255</v>
      </c>
      <c r="C290" s="383">
        <v>2581</v>
      </c>
      <c r="D290" s="290" t="s">
        <v>360</v>
      </c>
      <c r="E290" s="291" t="s">
        <v>265</v>
      </c>
      <c r="F290" s="292" t="s">
        <v>31</v>
      </c>
      <c r="G290" s="293">
        <v>1</v>
      </c>
      <c r="H290" s="344">
        <v>18.39</v>
      </c>
      <c r="I290" s="332">
        <f t="shared" si="49"/>
        <v>18.39</v>
      </c>
      <c r="J290" s="54" t="str">
        <f t="shared" ref="J290" si="50">B290</f>
        <v>SINAPI-I</v>
      </c>
      <c r="K290" s="54">
        <f t="shared" ref="K290" si="51">C290</f>
        <v>2581</v>
      </c>
    </row>
    <row r="291" spans="1:13">
      <c r="A291" s="363"/>
      <c r="B291" s="400"/>
      <c r="C291" s="385"/>
      <c r="D291" s="27" t="s">
        <v>257</v>
      </c>
      <c r="E291" s="297"/>
      <c r="F291" s="298"/>
      <c r="G291" s="299"/>
      <c r="H291" s="333" t="s">
        <v>258</v>
      </c>
      <c r="I291" s="334">
        <f>I288+I289</f>
        <v>5.96</v>
      </c>
      <c r="J291" s="54">
        <f t="shared" si="44"/>
        <v>0</v>
      </c>
      <c r="K291" s="54">
        <f t="shared" si="45"/>
        <v>0</v>
      </c>
    </row>
    <row r="292" spans="1:13">
      <c r="A292" s="364"/>
      <c r="B292" s="401"/>
      <c r="C292" s="386"/>
      <c r="D292" s="26" t="s">
        <v>257</v>
      </c>
      <c r="E292" s="300"/>
      <c r="F292" s="301"/>
      <c r="G292" s="302"/>
      <c r="H292" s="335" t="s">
        <v>259</v>
      </c>
      <c r="I292" s="334">
        <f>I290</f>
        <v>18.39</v>
      </c>
      <c r="J292" s="54">
        <f t="shared" si="44"/>
        <v>0</v>
      </c>
      <c r="K292" s="54">
        <f t="shared" si="45"/>
        <v>0</v>
      </c>
    </row>
    <row r="293" spans="1:13">
      <c r="A293" s="365"/>
      <c r="B293" s="402"/>
      <c r="C293" s="387"/>
      <c r="D293" s="104"/>
      <c r="E293" s="303"/>
      <c r="F293" s="303"/>
      <c r="G293" s="304"/>
      <c r="H293" s="336" t="s">
        <v>260</v>
      </c>
      <c r="I293" s="337">
        <f>I291+I292</f>
        <v>24.35</v>
      </c>
      <c r="J293" s="54">
        <f t="shared" si="44"/>
        <v>0</v>
      </c>
      <c r="K293" s="54">
        <f t="shared" si="45"/>
        <v>0</v>
      </c>
    </row>
    <row r="294" spans="1:13">
      <c r="A294" s="366"/>
      <c r="B294" s="403"/>
      <c r="C294" s="388" t="s">
        <v>261</v>
      </c>
      <c r="D294" s="98" t="s">
        <v>257</v>
      </c>
      <c r="E294" s="305"/>
      <c r="F294" s="306"/>
      <c r="G294" s="307"/>
      <c r="H294" s="338"/>
      <c r="I294" s="339"/>
      <c r="J294" s="54">
        <f t="shared" si="44"/>
        <v>0</v>
      </c>
      <c r="K294" s="54" t="str">
        <f t="shared" si="45"/>
        <v>Observação:</v>
      </c>
      <c r="L294" s="131"/>
      <c r="M294" s="131"/>
    </row>
    <row r="295" spans="1:13">
      <c r="A295" s="359" t="s">
        <v>113</v>
      </c>
      <c r="B295" s="396"/>
      <c r="C295" s="393"/>
      <c r="D295" s="29" t="s">
        <v>114</v>
      </c>
      <c r="E295" s="323"/>
      <c r="F295" s="324"/>
      <c r="G295" s="325"/>
      <c r="H295" s="352"/>
      <c r="I295" s="353"/>
      <c r="J295" s="54">
        <f t="shared" si="44"/>
        <v>0</v>
      </c>
      <c r="K295" s="54">
        <f t="shared" si="45"/>
        <v>0</v>
      </c>
      <c r="L295" s="139"/>
      <c r="M295" s="140"/>
    </row>
    <row r="296" spans="1:13" ht="24">
      <c r="A296" s="360" t="s">
        <v>115</v>
      </c>
      <c r="B296" s="397" t="s">
        <v>339</v>
      </c>
      <c r="C296" s="390" t="s">
        <v>361</v>
      </c>
      <c r="D296" s="106" t="s">
        <v>116</v>
      </c>
      <c r="E296" s="308"/>
      <c r="F296" s="309" t="s">
        <v>31</v>
      </c>
      <c r="G296" s="310"/>
      <c r="H296" s="340"/>
      <c r="I296" s="341"/>
      <c r="J296" s="54" t="str">
        <f t="shared" si="44"/>
        <v>CDHU
ADEQUADO</v>
      </c>
      <c r="K296" s="54" t="str">
        <f t="shared" si="45"/>
        <v>40.20.240</v>
      </c>
      <c r="L296" s="132">
        <f>I300</f>
        <v>1.32</v>
      </c>
      <c r="M296" s="132">
        <f>I301</f>
        <v>7.03</v>
      </c>
    </row>
    <row r="297" spans="1:13">
      <c r="A297" s="361"/>
      <c r="B297" s="398" t="s">
        <v>251</v>
      </c>
      <c r="C297" s="382">
        <v>88264</v>
      </c>
      <c r="D297" s="283" t="s">
        <v>254</v>
      </c>
      <c r="E297" s="287" t="s">
        <v>253</v>
      </c>
      <c r="F297" s="288" t="s">
        <v>203</v>
      </c>
      <c r="G297" s="289">
        <v>2.6599999999999999E-2</v>
      </c>
      <c r="H297" s="329">
        <v>28.16</v>
      </c>
      <c r="I297" s="332">
        <f t="shared" ref="I297:I299" si="52">ROUNDDOWN(G297*H297,2)</f>
        <v>0.74</v>
      </c>
      <c r="J297" s="54" t="str">
        <f t="shared" si="44"/>
        <v>SINAPI</v>
      </c>
      <c r="K297" s="54">
        <f t="shared" si="45"/>
        <v>88264</v>
      </c>
    </row>
    <row r="298" spans="1:13">
      <c r="A298" s="369"/>
      <c r="B298" s="405" t="s">
        <v>251</v>
      </c>
      <c r="C298" s="383">
        <v>88247</v>
      </c>
      <c r="D298" s="290" t="s">
        <v>252</v>
      </c>
      <c r="E298" s="291" t="s">
        <v>253</v>
      </c>
      <c r="F298" s="292" t="s">
        <v>203</v>
      </c>
      <c r="G298" s="293">
        <v>2.6599999999999999E-2</v>
      </c>
      <c r="H298" s="344">
        <v>21.81</v>
      </c>
      <c r="I298" s="332">
        <f t="shared" si="52"/>
        <v>0.57999999999999996</v>
      </c>
      <c r="J298" s="54" t="str">
        <f t="shared" si="44"/>
        <v>SINAPI</v>
      </c>
      <c r="K298" s="54">
        <f t="shared" si="45"/>
        <v>88247</v>
      </c>
    </row>
    <row r="299" spans="1:13" ht="24">
      <c r="A299" s="362"/>
      <c r="B299" s="399" t="s">
        <v>341</v>
      </c>
      <c r="C299" s="384" t="s">
        <v>362</v>
      </c>
      <c r="D299" s="284" t="s">
        <v>363</v>
      </c>
      <c r="E299" s="294" t="s">
        <v>265</v>
      </c>
      <c r="F299" s="295" t="s">
        <v>31</v>
      </c>
      <c r="G299" s="296">
        <v>1</v>
      </c>
      <c r="H299" s="331">
        <v>7.03</v>
      </c>
      <c r="I299" s="332">
        <f t="shared" si="52"/>
        <v>7.03</v>
      </c>
      <c r="J299" s="54" t="str">
        <f t="shared" si="44"/>
        <v>CDHU</v>
      </c>
      <c r="K299" s="54" t="str">
        <f t="shared" si="45"/>
        <v>P.13.000.067507</v>
      </c>
    </row>
    <row r="300" spans="1:13">
      <c r="A300" s="363"/>
      <c r="B300" s="400"/>
      <c r="C300" s="385"/>
      <c r="D300" s="27"/>
      <c r="E300" s="297"/>
      <c r="F300" s="298"/>
      <c r="G300" s="299"/>
      <c r="H300" s="333" t="s">
        <v>258</v>
      </c>
      <c r="I300" s="334">
        <f>I297+I298</f>
        <v>1.32</v>
      </c>
      <c r="J300" s="54">
        <f t="shared" si="44"/>
        <v>0</v>
      </c>
      <c r="K300" s="54">
        <f t="shared" si="45"/>
        <v>0</v>
      </c>
    </row>
    <row r="301" spans="1:13">
      <c r="A301" s="364"/>
      <c r="B301" s="401"/>
      <c r="C301" s="386"/>
      <c r="D301" s="26" t="s">
        <v>257</v>
      </c>
      <c r="E301" s="300"/>
      <c r="F301" s="301"/>
      <c r="G301" s="302"/>
      <c r="H301" s="335" t="s">
        <v>259</v>
      </c>
      <c r="I301" s="334">
        <f>I299</f>
        <v>7.03</v>
      </c>
      <c r="J301" s="54">
        <f t="shared" si="44"/>
        <v>0</v>
      </c>
      <c r="K301" s="54">
        <f t="shared" si="45"/>
        <v>0</v>
      </c>
    </row>
    <row r="302" spans="1:13">
      <c r="A302" s="365"/>
      <c r="B302" s="402"/>
      <c r="C302" s="387"/>
      <c r="D302" s="104"/>
      <c r="E302" s="303"/>
      <c r="F302" s="303"/>
      <c r="G302" s="304"/>
      <c r="H302" s="336" t="s">
        <v>260</v>
      </c>
      <c r="I302" s="337">
        <f>I300+I301</f>
        <v>8.35</v>
      </c>
      <c r="J302" s="54">
        <f t="shared" si="44"/>
        <v>0</v>
      </c>
      <c r="K302" s="54">
        <f t="shared" si="45"/>
        <v>0</v>
      </c>
    </row>
    <row r="303" spans="1:13" ht="24">
      <c r="A303" s="366"/>
      <c r="B303" s="403"/>
      <c r="C303" s="388" t="s">
        <v>261</v>
      </c>
      <c r="D303" s="98" t="s">
        <v>364</v>
      </c>
      <c r="E303" s="305"/>
      <c r="F303" s="306"/>
      <c r="G303" s="307"/>
      <c r="H303" s="338"/>
      <c r="I303" s="339"/>
      <c r="J303" s="54">
        <f t="shared" si="44"/>
        <v>0</v>
      </c>
      <c r="K303" s="54" t="str">
        <f t="shared" si="45"/>
        <v>Observação:</v>
      </c>
      <c r="L303" s="131"/>
      <c r="M303" s="131"/>
    </row>
    <row r="304" spans="1:13" ht="24">
      <c r="A304" s="360" t="s">
        <v>117</v>
      </c>
      <c r="B304" s="397" t="s">
        <v>339</v>
      </c>
      <c r="C304" s="390" t="s">
        <v>365</v>
      </c>
      <c r="D304" s="106" t="s">
        <v>118</v>
      </c>
      <c r="E304" s="308"/>
      <c r="F304" s="309" t="s">
        <v>31</v>
      </c>
      <c r="G304" s="310"/>
      <c r="H304" s="340"/>
      <c r="I304" s="341"/>
      <c r="J304" s="54" t="str">
        <f t="shared" si="44"/>
        <v>CDHU
ADEQUADO</v>
      </c>
      <c r="K304" s="54" t="str">
        <f t="shared" si="45"/>
        <v>40.20.250</v>
      </c>
      <c r="L304" s="132">
        <f>I308</f>
        <v>1.63</v>
      </c>
      <c r="M304" s="132">
        <f>I309</f>
        <v>8.84</v>
      </c>
    </row>
    <row r="305" spans="1:13">
      <c r="A305" s="361"/>
      <c r="B305" s="398" t="s">
        <v>251</v>
      </c>
      <c r="C305" s="382">
        <v>88264</v>
      </c>
      <c r="D305" s="283" t="s">
        <v>254</v>
      </c>
      <c r="E305" s="287" t="s">
        <v>253</v>
      </c>
      <c r="F305" s="288" t="s">
        <v>203</v>
      </c>
      <c r="G305" s="289">
        <v>3.27E-2</v>
      </c>
      <c r="H305" s="344">
        <v>28.16</v>
      </c>
      <c r="I305" s="332">
        <f t="shared" ref="I305:I307" si="53">ROUNDDOWN(G305*H305,2)</f>
        <v>0.92</v>
      </c>
      <c r="J305" s="54" t="str">
        <f t="shared" si="44"/>
        <v>SINAPI</v>
      </c>
      <c r="K305" s="54">
        <f t="shared" si="45"/>
        <v>88264</v>
      </c>
    </row>
    <row r="306" spans="1:13">
      <c r="A306" s="369"/>
      <c r="B306" s="405" t="s">
        <v>251</v>
      </c>
      <c r="C306" s="383">
        <v>88247</v>
      </c>
      <c r="D306" s="290" t="s">
        <v>252</v>
      </c>
      <c r="E306" s="291" t="s">
        <v>253</v>
      </c>
      <c r="F306" s="292" t="s">
        <v>203</v>
      </c>
      <c r="G306" s="289">
        <v>3.27E-2</v>
      </c>
      <c r="H306" s="329">
        <v>21.81</v>
      </c>
      <c r="I306" s="332">
        <f t="shared" si="53"/>
        <v>0.71</v>
      </c>
      <c r="J306" s="54" t="str">
        <f t="shared" si="44"/>
        <v>SINAPI</v>
      </c>
      <c r="K306" s="54">
        <f t="shared" si="45"/>
        <v>88247</v>
      </c>
    </row>
    <row r="307" spans="1:13" ht="24">
      <c r="A307" s="362"/>
      <c r="B307" s="399" t="s">
        <v>341</v>
      </c>
      <c r="C307" s="384" t="s">
        <v>366</v>
      </c>
      <c r="D307" s="284" t="s">
        <v>367</v>
      </c>
      <c r="E307" s="294" t="s">
        <v>265</v>
      </c>
      <c r="F307" s="295" t="s">
        <v>31</v>
      </c>
      <c r="G307" s="296">
        <v>1</v>
      </c>
      <c r="H307" s="331">
        <v>8.84</v>
      </c>
      <c r="I307" s="332">
        <f t="shared" si="53"/>
        <v>8.84</v>
      </c>
      <c r="J307" s="54" t="str">
        <f t="shared" si="44"/>
        <v>CDHU</v>
      </c>
      <c r="K307" s="54" t="str">
        <f t="shared" si="45"/>
        <v>P.13.000.067508</v>
      </c>
    </row>
    <row r="308" spans="1:13">
      <c r="A308" s="363"/>
      <c r="B308" s="400"/>
      <c r="C308" s="385"/>
      <c r="D308" s="27"/>
      <c r="E308" s="297"/>
      <c r="F308" s="298"/>
      <c r="G308" s="299"/>
      <c r="H308" s="333" t="s">
        <v>258</v>
      </c>
      <c r="I308" s="334">
        <f>I305+I306</f>
        <v>1.63</v>
      </c>
      <c r="J308" s="54">
        <f t="shared" si="44"/>
        <v>0</v>
      </c>
      <c r="K308" s="54">
        <f t="shared" si="45"/>
        <v>0</v>
      </c>
    </row>
    <row r="309" spans="1:13">
      <c r="A309" s="364"/>
      <c r="B309" s="401"/>
      <c r="C309" s="386"/>
      <c r="D309" s="26" t="s">
        <v>257</v>
      </c>
      <c r="E309" s="300"/>
      <c r="F309" s="301"/>
      <c r="G309" s="302"/>
      <c r="H309" s="335" t="s">
        <v>259</v>
      </c>
      <c r="I309" s="334">
        <f>I307</f>
        <v>8.84</v>
      </c>
      <c r="J309" s="54">
        <f t="shared" si="44"/>
        <v>0</v>
      </c>
      <c r="K309" s="54">
        <f t="shared" si="45"/>
        <v>0</v>
      </c>
    </row>
    <row r="310" spans="1:13">
      <c r="A310" s="365"/>
      <c r="B310" s="402"/>
      <c r="C310" s="387"/>
      <c r="D310" s="104"/>
      <c r="E310" s="303"/>
      <c r="F310" s="303"/>
      <c r="G310" s="304"/>
      <c r="H310" s="336" t="s">
        <v>260</v>
      </c>
      <c r="I310" s="337">
        <f>I308+I309</f>
        <v>10.47</v>
      </c>
      <c r="J310" s="54">
        <f t="shared" si="44"/>
        <v>0</v>
      </c>
      <c r="K310" s="54">
        <f t="shared" si="45"/>
        <v>0</v>
      </c>
    </row>
    <row r="311" spans="1:13">
      <c r="A311" s="366"/>
      <c r="B311" s="403"/>
      <c r="C311" s="388" t="s">
        <v>261</v>
      </c>
      <c r="D311" s="98"/>
      <c r="E311" s="305"/>
      <c r="F311" s="306"/>
      <c r="G311" s="307"/>
      <c r="H311" s="338"/>
      <c r="I311" s="339"/>
      <c r="J311" s="54">
        <f t="shared" si="44"/>
        <v>0</v>
      </c>
      <c r="K311" s="54" t="str">
        <f t="shared" si="45"/>
        <v>Observação:</v>
      </c>
      <c r="L311" s="131"/>
      <c r="M311" s="131"/>
    </row>
    <row r="312" spans="1:13" ht="24">
      <c r="A312" s="360" t="s">
        <v>119</v>
      </c>
      <c r="B312" s="279" t="s">
        <v>269</v>
      </c>
      <c r="C312" s="390" t="str">
        <f>CONCATENATE(C313,"; ",C314,"; ",C315)</f>
        <v>88247; 88264; COT-18</v>
      </c>
      <c r="D312" s="106" t="s">
        <v>120</v>
      </c>
      <c r="E312" s="308"/>
      <c r="F312" s="309" t="s">
        <v>31</v>
      </c>
      <c r="G312" s="310"/>
      <c r="H312" s="340"/>
      <c r="I312" s="341"/>
      <c r="J312" s="54" t="str">
        <f t="shared" si="44"/>
        <v>SINAPI / COTAÇÃO</v>
      </c>
      <c r="K312" s="54" t="str">
        <f t="shared" si="45"/>
        <v>88247; 88264; COT-18</v>
      </c>
      <c r="L312" s="132">
        <f>I316</f>
        <v>2.41</v>
      </c>
      <c r="M312" s="132">
        <f>I317</f>
        <v>2.04</v>
      </c>
    </row>
    <row r="313" spans="1:13">
      <c r="A313" s="361"/>
      <c r="B313" s="398" t="s">
        <v>251</v>
      </c>
      <c r="C313" s="382">
        <v>88247</v>
      </c>
      <c r="D313" s="283" t="s">
        <v>252</v>
      </c>
      <c r="E313" s="287" t="s">
        <v>253</v>
      </c>
      <c r="F313" s="288" t="s">
        <v>203</v>
      </c>
      <c r="G313" s="289">
        <v>4.8500000000000001E-2</v>
      </c>
      <c r="H313" s="329">
        <v>21.81</v>
      </c>
      <c r="I313" s="332">
        <f t="shared" ref="I313:I314" si="54">ROUNDDOWN(G313*H313,2)</f>
        <v>1.05</v>
      </c>
      <c r="J313" s="54" t="str">
        <f t="shared" si="44"/>
        <v>SINAPI</v>
      </c>
      <c r="K313" s="54">
        <f t="shared" si="45"/>
        <v>88247</v>
      </c>
    </row>
    <row r="314" spans="1:13">
      <c r="A314" s="369"/>
      <c r="B314" s="405" t="s">
        <v>251</v>
      </c>
      <c r="C314" s="383">
        <v>88264</v>
      </c>
      <c r="D314" s="290" t="s">
        <v>254</v>
      </c>
      <c r="E314" s="291" t="s">
        <v>253</v>
      </c>
      <c r="F314" s="292" t="s">
        <v>203</v>
      </c>
      <c r="G314" s="289">
        <v>4.8500000000000001E-2</v>
      </c>
      <c r="H314" s="344">
        <v>28.16</v>
      </c>
      <c r="I314" s="332">
        <f t="shared" si="54"/>
        <v>1.36</v>
      </c>
      <c r="J314" s="54" t="str">
        <f t="shared" si="44"/>
        <v>SINAPI</v>
      </c>
      <c r="K314" s="54">
        <f t="shared" si="45"/>
        <v>88264</v>
      </c>
    </row>
    <row r="315" spans="1:13">
      <c r="A315" s="362"/>
      <c r="B315" s="399" t="s">
        <v>272</v>
      </c>
      <c r="C315" s="384" t="s">
        <v>368</v>
      </c>
      <c r="D315" s="284" t="s">
        <v>369</v>
      </c>
      <c r="E315" s="294" t="s">
        <v>265</v>
      </c>
      <c r="F315" s="295" t="s">
        <v>31</v>
      </c>
      <c r="G315" s="296">
        <v>1</v>
      </c>
      <c r="H315" s="331">
        <f>COTAÇÃO!H172</f>
        <v>31.11</v>
      </c>
      <c r="I315" s="332">
        <f>COTAÇÃO!H164</f>
        <v>2.04</v>
      </c>
      <c r="J315" s="54" t="str">
        <f t="shared" si="44"/>
        <v>MERCADO</v>
      </c>
      <c r="K315" s="54" t="str">
        <f t="shared" si="45"/>
        <v>COT-18</v>
      </c>
    </row>
    <row r="316" spans="1:13">
      <c r="A316" s="363"/>
      <c r="B316" s="400"/>
      <c r="C316" s="385"/>
      <c r="D316" s="27" t="s">
        <v>257</v>
      </c>
      <c r="E316" s="297"/>
      <c r="F316" s="298"/>
      <c r="G316" s="299"/>
      <c r="H316" s="333" t="s">
        <v>258</v>
      </c>
      <c r="I316" s="334">
        <f>I313+I314</f>
        <v>2.41</v>
      </c>
      <c r="J316" s="54">
        <f t="shared" si="44"/>
        <v>0</v>
      </c>
      <c r="K316" s="54">
        <f t="shared" si="45"/>
        <v>0</v>
      </c>
    </row>
    <row r="317" spans="1:13">
      <c r="A317" s="364"/>
      <c r="B317" s="401"/>
      <c r="C317" s="386"/>
      <c r="D317" s="26" t="s">
        <v>257</v>
      </c>
      <c r="E317" s="300"/>
      <c r="F317" s="301"/>
      <c r="G317" s="302"/>
      <c r="H317" s="335" t="s">
        <v>259</v>
      </c>
      <c r="I317" s="334">
        <f>I315</f>
        <v>2.04</v>
      </c>
      <c r="J317" s="54">
        <f t="shared" si="44"/>
        <v>0</v>
      </c>
      <c r="K317" s="54">
        <f t="shared" si="45"/>
        <v>0</v>
      </c>
    </row>
    <row r="318" spans="1:13">
      <c r="A318" s="365"/>
      <c r="B318" s="402"/>
      <c r="C318" s="387"/>
      <c r="D318" s="104"/>
      <c r="E318" s="303"/>
      <c r="F318" s="303"/>
      <c r="G318" s="304"/>
      <c r="H318" s="336" t="s">
        <v>260</v>
      </c>
      <c r="I318" s="337">
        <f>I316+I317</f>
        <v>4.45</v>
      </c>
      <c r="J318" s="54">
        <f t="shared" si="44"/>
        <v>0</v>
      </c>
      <c r="K318" s="54">
        <f t="shared" si="45"/>
        <v>0</v>
      </c>
    </row>
    <row r="319" spans="1:13">
      <c r="A319" s="366"/>
      <c r="B319" s="403"/>
      <c r="C319" s="388" t="s">
        <v>261</v>
      </c>
      <c r="D319" s="98"/>
      <c r="E319" s="305"/>
      <c r="F319" s="306"/>
      <c r="G319" s="307"/>
      <c r="H319" s="338"/>
      <c r="I319" s="339"/>
      <c r="J319" s="54">
        <f t="shared" si="44"/>
        <v>0</v>
      </c>
      <c r="K319" s="54" t="str">
        <f t="shared" si="45"/>
        <v>Observação:</v>
      </c>
      <c r="L319" s="131"/>
      <c r="M319" s="131"/>
    </row>
    <row r="320" spans="1:13">
      <c r="A320" s="359" t="s">
        <v>121</v>
      </c>
      <c r="B320" s="396"/>
      <c r="C320" s="393"/>
      <c r="D320" s="29" t="s">
        <v>122</v>
      </c>
      <c r="E320" s="323"/>
      <c r="F320" s="324"/>
      <c r="G320" s="325"/>
      <c r="H320" s="352"/>
      <c r="I320" s="353"/>
      <c r="J320" s="54">
        <f t="shared" si="44"/>
        <v>0</v>
      </c>
      <c r="K320" s="54">
        <f t="shared" si="45"/>
        <v>0</v>
      </c>
      <c r="L320" s="139"/>
      <c r="M320" s="140"/>
    </row>
    <row r="321" spans="1:13" ht="24">
      <c r="A321" s="360" t="s">
        <v>123</v>
      </c>
      <c r="B321" s="279" t="s">
        <v>370</v>
      </c>
      <c r="C321" s="390" t="str">
        <f>CONCATENATE(97595,"; ",C324)</f>
        <v>97595; COT-19</v>
      </c>
      <c r="D321" s="106" t="s">
        <v>124</v>
      </c>
      <c r="E321" s="308"/>
      <c r="F321" s="309" t="s">
        <v>31</v>
      </c>
      <c r="G321" s="310"/>
      <c r="H321" s="340"/>
      <c r="I321" s="341"/>
      <c r="J321" s="54" t="str">
        <f t="shared" si="44"/>
        <v>SINAPI ADEQUADO / COTAÇÃO</v>
      </c>
      <c r="K321" s="54" t="str">
        <f t="shared" si="45"/>
        <v>97595; COT-19</v>
      </c>
      <c r="L321" s="132">
        <f>I325</f>
        <v>21.02</v>
      </c>
      <c r="M321" s="132">
        <f>I326</f>
        <v>31.11</v>
      </c>
    </row>
    <row r="322" spans="1:13">
      <c r="A322" s="361"/>
      <c r="B322" s="398" t="s">
        <v>251</v>
      </c>
      <c r="C322" s="382">
        <v>88247</v>
      </c>
      <c r="D322" s="283" t="s">
        <v>252</v>
      </c>
      <c r="E322" s="287" t="s">
        <v>253</v>
      </c>
      <c r="F322" s="288" t="s">
        <v>203</v>
      </c>
      <c r="G322" s="289">
        <v>0.23519999999999999</v>
      </c>
      <c r="H322" s="329">
        <v>21.81</v>
      </c>
      <c r="I322" s="330">
        <f>G322*H322</f>
        <v>5.13</v>
      </c>
      <c r="J322" s="54" t="str">
        <f t="shared" si="44"/>
        <v>SINAPI</v>
      </c>
      <c r="K322" s="54">
        <f t="shared" si="45"/>
        <v>88247</v>
      </c>
    </row>
    <row r="323" spans="1:13">
      <c r="A323" s="369"/>
      <c r="B323" s="405" t="s">
        <v>251</v>
      </c>
      <c r="C323" s="383">
        <v>88264</v>
      </c>
      <c r="D323" s="290" t="s">
        <v>254</v>
      </c>
      <c r="E323" s="291" t="s">
        <v>253</v>
      </c>
      <c r="F323" s="292" t="s">
        <v>203</v>
      </c>
      <c r="G323" s="293">
        <v>0.56440000000000001</v>
      </c>
      <c r="H323" s="344">
        <v>28.16</v>
      </c>
      <c r="I323" s="345">
        <f t="shared" ref="I323:I324" si="55">G323*H323</f>
        <v>15.89</v>
      </c>
      <c r="J323" s="54" t="str">
        <f t="shared" si="44"/>
        <v>SINAPI</v>
      </c>
      <c r="K323" s="54">
        <f t="shared" si="45"/>
        <v>88264</v>
      </c>
    </row>
    <row r="324" spans="1:13">
      <c r="A324" s="362"/>
      <c r="B324" s="405" t="s">
        <v>272</v>
      </c>
      <c r="C324" s="384" t="s">
        <v>371</v>
      </c>
      <c r="D324" s="290" t="s">
        <v>372</v>
      </c>
      <c r="E324" s="294" t="s">
        <v>265</v>
      </c>
      <c r="F324" s="295" t="s">
        <v>31</v>
      </c>
      <c r="G324" s="296">
        <v>1</v>
      </c>
      <c r="H324" s="331">
        <f>COTAÇÃO!H172</f>
        <v>31.11</v>
      </c>
      <c r="I324" s="332">
        <f t="shared" si="55"/>
        <v>31.11</v>
      </c>
      <c r="J324" s="54" t="str">
        <f t="shared" si="44"/>
        <v>MERCADO</v>
      </c>
      <c r="K324" s="54" t="str">
        <f t="shared" si="45"/>
        <v>COT-19</v>
      </c>
    </row>
    <row r="325" spans="1:13">
      <c r="A325" s="363"/>
      <c r="B325" s="400"/>
      <c r="C325" s="385"/>
      <c r="D325" s="27" t="s">
        <v>257</v>
      </c>
      <c r="E325" s="297"/>
      <c r="F325" s="298"/>
      <c r="G325" s="299"/>
      <c r="H325" s="333" t="s">
        <v>258</v>
      </c>
      <c r="I325" s="334">
        <f>I322+I323</f>
        <v>21.02</v>
      </c>
      <c r="J325" s="54">
        <f t="shared" si="44"/>
        <v>0</v>
      </c>
      <c r="K325" s="54">
        <f t="shared" si="45"/>
        <v>0</v>
      </c>
    </row>
    <row r="326" spans="1:13">
      <c r="A326" s="364"/>
      <c r="B326" s="401"/>
      <c r="C326" s="386"/>
      <c r="D326" s="26" t="s">
        <v>257</v>
      </c>
      <c r="E326" s="300"/>
      <c r="F326" s="301"/>
      <c r="G326" s="302"/>
      <c r="H326" s="335" t="s">
        <v>259</v>
      </c>
      <c r="I326" s="334">
        <f>I324</f>
        <v>31.11</v>
      </c>
      <c r="J326" s="54">
        <f t="shared" si="44"/>
        <v>0</v>
      </c>
      <c r="K326" s="54">
        <f t="shared" si="45"/>
        <v>0</v>
      </c>
    </row>
    <row r="327" spans="1:13">
      <c r="A327" s="365"/>
      <c r="B327" s="402"/>
      <c r="C327" s="387"/>
      <c r="D327" s="104"/>
      <c r="E327" s="303"/>
      <c r="F327" s="303"/>
      <c r="G327" s="304"/>
      <c r="H327" s="336" t="s">
        <v>260</v>
      </c>
      <c r="I327" s="337">
        <f>I325+I326</f>
        <v>52.13</v>
      </c>
      <c r="J327" s="54">
        <f t="shared" si="44"/>
        <v>0</v>
      </c>
      <c r="K327" s="54">
        <f t="shared" si="45"/>
        <v>0</v>
      </c>
    </row>
    <row r="328" spans="1:13">
      <c r="A328" s="366"/>
      <c r="B328" s="403"/>
      <c r="C328" s="388" t="s">
        <v>261</v>
      </c>
      <c r="D328" s="98"/>
      <c r="E328" s="305"/>
      <c r="F328" s="306"/>
      <c r="G328" s="307"/>
      <c r="H328" s="338"/>
      <c r="I328" s="339"/>
      <c r="J328" s="54">
        <f t="shared" si="44"/>
        <v>0</v>
      </c>
      <c r="K328" s="54" t="str">
        <f t="shared" si="45"/>
        <v>Observação:</v>
      </c>
      <c r="L328" s="131"/>
      <c r="M328" s="131"/>
    </row>
    <row r="329" spans="1:13">
      <c r="A329" s="360" t="s">
        <v>125</v>
      </c>
      <c r="B329" s="279" t="s">
        <v>276</v>
      </c>
      <c r="C329" s="390">
        <v>101632</v>
      </c>
      <c r="D329" s="106" t="s">
        <v>126</v>
      </c>
      <c r="E329" s="308"/>
      <c r="F329" s="309" t="s">
        <v>31</v>
      </c>
      <c r="G329" s="310"/>
      <c r="H329" s="340"/>
      <c r="I329" s="341"/>
      <c r="J329" s="54" t="str">
        <f t="shared" ref="J329:J402" si="56">B329</f>
        <v>SINAPI ADEQUADO</v>
      </c>
      <c r="K329" s="54">
        <f t="shared" ref="K329:K402" si="57">C329</f>
        <v>101632</v>
      </c>
      <c r="L329" s="132">
        <f>I335</f>
        <v>15.24</v>
      </c>
      <c r="M329" s="132">
        <f>I336</f>
        <v>84.08</v>
      </c>
    </row>
    <row r="330" spans="1:13">
      <c r="A330" s="361"/>
      <c r="B330" s="398" t="s">
        <v>251</v>
      </c>
      <c r="C330" s="382">
        <v>88247</v>
      </c>
      <c r="D330" s="283" t="s">
        <v>252</v>
      </c>
      <c r="E330" s="287" t="s">
        <v>253</v>
      </c>
      <c r="F330" s="288" t="s">
        <v>203</v>
      </c>
      <c r="G330" s="289">
        <v>0.3049</v>
      </c>
      <c r="H330" s="329">
        <v>21.81</v>
      </c>
      <c r="I330" s="330">
        <f>G330*H330</f>
        <v>6.65</v>
      </c>
      <c r="J330" s="54" t="str">
        <f t="shared" si="56"/>
        <v>SINAPI</v>
      </c>
      <c r="K330" s="54">
        <f t="shared" si="57"/>
        <v>88247</v>
      </c>
    </row>
    <row r="331" spans="1:13">
      <c r="A331" s="369"/>
      <c r="B331" s="405" t="s">
        <v>251</v>
      </c>
      <c r="C331" s="383">
        <v>88264</v>
      </c>
      <c r="D331" s="290" t="s">
        <v>254</v>
      </c>
      <c r="E331" s="291" t="s">
        <v>253</v>
      </c>
      <c r="F331" s="292" t="s">
        <v>203</v>
      </c>
      <c r="G331" s="289">
        <v>0.3049</v>
      </c>
      <c r="H331" s="344">
        <v>28.16</v>
      </c>
      <c r="I331" s="345">
        <f t="shared" ref="I331:I334" si="58">G331*H331</f>
        <v>8.59</v>
      </c>
      <c r="J331" s="54" t="str">
        <f t="shared" si="56"/>
        <v>SINAPI</v>
      </c>
      <c r="K331" s="54">
        <f t="shared" si="57"/>
        <v>88264</v>
      </c>
    </row>
    <row r="332" spans="1:13">
      <c r="A332" s="362"/>
      <c r="B332" s="399" t="s">
        <v>255</v>
      </c>
      <c r="C332" s="384">
        <v>2510</v>
      </c>
      <c r="D332" s="284" t="s">
        <v>373</v>
      </c>
      <c r="E332" s="294" t="s">
        <v>265</v>
      </c>
      <c r="F332" s="295" t="s">
        <v>31</v>
      </c>
      <c r="G332" s="296">
        <v>1</v>
      </c>
      <c r="H332" s="331">
        <v>53.4</v>
      </c>
      <c r="I332" s="332">
        <f t="shared" ref="I332:I333" si="59">G332*H332</f>
        <v>53.4</v>
      </c>
      <c r="J332" s="54" t="str">
        <f t="shared" ref="J332:J333" si="60">B332</f>
        <v>SINAPI-I</v>
      </c>
      <c r="K332" s="54">
        <f t="shared" ref="K332:K333" si="61">C332</f>
        <v>2510</v>
      </c>
    </row>
    <row r="333" spans="1:13">
      <c r="A333" s="362"/>
      <c r="B333" s="399" t="s">
        <v>255</v>
      </c>
      <c r="C333" s="384">
        <v>39380</v>
      </c>
      <c r="D333" s="284" t="s">
        <v>374</v>
      </c>
      <c r="E333" s="294" t="s">
        <v>265</v>
      </c>
      <c r="F333" s="295" t="s">
        <v>31</v>
      </c>
      <c r="G333" s="296">
        <v>1</v>
      </c>
      <c r="H333" s="331">
        <v>30.55</v>
      </c>
      <c r="I333" s="332">
        <f t="shared" si="59"/>
        <v>30.55</v>
      </c>
      <c r="J333" s="54" t="str">
        <f t="shared" si="60"/>
        <v>SINAPI-I</v>
      </c>
      <c r="K333" s="54">
        <f t="shared" si="61"/>
        <v>39380</v>
      </c>
    </row>
    <row r="334" spans="1:13">
      <c r="A334" s="362"/>
      <c r="B334" s="399" t="s">
        <v>255</v>
      </c>
      <c r="C334" s="384">
        <v>21127</v>
      </c>
      <c r="D334" s="284" t="s">
        <v>375</v>
      </c>
      <c r="E334" s="294" t="s">
        <v>265</v>
      </c>
      <c r="F334" s="295" t="s">
        <v>31</v>
      </c>
      <c r="G334" s="296">
        <v>2.1000000000000001E-2</v>
      </c>
      <c r="H334" s="331">
        <v>6.18</v>
      </c>
      <c r="I334" s="332">
        <f t="shared" si="58"/>
        <v>0.13</v>
      </c>
      <c r="J334" s="54" t="str">
        <f t="shared" si="56"/>
        <v>SINAPI-I</v>
      </c>
      <c r="K334" s="54">
        <f t="shared" si="57"/>
        <v>21127</v>
      </c>
    </row>
    <row r="335" spans="1:13">
      <c r="A335" s="363"/>
      <c r="B335" s="400"/>
      <c r="C335" s="385"/>
      <c r="D335" s="27" t="s">
        <v>257</v>
      </c>
      <c r="E335" s="297"/>
      <c r="F335" s="298"/>
      <c r="G335" s="299"/>
      <c r="H335" s="333" t="s">
        <v>258</v>
      </c>
      <c r="I335" s="334">
        <f>I330+I331</f>
        <v>15.24</v>
      </c>
      <c r="J335" s="54">
        <f t="shared" si="56"/>
        <v>0</v>
      </c>
      <c r="K335" s="54">
        <f t="shared" si="57"/>
        <v>0</v>
      </c>
    </row>
    <row r="336" spans="1:13">
      <c r="A336" s="364"/>
      <c r="B336" s="401"/>
      <c r="C336" s="386"/>
      <c r="D336" s="26" t="s">
        <v>257</v>
      </c>
      <c r="E336" s="300"/>
      <c r="F336" s="301"/>
      <c r="G336" s="302"/>
      <c r="H336" s="335" t="s">
        <v>259</v>
      </c>
      <c r="I336" s="334">
        <f>I332+I333+I334</f>
        <v>84.08</v>
      </c>
      <c r="J336" s="54">
        <f t="shared" si="56"/>
        <v>0</v>
      </c>
      <c r="K336" s="54">
        <f t="shared" si="57"/>
        <v>0</v>
      </c>
    </row>
    <row r="337" spans="1:13">
      <c r="A337" s="365"/>
      <c r="B337" s="402"/>
      <c r="C337" s="387"/>
      <c r="D337" s="104"/>
      <c r="E337" s="303"/>
      <c r="F337" s="303"/>
      <c r="G337" s="304"/>
      <c r="H337" s="336" t="s">
        <v>260</v>
      </c>
      <c r="I337" s="337">
        <f>I335+I336</f>
        <v>99.32</v>
      </c>
      <c r="J337" s="54">
        <f t="shared" si="56"/>
        <v>0</v>
      </c>
      <c r="K337" s="54">
        <f t="shared" si="57"/>
        <v>0</v>
      </c>
    </row>
    <row r="338" spans="1:13">
      <c r="A338" s="366"/>
      <c r="B338" s="403"/>
      <c r="C338" s="388" t="s">
        <v>261</v>
      </c>
      <c r="D338" s="98"/>
      <c r="E338" s="305"/>
      <c r="F338" s="306"/>
      <c r="G338" s="307"/>
      <c r="H338" s="338"/>
      <c r="I338" s="339"/>
      <c r="J338" s="54">
        <f t="shared" si="56"/>
        <v>0</v>
      </c>
      <c r="K338" s="54" t="str">
        <f t="shared" si="57"/>
        <v>Observação:</v>
      </c>
      <c r="L338" s="131"/>
      <c r="M338" s="131"/>
    </row>
    <row r="339" spans="1:13" ht="24">
      <c r="A339" s="360" t="s">
        <v>127</v>
      </c>
      <c r="B339" s="397" t="s">
        <v>251</v>
      </c>
      <c r="C339" s="390">
        <v>92023</v>
      </c>
      <c r="D339" s="106" t="s">
        <v>128</v>
      </c>
      <c r="E339" s="308"/>
      <c r="F339" s="309" t="s">
        <v>31</v>
      </c>
      <c r="G339" s="310"/>
      <c r="H339" s="340"/>
      <c r="I339" s="341"/>
      <c r="J339" s="54" t="str">
        <f t="shared" si="56"/>
        <v>SINAPI</v>
      </c>
      <c r="K339" s="54">
        <f t="shared" si="57"/>
        <v>92023</v>
      </c>
      <c r="L339" s="132">
        <f>I346</f>
        <v>27.07</v>
      </c>
      <c r="M339" s="132">
        <f>I347</f>
        <v>18.329999999999998</v>
      </c>
    </row>
    <row r="340" spans="1:13">
      <c r="A340" s="361"/>
      <c r="B340" s="398" t="s">
        <v>251</v>
      </c>
      <c r="C340" s="382">
        <v>88247</v>
      </c>
      <c r="D340" s="283" t="s">
        <v>252</v>
      </c>
      <c r="E340" s="287" t="s">
        <v>253</v>
      </c>
      <c r="F340" s="288" t="s">
        <v>203</v>
      </c>
      <c r="G340" s="289">
        <v>0.47199999999999998</v>
      </c>
      <c r="H340" s="329">
        <v>21.81</v>
      </c>
      <c r="I340" s="330">
        <f>G340*H340</f>
        <v>10.29</v>
      </c>
      <c r="J340" s="54" t="str">
        <f t="shared" si="56"/>
        <v>SINAPI</v>
      </c>
      <c r="K340" s="54">
        <f t="shared" si="57"/>
        <v>88247</v>
      </c>
    </row>
    <row r="341" spans="1:13">
      <c r="A341" s="362"/>
      <c r="B341" s="399" t="s">
        <v>251</v>
      </c>
      <c r="C341" s="384">
        <v>88264</v>
      </c>
      <c r="D341" s="284" t="s">
        <v>254</v>
      </c>
      <c r="E341" s="294" t="s">
        <v>253</v>
      </c>
      <c r="F341" s="295" t="s">
        <v>203</v>
      </c>
      <c r="G341" s="296">
        <v>0.59599999999999997</v>
      </c>
      <c r="H341" s="344">
        <v>28.16</v>
      </c>
      <c r="I341" s="332">
        <f t="shared" ref="I341:I345" si="62">G341*H341</f>
        <v>16.78</v>
      </c>
      <c r="J341" s="54" t="str">
        <f t="shared" ref="J341:J345" si="63">B341</f>
        <v>SINAPI</v>
      </c>
      <c r="K341" s="54">
        <f t="shared" ref="K341:K345" si="64">C341</f>
        <v>88264</v>
      </c>
    </row>
    <row r="342" spans="1:13">
      <c r="A342" s="362"/>
      <c r="B342" s="399" t="s">
        <v>255</v>
      </c>
      <c r="C342" s="384">
        <v>38101</v>
      </c>
      <c r="D342" s="284" t="s">
        <v>376</v>
      </c>
      <c r="E342" s="294" t="s">
        <v>265</v>
      </c>
      <c r="F342" s="295" t="s">
        <v>31</v>
      </c>
      <c r="G342" s="296">
        <v>1</v>
      </c>
      <c r="H342" s="331">
        <v>7.5</v>
      </c>
      <c r="I342" s="332">
        <f t="shared" si="62"/>
        <v>7.5</v>
      </c>
      <c r="J342" s="54" t="str">
        <f t="shared" si="63"/>
        <v>SINAPI-I</v>
      </c>
      <c r="K342" s="54">
        <f t="shared" si="64"/>
        <v>38101</v>
      </c>
    </row>
    <row r="343" spans="1:13">
      <c r="A343" s="362"/>
      <c r="B343" s="399" t="s">
        <v>255</v>
      </c>
      <c r="C343" s="384">
        <v>38112</v>
      </c>
      <c r="D343" s="284" t="s">
        <v>377</v>
      </c>
      <c r="E343" s="294" t="s">
        <v>265</v>
      </c>
      <c r="F343" s="295" t="s">
        <v>31</v>
      </c>
      <c r="G343" s="296">
        <v>1</v>
      </c>
      <c r="H343" s="331">
        <v>6.59</v>
      </c>
      <c r="I343" s="332">
        <f t="shared" si="62"/>
        <v>6.59</v>
      </c>
      <c r="J343" s="54" t="str">
        <f t="shared" si="63"/>
        <v>SINAPI-I</v>
      </c>
      <c r="K343" s="54">
        <f t="shared" si="64"/>
        <v>38112</v>
      </c>
    </row>
    <row r="344" spans="1:13" ht="24">
      <c r="A344" s="362"/>
      <c r="B344" s="399" t="s">
        <v>255</v>
      </c>
      <c r="C344" s="384">
        <v>38094</v>
      </c>
      <c r="D344" s="284" t="s">
        <v>378</v>
      </c>
      <c r="E344" s="294" t="s">
        <v>265</v>
      </c>
      <c r="F344" s="295" t="s">
        <v>31</v>
      </c>
      <c r="G344" s="296">
        <v>1</v>
      </c>
      <c r="H344" s="331">
        <v>2.79</v>
      </c>
      <c r="I344" s="332">
        <f t="shared" si="62"/>
        <v>2.79</v>
      </c>
      <c r="J344" s="54" t="str">
        <f t="shared" si="63"/>
        <v>SINAPI-I</v>
      </c>
      <c r="K344" s="54">
        <f t="shared" si="64"/>
        <v>38094</v>
      </c>
    </row>
    <row r="345" spans="1:13" ht="24">
      <c r="A345" s="362"/>
      <c r="B345" s="399" t="s">
        <v>255</v>
      </c>
      <c r="C345" s="384">
        <v>38099</v>
      </c>
      <c r="D345" s="284" t="s">
        <v>379</v>
      </c>
      <c r="E345" s="294" t="s">
        <v>265</v>
      </c>
      <c r="F345" s="295" t="s">
        <v>31</v>
      </c>
      <c r="G345" s="296">
        <v>1</v>
      </c>
      <c r="H345" s="331">
        <v>1.45</v>
      </c>
      <c r="I345" s="332">
        <f t="shared" si="62"/>
        <v>1.45</v>
      </c>
      <c r="J345" s="54" t="str">
        <f t="shared" si="63"/>
        <v>SINAPI-I</v>
      </c>
      <c r="K345" s="54">
        <f t="shared" si="64"/>
        <v>38099</v>
      </c>
    </row>
    <row r="346" spans="1:13">
      <c r="A346" s="363"/>
      <c r="B346" s="400"/>
      <c r="C346" s="385"/>
      <c r="D346" s="27" t="s">
        <v>257</v>
      </c>
      <c r="E346" s="297"/>
      <c r="F346" s="298"/>
      <c r="G346" s="299"/>
      <c r="H346" s="333" t="s">
        <v>258</v>
      </c>
      <c r="I346" s="334">
        <f>I340+I341</f>
        <v>27.07</v>
      </c>
      <c r="J346" s="54">
        <f t="shared" si="56"/>
        <v>0</v>
      </c>
      <c r="K346" s="54">
        <f t="shared" si="57"/>
        <v>0</v>
      </c>
    </row>
    <row r="347" spans="1:13">
      <c r="A347" s="364"/>
      <c r="B347" s="401"/>
      <c r="C347" s="386"/>
      <c r="D347" s="26" t="s">
        <v>257</v>
      </c>
      <c r="E347" s="300"/>
      <c r="F347" s="301"/>
      <c r="G347" s="302"/>
      <c r="H347" s="335" t="s">
        <v>259</v>
      </c>
      <c r="I347" s="334">
        <f>I342+I343+I344+I345</f>
        <v>18.329999999999998</v>
      </c>
      <c r="J347" s="54">
        <f t="shared" si="56"/>
        <v>0</v>
      </c>
      <c r="K347" s="54">
        <f t="shared" si="57"/>
        <v>0</v>
      </c>
    </row>
    <row r="348" spans="1:13">
      <c r="A348" s="365"/>
      <c r="B348" s="402"/>
      <c r="C348" s="387"/>
      <c r="D348" s="104"/>
      <c r="E348" s="303"/>
      <c r="F348" s="303"/>
      <c r="G348" s="304"/>
      <c r="H348" s="336" t="s">
        <v>260</v>
      </c>
      <c r="I348" s="337">
        <f>I346+I347</f>
        <v>45.4</v>
      </c>
      <c r="J348" s="54">
        <f t="shared" si="56"/>
        <v>0</v>
      </c>
      <c r="K348" s="54">
        <f t="shared" si="57"/>
        <v>0</v>
      </c>
    </row>
    <row r="349" spans="1:13">
      <c r="A349" s="366"/>
      <c r="B349" s="403"/>
      <c r="C349" s="388" t="s">
        <v>261</v>
      </c>
      <c r="D349" s="98"/>
      <c r="E349" s="305"/>
      <c r="F349" s="306"/>
      <c r="G349" s="307"/>
      <c r="H349" s="338"/>
      <c r="I349" s="339"/>
      <c r="J349" s="54">
        <f t="shared" si="56"/>
        <v>0</v>
      </c>
      <c r="K349" s="54" t="str">
        <f t="shared" si="57"/>
        <v>Observação:</v>
      </c>
      <c r="L349" s="131"/>
      <c r="M349" s="131"/>
    </row>
    <row r="350" spans="1:13" ht="24">
      <c r="A350" s="360" t="s">
        <v>129</v>
      </c>
      <c r="B350" s="397" t="s">
        <v>251</v>
      </c>
      <c r="C350" s="390">
        <v>92025</v>
      </c>
      <c r="D350" s="106" t="s">
        <v>130</v>
      </c>
      <c r="E350" s="308"/>
      <c r="F350" s="309" t="s">
        <v>31</v>
      </c>
      <c r="G350" s="310"/>
      <c r="H350" s="340"/>
      <c r="I350" s="341"/>
      <c r="J350" s="54" t="str">
        <f t="shared" si="56"/>
        <v>SINAPI</v>
      </c>
      <c r="K350" s="54">
        <f t="shared" si="57"/>
        <v>92025</v>
      </c>
      <c r="L350" s="132">
        <f>I357</f>
        <v>39.46</v>
      </c>
      <c r="M350" s="132">
        <f>I358</f>
        <v>25.83</v>
      </c>
    </row>
    <row r="351" spans="1:13">
      <c r="A351" s="361"/>
      <c r="B351" s="398" t="s">
        <v>251</v>
      </c>
      <c r="C351" s="382">
        <v>88247</v>
      </c>
      <c r="D351" s="283" t="s">
        <v>252</v>
      </c>
      <c r="E351" s="287" t="s">
        <v>253</v>
      </c>
      <c r="F351" s="288" t="s">
        <v>203</v>
      </c>
      <c r="G351" s="289">
        <v>0.72</v>
      </c>
      <c r="H351" s="329">
        <v>21.81</v>
      </c>
      <c r="I351" s="330">
        <f>ROUNDDOWN(G351*H351,2)</f>
        <v>15.7</v>
      </c>
      <c r="J351" s="54" t="str">
        <f t="shared" si="56"/>
        <v>SINAPI</v>
      </c>
      <c r="K351" s="54">
        <f t="shared" si="57"/>
        <v>88247</v>
      </c>
    </row>
    <row r="352" spans="1:13">
      <c r="A352" s="362"/>
      <c r="B352" s="399" t="s">
        <v>251</v>
      </c>
      <c r="C352" s="384">
        <v>88264</v>
      </c>
      <c r="D352" s="284" t="s">
        <v>254</v>
      </c>
      <c r="E352" s="294" t="s">
        <v>253</v>
      </c>
      <c r="F352" s="295" t="s">
        <v>203</v>
      </c>
      <c r="G352" s="296">
        <v>0.84399999999999997</v>
      </c>
      <c r="H352" s="344">
        <v>28.16</v>
      </c>
      <c r="I352" s="330">
        <f t="shared" ref="I352:I356" si="65">ROUNDDOWN(G352*H352,2)</f>
        <v>23.76</v>
      </c>
      <c r="J352" s="54" t="str">
        <f t="shared" ref="J352:J356" si="66">B352</f>
        <v>SINAPI</v>
      </c>
      <c r="K352" s="54">
        <f t="shared" ref="K352:K356" si="67">C352</f>
        <v>88264</v>
      </c>
    </row>
    <row r="353" spans="1:13">
      <c r="A353" s="362"/>
      <c r="B353" s="399" t="s">
        <v>255</v>
      </c>
      <c r="C353" s="384">
        <v>38101</v>
      </c>
      <c r="D353" s="284" t="s">
        <v>376</v>
      </c>
      <c r="E353" s="294" t="s">
        <v>265</v>
      </c>
      <c r="F353" s="295" t="s">
        <v>31</v>
      </c>
      <c r="G353" s="296">
        <v>2</v>
      </c>
      <c r="H353" s="331">
        <v>7.5</v>
      </c>
      <c r="I353" s="330">
        <f t="shared" si="65"/>
        <v>15</v>
      </c>
      <c r="J353" s="54" t="str">
        <f t="shared" si="66"/>
        <v>SINAPI-I</v>
      </c>
      <c r="K353" s="54">
        <f t="shared" si="67"/>
        <v>38101</v>
      </c>
    </row>
    <row r="354" spans="1:13">
      <c r="A354" s="362"/>
      <c r="B354" s="399" t="s">
        <v>255</v>
      </c>
      <c r="C354" s="384">
        <v>38112</v>
      </c>
      <c r="D354" s="284" t="s">
        <v>377</v>
      </c>
      <c r="E354" s="294" t="s">
        <v>265</v>
      </c>
      <c r="F354" s="295" t="s">
        <v>31</v>
      </c>
      <c r="G354" s="296">
        <v>1</v>
      </c>
      <c r="H354" s="331">
        <v>6.59</v>
      </c>
      <c r="I354" s="330">
        <f t="shared" si="65"/>
        <v>6.59</v>
      </c>
      <c r="J354" s="54" t="str">
        <f t="shared" si="66"/>
        <v>SINAPI-I</v>
      </c>
      <c r="K354" s="54">
        <f t="shared" si="67"/>
        <v>38112</v>
      </c>
    </row>
    <row r="355" spans="1:13" ht="24">
      <c r="A355" s="362"/>
      <c r="B355" s="399" t="s">
        <v>255</v>
      </c>
      <c r="C355" s="384">
        <v>38094</v>
      </c>
      <c r="D355" s="284" t="s">
        <v>378</v>
      </c>
      <c r="E355" s="294" t="s">
        <v>265</v>
      </c>
      <c r="F355" s="295" t="s">
        <v>31</v>
      </c>
      <c r="G355" s="296">
        <v>1</v>
      </c>
      <c r="H355" s="331">
        <v>2.79</v>
      </c>
      <c r="I355" s="330">
        <f t="shared" si="65"/>
        <v>2.79</v>
      </c>
      <c r="J355" s="54" t="str">
        <f t="shared" si="66"/>
        <v>SINAPI-I</v>
      </c>
      <c r="K355" s="54">
        <f t="shared" si="67"/>
        <v>38094</v>
      </c>
    </row>
    <row r="356" spans="1:13" ht="24">
      <c r="A356" s="362"/>
      <c r="B356" s="399" t="s">
        <v>255</v>
      </c>
      <c r="C356" s="384">
        <v>38099</v>
      </c>
      <c r="D356" s="284" t="s">
        <v>379</v>
      </c>
      <c r="E356" s="294" t="s">
        <v>265</v>
      </c>
      <c r="F356" s="295" t="s">
        <v>31</v>
      </c>
      <c r="G356" s="296">
        <v>1</v>
      </c>
      <c r="H356" s="331">
        <v>1.45</v>
      </c>
      <c r="I356" s="330">
        <f t="shared" si="65"/>
        <v>1.45</v>
      </c>
      <c r="J356" s="54" t="str">
        <f t="shared" si="66"/>
        <v>SINAPI-I</v>
      </c>
      <c r="K356" s="54">
        <f t="shared" si="67"/>
        <v>38099</v>
      </c>
    </row>
    <row r="357" spans="1:13">
      <c r="A357" s="363"/>
      <c r="B357" s="400"/>
      <c r="C357" s="385"/>
      <c r="D357" s="27" t="s">
        <v>257</v>
      </c>
      <c r="E357" s="297"/>
      <c r="F357" s="298"/>
      <c r="G357" s="299"/>
      <c r="H357" s="333" t="s">
        <v>258</v>
      </c>
      <c r="I357" s="334">
        <f>I351+I352</f>
        <v>39.46</v>
      </c>
      <c r="J357" s="54">
        <f t="shared" si="56"/>
        <v>0</v>
      </c>
      <c r="K357" s="54">
        <f t="shared" si="57"/>
        <v>0</v>
      </c>
    </row>
    <row r="358" spans="1:13">
      <c r="A358" s="364"/>
      <c r="B358" s="401"/>
      <c r="C358" s="386"/>
      <c r="D358" s="26" t="s">
        <v>257</v>
      </c>
      <c r="E358" s="300"/>
      <c r="F358" s="301"/>
      <c r="G358" s="302"/>
      <c r="H358" s="335" t="s">
        <v>259</v>
      </c>
      <c r="I358" s="334">
        <f>I353+I354+I355+I356</f>
        <v>25.83</v>
      </c>
      <c r="J358" s="54">
        <f t="shared" si="56"/>
        <v>0</v>
      </c>
      <c r="K358" s="54">
        <f t="shared" si="57"/>
        <v>0</v>
      </c>
    </row>
    <row r="359" spans="1:13">
      <c r="A359" s="365"/>
      <c r="B359" s="402"/>
      <c r="C359" s="387"/>
      <c r="D359" s="104"/>
      <c r="E359" s="303"/>
      <c r="F359" s="303"/>
      <c r="G359" s="304"/>
      <c r="H359" s="336" t="s">
        <v>260</v>
      </c>
      <c r="I359" s="337">
        <f>I357+I358</f>
        <v>65.290000000000006</v>
      </c>
      <c r="J359" s="54">
        <f t="shared" si="56"/>
        <v>0</v>
      </c>
      <c r="K359" s="54">
        <f t="shared" si="57"/>
        <v>0</v>
      </c>
    </row>
    <row r="360" spans="1:13">
      <c r="A360" s="366"/>
      <c r="B360" s="403"/>
      <c r="C360" s="388" t="s">
        <v>261</v>
      </c>
      <c r="D360" s="98"/>
      <c r="E360" s="305"/>
      <c r="F360" s="306"/>
      <c r="G360" s="307"/>
      <c r="H360" s="338"/>
      <c r="I360" s="339"/>
      <c r="J360" s="54">
        <f t="shared" si="56"/>
        <v>0</v>
      </c>
      <c r="K360" s="54" t="str">
        <f t="shared" si="57"/>
        <v>Observação:</v>
      </c>
      <c r="L360" s="131"/>
      <c r="M360" s="131"/>
    </row>
    <row r="361" spans="1:13">
      <c r="A361" s="360" t="s">
        <v>131</v>
      </c>
      <c r="B361" s="397" t="s">
        <v>251</v>
      </c>
      <c r="C361" s="390">
        <v>91968</v>
      </c>
      <c r="D361" s="106" t="s">
        <v>132</v>
      </c>
      <c r="E361" s="308"/>
      <c r="F361" s="309" t="s">
        <v>31</v>
      </c>
      <c r="G361" s="310"/>
      <c r="H361" s="340"/>
      <c r="I361" s="341"/>
      <c r="J361" s="54" t="str">
        <f t="shared" si="56"/>
        <v>SINAPI</v>
      </c>
      <c r="K361" s="54">
        <f t="shared" si="57"/>
        <v>91968</v>
      </c>
      <c r="L361" s="132">
        <f>I365</f>
        <v>40.07</v>
      </c>
      <c r="M361" s="132">
        <f>I366</f>
        <v>25.74</v>
      </c>
    </row>
    <row r="362" spans="1:13">
      <c r="A362" s="361"/>
      <c r="B362" s="398" t="s">
        <v>251</v>
      </c>
      <c r="C362" s="382">
        <v>88247</v>
      </c>
      <c r="D362" s="283" t="s">
        <v>252</v>
      </c>
      <c r="E362" s="287" t="s">
        <v>253</v>
      </c>
      <c r="F362" s="288" t="s">
        <v>203</v>
      </c>
      <c r="G362" s="289">
        <v>0.80200000000000005</v>
      </c>
      <c r="H362" s="329">
        <v>21.81</v>
      </c>
      <c r="I362" s="330">
        <f>G362*H362</f>
        <v>17.489999999999998</v>
      </c>
      <c r="J362" s="54" t="str">
        <f t="shared" si="56"/>
        <v>SINAPI</v>
      </c>
      <c r="K362" s="54">
        <f t="shared" si="57"/>
        <v>88247</v>
      </c>
    </row>
    <row r="363" spans="1:13">
      <c r="A363" s="369"/>
      <c r="B363" s="405" t="s">
        <v>251</v>
      </c>
      <c r="C363" s="383">
        <v>88264</v>
      </c>
      <c r="D363" s="290" t="s">
        <v>254</v>
      </c>
      <c r="E363" s="291" t="s">
        <v>253</v>
      </c>
      <c r="F363" s="292" t="s">
        <v>203</v>
      </c>
      <c r="G363" s="293">
        <v>0.80200000000000005</v>
      </c>
      <c r="H363" s="344">
        <v>28.16</v>
      </c>
      <c r="I363" s="330">
        <f t="shared" ref="I363:I364" si="68">G363*H363</f>
        <v>22.58</v>
      </c>
      <c r="J363" s="54" t="str">
        <f t="shared" si="56"/>
        <v>SINAPI</v>
      </c>
      <c r="K363" s="54">
        <f t="shared" si="57"/>
        <v>88264</v>
      </c>
    </row>
    <row r="364" spans="1:13">
      <c r="A364" s="362"/>
      <c r="B364" s="399" t="s">
        <v>255</v>
      </c>
      <c r="C364" s="384">
        <v>38113</v>
      </c>
      <c r="D364" s="284" t="s">
        <v>380</v>
      </c>
      <c r="E364" s="294" t="s">
        <v>265</v>
      </c>
      <c r="F364" s="295" t="s">
        <v>31</v>
      </c>
      <c r="G364" s="296">
        <v>3</v>
      </c>
      <c r="H364" s="331">
        <v>8.58</v>
      </c>
      <c r="I364" s="330">
        <f t="shared" si="68"/>
        <v>25.74</v>
      </c>
      <c r="J364" s="54" t="str">
        <f t="shared" si="56"/>
        <v>SINAPI-I</v>
      </c>
      <c r="K364" s="54">
        <f t="shared" si="57"/>
        <v>38113</v>
      </c>
    </row>
    <row r="365" spans="1:13">
      <c r="A365" s="363"/>
      <c r="B365" s="400"/>
      <c r="C365" s="385"/>
      <c r="D365" s="27" t="s">
        <v>257</v>
      </c>
      <c r="E365" s="297"/>
      <c r="F365" s="298"/>
      <c r="G365" s="299"/>
      <c r="H365" s="333" t="s">
        <v>258</v>
      </c>
      <c r="I365" s="334">
        <f>I362+I363</f>
        <v>40.07</v>
      </c>
      <c r="J365" s="54">
        <f t="shared" si="56"/>
        <v>0</v>
      </c>
      <c r="K365" s="54">
        <f t="shared" si="57"/>
        <v>0</v>
      </c>
    </row>
    <row r="366" spans="1:13">
      <c r="A366" s="364"/>
      <c r="B366" s="401"/>
      <c r="C366" s="386"/>
      <c r="D366" s="26" t="s">
        <v>257</v>
      </c>
      <c r="E366" s="300"/>
      <c r="F366" s="301"/>
      <c r="G366" s="302"/>
      <c r="H366" s="335" t="s">
        <v>259</v>
      </c>
      <c r="I366" s="334">
        <f>I364</f>
        <v>25.74</v>
      </c>
      <c r="J366" s="54">
        <f t="shared" si="56"/>
        <v>0</v>
      </c>
      <c r="K366" s="54">
        <f t="shared" si="57"/>
        <v>0</v>
      </c>
    </row>
    <row r="367" spans="1:13">
      <c r="A367" s="365"/>
      <c r="B367" s="402"/>
      <c r="C367" s="387"/>
      <c r="D367" s="104"/>
      <c r="E367" s="303"/>
      <c r="F367" s="303"/>
      <c r="G367" s="304"/>
      <c r="H367" s="336" t="s">
        <v>260</v>
      </c>
      <c r="I367" s="337">
        <f>I365+I366</f>
        <v>65.81</v>
      </c>
      <c r="J367" s="54">
        <f t="shared" si="56"/>
        <v>0</v>
      </c>
      <c r="K367" s="54">
        <f t="shared" si="57"/>
        <v>0</v>
      </c>
    </row>
    <row r="368" spans="1:13">
      <c r="A368" s="366"/>
      <c r="B368" s="403"/>
      <c r="C368" s="388" t="s">
        <v>261</v>
      </c>
      <c r="D368" s="98"/>
      <c r="E368" s="305"/>
      <c r="F368" s="306"/>
      <c r="G368" s="307"/>
      <c r="H368" s="338"/>
      <c r="I368" s="339"/>
      <c r="J368" s="54">
        <f t="shared" si="56"/>
        <v>0</v>
      </c>
      <c r="K368" s="54" t="str">
        <f t="shared" si="57"/>
        <v>Observação:</v>
      </c>
      <c r="L368" s="131"/>
      <c r="M368" s="131"/>
    </row>
    <row r="369" spans="1:13">
      <c r="A369" s="359" t="s">
        <v>133</v>
      </c>
      <c r="B369" s="396"/>
      <c r="C369" s="393"/>
      <c r="D369" s="29" t="s">
        <v>134</v>
      </c>
      <c r="E369" s="323"/>
      <c r="F369" s="324"/>
      <c r="G369" s="325"/>
      <c r="H369" s="352"/>
      <c r="I369" s="353"/>
      <c r="J369" s="54">
        <f t="shared" si="56"/>
        <v>0</v>
      </c>
      <c r="K369" s="54">
        <f t="shared" si="57"/>
        <v>0</v>
      </c>
      <c r="L369" s="139"/>
      <c r="M369" s="140"/>
    </row>
    <row r="370" spans="1:13" ht="24">
      <c r="A370" s="360" t="s">
        <v>135</v>
      </c>
      <c r="B370" s="279" t="s">
        <v>370</v>
      </c>
      <c r="C370" s="279" t="str">
        <f>CONCATENATE(97587,"; ",C373)</f>
        <v>97587; COT-1</v>
      </c>
      <c r="D370" s="106" t="s">
        <v>136</v>
      </c>
      <c r="E370" s="308"/>
      <c r="F370" s="309" t="s">
        <v>31</v>
      </c>
      <c r="G370" s="310"/>
      <c r="H370" s="340"/>
      <c r="I370" s="341"/>
      <c r="J370" s="54" t="str">
        <f t="shared" si="56"/>
        <v>SINAPI ADEQUADO / COTAÇÃO</v>
      </c>
      <c r="K370" s="54" t="str">
        <f t="shared" si="57"/>
        <v>97587; COT-1</v>
      </c>
      <c r="L370" s="132">
        <f>I374</f>
        <v>13.61</v>
      </c>
      <c r="M370" s="132">
        <f>I375</f>
        <v>282.27999999999997</v>
      </c>
    </row>
    <row r="371" spans="1:13">
      <c r="A371" s="361"/>
      <c r="B371" s="398" t="s">
        <v>251</v>
      </c>
      <c r="C371" s="382">
        <v>88247</v>
      </c>
      <c r="D371" s="283" t="s">
        <v>252</v>
      </c>
      <c r="E371" s="287" t="s">
        <v>253</v>
      </c>
      <c r="F371" s="288" t="s">
        <v>203</v>
      </c>
      <c r="G371" s="289">
        <v>0.27229999999999999</v>
      </c>
      <c r="H371" s="329">
        <v>21.81</v>
      </c>
      <c r="I371" s="330">
        <f>G371*H371</f>
        <v>5.94</v>
      </c>
      <c r="J371" s="54" t="str">
        <f t="shared" si="56"/>
        <v>SINAPI</v>
      </c>
      <c r="K371" s="54">
        <f t="shared" si="57"/>
        <v>88247</v>
      </c>
    </row>
    <row r="372" spans="1:13">
      <c r="A372" s="369"/>
      <c r="B372" s="405" t="s">
        <v>251</v>
      </c>
      <c r="C372" s="383">
        <v>88264</v>
      </c>
      <c r="D372" s="290" t="s">
        <v>254</v>
      </c>
      <c r="E372" s="291" t="s">
        <v>253</v>
      </c>
      <c r="F372" s="292" t="s">
        <v>203</v>
      </c>
      <c r="G372" s="289">
        <v>0.27229999999999999</v>
      </c>
      <c r="H372" s="344">
        <v>28.16</v>
      </c>
      <c r="I372" s="345">
        <f t="shared" ref="I372:I373" si="69">G372*H372</f>
        <v>7.67</v>
      </c>
      <c r="J372" s="54" t="str">
        <f t="shared" si="56"/>
        <v>SINAPI</v>
      </c>
      <c r="K372" s="54">
        <f t="shared" si="57"/>
        <v>88264</v>
      </c>
    </row>
    <row r="373" spans="1:13" ht="24">
      <c r="A373" s="362"/>
      <c r="B373" s="399" t="s">
        <v>272</v>
      </c>
      <c r="C373" s="384" t="s">
        <v>381</v>
      </c>
      <c r="D373" s="284" t="s">
        <v>136</v>
      </c>
      <c r="E373" s="294" t="s">
        <v>265</v>
      </c>
      <c r="F373" s="295" t="s">
        <v>31</v>
      </c>
      <c r="G373" s="296">
        <v>1</v>
      </c>
      <c r="H373" s="331">
        <f>COTAÇÃO!H20</f>
        <v>282.27999999999997</v>
      </c>
      <c r="I373" s="332">
        <f t="shared" si="69"/>
        <v>282.27999999999997</v>
      </c>
      <c r="J373" s="54" t="str">
        <f t="shared" si="56"/>
        <v>MERCADO</v>
      </c>
      <c r="K373" s="54" t="str">
        <f t="shared" si="57"/>
        <v>COT-1</v>
      </c>
    </row>
    <row r="374" spans="1:13">
      <c r="A374" s="363"/>
      <c r="B374" s="400"/>
      <c r="C374" s="385"/>
      <c r="D374" s="27" t="s">
        <v>257</v>
      </c>
      <c r="E374" s="297"/>
      <c r="F374" s="298"/>
      <c r="G374" s="299"/>
      <c r="H374" s="333" t="s">
        <v>258</v>
      </c>
      <c r="I374" s="334">
        <f>I371+I372</f>
        <v>13.61</v>
      </c>
      <c r="J374" s="54">
        <f t="shared" si="56"/>
        <v>0</v>
      </c>
      <c r="K374" s="54">
        <f t="shared" si="57"/>
        <v>0</v>
      </c>
    </row>
    <row r="375" spans="1:13">
      <c r="A375" s="364"/>
      <c r="B375" s="401"/>
      <c r="C375" s="386"/>
      <c r="D375" s="26" t="s">
        <v>257</v>
      </c>
      <c r="E375" s="300"/>
      <c r="F375" s="301"/>
      <c r="G375" s="302"/>
      <c r="H375" s="335" t="s">
        <v>259</v>
      </c>
      <c r="I375" s="334">
        <f>I373</f>
        <v>282.27999999999997</v>
      </c>
      <c r="J375" s="54">
        <f t="shared" si="56"/>
        <v>0</v>
      </c>
      <c r="K375" s="54">
        <f t="shared" si="57"/>
        <v>0</v>
      </c>
    </row>
    <row r="376" spans="1:13">
      <c r="A376" s="365"/>
      <c r="B376" s="402"/>
      <c r="C376" s="387"/>
      <c r="D376" s="104"/>
      <c r="E376" s="303"/>
      <c r="F376" s="303"/>
      <c r="G376" s="304"/>
      <c r="H376" s="336" t="s">
        <v>260</v>
      </c>
      <c r="I376" s="337">
        <f>SUM(I374:I375)</f>
        <v>295.89</v>
      </c>
      <c r="J376" s="54">
        <f t="shared" si="56"/>
        <v>0</v>
      </c>
      <c r="K376" s="54">
        <f t="shared" si="57"/>
        <v>0</v>
      </c>
    </row>
    <row r="377" spans="1:13">
      <c r="A377" s="366"/>
      <c r="B377" s="403"/>
      <c r="C377" s="388" t="s">
        <v>261</v>
      </c>
      <c r="D377" s="98"/>
      <c r="E377" s="305"/>
      <c r="F377" s="306"/>
      <c r="G377" s="307"/>
      <c r="H377" s="338"/>
      <c r="I377" s="339"/>
      <c r="J377" s="54">
        <f t="shared" si="56"/>
        <v>0</v>
      </c>
      <c r="K377" s="54" t="str">
        <f t="shared" si="57"/>
        <v>Observação:</v>
      </c>
      <c r="L377" s="131"/>
      <c r="M377" s="131"/>
    </row>
    <row r="378" spans="1:13" ht="24">
      <c r="A378" s="360" t="s">
        <v>137</v>
      </c>
      <c r="B378" s="279" t="s">
        <v>370</v>
      </c>
      <c r="C378" s="279" t="str">
        <f>CONCATENATE(97587,"; ",C381)</f>
        <v>97587; COT-2</v>
      </c>
      <c r="D378" s="106" t="s">
        <v>138</v>
      </c>
      <c r="E378" s="308"/>
      <c r="F378" s="309" t="s">
        <v>31</v>
      </c>
      <c r="G378" s="310"/>
      <c r="H378" s="340"/>
      <c r="I378" s="341"/>
      <c r="J378" s="54" t="str">
        <f t="shared" si="56"/>
        <v>SINAPI ADEQUADO / COTAÇÃO</v>
      </c>
      <c r="K378" s="54" t="str">
        <f t="shared" si="57"/>
        <v>97587; COT-2</v>
      </c>
      <c r="L378" s="132">
        <f>I382</f>
        <v>13.64</v>
      </c>
      <c r="M378" s="132">
        <f>I383</f>
        <v>398.94</v>
      </c>
    </row>
    <row r="379" spans="1:13">
      <c r="A379" s="361"/>
      <c r="B379" s="398" t="s">
        <v>251</v>
      </c>
      <c r="C379" s="382">
        <v>88247</v>
      </c>
      <c r="D379" s="283" t="s">
        <v>252</v>
      </c>
      <c r="E379" s="287" t="s">
        <v>253</v>
      </c>
      <c r="F379" s="288" t="s">
        <v>203</v>
      </c>
      <c r="G379" s="289">
        <v>0.27300000000000002</v>
      </c>
      <c r="H379" s="329">
        <v>21.81</v>
      </c>
      <c r="I379" s="330">
        <f>G379*H379</f>
        <v>5.95</v>
      </c>
      <c r="J379" s="54" t="str">
        <f t="shared" si="56"/>
        <v>SINAPI</v>
      </c>
      <c r="K379" s="54">
        <f t="shared" si="57"/>
        <v>88247</v>
      </c>
    </row>
    <row r="380" spans="1:13">
      <c r="A380" s="369"/>
      <c r="B380" s="405" t="s">
        <v>251</v>
      </c>
      <c r="C380" s="383">
        <v>88264</v>
      </c>
      <c r="D380" s="290" t="s">
        <v>254</v>
      </c>
      <c r="E380" s="291" t="s">
        <v>253</v>
      </c>
      <c r="F380" s="292" t="s">
        <v>203</v>
      </c>
      <c r="G380" s="289">
        <v>0.27300000000000002</v>
      </c>
      <c r="H380" s="344">
        <v>28.16</v>
      </c>
      <c r="I380" s="345">
        <f t="shared" ref="I380:I381" si="70">G380*H380</f>
        <v>7.69</v>
      </c>
      <c r="J380" s="54" t="str">
        <f t="shared" si="56"/>
        <v>SINAPI</v>
      </c>
      <c r="K380" s="54">
        <f t="shared" si="57"/>
        <v>88264</v>
      </c>
    </row>
    <row r="381" spans="1:13" ht="24">
      <c r="A381" s="362"/>
      <c r="B381" s="399" t="s">
        <v>272</v>
      </c>
      <c r="C381" s="384" t="s">
        <v>382</v>
      </c>
      <c r="D381" s="284" t="s">
        <v>138</v>
      </c>
      <c r="E381" s="294" t="s">
        <v>265</v>
      </c>
      <c r="F381" s="295" t="s">
        <v>31</v>
      </c>
      <c r="G381" s="296">
        <v>1</v>
      </c>
      <c r="H381" s="331">
        <f>COTAÇÃO!H29</f>
        <v>398.94</v>
      </c>
      <c r="I381" s="332">
        <f t="shared" si="70"/>
        <v>398.94</v>
      </c>
      <c r="J381" s="54" t="str">
        <f t="shared" si="56"/>
        <v>MERCADO</v>
      </c>
      <c r="K381" s="54" t="str">
        <f t="shared" si="57"/>
        <v>COT-2</v>
      </c>
    </row>
    <row r="382" spans="1:13">
      <c r="A382" s="363"/>
      <c r="B382" s="400"/>
      <c r="C382" s="385"/>
      <c r="D382" s="27" t="s">
        <v>257</v>
      </c>
      <c r="E382" s="297"/>
      <c r="F382" s="298"/>
      <c r="G382" s="299"/>
      <c r="H382" s="333" t="s">
        <v>258</v>
      </c>
      <c r="I382" s="334">
        <f>I379+I380</f>
        <v>13.64</v>
      </c>
      <c r="J382" s="54">
        <f t="shared" si="56"/>
        <v>0</v>
      </c>
      <c r="K382" s="54">
        <f t="shared" si="57"/>
        <v>0</v>
      </c>
    </row>
    <row r="383" spans="1:13">
      <c r="A383" s="364"/>
      <c r="B383" s="401"/>
      <c r="C383" s="386"/>
      <c r="D383" s="26" t="s">
        <v>257</v>
      </c>
      <c r="E383" s="300"/>
      <c r="F383" s="301"/>
      <c r="G383" s="302"/>
      <c r="H383" s="335" t="s">
        <v>259</v>
      </c>
      <c r="I383" s="334">
        <f>I381</f>
        <v>398.94</v>
      </c>
      <c r="J383" s="54">
        <f t="shared" si="56"/>
        <v>0</v>
      </c>
      <c r="K383" s="54">
        <f t="shared" si="57"/>
        <v>0</v>
      </c>
    </row>
    <row r="384" spans="1:13">
      <c r="A384" s="365"/>
      <c r="B384" s="402"/>
      <c r="C384" s="387"/>
      <c r="D384" s="104"/>
      <c r="E384" s="303"/>
      <c r="F384" s="303"/>
      <c r="G384" s="304"/>
      <c r="H384" s="336" t="s">
        <v>260</v>
      </c>
      <c r="I384" s="337">
        <f>SUM(I382:I383)</f>
        <v>412.58</v>
      </c>
      <c r="J384" s="54">
        <f t="shared" si="56"/>
        <v>0</v>
      </c>
      <c r="K384" s="54">
        <f t="shared" si="57"/>
        <v>0</v>
      </c>
    </row>
    <row r="385" spans="1:13">
      <c r="A385" s="366"/>
      <c r="B385" s="403"/>
      <c r="C385" s="388" t="s">
        <v>261</v>
      </c>
      <c r="D385" s="98"/>
      <c r="E385" s="305"/>
      <c r="F385" s="306"/>
      <c r="G385" s="307"/>
      <c r="H385" s="338"/>
      <c r="I385" s="339"/>
      <c r="J385" s="54">
        <f t="shared" si="56"/>
        <v>0</v>
      </c>
      <c r="K385" s="54" t="str">
        <f t="shared" si="57"/>
        <v>Observação:</v>
      </c>
      <c r="L385" s="131"/>
      <c r="M385" s="131"/>
    </row>
    <row r="386" spans="1:13" ht="24">
      <c r="A386" s="360" t="s">
        <v>139</v>
      </c>
      <c r="B386" s="279" t="s">
        <v>370</v>
      </c>
      <c r="C386" s="279" t="str">
        <f>CONCATENATE(97587,"; ",C389)</f>
        <v>97587; COT-3</v>
      </c>
      <c r="D386" s="106" t="s">
        <v>140</v>
      </c>
      <c r="E386" s="308"/>
      <c r="F386" s="309" t="s">
        <v>31</v>
      </c>
      <c r="G386" s="310"/>
      <c r="H386" s="340"/>
      <c r="I386" s="341"/>
      <c r="J386" s="54" t="str">
        <f t="shared" si="56"/>
        <v>SINAPI ADEQUADO / COTAÇÃO</v>
      </c>
      <c r="K386" s="54" t="str">
        <f t="shared" si="57"/>
        <v>97587; COT-3</v>
      </c>
      <c r="L386" s="132">
        <f>I390</f>
        <v>13.64</v>
      </c>
      <c r="M386" s="132">
        <f>I391</f>
        <v>448.32</v>
      </c>
    </row>
    <row r="387" spans="1:13">
      <c r="A387" s="361"/>
      <c r="B387" s="398" t="s">
        <v>251</v>
      </c>
      <c r="C387" s="382">
        <v>88247</v>
      </c>
      <c r="D387" s="283" t="s">
        <v>252</v>
      </c>
      <c r="E387" s="287" t="s">
        <v>253</v>
      </c>
      <c r="F387" s="288" t="s">
        <v>203</v>
      </c>
      <c r="G387" s="289">
        <v>0.27300000000000002</v>
      </c>
      <c r="H387" s="329">
        <v>21.81</v>
      </c>
      <c r="I387" s="330">
        <f>G387*H387</f>
        <v>5.95</v>
      </c>
      <c r="J387" s="54" t="str">
        <f t="shared" si="56"/>
        <v>SINAPI</v>
      </c>
      <c r="K387" s="54">
        <f t="shared" si="57"/>
        <v>88247</v>
      </c>
    </row>
    <row r="388" spans="1:13">
      <c r="A388" s="369"/>
      <c r="B388" s="405" t="s">
        <v>251</v>
      </c>
      <c r="C388" s="383">
        <v>88264</v>
      </c>
      <c r="D388" s="290" t="s">
        <v>254</v>
      </c>
      <c r="E388" s="291" t="s">
        <v>253</v>
      </c>
      <c r="F388" s="292" t="s">
        <v>203</v>
      </c>
      <c r="G388" s="289">
        <v>0.27300000000000002</v>
      </c>
      <c r="H388" s="344">
        <v>28.16</v>
      </c>
      <c r="I388" s="345">
        <f t="shared" ref="I388:I389" si="71">G388*H388</f>
        <v>7.69</v>
      </c>
      <c r="J388" s="54" t="str">
        <f t="shared" si="56"/>
        <v>SINAPI</v>
      </c>
      <c r="K388" s="54">
        <f t="shared" si="57"/>
        <v>88264</v>
      </c>
    </row>
    <row r="389" spans="1:13" ht="24">
      <c r="A389" s="362"/>
      <c r="B389" s="399" t="s">
        <v>272</v>
      </c>
      <c r="C389" s="384" t="s">
        <v>383</v>
      </c>
      <c r="D389" s="284" t="s">
        <v>140</v>
      </c>
      <c r="E389" s="294" t="s">
        <v>265</v>
      </c>
      <c r="F389" s="295" t="s">
        <v>31</v>
      </c>
      <c r="G389" s="296">
        <v>1</v>
      </c>
      <c r="H389" s="331">
        <f>COTAÇÃO!H38</f>
        <v>448.32</v>
      </c>
      <c r="I389" s="332">
        <f t="shared" si="71"/>
        <v>448.32</v>
      </c>
      <c r="J389" s="54" t="str">
        <f t="shared" si="56"/>
        <v>MERCADO</v>
      </c>
      <c r="K389" s="54" t="str">
        <f t="shared" si="57"/>
        <v>COT-3</v>
      </c>
    </row>
    <row r="390" spans="1:13">
      <c r="A390" s="363"/>
      <c r="B390" s="400"/>
      <c r="C390" s="385"/>
      <c r="D390" s="27" t="s">
        <v>257</v>
      </c>
      <c r="E390" s="297"/>
      <c r="F390" s="298"/>
      <c r="G390" s="299"/>
      <c r="H390" s="333" t="s">
        <v>258</v>
      </c>
      <c r="I390" s="334">
        <f>I387+I388</f>
        <v>13.64</v>
      </c>
      <c r="J390" s="54">
        <f t="shared" si="56"/>
        <v>0</v>
      </c>
      <c r="K390" s="54">
        <f t="shared" si="57"/>
        <v>0</v>
      </c>
    </row>
    <row r="391" spans="1:13">
      <c r="A391" s="364"/>
      <c r="B391" s="401"/>
      <c r="C391" s="386"/>
      <c r="D391" s="26" t="s">
        <v>257</v>
      </c>
      <c r="E391" s="300"/>
      <c r="F391" s="301"/>
      <c r="G391" s="302"/>
      <c r="H391" s="335" t="s">
        <v>259</v>
      </c>
      <c r="I391" s="334">
        <f>I389</f>
        <v>448.32</v>
      </c>
      <c r="J391" s="54">
        <f t="shared" si="56"/>
        <v>0</v>
      </c>
      <c r="K391" s="54">
        <f t="shared" si="57"/>
        <v>0</v>
      </c>
    </row>
    <row r="392" spans="1:13">
      <c r="A392" s="365"/>
      <c r="B392" s="402"/>
      <c r="C392" s="387"/>
      <c r="D392" s="104"/>
      <c r="E392" s="303"/>
      <c r="F392" s="303"/>
      <c r="G392" s="304"/>
      <c r="H392" s="336" t="s">
        <v>260</v>
      </c>
      <c r="I392" s="337">
        <f>SUM(I390:I391)</f>
        <v>461.96</v>
      </c>
      <c r="J392" s="54">
        <f t="shared" si="56"/>
        <v>0</v>
      </c>
      <c r="K392" s="54">
        <f t="shared" si="57"/>
        <v>0</v>
      </c>
    </row>
    <row r="393" spans="1:13">
      <c r="A393" s="366"/>
      <c r="B393" s="403"/>
      <c r="C393" s="388" t="s">
        <v>261</v>
      </c>
      <c r="D393" s="98"/>
      <c r="E393" s="305"/>
      <c r="F393" s="306"/>
      <c r="G393" s="307"/>
      <c r="H393" s="338"/>
      <c r="I393" s="339"/>
      <c r="J393" s="54">
        <f t="shared" si="56"/>
        <v>0</v>
      </c>
      <c r="K393" s="54" t="str">
        <f t="shared" si="57"/>
        <v>Observação:</v>
      </c>
      <c r="L393" s="131"/>
      <c r="M393" s="131"/>
    </row>
    <row r="394" spans="1:13" ht="24">
      <c r="A394" s="360" t="s">
        <v>141</v>
      </c>
      <c r="B394" s="279" t="s">
        <v>370</v>
      </c>
      <c r="C394" s="390" t="str">
        <f>CONCATENATE(102085,"; ",C397)</f>
        <v>102085; COT-4</v>
      </c>
      <c r="D394" s="106" t="s">
        <v>142</v>
      </c>
      <c r="E394" s="308"/>
      <c r="F394" s="309" t="s">
        <v>31</v>
      </c>
      <c r="G394" s="310"/>
      <c r="H394" s="340"/>
      <c r="I394" s="341"/>
      <c r="J394" s="54" t="str">
        <f t="shared" si="56"/>
        <v>SINAPI ADEQUADO / COTAÇÃO</v>
      </c>
      <c r="K394" s="54" t="str">
        <f t="shared" si="57"/>
        <v>102085; COT-4</v>
      </c>
      <c r="L394" s="132">
        <f>I398</f>
        <v>21.19</v>
      </c>
      <c r="M394" s="132">
        <f>I399</f>
        <v>204.94</v>
      </c>
    </row>
    <row r="395" spans="1:13">
      <c r="A395" s="361"/>
      <c r="B395" s="398" t="s">
        <v>251</v>
      </c>
      <c r="C395" s="382">
        <v>88247</v>
      </c>
      <c r="D395" s="283" t="s">
        <v>252</v>
      </c>
      <c r="E395" s="287" t="s">
        <v>253</v>
      </c>
      <c r="F395" s="288" t="s">
        <v>203</v>
      </c>
      <c r="G395" s="289">
        <v>0.42409999999999998</v>
      </c>
      <c r="H395" s="329">
        <v>21.81</v>
      </c>
      <c r="I395" s="330">
        <f>G395*H395</f>
        <v>9.25</v>
      </c>
      <c r="J395" s="54" t="str">
        <f t="shared" si="56"/>
        <v>SINAPI</v>
      </c>
      <c r="K395" s="54">
        <f t="shared" si="57"/>
        <v>88247</v>
      </c>
    </row>
    <row r="396" spans="1:13">
      <c r="A396" s="369"/>
      <c r="B396" s="405" t="s">
        <v>251</v>
      </c>
      <c r="C396" s="383">
        <v>88264</v>
      </c>
      <c r="D396" s="290" t="s">
        <v>254</v>
      </c>
      <c r="E396" s="291" t="s">
        <v>253</v>
      </c>
      <c r="F396" s="292" t="s">
        <v>203</v>
      </c>
      <c r="G396" s="293">
        <v>0.42409999999999998</v>
      </c>
      <c r="H396" s="344">
        <v>28.16</v>
      </c>
      <c r="I396" s="345">
        <f t="shared" ref="I396:I397" si="72">G396*H396</f>
        <v>11.94</v>
      </c>
      <c r="J396" s="54" t="str">
        <f t="shared" si="56"/>
        <v>SINAPI</v>
      </c>
      <c r="K396" s="54">
        <f t="shared" si="57"/>
        <v>88264</v>
      </c>
    </row>
    <row r="397" spans="1:13" ht="24">
      <c r="A397" s="362"/>
      <c r="B397" s="399" t="s">
        <v>272</v>
      </c>
      <c r="C397" s="384" t="s">
        <v>384</v>
      </c>
      <c r="D397" s="284" t="s">
        <v>142</v>
      </c>
      <c r="E397" s="294" t="s">
        <v>265</v>
      </c>
      <c r="F397" s="295" t="s">
        <v>31</v>
      </c>
      <c r="G397" s="296">
        <v>1</v>
      </c>
      <c r="H397" s="331">
        <f>COTAÇÃO!H47</f>
        <v>204.94</v>
      </c>
      <c r="I397" s="332">
        <f t="shared" si="72"/>
        <v>204.94</v>
      </c>
      <c r="J397" s="54" t="str">
        <f t="shared" si="56"/>
        <v>MERCADO</v>
      </c>
      <c r="K397" s="54" t="str">
        <f t="shared" si="57"/>
        <v>COT-4</v>
      </c>
    </row>
    <row r="398" spans="1:13">
      <c r="A398" s="363"/>
      <c r="B398" s="400"/>
      <c r="C398" s="385"/>
      <c r="D398" s="27" t="s">
        <v>257</v>
      </c>
      <c r="E398" s="297"/>
      <c r="F398" s="298"/>
      <c r="G398" s="299"/>
      <c r="H398" s="333" t="s">
        <v>258</v>
      </c>
      <c r="I398" s="334">
        <f>I395+I396</f>
        <v>21.19</v>
      </c>
      <c r="J398" s="54">
        <f t="shared" si="56"/>
        <v>0</v>
      </c>
      <c r="K398" s="54">
        <f t="shared" si="57"/>
        <v>0</v>
      </c>
    </row>
    <row r="399" spans="1:13">
      <c r="A399" s="364"/>
      <c r="B399" s="401"/>
      <c r="C399" s="386"/>
      <c r="D399" s="26" t="s">
        <v>257</v>
      </c>
      <c r="E399" s="300"/>
      <c r="F399" s="301"/>
      <c r="G399" s="302"/>
      <c r="H399" s="335" t="s">
        <v>259</v>
      </c>
      <c r="I399" s="334">
        <f>I397</f>
        <v>204.94</v>
      </c>
      <c r="J399" s="54">
        <f t="shared" si="56"/>
        <v>0</v>
      </c>
      <c r="K399" s="54">
        <f t="shared" si="57"/>
        <v>0</v>
      </c>
    </row>
    <row r="400" spans="1:13">
      <c r="A400" s="365"/>
      <c r="B400" s="402"/>
      <c r="C400" s="387"/>
      <c r="D400" s="104"/>
      <c r="E400" s="303"/>
      <c r="F400" s="303"/>
      <c r="G400" s="304"/>
      <c r="H400" s="336" t="s">
        <v>260</v>
      </c>
      <c r="I400" s="337">
        <f>SUM(I398:I399)</f>
        <v>226.13</v>
      </c>
      <c r="J400" s="54">
        <f t="shared" si="56"/>
        <v>0</v>
      </c>
      <c r="K400" s="54">
        <f t="shared" si="57"/>
        <v>0</v>
      </c>
    </row>
    <row r="401" spans="1:13">
      <c r="A401" s="366"/>
      <c r="B401" s="403"/>
      <c r="C401" s="388" t="s">
        <v>261</v>
      </c>
      <c r="D401" s="98"/>
      <c r="E401" s="305"/>
      <c r="F401" s="306"/>
      <c r="G401" s="307"/>
      <c r="H401" s="338"/>
      <c r="I401" s="339"/>
      <c r="J401" s="54">
        <f t="shared" si="56"/>
        <v>0</v>
      </c>
      <c r="K401" s="54" t="str">
        <f t="shared" si="57"/>
        <v>Observação:</v>
      </c>
      <c r="L401" s="131"/>
      <c r="M401" s="131"/>
    </row>
    <row r="402" spans="1:13" ht="24">
      <c r="A402" s="360" t="s">
        <v>143</v>
      </c>
      <c r="B402" s="279" t="s">
        <v>370</v>
      </c>
      <c r="C402" s="390" t="str">
        <f>CONCATENATE(102085,"; ",C405)</f>
        <v>102085; COT-5</v>
      </c>
      <c r="D402" s="106" t="s">
        <v>144</v>
      </c>
      <c r="E402" s="308"/>
      <c r="F402" s="309" t="s">
        <v>31</v>
      </c>
      <c r="G402" s="310"/>
      <c r="H402" s="340"/>
      <c r="I402" s="341"/>
      <c r="J402" s="54" t="str">
        <f t="shared" si="56"/>
        <v>SINAPI ADEQUADO / COTAÇÃO</v>
      </c>
      <c r="K402" s="54" t="str">
        <f t="shared" si="57"/>
        <v>102085; COT-5</v>
      </c>
      <c r="L402" s="132">
        <f>I406</f>
        <v>21.19</v>
      </c>
      <c r="M402" s="132">
        <f>I407</f>
        <v>246.12</v>
      </c>
    </row>
    <row r="403" spans="1:13">
      <c r="A403" s="361"/>
      <c r="B403" s="398" t="s">
        <v>251</v>
      </c>
      <c r="C403" s="382">
        <v>88247</v>
      </c>
      <c r="D403" s="283" t="s">
        <v>252</v>
      </c>
      <c r="E403" s="287" t="s">
        <v>253</v>
      </c>
      <c r="F403" s="288" t="s">
        <v>203</v>
      </c>
      <c r="G403" s="289">
        <v>0.42409999999999998</v>
      </c>
      <c r="H403" s="329">
        <v>21.81</v>
      </c>
      <c r="I403" s="330">
        <f>G403*H403</f>
        <v>9.25</v>
      </c>
      <c r="J403" s="54" t="str">
        <f t="shared" ref="J403:J468" si="73">B403</f>
        <v>SINAPI</v>
      </c>
      <c r="K403" s="54">
        <f t="shared" ref="K403:K468" si="74">C403</f>
        <v>88247</v>
      </c>
    </row>
    <row r="404" spans="1:13">
      <c r="A404" s="369"/>
      <c r="B404" s="405" t="s">
        <v>251</v>
      </c>
      <c r="C404" s="383">
        <v>88264</v>
      </c>
      <c r="D404" s="290" t="s">
        <v>254</v>
      </c>
      <c r="E404" s="291" t="s">
        <v>253</v>
      </c>
      <c r="F404" s="292" t="s">
        <v>203</v>
      </c>
      <c r="G404" s="293">
        <v>0.42409999999999998</v>
      </c>
      <c r="H404" s="344">
        <v>28.16</v>
      </c>
      <c r="I404" s="345">
        <f t="shared" ref="I404:I405" si="75">G404*H404</f>
        <v>11.94</v>
      </c>
      <c r="J404" s="54" t="str">
        <f t="shared" si="73"/>
        <v>SINAPI</v>
      </c>
      <c r="K404" s="54">
        <f t="shared" si="74"/>
        <v>88264</v>
      </c>
    </row>
    <row r="405" spans="1:13" ht="24">
      <c r="A405" s="362"/>
      <c r="B405" s="399" t="s">
        <v>272</v>
      </c>
      <c r="C405" s="384" t="s">
        <v>385</v>
      </c>
      <c r="D405" s="284" t="s">
        <v>144</v>
      </c>
      <c r="E405" s="294" t="s">
        <v>265</v>
      </c>
      <c r="F405" s="295" t="s">
        <v>31</v>
      </c>
      <c r="G405" s="296">
        <v>1</v>
      </c>
      <c r="H405" s="331">
        <f>COTAÇÃO!H56</f>
        <v>246.12</v>
      </c>
      <c r="I405" s="332">
        <f t="shared" si="75"/>
        <v>246.12</v>
      </c>
      <c r="J405" s="54" t="str">
        <f t="shared" si="73"/>
        <v>MERCADO</v>
      </c>
      <c r="K405" s="54" t="str">
        <f t="shared" si="74"/>
        <v>COT-5</v>
      </c>
    </row>
    <row r="406" spans="1:13">
      <c r="A406" s="363"/>
      <c r="B406" s="400"/>
      <c r="C406" s="385"/>
      <c r="D406" s="27" t="s">
        <v>257</v>
      </c>
      <c r="E406" s="297"/>
      <c r="F406" s="298"/>
      <c r="G406" s="299"/>
      <c r="H406" s="333" t="s">
        <v>258</v>
      </c>
      <c r="I406" s="334">
        <f>I403+I404</f>
        <v>21.19</v>
      </c>
      <c r="J406" s="54">
        <f t="shared" si="73"/>
        <v>0</v>
      </c>
      <c r="K406" s="54">
        <f t="shared" si="74"/>
        <v>0</v>
      </c>
    </row>
    <row r="407" spans="1:13">
      <c r="A407" s="364"/>
      <c r="B407" s="401"/>
      <c r="C407" s="386"/>
      <c r="D407" s="26" t="s">
        <v>257</v>
      </c>
      <c r="E407" s="300"/>
      <c r="F407" s="301"/>
      <c r="G407" s="302"/>
      <c r="H407" s="335" t="s">
        <v>259</v>
      </c>
      <c r="I407" s="334">
        <f>I405</f>
        <v>246.12</v>
      </c>
      <c r="J407" s="54">
        <f t="shared" si="73"/>
        <v>0</v>
      </c>
      <c r="K407" s="54">
        <f t="shared" si="74"/>
        <v>0</v>
      </c>
    </row>
    <row r="408" spans="1:13">
      <c r="A408" s="365"/>
      <c r="B408" s="402"/>
      <c r="C408" s="387"/>
      <c r="D408" s="104"/>
      <c r="E408" s="303"/>
      <c r="F408" s="303"/>
      <c r="G408" s="304"/>
      <c r="H408" s="336" t="s">
        <v>260</v>
      </c>
      <c r="I408" s="337">
        <f>SUM(I406:I407)</f>
        <v>267.31</v>
      </c>
      <c r="J408" s="54">
        <f t="shared" si="73"/>
        <v>0</v>
      </c>
      <c r="K408" s="54">
        <f t="shared" si="74"/>
        <v>0</v>
      </c>
    </row>
    <row r="409" spans="1:13">
      <c r="A409" s="366"/>
      <c r="B409" s="403"/>
      <c r="C409" s="388" t="s">
        <v>261</v>
      </c>
      <c r="D409" s="98"/>
      <c r="E409" s="305"/>
      <c r="F409" s="306"/>
      <c r="G409" s="307"/>
      <c r="H409" s="338"/>
      <c r="I409" s="339"/>
      <c r="J409" s="54">
        <f t="shared" si="73"/>
        <v>0</v>
      </c>
      <c r="K409" s="54" t="str">
        <f t="shared" si="74"/>
        <v>Observação:</v>
      </c>
      <c r="L409" s="131"/>
      <c r="M409" s="131"/>
    </row>
    <row r="410" spans="1:13" ht="36">
      <c r="A410" s="360" t="s">
        <v>145</v>
      </c>
      <c r="B410" s="279" t="s">
        <v>370</v>
      </c>
      <c r="C410" s="390" t="str">
        <f>CONCATENATE(97587,"; ",C413)</f>
        <v>97587; COT-6</v>
      </c>
      <c r="D410" s="106" t="s">
        <v>146</v>
      </c>
      <c r="E410" s="308"/>
      <c r="F410" s="309" t="s">
        <v>31</v>
      </c>
      <c r="G410" s="310"/>
      <c r="H410" s="340"/>
      <c r="I410" s="341"/>
      <c r="J410" s="54" t="str">
        <f t="shared" si="73"/>
        <v>SINAPI ADEQUADO / COTAÇÃO</v>
      </c>
      <c r="K410" s="54" t="str">
        <f t="shared" si="74"/>
        <v>97587; COT-6</v>
      </c>
      <c r="L410" s="132">
        <f>I414</f>
        <v>21.52</v>
      </c>
      <c r="M410" s="132">
        <f>I415</f>
        <v>194.96</v>
      </c>
    </row>
    <row r="411" spans="1:13">
      <c r="A411" s="361"/>
      <c r="B411" s="398" t="s">
        <v>251</v>
      </c>
      <c r="C411" s="382">
        <v>88247</v>
      </c>
      <c r="D411" s="283" t="s">
        <v>252</v>
      </c>
      <c r="E411" s="287" t="s">
        <v>253</v>
      </c>
      <c r="F411" s="288" t="s">
        <v>203</v>
      </c>
      <c r="G411" s="289">
        <v>0.43059999999999998</v>
      </c>
      <c r="H411" s="329">
        <v>21.81</v>
      </c>
      <c r="I411" s="330">
        <f>G411*H411</f>
        <v>9.39</v>
      </c>
      <c r="J411" s="54" t="str">
        <f t="shared" si="73"/>
        <v>SINAPI</v>
      </c>
      <c r="K411" s="54">
        <f t="shared" si="74"/>
        <v>88247</v>
      </c>
    </row>
    <row r="412" spans="1:13">
      <c r="A412" s="369"/>
      <c r="B412" s="405" t="s">
        <v>251</v>
      </c>
      <c r="C412" s="383">
        <v>88264</v>
      </c>
      <c r="D412" s="290" t="s">
        <v>254</v>
      </c>
      <c r="E412" s="291" t="s">
        <v>253</v>
      </c>
      <c r="F412" s="292" t="s">
        <v>203</v>
      </c>
      <c r="G412" s="293">
        <v>0.43059999999999998</v>
      </c>
      <c r="H412" s="344">
        <v>28.16</v>
      </c>
      <c r="I412" s="345">
        <f t="shared" ref="I412:I413" si="76">G412*H412</f>
        <v>12.13</v>
      </c>
      <c r="J412" s="54" t="str">
        <f t="shared" si="73"/>
        <v>SINAPI</v>
      </c>
      <c r="K412" s="54">
        <f t="shared" si="74"/>
        <v>88264</v>
      </c>
    </row>
    <row r="413" spans="1:13" ht="36">
      <c r="A413" s="362"/>
      <c r="B413" s="399" t="s">
        <v>272</v>
      </c>
      <c r="C413" s="384" t="s">
        <v>386</v>
      </c>
      <c r="D413" s="284" t="s">
        <v>146</v>
      </c>
      <c r="E413" s="294" t="s">
        <v>265</v>
      </c>
      <c r="F413" s="295" t="s">
        <v>31</v>
      </c>
      <c r="G413" s="296">
        <v>1</v>
      </c>
      <c r="H413" s="331">
        <f>COTAÇÃO!H65</f>
        <v>194.96</v>
      </c>
      <c r="I413" s="332">
        <f t="shared" si="76"/>
        <v>194.96</v>
      </c>
      <c r="J413" s="54" t="str">
        <f t="shared" si="73"/>
        <v>MERCADO</v>
      </c>
      <c r="K413" s="54" t="str">
        <f t="shared" si="74"/>
        <v>COT-6</v>
      </c>
    </row>
    <row r="414" spans="1:13">
      <c r="A414" s="363"/>
      <c r="B414" s="400"/>
      <c r="C414" s="385"/>
      <c r="D414" s="27" t="s">
        <v>257</v>
      </c>
      <c r="E414" s="297"/>
      <c r="F414" s="298"/>
      <c r="G414" s="299"/>
      <c r="H414" s="333" t="s">
        <v>258</v>
      </c>
      <c r="I414" s="334">
        <f>I411+I412</f>
        <v>21.52</v>
      </c>
      <c r="J414" s="54">
        <f t="shared" si="73"/>
        <v>0</v>
      </c>
      <c r="K414" s="54">
        <f t="shared" si="74"/>
        <v>0</v>
      </c>
    </row>
    <row r="415" spans="1:13">
      <c r="A415" s="364"/>
      <c r="B415" s="401"/>
      <c r="C415" s="386"/>
      <c r="D415" s="26" t="s">
        <v>257</v>
      </c>
      <c r="E415" s="300"/>
      <c r="F415" s="301"/>
      <c r="G415" s="302"/>
      <c r="H415" s="335" t="s">
        <v>259</v>
      </c>
      <c r="I415" s="334">
        <f>I413</f>
        <v>194.96</v>
      </c>
      <c r="J415" s="54">
        <f t="shared" si="73"/>
        <v>0</v>
      </c>
      <c r="K415" s="54">
        <f t="shared" si="74"/>
        <v>0</v>
      </c>
    </row>
    <row r="416" spans="1:13">
      <c r="A416" s="365"/>
      <c r="B416" s="402"/>
      <c r="C416" s="387"/>
      <c r="D416" s="104"/>
      <c r="E416" s="303"/>
      <c r="F416" s="303"/>
      <c r="G416" s="304"/>
      <c r="H416" s="336" t="s">
        <v>260</v>
      </c>
      <c r="I416" s="337">
        <f>SUM(I414:I415)</f>
        <v>216.48</v>
      </c>
      <c r="J416" s="54">
        <f t="shared" si="73"/>
        <v>0</v>
      </c>
      <c r="K416" s="54">
        <f t="shared" si="74"/>
        <v>0</v>
      </c>
    </row>
    <row r="417" spans="1:13">
      <c r="A417" s="366"/>
      <c r="B417" s="403"/>
      <c r="C417" s="388" t="s">
        <v>261</v>
      </c>
      <c r="D417" s="98"/>
      <c r="E417" s="305"/>
      <c r="F417" s="306"/>
      <c r="G417" s="307"/>
      <c r="H417" s="338"/>
      <c r="I417" s="339"/>
      <c r="J417" s="54">
        <f t="shared" si="73"/>
        <v>0</v>
      </c>
      <c r="K417" s="54" t="str">
        <f t="shared" si="74"/>
        <v>Observação:</v>
      </c>
      <c r="L417" s="131"/>
      <c r="M417" s="131"/>
    </row>
    <row r="418" spans="1:13" ht="36">
      <c r="A418" s="360" t="s">
        <v>147</v>
      </c>
      <c r="B418" s="279" t="s">
        <v>370</v>
      </c>
      <c r="C418" s="390" t="str">
        <f>CONCATENATE(97587,"; ",C421)</f>
        <v>97587; COT-7</v>
      </c>
      <c r="D418" s="106" t="s">
        <v>148</v>
      </c>
      <c r="E418" s="308"/>
      <c r="F418" s="309" t="s">
        <v>31</v>
      </c>
      <c r="G418" s="310"/>
      <c r="H418" s="340"/>
      <c r="I418" s="341"/>
      <c r="J418" s="54" t="str">
        <f t="shared" si="73"/>
        <v>SINAPI ADEQUADO / COTAÇÃO</v>
      </c>
      <c r="K418" s="54" t="str">
        <f t="shared" si="74"/>
        <v>97587; COT-7</v>
      </c>
      <c r="L418" s="132">
        <f>I422</f>
        <v>13.61</v>
      </c>
      <c r="M418" s="132">
        <f>I423</f>
        <v>129.99</v>
      </c>
    </row>
    <row r="419" spans="1:13">
      <c r="A419" s="361"/>
      <c r="B419" s="398" t="s">
        <v>251</v>
      </c>
      <c r="C419" s="382">
        <v>88247</v>
      </c>
      <c r="D419" s="283" t="s">
        <v>252</v>
      </c>
      <c r="E419" s="287" t="s">
        <v>253</v>
      </c>
      <c r="F419" s="288" t="s">
        <v>203</v>
      </c>
      <c r="G419" s="289">
        <v>0.27229999999999999</v>
      </c>
      <c r="H419" s="329">
        <v>21.81</v>
      </c>
      <c r="I419" s="330">
        <f>G419*H419</f>
        <v>5.94</v>
      </c>
      <c r="J419" s="54" t="str">
        <f t="shared" si="73"/>
        <v>SINAPI</v>
      </c>
      <c r="K419" s="54">
        <f t="shared" si="74"/>
        <v>88247</v>
      </c>
    </row>
    <row r="420" spans="1:13">
      <c r="A420" s="369"/>
      <c r="B420" s="405" t="s">
        <v>251</v>
      </c>
      <c r="C420" s="383">
        <v>88264</v>
      </c>
      <c r="D420" s="290" t="s">
        <v>254</v>
      </c>
      <c r="E420" s="291" t="s">
        <v>253</v>
      </c>
      <c r="F420" s="292" t="s">
        <v>203</v>
      </c>
      <c r="G420" s="293">
        <v>0.27229999999999999</v>
      </c>
      <c r="H420" s="344">
        <v>28.16</v>
      </c>
      <c r="I420" s="345">
        <f t="shared" ref="I420:I421" si="77">G420*H420</f>
        <v>7.67</v>
      </c>
      <c r="J420" s="54" t="str">
        <f t="shared" si="73"/>
        <v>SINAPI</v>
      </c>
      <c r="K420" s="54">
        <f t="shared" si="74"/>
        <v>88264</v>
      </c>
    </row>
    <row r="421" spans="1:13" ht="36">
      <c r="A421" s="362"/>
      <c r="B421" s="399" t="s">
        <v>272</v>
      </c>
      <c r="C421" s="384" t="s">
        <v>387</v>
      </c>
      <c r="D421" s="284" t="s">
        <v>148</v>
      </c>
      <c r="E421" s="294" t="s">
        <v>265</v>
      </c>
      <c r="F421" s="295" t="s">
        <v>31</v>
      </c>
      <c r="G421" s="296">
        <v>1</v>
      </c>
      <c r="H421" s="331">
        <f>COTAÇÃO!H74</f>
        <v>129.99</v>
      </c>
      <c r="I421" s="332">
        <f t="shared" si="77"/>
        <v>129.99</v>
      </c>
      <c r="J421" s="54" t="str">
        <f t="shared" si="73"/>
        <v>MERCADO</v>
      </c>
      <c r="K421" s="54" t="str">
        <f t="shared" si="74"/>
        <v>COT-7</v>
      </c>
    </row>
    <row r="422" spans="1:13">
      <c r="A422" s="363"/>
      <c r="B422" s="400"/>
      <c r="C422" s="385"/>
      <c r="D422" s="27" t="s">
        <v>257</v>
      </c>
      <c r="E422" s="297"/>
      <c r="F422" s="298"/>
      <c r="G422" s="299"/>
      <c r="H422" s="333" t="s">
        <v>258</v>
      </c>
      <c r="I422" s="334">
        <f>I419+I420</f>
        <v>13.61</v>
      </c>
      <c r="J422" s="54">
        <f t="shared" si="73"/>
        <v>0</v>
      </c>
      <c r="K422" s="54">
        <f t="shared" si="74"/>
        <v>0</v>
      </c>
    </row>
    <row r="423" spans="1:13">
      <c r="A423" s="364"/>
      <c r="B423" s="401"/>
      <c r="C423" s="386"/>
      <c r="D423" s="26" t="s">
        <v>257</v>
      </c>
      <c r="E423" s="300"/>
      <c r="F423" s="301"/>
      <c r="G423" s="302"/>
      <c r="H423" s="335" t="s">
        <v>259</v>
      </c>
      <c r="I423" s="334">
        <f>I421</f>
        <v>129.99</v>
      </c>
      <c r="J423" s="54">
        <f t="shared" si="73"/>
        <v>0</v>
      </c>
      <c r="K423" s="54">
        <f t="shared" si="74"/>
        <v>0</v>
      </c>
    </row>
    <row r="424" spans="1:13">
      <c r="A424" s="365"/>
      <c r="B424" s="402"/>
      <c r="C424" s="387"/>
      <c r="D424" s="104"/>
      <c r="E424" s="303"/>
      <c r="F424" s="303"/>
      <c r="G424" s="304"/>
      <c r="H424" s="336" t="s">
        <v>260</v>
      </c>
      <c r="I424" s="337">
        <f>SUM(I422:I423)</f>
        <v>143.6</v>
      </c>
      <c r="J424" s="54">
        <f t="shared" si="73"/>
        <v>0</v>
      </c>
      <c r="K424" s="54">
        <f t="shared" si="74"/>
        <v>0</v>
      </c>
    </row>
    <row r="425" spans="1:13">
      <c r="A425" s="366"/>
      <c r="B425" s="403"/>
      <c r="C425" s="388" t="s">
        <v>261</v>
      </c>
      <c r="D425" s="98"/>
      <c r="E425" s="305"/>
      <c r="F425" s="306"/>
      <c r="G425" s="307"/>
      <c r="H425" s="338"/>
      <c r="I425" s="339"/>
      <c r="J425" s="54">
        <f t="shared" si="73"/>
        <v>0</v>
      </c>
      <c r="K425" s="54" t="str">
        <f t="shared" si="74"/>
        <v>Observação:</v>
      </c>
      <c r="L425" s="131"/>
      <c r="M425" s="131"/>
    </row>
    <row r="426" spans="1:13" ht="36">
      <c r="A426" s="360" t="s">
        <v>149</v>
      </c>
      <c r="B426" s="279" t="s">
        <v>370</v>
      </c>
      <c r="C426" s="390" t="str">
        <f>CONCATENATE(97587,"; ",C429)</f>
        <v>97587; COT-8</v>
      </c>
      <c r="D426" s="106" t="s">
        <v>150</v>
      </c>
      <c r="E426" s="308"/>
      <c r="F426" s="309" t="s">
        <v>31</v>
      </c>
      <c r="G426" s="310"/>
      <c r="H426" s="340"/>
      <c r="I426" s="341"/>
      <c r="J426" s="54" t="str">
        <f t="shared" si="73"/>
        <v>SINAPI ADEQUADO / COTAÇÃO</v>
      </c>
      <c r="K426" s="54" t="str">
        <f t="shared" si="74"/>
        <v>97587; COT-8</v>
      </c>
      <c r="L426" s="132">
        <f>I430</f>
        <v>21.52</v>
      </c>
      <c r="M426" s="132">
        <f>I431</f>
        <v>175.06</v>
      </c>
    </row>
    <row r="427" spans="1:13">
      <c r="A427" s="361"/>
      <c r="B427" s="398" t="s">
        <v>251</v>
      </c>
      <c r="C427" s="382">
        <v>88247</v>
      </c>
      <c r="D427" s="283" t="s">
        <v>252</v>
      </c>
      <c r="E427" s="287" t="s">
        <v>253</v>
      </c>
      <c r="F427" s="288" t="s">
        <v>203</v>
      </c>
      <c r="G427" s="289">
        <v>0.43059999999999998</v>
      </c>
      <c r="H427" s="329">
        <v>21.81</v>
      </c>
      <c r="I427" s="330">
        <f>G427*H427</f>
        <v>9.39</v>
      </c>
      <c r="J427" s="54" t="str">
        <f t="shared" si="73"/>
        <v>SINAPI</v>
      </c>
      <c r="K427" s="54">
        <f t="shared" si="74"/>
        <v>88247</v>
      </c>
    </row>
    <row r="428" spans="1:13">
      <c r="A428" s="369"/>
      <c r="B428" s="405" t="s">
        <v>251</v>
      </c>
      <c r="C428" s="383">
        <v>88264</v>
      </c>
      <c r="D428" s="290" t="s">
        <v>254</v>
      </c>
      <c r="E428" s="291" t="s">
        <v>253</v>
      </c>
      <c r="F428" s="292" t="s">
        <v>203</v>
      </c>
      <c r="G428" s="293">
        <v>0.43059999999999998</v>
      </c>
      <c r="H428" s="344">
        <v>28.16</v>
      </c>
      <c r="I428" s="345">
        <f t="shared" ref="I428:I429" si="78">G428*H428</f>
        <v>12.13</v>
      </c>
      <c r="J428" s="54" t="str">
        <f t="shared" si="73"/>
        <v>SINAPI</v>
      </c>
      <c r="K428" s="54">
        <f t="shared" si="74"/>
        <v>88264</v>
      </c>
    </row>
    <row r="429" spans="1:13" ht="36">
      <c r="A429" s="362"/>
      <c r="B429" s="399" t="s">
        <v>272</v>
      </c>
      <c r="C429" s="384" t="s">
        <v>388</v>
      </c>
      <c r="D429" s="284" t="s">
        <v>150</v>
      </c>
      <c r="E429" s="294" t="s">
        <v>265</v>
      </c>
      <c r="F429" s="295" t="s">
        <v>31</v>
      </c>
      <c r="G429" s="296">
        <v>1</v>
      </c>
      <c r="H429" s="331">
        <f>COTAÇÃO!H83</f>
        <v>175.06</v>
      </c>
      <c r="I429" s="332">
        <f t="shared" si="78"/>
        <v>175.06</v>
      </c>
      <c r="J429" s="54" t="str">
        <f t="shared" si="73"/>
        <v>MERCADO</v>
      </c>
      <c r="K429" s="54" t="str">
        <f t="shared" si="74"/>
        <v>COT-8</v>
      </c>
    </row>
    <row r="430" spans="1:13">
      <c r="A430" s="363"/>
      <c r="B430" s="400"/>
      <c r="C430" s="385"/>
      <c r="D430" s="27" t="s">
        <v>257</v>
      </c>
      <c r="E430" s="297"/>
      <c r="F430" s="298"/>
      <c r="G430" s="299"/>
      <c r="H430" s="333" t="s">
        <v>258</v>
      </c>
      <c r="I430" s="334">
        <f>I427+I428</f>
        <v>21.52</v>
      </c>
      <c r="J430" s="54">
        <f t="shared" si="73"/>
        <v>0</v>
      </c>
      <c r="K430" s="54">
        <f t="shared" si="74"/>
        <v>0</v>
      </c>
    </row>
    <row r="431" spans="1:13">
      <c r="A431" s="364"/>
      <c r="B431" s="401"/>
      <c r="C431" s="386"/>
      <c r="D431" s="26" t="s">
        <v>257</v>
      </c>
      <c r="E431" s="300"/>
      <c r="F431" s="301"/>
      <c r="G431" s="302"/>
      <c r="H431" s="335" t="s">
        <v>259</v>
      </c>
      <c r="I431" s="334">
        <f>I429</f>
        <v>175.06</v>
      </c>
      <c r="J431" s="54">
        <f t="shared" si="73"/>
        <v>0</v>
      </c>
      <c r="K431" s="54">
        <f t="shared" si="74"/>
        <v>0</v>
      </c>
    </row>
    <row r="432" spans="1:13">
      <c r="A432" s="365"/>
      <c r="B432" s="402"/>
      <c r="C432" s="387"/>
      <c r="D432" s="104"/>
      <c r="E432" s="303"/>
      <c r="F432" s="303"/>
      <c r="G432" s="304"/>
      <c r="H432" s="336" t="s">
        <v>260</v>
      </c>
      <c r="I432" s="337">
        <f>SUM(I430:I431)</f>
        <v>196.58</v>
      </c>
      <c r="J432" s="54">
        <f t="shared" si="73"/>
        <v>0</v>
      </c>
      <c r="K432" s="54">
        <f t="shared" si="74"/>
        <v>0</v>
      </c>
    </row>
    <row r="433" spans="1:13">
      <c r="A433" s="366"/>
      <c r="B433" s="403"/>
      <c r="C433" s="388" t="s">
        <v>261</v>
      </c>
      <c r="D433" s="98"/>
      <c r="E433" s="305"/>
      <c r="F433" s="306"/>
      <c r="G433" s="307"/>
      <c r="H433" s="338"/>
      <c r="I433" s="339"/>
      <c r="J433" s="54">
        <f t="shared" si="73"/>
        <v>0</v>
      </c>
      <c r="K433" s="54" t="str">
        <f t="shared" si="74"/>
        <v>Observação:</v>
      </c>
      <c r="L433" s="131"/>
      <c r="M433" s="131"/>
    </row>
    <row r="434" spans="1:13" ht="36">
      <c r="A434" s="360" t="s">
        <v>151</v>
      </c>
      <c r="B434" s="279" t="s">
        <v>370</v>
      </c>
      <c r="C434" s="390" t="str">
        <f>CONCATENATE(97587,"; ",C437)</f>
        <v>97587; COT-9</v>
      </c>
      <c r="D434" s="106" t="s">
        <v>152</v>
      </c>
      <c r="E434" s="308"/>
      <c r="F434" s="309" t="s">
        <v>31</v>
      </c>
      <c r="G434" s="310"/>
      <c r="H434" s="340"/>
      <c r="I434" s="341"/>
      <c r="J434" s="54" t="str">
        <f t="shared" si="73"/>
        <v>SINAPI ADEQUADO / COTAÇÃO</v>
      </c>
      <c r="K434" s="54" t="str">
        <f t="shared" si="74"/>
        <v>97587; COT-9</v>
      </c>
      <c r="L434" s="132">
        <f>I438</f>
        <v>13.61</v>
      </c>
      <c r="M434" s="132">
        <f>I439</f>
        <v>116.86</v>
      </c>
    </row>
    <row r="435" spans="1:13">
      <c r="A435" s="361"/>
      <c r="B435" s="398" t="s">
        <v>251</v>
      </c>
      <c r="C435" s="382">
        <v>88247</v>
      </c>
      <c r="D435" s="283" t="s">
        <v>252</v>
      </c>
      <c r="E435" s="287" t="s">
        <v>253</v>
      </c>
      <c r="F435" s="288" t="s">
        <v>203</v>
      </c>
      <c r="G435" s="289">
        <v>0.27229999999999999</v>
      </c>
      <c r="H435" s="329">
        <v>21.81</v>
      </c>
      <c r="I435" s="330">
        <f>G435*H435</f>
        <v>5.94</v>
      </c>
      <c r="J435" s="54" t="str">
        <f t="shared" si="73"/>
        <v>SINAPI</v>
      </c>
      <c r="K435" s="54">
        <f t="shared" si="74"/>
        <v>88247</v>
      </c>
    </row>
    <row r="436" spans="1:13">
      <c r="A436" s="369"/>
      <c r="B436" s="405" t="s">
        <v>251</v>
      </c>
      <c r="C436" s="383">
        <v>88264</v>
      </c>
      <c r="D436" s="290" t="s">
        <v>254</v>
      </c>
      <c r="E436" s="291" t="s">
        <v>253</v>
      </c>
      <c r="F436" s="292" t="s">
        <v>203</v>
      </c>
      <c r="G436" s="293">
        <v>0.27229999999999999</v>
      </c>
      <c r="H436" s="344">
        <v>28.16</v>
      </c>
      <c r="I436" s="345">
        <f t="shared" ref="I436:I437" si="79">G436*H436</f>
        <v>7.67</v>
      </c>
      <c r="J436" s="54" t="str">
        <f t="shared" si="73"/>
        <v>SINAPI</v>
      </c>
      <c r="K436" s="54">
        <f t="shared" si="74"/>
        <v>88264</v>
      </c>
    </row>
    <row r="437" spans="1:13" ht="36">
      <c r="A437" s="362"/>
      <c r="B437" s="399" t="s">
        <v>272</v>
      </c>
      <c r="C437" s="384" t="s">
        <v>389</v>
      </c>
      <c r="D437" s="284" t="s">
        <v>152</v>
      </c>
      <c r="E437" s="294" t="s">
        <v>265</v>
      </c>
      <c r="F437" s="295" t="s">
        <v>31</v>
      </c>
      <c r="G437" s="296">
        <v>1</v>
      </c>
      <c r="H437" s="331">
        <f>COTAÇÃO!H92</f>
        <v>116.86</v>
      </c>
      <c r="I437" s="332">
        <f t="shared" si="79"/>
        <v>116.86</v>
      </c>
      <c r="J437" s="54" t="str">
        <f t="shared" si="73"/>
        <v>MERCADO</v>
      </c>
      <c r="K437" s="54" t="str">
        <f t="shared" si="74"/>
        <v>COT-9</v>
      </c>
    </row>
    <row r="438" spans="1:13">
      <c r="A438" s="363"/>
      <c r="B438" s="400"/>
      <c r="C438" s="385"/>
      <c r="D438" s="27" t="s">
        <v>257</v>
      </c>
      <c r="E438" s="297"/>
      <c r="F438" s="298"/>
      <c r="G438" s="299"/>
      <c r="H438" s="333" t="s">
        <v>258</v>
      </c>
      <c r="I438" s="334">
        <f>I435+I436</f>
        <v>13.61</v>
      </c>
      <c r="J438" s="54">
        <f t="shared" si="73"/>
        <v>0</v>
      </c>
      <c r="K438" s="54">
        <f t="shared" si="74"/>
        <v>0</v>
      </c>
    </row>
    <row r="439" spans="1:13">
      <c r="A439" s="364"/>
      <c r="B439" s="401"/>
      <c r="C439" s="386"/>
      <c r="D439" s="26" t="s">
        <v>257</v>
      </c>
      <c r="E439" s="300"/>
      <c r="F439" s="301"/>
      <c r="G439" s="302"/>
      <c r="H439" s="335" t="s">
        <v>259</v>
      </c>
      <c r="I439" s="334">
        <f>I437</f>
        <v>116.86</v>
      </c>
      <c r="J439" s="54">
        <f t="shared" si="73"/>
        <v>0</v>
      </c>
      <c r="K439" s="54">
        <f t="shared" si="74"/>
        <v>0</v>
      </c>
    </row>
    <row r="440" spans="1:13">
      <c r="A440" s="365"/>
      <c r="B440" s="402"/>
      <c r="C440" s="387"/>
      <c r="D440" s="104"/>
      <c r="E440" s="303"/>
      <c r="F440" s="303"/>
      <c r="G440" s="304"/>
      <c r="H440" s="336" t="s">
        <v>260</v>
      </c>
      <c r="I440" s="337">
        <f>SUM(I438:I439)</f>
        <v>130.47</v>
      </c>
      <c r="J440" s="54">
        <f t="shared" si="73"/>
        <v>0</v>
      </c>
      <c r="K440" s="54">
        <f t="shared" si="74"/>
        <v>0</v>
      </c>
    </row>
    <row r="441" spans="1:13">
      <c r="A441" s="366"/>
      <c r="B441" s="403"/>
      <c r="C441" s="388" t="s">
        <v>261</v>
      </c>
      <c r="D441" s="98"/>
      <c r="E441" s="305"/>
      <c r="F441" s="306"/>
      <c r="G441" s="307"/>
      <c r="H441" s="338"/>
      <c r="I441" s="339"/>
      <c r="J441" s="54">
        <f t="shared" si="73"/>
        <v>0</v>
      </c>
      <c r="K441" s="54" t="str">
        <f t="shared" si="74"/>
        <v>Observação:</v>
      </c>
      <c r="L441" s="131"/>
      <c r="M441" s="131"/>
    </row>
    <row r="442" spans="1:13">
      <c r="A442" s="359" t="s">
        <v>153</v>
      </c>
      <c r="B442" s="396"/>
      <c r="C442" s="393"/>
      <c r="D442" s="29" t="s">
        <v>154</v>
      </c>
      <c r="E442" s="323"/>
      <c r="F442" s="324"/>
      <c r="G442" s="325"/>
      <c r="H442" s="352"/>
      <c r="I442" s="353"/>
      <c r="J442" s="54">
        <f t="shared" si="73"/>
        <v>0</v>
      </c>
      <c r="K442" s="54">
        <f t="shared" si="74"/>
        <v>0</v>
      </c>
      <c r="L442" s="139"/>
      <c r="M442" s="140"/>
    </row>
    <row r="443" spans="1:13" ht="24">
      <c r="A443" s="360" t="s">
        <v>155</v>
      </c>
      <c r="B443" s="397" t="s">
        <v>269</v>
      </c>
      <c r="C443" s="390" t="str">
        <f>CONCATENATE(100902,"; ",C446)</f>
        <v>100902; COT-10</v>
      </c>
      <c r="D443" s="106" t="s">
        <v>156</v>
      </c>
      <c r="E443" s="308"/>
      <c r="F443" s="309" t="s">
        <v>31</v>
      </c>
      <c r="G443" s="310"/>
      <c r="H443" s="340"/>
      <c r="I443" s="341"/>
      <c r="J443" s="54" t="str">
        <f t="shared" si="73"/>
        <v>SINAPI / COTAÇÃO</v>
      </c>
      <c r="K443" s="54" t="str">
        <f t="shared" si="74"/>
        <v>100902; COT-10</v>
      </c>
      <c r="L443" s="132">
        <f>I447</f>
        <v>2.82</v>
      </c>
      <c r="M443" s="132">
        <f>I448</f>
        <v>39.9</v>
      </c>
    </row>
    <row r="444" spans="1:13">
      <c r="A444" s="361"/>
      <c r="B444" s="398" t="s">
        <v>251</v>
      </c>
      <c r="C444" s="382">
        <v>88247</v>
      </c>
      <c r="D444" s="283" t="s">
        <v>252</v>
      </c>
      <c r="E444" s="287" t="s">
        <v>253</v>
      </c>
      <c r="F444" s="288" t="s">
        <v>203</v>
      </c>
      <c r="G444" s="289">
        <v>5.6419999999999998E-2</v>
      </c>
      <c r="H444" s="329">
        <v>21.81</v>
      </c>
      <c r="I444" s="330">
        <f>G444*H444</f>
        <v>1.23</v>
      </c>
      <c r="J444" s="54" t="str">
        <f t="shared" si="73"/>
        <v>SINAPI</v>
      </c>
      <c r="K444" s="54">
        <f t="shared" si="74"/>
        <v>88247</v>
      </c>
    </row>
    <row r="445" spans="1:13">
      <c r="A445" s="362"/>
      <c r="B445" s="405" t="s">
        <v>251</v>
      </c>
      <c r="C445" s="383">
        <v>88264</v>
      </c>
      <c r="D445" s="290" t="s">
        <v>254</v>
      </c>
      <c r="E445" s="291" t="s">
        <v>253</v>
      </c>
      <c r="F445" s="292" t="s">
        <v>203</v>
      </c>
      <c r="G445" s="289">
        <v>5.6419999999999998E-2</v>
      </c>
      <c r="H445" s="344">
        <v>28.16</v>
      </c>
      <c r="I445" s="332">
        <f>G445*H445</f>
        <v>1.59</v>
      </c>
      <c r="J445" s="54" t="str">
        <f t="shared" ref="J445" si="80">B445</f>
        <v>SINAPI</v>
      </c>
      <c r="K445" s="54">
        <f t="shared" ref="K445" si="81">C445</f>
        <v>88264</v>
      </c>
    </row>
    <row r="446" spans="1:13" ht="24">
      <c r="A446" s="362"/>
      <c r="B446" s="399" t="s">
        <v>272</v>
      </c>
      <c r="C446" s="384" t="s">
        <v>390</v>
      </c>
      <c r="D446" s="284" t="s">
        <v>391</v>
      </c>
      <c r="E446" s="294" t="s">
        <v>265</v>
      </c>
      <c r="F446" s="295" t="s">
        <v>31</v>
      </c>
      <c r="G446" s="296">
        <v>1</v>
      </c>
      <c r="H446" s="331">
        <f>COTAÇÃO!H100</f>
        <v>39.9</v>
      </c>
      <c r="I446" s="332">
        <f>G446*H446</f>
        <v>39.9</v>
      </c>
      <c r="J446" s="54" t="str">
        <f t="shared" si="73"/>
        <v>MERCADO</v>
      </c>
      <c r="K446" s="54" t="str">
        <f t="shared" si="74"/>
        <v>COT-10</v>
      </c>
    </row>
    <row r="447" spans="1:13">
      <c r="A447" s="363"/>
      <c r="B447" s="400"/>
      <c r="C447" s="385"/>
      <c r="D447" s="27" t="s">
        <v>257</v>
      </c>
      <c r="E447" s="297"/>
      <c r="F447" s="298"/>
      <c r="G447" s="299"/>
      <c r="H447" s="333" t="s">
        <v>258</v>
      </c>
      <c r="I447" s="334">
        <f>I444+I445</f>
        <v>2.82</v>
      </c>
      <c r="J447" s="54">
        <f t="shared" si="73"/>
        <v>0</v>
      </c>
      <c r="K447" s="54">
        <f t="shared" si="74"/>
        <v>0</v>
      </c>
    </row>
    <row r="448" spans="1:13">
      <c r="A448" s="364"/>
      <c r="B448" s="401"/>
      <c r="C448" s="386"/>
      <c r="D448" s="26" t="s">
        <v>257</v>
      </c>
      <c r="E448" s="300"/>
      <c r="F448" s="301"/>
      <c r="G448" s="302"/>
      <c r="H448" s="335" t="s">
        <v>259</v>
      </c>
      <c r="I448" s="334">
        <f>I446</f>
        <v>39.9</v>
      </c>
      <c r="J448" s="54">
        <f t="shared" si="73"/>
        <v>0</v>
      </c>
      <c r="K448" s="54">
        <f t="shared" si="74"/>
        <v>0</v>
      </c>
    </row>
    <row r="449" spans="1:13">
      <c r="A449" s="365"/>
      <c r="B449" s="402"/>
      <c r="C449" s="387"/>
      <c r="D449" s="104"/>
      <c r="E449" s="303"/>
      <c r="F449" s="303"/>
      <c r="G449" s="304"/>
      <c r="H449" s="336" t="s">
        <v>260</v>
      </c>
      <c r="I449" s="337">
        <f>I447+I448</f>
        <v>42.72</v>
      </c>
      <c r="J449" s="54">
        <f t="shared" si="73"/>
        <v>0</v>
      </c>
      <c r="K449" s="54">
        <f t="shared" si="74"/>
        <v>0</v>
      </c>
    </row>
    <row r="450" spans="1:13">
      <c r="A450" s="366"/>
      <c r="B450" s="403"/>
      <c r="C450" s="388" t="s">
        <v>261</v>
      </c>
      <c r="D450" s="98"/>
      <c r="E450" s="305"/>
      <c r="F450" s="306"/>
      <c r="G450" s="307"/>
      <c r="H450" s="338"/>
      <c r="I450" s="339"/>
      <c r="J450" s="54">
        <f t="shared" si="73"/>
        <v>0</v>
      </c>
      <c r="K450" s="54" t="str">
        <f t="shared" si="74"/>
        <v>Observação:</v>
      </c>
      <c r="L450" s="131"/>
      <c r="M450" s="131"/>
    </row>
    <row r="451" spans="1:13" ht="24">
      <c r="A451" s="360" t="s">
        <v>157</v>
      </c>
      <c r="B451" s="397" t="s">
        <v>269</v>
      </c>
      <c r="C451" s="390" t="str">
        <f>CONCATENATE(100903,"; ",C454)</f>
        <v>100903; COT-11</v>
      </c>
      <c r="D451" s="106" t="s">
        <v>158</v>
      </c>
      <c r="E451" s="308"/>
      <c r="F451" s="309" t="s">
        <v>31</v>
      </c>
      <c r="G451" s="310"/>
      <c r="H451" s="340"/>
      <c r="I451" s="341"/>
      <c r="J451" s="54" t="str">
        <f t="shared" si="73"/>
        <v>SINAPI / COTAÇÃO</v>
      </c>
      <c r="K451" s="54" t="str">
        <f t="shared" si="74"/>
        <v>100903; COT-11</v>
      </c>
      <c r="L451" s="132">
        <f>I455</f>
        <v>4.12</v>
      </c>
      <c r="M451" s="132">
        <f>I456</f>
        <v>63.27</v>
      </c>
    </row>
    <row r="452" spans="1:13">
      <c r="A452" s="361"/>
      <c r="B452" s="398" t="s">
        <v>251</v>
      </c>
      <c r="C452" s="382">
        <v>88247</v>
      </c>
      <c r="D452" s="283" t="s">
        <v>252</v>
      </c>
      <c r="E452" s="287" t="s">
        <v>253</v>
      </c>
      <c r="F452" s="288" t="s">
        <v>203</v>
      </c>
      <c r="G452" s="289">
        <v>8.2379999999999995E-2</v>
      </c>
      <c r="H452" s="329">
        <v>21.81</v>
      </c>
      <c r="I452" s="330">
        <f>H452*G452</f>
        <v>1.8</v>
      </c>
      <c r="J452" s="54" t="str">
        <f t="shared" si="73"/>
        <v>SINAPI</v>
      </c>
      <c r="K452" s="54">
        <f t="shared" si="74"/>
        <v>88247</v>
      </c>
    </row>
    <row r="453" spans="1:13">
      <c r="A453" s="369"/>
      <c r="B453" s="405" t="s">
        <v>251</v>
      </c>
      <c r="C453" s="383">
        <v>88264</v>
      </c>
      <c r="D453" s="290" t="s">
        <v>254</v>
      </c>
      <c r="E453" s="291" t="s">
        <v>253</v>
      </c>
      <c r="F453" s="292" t="s">
        <v>203</v>
      </c>
      <c r="G453" s="289">
        <v>8.2379999999999995E-2</v>
      </c>
      <c r="H453" s="329">
        <v>28.16</v>
      </c>
      <c r="I453" s="345">
        <f>H453*G453</f>
        <v>2.3199999999999998</v>
      </c>
      <c r="J453" s="54" t="str">
        <f t="shared" si="73"/>
        <v>SINAPI</v>
      </c>
      <c r="K453" s="54">
        <f t="shared" si="74"/>
        <v>88264</v>
      </c>
    </row>
    <row r="454" spans="1:13" ht="24">
      <c r="A454" s="362"/>
      <c r="B454" s="399" t="s">
        <v>272</v>
      </c>
      <c r="C454" s="384" t="s">
        <v>392</v>
      </c>
      <c r="D454" s="284" t="s">
        <v>393</v>
      </c>
      <c r="E454" s="294" t="s">
        <v>265</v>
      </c>
      <c r="F454" s="295" t="s">
        <v>31</v>
      </c>
      <c r="G454" s="296">
        <v>1</v>
      </c>
      <c r="H454" s="331">
        <f>COTAÇÃO!H108</f>
        <v>63.27</v>
      </c>
      <c r="I454" s="332">
        <f>G454*H454</f>
        <v>63.27</v>
      </c>
      <c r="J454" s="54" t="str">
        <f t="shared" si="73"/>
        <v>MERCADO</v>
      </c>
      <c r="K454" s="54" t="str">
        <f t="shared" si="74"/>
        <v>COT-11</v>
      </c>
    </row>
    <row r="455" spans="1:13">
      <c r="A455" s="363"/>
      <c r="B455" s="400"/>
      <c r="C455" s="385"/>
      <c r="D455" s="27" t="s">
        <v>257</v>
      </c>
      <c r="E455" s="297"/>
      <c r="F455" s="298"/>
      <c r="G455" s="299"/>
      <c r="H455" s="333" t="s">
        <v>258</v>
      </c>
      <c r="I455" s="334">
        <f>I452+I453</f>
        <v>4.12</v>
      </c>
      <c r="J455" s="54">
        <f t="shared" si="73"/>
        <v>0</v>
      </c>
      <c r="K455" s="54">
        <f t="shared" si="74"/>
        <v>0</v>
      </c>
    </row>
    <row r="456" spans="1:13">
      <c r="A456" s="364"/>
      <c r="B456" s="401"/>
      <c r="C456" s="386"/>
      <c r="D456" s="26" t="s">
        <v>257</v>
      </c>
      <c r="E456" s="300"/>
      <c r="F456" s="301"/>
      <c r="G456" s="302"/>
      <c r="H456" s="335" t="s">
        <v>259</v>
      </c>
      <c r="I456" s="334">
        <f>I454</f>
        <v>63.27</v>
      </c>
      <c r="J456" s="54">
        <f t="shared" si="73"/>
        <v>0</v>
      </c>
      <c r="K456" s="54">
        <f t="shared" si="74"/>
        <v>0</v>
      </c>
    </row>
    <row r="457" spans="1:13">
      <c r="A457" s="365"/>
      <c r="B457" s="402"/>
      <c r="C457" s="387"/>
      <c r="D457" s="104"/>
      <c r="E457" s="303"/>
      <c r="F457" s="303"/>
      <c r="G457" s="304"/>
      <c r="H457" s="336" t="s">
        <v>260</v>
      </c>
      <c r="I457" s="337">
        <f>I455+I456</f>
        <v>67.39</v>
      </c>
      <c r="J457" s="54">
        <f t="shared" si="73"/>
        <v>0</v>
      </c>
      <c r="K457" s="54">
        <f t="shared" si="74"/>
        <v>0</v>
      </c>
    </row>
    <row r="458" spans="1:13" ht="24">
      <c r="A458" s="360" t="s">
        <v>159</v>
      </c>
      <c r="B458" s="397" t="s">
        <v>269</v>
      </c>
      <c r="C458" s="390" t="str">
        <f>CONCATENATE(100902,"; ",C461)</f>
        <v>100902; COT-20</v>
      </c>
      <c r="D458" s="106" t="s">
        <v>160</v>
      </c>
      <c r="E458" s="308"/>
      <c r="F458" s="309" t="s">
        <v>31</v>
      </c>
      <c r="G458" s="310"/>
      <c r="H458" s="340"/>
      <c r="I458" s="341"/>
      <c r="J458" s="54" t="str">
        <f t="shared" si="73"/>
        <v>SINAPI / COTAÇÃO</v>
      </c>
      <c r="K458" s="54" t="str">
        <f t="shared" si="74"/>
        <v>100902; COT-20</v>
      </c>
      <c r="L458" s="132">
        <f>I462</f>
        <v>2.82</v>
      </c>
      <c r="M458" s="132">
        <f>I463</f>
        <v>23.01</v>
      </c>
    </row>
    <row r="459" spans="1:13">
      <c r="A459" s="361"/>
      <c r="B459" s="398" t="s">
        <v>251</v>
      </c>
      <c r="C459" s="382">
        <v>88247</v>
      </c>
      <c r="D459" s="283" t="s">
        <v>252</v>
      </c>
      <c r="E459" s="287" t="s">
        <v>253</v>
      </c>
      <c r="F459" s="288" t="s">
        <v>203</v>
      </c>
      <c r="G459" s="289">
        <v>5.6419999999999998E-2</v>
      </c>
      <c r="H459" s="329">
        <v>21.81</v>
      </c>
      <c r="I459" s="330">
        <f>G459*H459</f>
        <v>1.23</v>
      </c>
      <c r="J459" s="54" t="str">
        <f t="shared" si="73"/>
        <v>SINAPI</v>
      </c>
      <c r="K459" s="54">
        <f t="shared" si="74"/>
        <v>88247</v>
      </c>
    </row>
    <row r="460" spans="1:13">
      <c r="A460" s="362"/>
      <c r="B460" s="405" t="s">
        <v>251</v>
      </c>
      <c r="C460" s="383">
        <v>88264</v>
      </c>
      <c r="D460" s="290" t="s">
        <v>254</v>
      </c>
      <c r="E460" s="291" t="s">
        <v>253</v>
      </c>
      <c r="F460" s="292" t="s">
        <v>203</v>
      </c>
      <c r="G460" s="289">
        <v>5.6419999999999998E-2</v>
      </c>
      <c r="H460" s="344">
        <v>28.16</v>
      </c>
      <c r="I460" s="332">
        <f>G460*H460</f>
        <v>1.59</v>
      </c>
      <c r="J460" s="54" t="str">
        <f t="shared" ref="J460" si="82">B460</f>
        <v>SINAPI</v>
      </c>
      <c r="K460" s="54">
        <f t="shared" ref="K460" si="83">C460</f>
        <v>88264</v>
      </c>
    </row>
    <row r="461" spans="1:13">
      <c r="A461" s="362"/>
      <c r="B461" s="399" t="s">
        <v>272</v>
      </c>
      <c r="C461" s="384" t="s">
        <v>394</v>
      </c>
      <c r="D461" s="284" t="s">
        <v>160</v>
      </c>
      <c r="E461" s="294" t="s">
        <v>265</v>
      </c>
      <c r="F461" s="295" t="s">
        <v>31</v>
      </c>
      <c r="G461" s="296">
        <v>1</v>
      </c>
      <c r="H461" s="331">
        <f>COTAÇÃO!H180</f>
        <v>23.01</v>
      </c>
      <c r="I461" s="332">
        <f>G461*H461</f>
        <v>23.01</v>
      </c>
      <c r="J461" s="54" t="str">
        <f t="shared" si="73"/>
        <v>MERCADO</v>
      </c>
      <c r="K461" s="54" t="str">
        <f t="shared" si="74"/>
        <v>COT-20</v>
      </c>
    </row>
    <row r="462" spans="1:13">
      <c r="A462" s="363"/>
      <c r="B462" s="400"/>
      <c r="C462" s="385"/>
      <c r="D462" s="27" t="s">
        <v>257</v>
      </c>
      <c r="E462" s="297"/>
      <c r="F462" s="298"/>
      <c r="G462" s="299"/>
      <c r="H462" s="333" t="s">
        <v>258</v>
      </c>
      <c r="I462" s="334">
        <f>I459+I460</f>
        <v>2.82</v>
      </c>
      <c r="J462" s="54">
        <f t="shared" si="73"/>
        <v>0</v>
      </c>
      <c r="K462" s="54">
        <f t="shared" si="74"/>
        <v>0</v>
      </c>
    </row>
    <row r="463" spans="1:13">
      <c r="A463" s="364"/>
      <c r="B463" s="401"/>
      <c r="C463" s="386"/>
      <c r="D463" s="26" t="s">
        <v>257</v>
      </c>
      <c r="E463" s="300"/>
      <c r="F463" s="301"/>
      <c r="G463" s="302"/>
      <c r="H463" s="335" t="s">
        <v>259</v>
      </c>
      <c r="I463" s="334">
        <f>I461</f>
        <v>23.01</v>
      </c>
      <c r="J463" s="54">
        <f t="shared" si="73"/>
        <v>0</v>
      </c>
      <c r="K463" s="54">
        <f t="shared" si="74"/>
        <v>0</v>
      </c>
    </row>
    <row r="464" spans="1:13">
      <c r="A464" s="365"/>
      <c r="B464" s="402"/>
      <c r="C464" s="387"/>
      <c r="D464" s="104"/>
      <c r="E464" s="303"/>
      <c r="F464" s="303"/>
      <c r="G464" s="304"/>
      <c r="H464" s="336" t="s">
        <v>260</v>
      </c>
      <c r="I464" s="337">
        <f>I462+I463</f>
        <v>25.83</v>
      </c>
      <c r="J464" s="54">
        <f t="shared" si="73"/>
        <v>0</v>
      </c>
      <c r="K464" s="54">
        <f t="shared" si="74"/>
        <v>0</v>
      </c>
    </row>
    <row r="465" spans="1:13">
      <c r="A465" s="366"/>
      <c r="B465" s="403"/>
      <c r="C465" s="388" t="s">
        <v>261</v>
      </c>
      <c r="D465" s="98"/>
      <c r="E465" s="305"/>
      <c r="F465" s="306"/>
      <c r="G465" s="307"/>
      <c r="H465" s="338"/>
      <c r="I465" s="339"/>
      <c r="J465" s="54">
        <f t="shared" si="73"/>
        <v>0</v>
      </c>
      <c r="K465" s="54" t="str">
        <f t="shared" si="74"/>
        <v>Observação:</v>
      </c>
      <c r="L465" s="131"/>
      <c r="M465" s="131"/>
    </row>
    <row r="466" spans="1:13" ht="24">
      <c r="A466" s="360" t="s">
        <v>161</v>
      </c>
      <c r="B466" s="397" t="s">
        <v>269</v>
      </c>
      <c r="C466" s="390" t="str">
        <f>CONCATENATE(100903,"; ",C469)</f>
        <v>100903; COT-21</v>
      </c>
      <c r="D466" s="106" t="s">
        <v>162</v>
      </c>
      <c r="E466" s="308"/>
      <c r="F466" s="309" t="s">
        <v>31</v>
      </c>
      <c r="G466" s="310"/>
      <c r="H466" s="340"/>
      <c r="I466" s="341"/>
      <c r="J466" s="54" t="str">
        <f t="shared" si="73"/>
        <v>SINAPI / COTAÇÃO</v>
      </c>
      <c r="K466" s="54" t="str">
        <f t="shared" si="74"/>
        <v>100903; COT-21</v>
      </c>
      <c r="L466" s="132">
        <f>I470</f>
        <v>4.12</v>
      </c>
      <c r="M466" s="132">
        <f>I471</f>
        <v>27.58</v>
      </c>
    </row>
    <row r="467" spans="1:13">
      <c r="A467" s="361"/>
      <c r="B467" s="398" t="s">
        <v>251</v>
      </c>
      <c r="C467" s="382">
        <v>88247</v>
      </c>
      <c r="D467" s="283" t="s">
        <v>252</v>
      </c>
      <c r="E467" s="287" t="s">
        <v>253</v>
      </c>
      <c r="F467" s="288" t="s">
        <v>203</v>
      </c>
      <c r="G467" s="289">
        <v>8.2379999999999995E-2</v>
      </c>
      <c r="H467" s="329">
        <v>21.81</v>
      </c>
      <c r="I467" s="330">
        <f>H467*G467</f>
        <v>1.8</v>
      </c>
      <c r="J467" s="54" t="str">
        <f t="shared" si="73"/>
        <v>SINAPI</v>
      </c>
      <c r="K467" s="54">
        <f t="shared" si="74"/>
        <v>88247</v>
      </c>
    </row>
    <row r="468" spans="1:13">
      <c r="A468" s="369"/>
      <c r="B468" s="405" t="s">
        <v>251</v>
      </c>
      <c r="C468" s="383">
        <v>88264</v>
      </c>
      <c r="D468" s="290" t="s">
        <v>254</v>
      </c>
      <c r="E468" s="291" t="s">
        <v>253</v>
      </c>
      <c r="F468" s="292" t="s">
        <v>203</v>
      </c>
      <c r="G468" s="289">
        <v>8.2379999999999995E-2</v>
      </c>
      <c r="H468" s="329">
        <v>28.16</v>
      </c>
      <c r="I468" s="345">
        <f>H468*G468</f>
        <v>2.3199999999999998</v>
      </c>
      <c r="J468" s="54" t="str">
        <f t="shared" si="73"/>
        <v>SINAPI</v>
      </c>
      <c r="K468" s="54">
        <f t="shared" si="74"/>
        <v>88264</v>
      </c>
    </row>
    <row r="469" spans="1:13">
      <c r="A469" s="362"/>
      <c r="B469" s="399" t="s">
        <v>272</v>
      </c>
      <c r="C469" s="384" t="s">
        <v>395</v>
      </c>
      <c r="D469" s="284" t="s">
        <v>162</v>
      </c>
      <c r="E469" s="294" t="s">
        <v>265</v>
      </c>
      <c r="F469" s="295" t="s">
        <v>31</v>
      </c>
      <c r="G469" s="296">
        <v>1</v>
      </c>
      <c r="H469" s="331">
        <f>COTAÇÃO!H188</f>
        <v>27.58</v>
      </c>
      <c r="I469" s="332">
        <f>G469*H469</f>
        <v>27.58</v>
      </c>
      <c r="J469" s="54" t="str">
        <f t="shared" ref="J469:J539" si="84">B469</f>
        <v>MERCADO</v>
      </c>
      <c r="K469" s="54" t="str">
        <f t="shared" ref="K469:K539" si="85">C469</f>
        <v>COT-21</v>
      </c>
    </row>
    <row r="470" spans="1:13">
      <c r="A470" s="363"/>
      <c r="B470" s="400"/>
      <c r="C470" s="385"/>
      <c r="D470" s="27" t="s">
        <v>257</v>
      </c>
      <c r="E470" s="297"/>
      <c r="F470" s="298"/>
      <c r="G470" s="299"/>
      <c r="H470" s="333" t="s">
        <v>258</v>
      </c>
      <c r="I470" s="334">
        <f>I467+I468</f>
        <v>4.12</v>
      </c>
      <c r="J470" s="54">
        <f t="shared" si="84"/>
        <v>0</v>
      </c>
      <c r="K470" s="54">
        <f t="shared" si="85"/>
        <v>0</v>
      </c>
    </row>
    <row r="471" spans="1:13">
      <c r="A471" s="364"/>
      <c r="B471" s="401"/>
      <c r="C471" s="386"/>
      <c r="D471" s="26" t="s">
        <v>257</v>
      </c>
      <c r="E471" s="300"/>
      <c r="F471" s="301"/>
      <c r="G471" s="302"/>
      <c r="H471" s="335" t="s">
        <v>259</v>
      </c>
      <c r="I471" s="334">
        <f>I469</f>
        <v>27.58</v>
      </c>
      <c r="J471" s="54">
        <f t="shared" si="84"/>
        <v>0</v>
      </c>
      <c r="K471" s="54">
        <f t="shared" si="85"/>
        <v>0</v>
      </c>
    </row>
    <row r="472" spans="1:13">
      <c r="A472" s="365"/>
      <c r="B472" s="402"/>
      <c r="C472" s="387"/>
      <c r="D472" s="104"/>
      <c r="E472" s="303"/>
      <c r="F472" s="303"/>
      <c r="G472" s="304"/>
      <c r="H472" s="336" t="s">
        <v>260</v>
      </c>
      <c r="I472" s="337">
        <f>I470+I471</f>
        <v>31.7</v>
      </c>
      <c r="J472" s="54">
        <f t="shared" si="84"/>
        <v>0</v>
      </c>
      <c r="K472" s="54">
        <f t="shared" si="85"/>
        <v>0</v>
      </c>
    </row>
    <row r="473" spans="1:13">
      <c r="A473" s="366"/>
      <c r="B473" s="403"/>
      <c r="C473" s="388" t="s">
        <v>261</v>
      </c>
      <c r="D473" s="98"/>
      <c r="E473" s="305"/>
      <c r="F473" s="306"/>
      <c r="G473" s="307"/>
      <c r="H473" s="338"/>
      <c r="I473" s="339"/>
      <c r="J473" s="54">
        <f t="shared" si="84"/>
        <v>0</v>
      </c>
      <c r="K473" s="54" t="str">
        <f t="shared" si="85"/>
        <v>Observação:</v>
      </c>
      <c r="L473" s="131"/>
      <c r="M473" s="131"/>
    </row>
    <row r="474" spans="1:13" ht="24">
      <c r="A474" s="360" t="s">
        <v>163</v>
      </c>
      <c r="B474" s="279" t="s">
        <v>370</v>
      </c>
      <c r="C474" s="390" t="str">
        <f>CONCATENATE(100903,"; ",C477)</f>
        <v>100903; COT-12</v>
      </c>
      <c r="D474" s="106" t="s">
        <v>164</v>
      </c>
      <c r="E474" s="308"/>
      <c r="F474" s="309" t="s">
        <v>31</v>
      </c>
      <c r="G474" s="310"/>
      <c r="H474" s="340"/>
      <c r="I474" s="341"/>
      <c r="J474" s="54" t="str">
        <f t="shared" si="84"/>
        <v>SINAPI ADEQUADO / COTAÇÃO</v>
      </c>
      <c r="K474" s="54" t="str">
        <f t="shared" si="85"/>
        <v>100903; COT-12</v>
      </c>
      <c r="L474" s="132">
        <f>I478</f>
        <v>6.01</v>
      </c>
      <c r="M474" s="132">
        <f>I479</f>
        <v>68.47</v>
      </c>
    </row>
    <row r="475" spans="1:13">
      <c r="A475" s="361"/>
      <c r="B475" s="398" t="s">
        <v>251</v>
      </c>
      <c r="C475" s="382">
        <v>88247</v>
      </c>
      <c r="D475" s="283" t="s">
        <v>252</v>
      </c>
      <c r="E475" s="287" t="s">
        <v>253</v>
      </c>
      <c r="F475" s="288" t="s">
        <v>203</v>
      </c>
      <c r="G475" s="289">
        <v>0.12027</v>
      </c>
      <c r="H475" s="329">
        <v>21.81</v>
      </c>
      <c r="I475" s="330">
        <f>G475*H475</f>
        <v>2.62</v>
      </c>
      <c r="J475" s="54" t="str">
        <f t="shared" si="84"/>
        <v>SINAPI</v>
      </c>
      <c r="K475" s="54">
        <f t="shared" si="85"/>
        <v>88247</v>
      </c>
    </row>
    <row r="476" spans="1:13">
      <c r="A476" s="369"/>
      <c r="B476" s="405" t="s">
        <v>251</v>
      </c>
      <c r="C476" s="383">
        <v>88264</v>
      </c>
      <c r="D476" s="290" t="s">
        <v>254</v>
      </c>
      <c r="E476" s="291" t="s">
        <v>253</v>
      </c>
      <c r="F476" s="292" t="s">
        <v>203</v>
      </c>
      <c r="G476" s="289">
        <v>0.12027</v>
      </c>
      <c r="H476" s="329">
        <v>28.16</v>
      </c>
      <c r="I476" s="345">
        <f t="shared" ref="I476:I477" si="86">G476*H476</f>
        <v>3.39</v>
      </c>
      <c r="J476" s="54" t="str">
        <f t="shared" si="84"/>
        <v>SINAPI</v>
      </c>
      <c r="K476" s="54">
        <f t="shared" si="85"/>
        <v>88264</v>
      </c>
    </row>
    <row r="477" spans="1:13" ht="24">
      <c r="A477" s="362"/>
      <c r="B477" s="399" t="s">
        <v>272</v>
      </c>
      <c r="C477" s="384" t="s">
        <v>396</v>
      </c>
      <c r="D477" s="284" t="s">
        <v>164</v>
      </c>
      <c r="E477" s="294" t="s">
        <v>265</v>
      </c>
      <c r="F477" s="295" t="s">
        <v>31</v>
      </c>
      <c r="G477" s="296">
        <v>1</v>
      </c>
      <c r="H477" s="331">
        <f>COTAÇÃO!H116</f>
        <v>68.47</v>
      </c>
      <c r="I477" s="332">
        <f t="shared" si="86"/>
        <v>68.47</v>
      </c>
      <c r="J477" s="54" t="str">
        <f t="shared" si="84"/>
        <v>MERCADO</v>
      </c>
      <c r="K477" s="54" t="str">
        <f t="shared" si="85"/>
        <v>COT-12</v>
      </c>
    </row>
    <row r="478" spans="1:13">
      <c r="A478" s="363"/>
      <c r="B478" s="400"/>
      <c r="C478" s="385"/>
      <c r="D478" s="27" t="s">
        <v>257</v>
      </c>
      <c r="E478" s="297"/>
      <c r="F478" s="298"/>
      <c r="G478" s="299"/>
      <c r="H478" s="333" t="s">
        <v>258</v>
      </c>
      <c r="I478" s="334">
        <f>I475+I476</f>
        <v>6.01</v>
      </c>
      <c r="J478" s="54">
        <f t="shared" si="84"/>
        <v>0</v>
      </c>
      <c r="K478" s="54">
        <f t="shared" si="85"/>
        <v>0</v>
      </c>
    </row>
    <row r="479" spans="1:13">
      <c r="A479" s="364"/>
      <c r="B479" s="401"/>
      <c r="C479" s="386"/>
      <c r="D479" s="26" t="s">
        <v>257</v>
      </c>
      <c r="E479" s="300"/>
      <c r="F479" s="301"/>
      <c r="G479" s="302"/>
      <c r="H479" s="335" t="s">
        <v>259</v>
      </c>
      <c r="I479" s="334">
        <f>I477</f>
        <v>68.47</v>
      </c>
      <c r="J479" s="54">
        <f t="shared" si="84"/>
        <v>0</v>
      </c>
      <c r="K479" s="54">
        <f t="shared" si="85"/>
        <v>0</v>
      </c>
    </row>
    <row r="480" spans="1:13">
      <c r="A480" s="365"/>
      <c r="B480" s="402"/>
      <c r="C480" s="387"/>
      <c r="D480" s="104"/>
      <c r="E480" s="303"/>
      <c r="F480" s="303"/>
      <c r="G480" s="304"/>
      <c r="H480" s="336" t="s">
        <v>260</v>
      </c>
      <c r="I480" s="337">
        <f>I478+I479</f>
        <v>74.48</v>
      </c>
      <c r="J480" s="54">
        <f t="shared" si="84"/>
        <v>0</v>
      </c>
      <c r="K480" s="54">
        <f t="shared" si="85"/>
        <v>0</v>
      </c>
    </row>
    <row r="481" spans="1:13">
      <c r="A481" s="366"/>
      <c r="B481" s="403"/>
      <c r="C481" s="388" t="s">
        <v>261</v>
      </c>
      <c r="D481" s="98"/>
      <c r="E481" s="305"/>
      <c r="F481" s="306"/>
      <c r="G481" s="307"/>
      <c r="H481" s="338"/>
      <c r="I481" s="339"/>
      <c r="J481" s="54">
        <f t="shared" si="84"/>
        <v>0</v>
      </c>
      <c r="K481" s="54" t="str">
        <f t="shared" si="85"/>
        <v>Observação:</v>
      </c>
      <c r="L481" s="131"/>
      <c r="M481" s="131"/>
    </row>
    <row r="482" spans="1:13">
      <c r="A482" s="366"/>
      <c r="B482" s="403"/>
      <c r="C482" s="388"/>
      <c r="D482" s="98"/>
      <c r="E482" s="305"/>
      <c r="F482" s="306"/>
      <c r="G482" s="307"/>
      <c r="H482" s="338"/>
      <c r="I482" s="339"/>
      <c r="J482" s="54">
        <f t="shared" si="84"/>
        <v>0</v>
      </c>
      <c r="K482" s="54">
        <f t="shared" si="85"/>
        <v>0</v>
      </c>
      <c r="L482" s="131"/>
      <c r="M482" s="131"/>
    </row>
    <row r="483" spans="1:13" ht="24">
      <c r="A483" s="360" t="s">
        <v>165</v>
      </c>
      <c r="B483" s="279" t="s">
        <v>276</v>
      </c>
      <c r="C483" s="390">
        <v>97610</v>
      </c>
      <c r="D483" s="106" t="s">
        <v>166</v>
      </c>
      <c r="E483" s="308"/>
      <c r="F483" s="309" t="s">
        <v>31</v>
      </c>
      <c r="G483" s="310"/>
      <c r="H483" s="340"/>
      <c r="I483" s="341"/>
      <c r="J483" s="54" t="str">
        <f t="shared" si="84"/>
        <v>SINAPI ADEQUADO</v>
      </c>
      <c r="K483" s="54">
        <f t="shared" si="85"/>
        <v>97610</v>
      </c>
      <c r="L483" s="132">
        <f>I487</f>
        <v>1.7</v>
      </c>
      <c r="M483" s="132">
        <f>I488</f>
        <v>8.99</v>
      </c>
    </row>
    <row r="484" spans="1:13">
      <c r="A484" s="361"/>
      <c r="B484" s="398" t="s">
        <v>251</v>
      </c>
      <c r="C484" s="382">
        <v>88247</v>
      </c>
      <c r="D484" s="283" t="s">
        <v>252</v>
      </c>
      <c r="E484" s="287" t="s">
        <v>253</v>
      </c>
      <c r="F484" s="288" t="s">
        <v>203</v>
      </c>
      <c r="G484" s="289">
        <v>3.4110000000000001E-2</v>
      </c>
      <c r="H484" s="329">
        <v>21.81</v>
      </c>
      <c r="I484" s="330">
        <f>G484*H484</f>
        <v>0.74</v>
      </c>
      <c r="J484" s="54" t="str">
        <f t="shared" si="84"/>
        <v>SINAPI</v>
      </c>
      <c r="K484" s="54">
        <f t="shared" si="85"/>
        <v>88247</v>
      </c>
    </row>
    <row r="485" spans="1:13">
      <c r="A485" s="362"/>
      <c r="B485" s="405" t="s">
        <v>251</v>
      </c>
      <c r="C485" s="383">
        <v>88264</v>
      </c>
      <c r="D485" s="290" t="s">
        <v>254</v>
      </c>
      <c r="E485" s="291" t="s">
        <v>253</v>
      </c>
      <c r="F485" s="292" t="s">
        <v>203</v>
      </c>
      <c r="G485" s="289">
        <v>3.4110000000000001E-2</v>
      </c>
      <c r="H485" s="329">
        <v>28.16</v>
      </c>
      <c r="I485" s="332">
        <f>G485*H485</f>
        <v>0.96</v>
      </c>
      <c r="J485" s="54" t="str">
        <f t="shared" ref="J485" si="87">B485</f>
        <v>SINAPI</v>
      </c>
      <c r="K485" s="54">
        <f t="shared" ref="K485" si="88">C485</f>
        <v>88264</v>
      </c>
    </row>
    <row r="486" spans="1:13">
      <c r="A486" s="362"/>
      <c r="B486" s="399" t="s">
        <v>251</v>
      </c>
      <c r="C486" s="384">
        <v>38194</v>
      </c>
      <c r="D486" s="284" t="s">
        <v>397</v>
      </c>
      <c r="E486" s="294" t="s">
        <v>265</v>
      </c>
      <c r="F486" s="295" t="s">
        <v>31</v>
      </c>
      <c r="G486" s="296">
        <v>1</v>
      </c>
      <c r="H486" s="331">
        <v>8.99</v>
      </c>
      <c r="I486" s="332">
        <f>G486*H486</f>
        <v>8.99</v>
      </c>
      <c r="J486" s="54" t="str">
        <f t="shared" si="84"/>
        <v>SINAPI</v>
      </c>
      <c r="K486" s="54">
        <f t="shared" si="85"/>
        <v>38194</v>
      </c>
    </row>
    <row r="487" spans="1:13">
      <c r="A487" s="363"/>
      <c r="B487" s="400"/>
      <c r="C487" s="385"/>
      <c r="D487" s="27"/>
      <c r="E487" s="297"/>
      <c r="F487" s="298"/>
      <c r="G487" s="299"/>
      <c r="H487" s="333" t="s">
        <v>258</v>
      </c>
      <c r="I487" s="334">
        <f>I484+I485</f>
        <v>1.7</v>
      </c>
      <c r="J487" s="54">
        <f t="shared" si="84"/>
        <v>0</v>
      </c>
      <c r="K487" s="54">
        <f t="shared" si="85"/>
        <v>0</v>
      </c>
    </row>
    <row r="488" spans="1:13">
      <c r="A488" s="364"/>
      <c r="B488" s="401"/>
      <c r="C488" s="386"/>
      <c r="E488" s="300"/>
      <c r="F488" s="301"/>
      <c r="G488" s="302"/>
      <c r="H488" s="335" t="s">
        <v>259</v>
      </c>
      <c r="I488" s="334">
        <f>I486</f>
        <v>8.99</v>
      </c>
      <c r="J488" s="54">
        <f t="shared" si="84"/>
        <v>0</v>
      </c>
      <c r="K488" s="54">
        <f t="shared" si="85"/>
        <v>0</v>
      </c>
    </row>
    <row r="489" spans="1:13">
      <c r="A489" s="365"/>
      <c r="B489" s="402"/>
      <c r="C489" s="387"/>
      <c r="D489" s="104"/>
      <c r="E489" s="303"/>
      <c r="F489" s="303"/>
      <c r="G489" s="304"/>
      <c r="H489" s="336" t="s">
        <v>260</v>
      </c>
      <c r="I489" s="337">
        <f>I487+I488</f>
        <v>10.69</v>
      </c>
      <c r="J489" s="54">
        <f t="shared" si="84"/>
        <v>0</v>
      </c>
      <c r="K489" s="54">
        <f t="shared" si="85"/>
        <v>0</v>
      </c>
    </row>
    <row r="490" spans="1:13">
      <c r="A490" s="366"/>
      <c r="B490" s="403"/>
      <c r="C490" s="388" t="s">
        <v>261</v>
      </c>
      <c r="D490" s="98"/>
      <c r="E490" s="305"/>
      <c r="F490" s="306"/>
      <c r="G490" s="307"/>
      <c r="H490" s="338"/>
      <c r="I490" s="339"/>
      <c r="J490" s="54">
        <f t="shared" si="84"/>
        <v>0</v>
      </c>
      <c r="K490" s="54" t="str">
        <f t="shared" si="85"/>
        <v>Observação:</v>
      </c>
      <c r="L490" s="131"/>
      <c r="M490" s="131"/>
    </row>
    <row r="491" spans="1:13" ht="24">
      <c r="A491" s="360" t="s">
        <v>167</v>
      </c>
      <c r="B491" s="279" t="s">
        <v>276</v>
      </c>
      <c r="C491" s="390">
        <v>97609</v>
      </c>
      <c r="D491" s="106" t="s">
        <v>168</v>
      </c>
      <c r="E491" s="308"/>
      <c r="F491" s="309" t="s">
        <v>31</v>
      </c>
      <c r="G491" s="310"/>
      <c r="H491" s="340"/>
      <c r="I491" s="341"/>
      <c r="J491" s="54" t="str">
        <f t="shared" si="84"/>
        <v>SINAPI ADEQUADO</v>
      </c>
      <c r="K491" s="54">
        <f t="shared" si="85"/>
        <v>97609</v>
      </c>
      <c r="L491" s="132">
        <f>I495</f>
        <v>1.7</v>
      </c>
      <c r="M491" s="132">
        <f>I496</f>
        <v>7.81</v>
      </c>
    </row>
    <row r="492" spans="1:13">
      <c r="A492" s="372"/>
      <c r="B492" s="398" t="s">
        <v>251</v>
      </c>
      <c r="C492" s="382">
        <v>88247</v>
      </c>
      <c r="D492" s="283" t="s">
        <v>252</v>
      </c>
      <c r="E492" s="287" t="s">
        <v>253</v>
      </c>
      <c r="F492" s="288" t="s">
        <v>203</v>
      </c>
      <c r="G492" s="289">
        <v>3.4110000000000001E-2</v>
      </c>
      <c r="H492" s="329">
        <v>21.81</v>
      </c>
      <c r="I492" s="347">
        <f>G492*H492</f>
        <v>0.74</v>
      </c>
      <c r="J492" s="54" t="str">
        <f t="shared" si="84"/>
        <v>SINAPI</v>
      </c>
      <c r="K492" s="54">
        <f t="shared" si="85"/>
        <v>88247</v>
      </c>
    </row>
    <row r="493" spans="1:13">
      <c r="A493" s="372"/>
      <c r="B493" s="405" t="s">
        <v>251</v>
      </c>
      <c r="C493" s="383">
        <v>88264</v>
      </c>
      <c r="D493" s="290" t="s">
        <v>254</v>
      </c>
      <c r="E493" s="291" t="s">
        <v>253</v>
      </c>
      <c r="F493" s="292" t="s">
        <v>203</v>
      </c>
      <c r="G493" s="289">
        <v>3.4110000000000001E-2</v>
      </c>
      <c r="H493" s="329">
        <v>28.16</v>
      </c>
      <c r="I493" s="347">
        <f>G493*H493</f>
        <v>0.96</v>
      </c>
      <c r="J493" s="54" t="str">
        <f t="shared" ref="J493" si="89">B493</f>
        <v>SINAPI</v>
      </c>
      <c r="K493" s="54">
        <f t="shared" ref="K493" si="90">C493</f>
        <v>88264</v>
      </c>
    </row>
    <row r="494" spans="1:13">
      <c r="A494" s="372"/>
      <c r="B494" s="407" t="s">
        <v>251</v>
      </c>
      <c r="C494" s="391">
        <v>38193</v>
      </c>
      <c r="D494" s="111" t="s">
        <v>398</v>
      </c>
      <c r="E494" s="280" t="s">
        <v>265</v>
      </c>
      <c r="F494" s="281" t="s">
        <v>31</v>
      </c>
      <c r="G494" s="282">
        <v>1</v>
      </c>
      <c r="H494" s="346">
        <v>7.81</v>
      </c>
      <c r="I494" s="347">
        <f>G494*H494</f>
        <v>7.81</v>
      </c>
      <c r="J494" s="54" t="str">
        <f t="shared" si="84"/>
        <v>SINAPI</v>
      </c>
      <c r="K494" s="54">
        <f t="shared" si="85"/>
        <v>38193</v>
      </c>
    </row>
    <row r="495" spans="1:13">
      <c r="A495" s="363"/>
      <c r="B495" s="400"/>
      <c r="C495" s="385"/>
      <c r="D495" s="27"/>
      <c r="E495" s="297"/>
      <c r="F495" s="298"/>
      <c r="G495" s="299"/>
      <c r="H495" s="333" t="s">
        <v>258</v>
      </c>
      <c r="I495" s="334">
        <f>I492+I493</f>
        <v>1.7</v>
      </c>
      <c r="J495" s="54">
        <f t="shared" si="84"/>
        <v>0</v>
      </c>
      <c r="K495" s="54">
        <f t="shared" si="85"/>
        <v>0</v>
      </c>
    </row>
    <row r="496" spans="1:13">
      <c r="A496" s="364"/>
      <c r="B496" s="401"/>
      <c r="C496" s="386"/>
      <c r="E496" s="300"/>
      <c r="F496" s="301"/>
      <c r="G496" s="302"/>
      <c r="H496" s="335" t="s">
        <v>259</v>
      </c>
      <c r="I496" s="334">
        <f>I494</f>
        <v>7.81</v>
      </c>
      <c r="J496" s="54">
        <f t="shared" si="84"/>
        <v>0</v>
      </c>
      <c r="K496" s="54">
        <f t="shared" si="85"/>
        <v>0</v>
      </c>
    </row>
    <row r="497" spans="1:13">
      <c r="A497" s="365"/>
      <c r="B497" s="402"/>
      <c r="C497" s="387"/>
      <c r="D497" s="104"/>
      <c r="E497" s="303"/>
      <c r="F497" s="303"/>
      <c r="G497" s="304"/>
      <c r="H497" s="336" t="s">
        <v>260</v>
      </c>
      <c r="I497" s="337">
        <f>I495+I496</f>
        <v>9.51</v>
      </c>
      <c r="J497" s="54">
        <f t="shared" si="84"/>
        <v>0</v>
      </c>
      <c r="K497" s="54">
        <f t="shared" si="85"/>
        <v>0</v>
      </c>
    </row>
    <row r="498" spans="1:13">
      <c r="A498" s="366"/>
      <c r="B498" s="403"/>
      <c r="C498" s="388" t="s">
        <v>261</v>
      </c>
      <c r="D498" s="98"/>
      <c r="E498" s="305"/>
      <c r="F498" s="306"/>
      <c r="G498" s="307"/>
      <c r="H498" s="338"/>
      <c r="I498" s="339"/>
      <c r="J498" s="54">
        <f t="shared" si="84"/>
        <v>0</v>
      </c>
      <c r="K498" s="54" t="str">
        <f t="shared" si="85"/>
        <v>Observação:</v>
      </c>
      <c r="L498" s="131"/>
      <c r="M498" s="131"/>
    </row>
    <row r="499" spans="1:13">
      <c r="A499" s="359" t="s">
        <v>169</v>
      </c>
      <c r="B499" s="396"/>
      <c r="C499" s="393"/>
      <c r="D499" s="29" t="s">
        <v>170</v>
      </c>
      <c r="E499" s="323"/>
      <c r="F499" s="324"/>
      <c r="G499" s="325"/>
      <c r="H499" s="352"/>
      <c r="I499" s="353"/>
      <c r="J499" s="54">
        <f t="shared" si="84"/>
        <v>0</v>
      </c>
      <c r="K499" s="54">
        <f t="shared" si="85"/>
        <v>0</v>
      </c>
      <c r="L499" s="139"/>
      <c r="M499" s="140"/>
    </row>
    <row r="500" spans="1:13" ht="24">
      <c r="A500" s="360" t="s">
        <v>171</v>
      </c>
      <c r="B500" s="279" t="s">
        <v>370</v>
      </c>
      <c r="C500" s="390" t="str">
        <f>CONCATENATE(100922,"; ",C503)</f>
        <v>100922; COT-13</v>
      </c>
      <c r="D500" s="106" t="s">
        <v>172</v>
      </c>
      <c r="E500" s="308"/>
      <c r="F500" s="309" t="s">
        <v>31</v>
      </c>
      <c r="G500" s="310"/>
      <c r="H500" s="340"/>
      <c r="I500" s="341"/>
      <c r="J500" s="54" t="str">
        <f t="shared" si="84"/>
        <v>SINAPI ADEQUADO / COTAÇÃO</v>
      </c>
      <c r="K500" s="54" t="str">
        <f t="shared" si="85"/>
        <v>100922; COT-13</v>
      </c>
      <c r="L500" s="132">
        <f>I504</f>
        <v>17.670000000000002</v>
      </c>
      <c r="M500" s="132">
        <f>I505</f>
        <v>15.23</v>
      </c>
    </row>
    <row r="501" spans="1:13">
      <c r="A501" s="361"/>
      <c r="B501" s="398" t="s">
        <v>251</v>
      </c>
      <c r="C501" s="382">
        <v>88247</v>
      </c>
      <c r="D501" s="283" t="s">
        <v>252</v>
      </c>
      <c r="E501" s="287" t="s">
        <v>253</v>
      </c>
      <c r="F501" s="288" t="s">
        <v>203</v>
      </c>
      <c r="G501" s="289">
        <v>0.19769999999999999</v>
      </c>
      <c r="H501" s="329">
        <v>21.81</v>
      </c>
      <c r="I501" s="330">
        <f>G501*H501</f>
        <v>4.3099999999999996</v>
      </c>
      <c r="J501" s="54" t="str">
        <f t="shared" si="84"/>
        <v>SINAPI</v>
      </c>
      <c r="K501" s="54">
        <f t="shared" si="85"/>
        <v>88247</v>
      </c>
    </row>
    <row r="502" spans="1:13">
      <c r="A502" s="361"/>
      <c r="B502" s="398" t="s">
        <v>251</v>
      </c>
      <c r="C502" s="382">
        <v>88264</v>
      </c>
      <c r="D502" s="283" t="s">
        <v>254</v>
      </c>
      <c r="E502" s="287" t="s">
        <v>253</v>
      </c>
      <c r="F502" s="288" t="s">
        <v>203</v>
      </c>
      <c r="G502" s="289">
        <v>0.47439999999999999</v>
      </c>
      <c r="H502" s="329">
        <v>28.16</v>
      </c>
      <c r="I502" s="330">
        <f>G502*H502</f>
        <v>13.36</v>
      </c>
      <c r="J502" s="54" t="str">
        <f t="shared" ref="J502" si="91">B502</f>
        <v>SINAPI</v>
      </c>
      <c r="K502" s="54">
        <f t="shared" ref="K502" si="92">C502</f>
        <v>88264</v>
      </c>
    </row>
    <row r="503" spans="1:13" ht="24">
      <c r="A503" s="362"/>
      <c r="B503" s="399" t="s">
        <v>272</v>
      </c>
      <c r="C503" s="384" t="s">
        <v>399</v>
      </c>
      <c r="D503" s="284" t="s">
        <v>172</v>
      </c>
      <c r="E503" s="294" t="s">
        <v>265</v>
      </c>
      <c r="F503" s="295" t="s">
        <v>31</v>
      </c>
      <c r="G503" s="296">
        <v>1</v>
      </c>
      <c r="H503" s="331">
        <f>COTAÇÃO!H124</f>
        <v>15.23</v>
      </c>
      <c r="I503" s="332">
        <f>G503*H503</f>
        <v>15.23</v>
      </c>
      <c r="J503" s="54" t="str">
        <f t="shared" si="84"/>
        <v>MERCADO</v>
      </c>
      <c r="K503" s="54" t="str">
        <f t="shared" si="85"/>
        <v>COT-13</v>
      </c>
    </row>
    <row r="504" spans="1:13">
      <c r="A504" s="363"/>
      <c r="B504" s="400"/>
      <c r="C504" s="385"/>
      <c r="D504" s="27" t="s">
        <v>257</v>
      </c>
      <c r="E504" s="297"/>
      <c r="F504" s="298"/>
      <c r="G504" s="299"/>
      <c r="H504" s="333" t="s">
        <v>258</v>
      </c>
      <c r="I504" s="334">
        <f>I501+I502</f>
        <v>17.670000000000002</v>
      </c>
      <c r="J504" s="54">
        <f t="shared" si="84"/>
        <v>0</v>
      </c>
      <c r="K504" s="54">
        <f t="shared" si="85"/>
        <v>0</v>
      </c>
    </row>
    <row r="505" spans="1:13">
      <c r="A505" s="364"/>
      <c r="B505" s="401"/>
      <c r="C505" s="386"/>
      <c r="D505" s="26" t="s">
        <v>257</v>
      </c>
      <c r="E505" s="300"/>
      <c r="F505" s="301"/>
      <c r="G505" s="302"/>
      <c r="H505" s="335" t="s">
        <v>259</v>
      </c>
      <c r="I505" s="334">
        <f>I503</f>
        <v>15.23</v>
      </c>
      <c r="J505" s="54">
        <f t="shared" si="84"/>
        <v>0</v>
      </c>
      <c r="K505" s="54">
        <f t="shared" si="85"/>
        <v>0</v>
      </c>
    </row>
    <row r="506" spans="1:13">
      <c r="A506" s="365"/>
      <c r="B506" s="402"/>
      <c r="C506" s="387"/>
      <c r="D506" s="104"/>
      <c r="E506" s="303"/>
      <c r="F506" s="303"/>
      <c r="G506" s="304"/>
      <c r="H506" s="336" t="s">
        <v>260</v>
      </c>
      <c r="I506" s="337">
        <f>I504+I505</f>
        <v>32.9</v>
      </c>
      <c r="J506" s="54">
        <f t="shared" si="84"/>
        <v>0</v>
      </c>
      <c r="K506" s="54">
        <f t="shared" si="85"/>
        <v>0</v>
      </c>
    </row>
    <row r="507" spans="1:13">
      <c r="A507" s="366"/>
      <c r="B507" s="403"/>
      <c r="C507" s="388" t="s">
        <v>261</v>
      </c>
      <c r="D507" s="130"/>
      <c r="E507" s="305"/>
      <c r="F507" s="306"/>
      <c r="G507" s="307"/>
      <c r="H507" s="338"/>
      <c r="I507" s="339"/>
      <c r="J507" s="54">
        <f t="shared" si="84"/>
        <v>0</v>
      </c>
      <c r="K507" s="54" t="str">
        <f t="shared" si="85"/>
        <v>Observação:</v>
      </c>
      <c r="L507" s="131"/>
      <c r="M507" s="131"/>
    </row>
    <row r="508" spans="1:13" ht="24">
      <c r="A508" s="360" t="s">
        <v>173</v>
      </c>
      <c r="B508" s="279" t="s">
        <v>370</v>
      </c>
      <c r="C508" s="390" t="str">
        <f>CONCATENATE(100923,"; ",C511)</f>
        <v>100923; COT-14</v>
      </c>
      <c r="D508" s="106" t="s">
        <v>174</v>
      </c>
      <c r="E508" s="308"/>
      <c r="F508" s="309" t="s">
        <v>31</v>
      </c>
      <c r="G508" s="310"/>
      <c r="H508" s="340"/>
      <c r="I508" s="341"/>
      <c r="J508" s="54" t="str">
        <f t="shared" si="84"/>
        <v>SINAPI ADEQUADO / COTAÇÃO</v>
      </c>
      <c r="K508" s="54" t="str">
        <f t="shared" si="85"/>
        <v>100923; COT-14</v>
      </c>
      <c r="L508" s="132">
        <f>I512</f>
        <v>17.670000000000002</v>
      </c>
      <c r="M508" s="132">
        <f>I513</f>
        <v>37.9</v>
      </c>
    </row>
    <row r="509" spans="1:13">
      <c r="A509" s="361"/>
      <c r="B509" s="398" t="s">
        <v>251</v>
      </c>
      <c r="C509" s="382">
        <v>88247</v>
      </c>
      <c r="D509" s="283" t="s">
        <v>252</v>
      </c>
      <c r="E509" s="287" t="s">
        <v>253</v>
      </c>
      <c r="F509" s="288" t="s">
        <v>203</v>
      </c>
      <c r="G509" s="289">
        <v>0.19769999999999999</v>
      </c>
      <c r="H509" s="329">
        <v>21.81</v>
      </c>
      <c r="I509" s="330">
        <f>G509*H509</f>
        <v>4.3099999999999996</v>
      </c>
      <c r="J509" s="54" t="str">
        <f t="shared" si="84"/>
        <v>SINAPI</v>
      </c>
      <c r="K509" s="54">
        <f t="shared" si="85"/>
        <v>88247</v>
      </c>
    </row>
    <row r="510" spans="1:13">
      <c r="A510" s="361"/>
      <c r="B510" s="398" t="s">
        <v>251</v>
      </c>
      <c r="C510" s="382">
        <v>88264</v>
      </c>
      <c r="D510" s="283" t="s">
        <v>254</v>
      </c>
      <c r="E510" s="287" t="s">
        <v>253</v>
      </c>
      <c r="F510" s="288" t="s">
        <v>203</v>
      </c>
      <c r="G510" s="289">
        <v>0.47439999999999999</v>
      </c>
      <c r="H510" s="329">
        <v>28.16</v>
      </c>
      <c r="I510" s="330">
        <f>G510*H510</f>
        <v>13.36</v>
      </c>
      <c r="J510" s="54" t="str">
        <f t="shared" ref="J510" si="93">B510</f>
        <v>SINAPI</v>
      </c>
      <c r="K510" s="54">
        <f t="shared" ref="K510" si="94">C510</f>
        <v>88264</v>
      </c>
    </row>
    <row r="511" spans="1:13" ht="24">
      <c r="A511" s="362"/>
      <c r="B511" s="399" t="s">
        <v>272</v>
      </c>
      <c r="C511" s="384" t="s">
        <v>400</v>
      </c>
      <c r="D511" s="284" t="s">
        <v>174</v>
      </c>
      <c r="E511" s="294" t="s">
        <v>265</v>
      </c>
      <c r="F511" s="295" t="s">
        <v>31</v>
      </c>
      <c r="G511" s="296">
        <v>1</v>
      </c>
      <c r="H511" s="331">
        <f>COTAÇÃO!H132</f>
        <v>37.9</v>
      </c>
      <c r="I511" s="332">
        <f>G511*H511</f>
        <v>37.9</v>
      </c>
      <c r="J511" s="54" t="str">
        <f t="shared" si="84"/>
        <v>MERCADO</v>
      </c>
      <c r="K511" s="54" t="str">
        <f t="shared" si="85"/>
        <v>COT-14</v>
      </c>
    </row>
    <row r="512" spans="1:13">
      <c r="A512" s="363"/>
      <c r="B512" s="400"/>
      <c r="C512" s="385"/>
      <c r="D512" s="27" t="s">
        <v>257</v>
      </c>
      <c r="E512" s="297"/>
      <c r="F512" s="298"/>
      <c r="G512" s="299"/>
      <c r="H512" s="333" t="s">
        <v>258</v>
      </c>
      <c r="I512" s="334">
        <f>I509+I510</f>
        <v>17.670000000000002</v>
      </c>
      <c r="J512" s="54">
        <f t="shared" si="84"/>
        <v>0</v>
      </c>
      <c r="K512" s="54">
        <f t="shared" si="85"/>
        <v>0</v>
      </c>
    </row>
    <row r="513" spans="1:13">
      <c r="A513" s="364"/>
      <c r="B513" s="401"/>
      <c r="C513" s="386"/>
      <c r="D513" s="26" t="s">
        <v>257</v>
      </c>
      <c r="E513" s="300"/>
      <c r="F513" s="301"/>
      <c r="G513" s="302"/>
      <c r="H513" s="335" t="s">
        <v>259</v>
      </c>
      <c r="I513" s="334">
        <f>+I511</f>
        <v>37.9</v>
      </c>
      <c r="J513" s="54">
        <f t="shared" si="84"/>
        <v>0</v>
      </c>
      <c r="K513" s="54">
        <f t="shared" si="85"/>
        <v>0</v>
      </c>
    </row>
    <row r="514" spans="1:13">
      <c r="A514" s="365"/>
      <c r="B514" s="402"/>
      <c r="C514" s="387"/>
      <c r="D514" s="104"/>
      <c r="E514" s="303"/>
      <c r="F514" s="303"/>
      <c r="G514" s="304"/>
      <c r="H514" s="336" t="s">
        <v>260</v>
      </c>
      <c r="I514" s="337">
        <f>I513+I512</f>
        <v>55.57</v>
      </c>
      <c r="J514" s="54">
        <f t="shared" si="84"/>
        <v>0</v>
      </c>
      <c r="K514" s="54">
        <f t="shared" si="85"/>
        <v>0</v>
      </c>
    </row>
    <row r="515" spans="1:13">
      <c r="A515" s="366"/>
      <c r="B515" s="403"/>
      <c r="C515" s="388" t="s">
        <v>261</v>
      </c>
      <c r="D515" s="130"/>
      <c r="E515" s="305"/>
      <c r="F515" s="306"/>
      <c r="G515" s="307"/>
      <c r="H515" s="338"/>
      <c r="I515" s="339"/>
      <c r="J515" s="54">
        <f t="shared" si="84"/>
        <v>0</v>
      </c>
      <c r="K515" s="54" t="str">
        <f t="shared" si="85"/>
        <v>Observação:</v>
      </c>
      <c r="L515" s="131"/>
      <c r="M515" s="131"/>
    </row>
    <row r="516" spans="1:13" ht="24">
      <c r="A516" s="360" t="s">
        <v>175</v>
      </c>
      <c r="B516" s="279" t="s">
        <v>370</v>
      </c>
      <c r="C516" s="390" t="str">
        <f>CONCATENATE(100923,"; ",C519)</f>
        <v>100923; COT-15</v>
      </c>
      <c r="D516" s="106" t="s">
        <v>176</v>
      </c>
      <c r="E516" s="308"/>
      <c r="F516" s="309" t="s">
        <v>31</v>
      </c>
      <c r="G516" s="310"/>
      <c r="H516" s="340"/>
      <c r="I516" s="341"/>
      <c r="J516" s="54" t="str">
        <f t="shared" si="84"/>
        <v>SINAPI ADEQUADO / COTAÇÃO</v>
      </c>
      <c r="K516" s="54" t="str">
        <f t="shared" si="85"/>
        <v>100923; COT-15</v>
      </c>
      <c r="L516" s="132">
        <f>I520</f>
        <v>17.670000000000002</v>
      </c>
      <c r="M516" s="132">
        <f>I521</f>
        <v>37.9</v>
      </c>
    </row>
    <row r="517" spans="1:13">
      <c r="A517" s="361"/>
      <c r="B517" s="398" t="s">
        <v>251</v>
      </c>
      <c r="C517" s="382">
        <v>88247</v>
      </c>
      <c r="D517" s="283" t="s">
        <v>252</v>
      </c>
      <c r="E517" s="287" t="s">
        <v>253</v>
      </c>
      <c r="F517" s="288" t="s">
        <v>203</v>
      </c>
      <c r="G517" s="289">
        <v>0.19769999999999999</v>
      </c>
      <c r="H517" s="329">
        <v>21.81</v>
      </c>
      <c r="I517" s="330">
        <f>G517*H517</f>
        <v>4.3099999999999996</v>
      </c>
      <c r="J517" s="54" t="str">
        <f t="shared" si="84"/>
        <v>SINAPI</v>
      </c>
      <c r="K517" s="54">
        <f t="shared" si="85"/>
        <v>88247</v>
      </c>
    </row>
    <row r="518" spans="1:13">
      <c r="A518" s="361"/>
      <c r="B518" s="398" t="s">
        <v>251</v>
      </c>
      <c r="C518" s="382">
        <v>88264</v>
      </c>
      <c r="D518" s="283" t="s">
        <v>254</v>
      </c>
      <c r="E518" s="287" t="s">
        <v>253</v>
      </c>
      <c r="F518" s="288" t="s">
        <v>203</v>
      </c>
      <c r="G518" s="289">
        <v>0.47439999999999999</v>
      </c>
      <c r="H518" s="329">
        <v>28.16</v>
      </c>
      <c r="I518" s="330">
        <f>G518*H518</f>
        <v>13.36</v>
      </c>
      <c r="J518" s="54" t="str">
        <f t="shared" ref="J518" si="95">B518</f>
        <v>SINAPI</v>
      </c>
      <c r="K518" s="54">
        <f t="shared" ref="K518" si="96">C518</f>
        <v>88264</v>
      </c>
    </row>
    <row r="519" spans="1:13" ht="24">
      <c r="A519" s="362"/>
      <c r="B519" s="399" t="s">
        <v>272</v>
      </c>
      <c r="C519" s="384" t="s">
        <v>401</v>
      </c>
      <c r="D519" s="284" t="s">
        <v>176</v>
      </c>
      <c r="E519" s="294" t="s">
        <v>265</v>
      </c>
      <c r="F519" s="295" t="s">
        <v>31</v>
      </c>
      <c r="G519" s="296">
        <v>1</v>
      </c>
      <c r="H519" s="331">
        <f>COTAÇÃO!H140</f>
        <v>37.9</v>
      </c>
      <c r="I519" s="332">
        <f>G519*H519</f>
        <v>37.9</v>
      </c>
      <c r="J519" s="54" t="str">
        <f t="shared" si="84"/>
        <v>MERCADO</v>
      </c>
      <c r="K519" s="54" t="str">
        <f t="shared" si="85"/>
        <v>COT-15</v>
      </c>
    </row>
    <row r="520" spans="1:13">
      <c r="A520" s="363"/>
      <c r="B520" s="400"/>
      <c r="C520" s="385"/>
      <c r="D520" s="27" t="s">
        <v>257</v>
      </c>
      <c r="E520" s="297"/>
      <c r="F520" s="298"/>
      <c r="G520" s="299"/>
      <c r="H520" s="333" t="s">
        <v>258</v>
      </c>
      <c r="I520" s="334">
        <f>I517+I518</f>
        <v>17.670000000000002</v>
      </c>
      <c r="J520" s="54">
        <f t="shared" si="84"/>
        <v>0</v>
      </c>
      <c r="K520" s="54">
        <f t="shared" si="85"/>
        <v>0</v>
      </c>
    </row>
    <row r="521" spans="1:13">
      <c r="A521" s="364"/>
      <c r="B521" s="401"/>
      <c r="C521" s="386"/>
      <c r="D521" s="26" t="s">
        <v>257</v>
      </c>
      <c r="E521" s="300"/>
      <c r="F521" s="301"/>
      <c r="G521" s="302"/>
      <c r="H521" s="335" t="s">
        <v>259</v>
      </c>
      <c r="I521" s="334">
        <f>I519</f>
        <v>37.9</v>
      </c>
      <c r="J521" s="54">
        <f t="shared" si="84"/>
        <v>0</v>
      </c>
      <c r="K521" s="54">
        <f t="shared" si="85"/>
        <v>0</v>
      </c>
    </row>
    <row r="522" spans="1:13">
      <c r="A522" s="365"/>
      <c r="B522" s="402"/>
      <c r="C522" s="387"/>
      <c r="D522" s="104"/>
      <c r="E522" s="303"/>
      <c r="F522" s="303"/>
      <c r="G522" s="304"/>
      <c r="H522" s="336" t="s">
        <v>260</v>
      </c>
      <c r="I522" s="337">
        <f>I520+I521</f>
        <v>55.57</v>
      </c>
      <c r="J522" s="54">
        <f t="shared" si="84"/>
        <v>0</v>
      </c>
      <c r="K522" s="54">
        <f t="shared" si="85"/>
        <v>0</v>
      </c>
    </row>
    <row r="523" spans="1:13">
      <c r="A523" s="366"/>
      <c r="B523" s="403"/>
      <c r="C523" s="388" t="s">
        <v>261</v>
      </c>
      <c r="D523" s="130"/>
      <c r="E523" s="305"/>
      <c r="F523" s="306"/>
      <c r="G523" s="307"/>
      <c r="H523" s="338"/>
      <c r="I523" s="339"/>
      <c r="J523" s="54">
        <f t="shared" si="84"/>
        <v>0</v>
      </c>
      <c r="K523" s="54" t="str">
        <f t="shared" si="85"/>
        <v>Observação:</v>
      </c>
      <c r="L523" s="131"/>
      <c r="M523" s="131"/>
    </row>
    <row r="524" spans="1:13">
      <c r="A524" s="359" t="s">
        <v>177</v>
      </c>
      <c r="B524" s="396"/>
      <c r="C524" s="393"/>
      <c r="D524" s="29" t="s">
        <v>178</v>
      </c>
      <c r="E524" s="323"/>
      <c r="F524" s="324"/>
      <c r="G524" s="325"/>
      <c r="H524" s="352"/>
      <c r="I524" s="353"/>
      <c r="J524" s="54">
        <f t="shared" si="84"/>
        <v>0</v>
      </c>
      <c r="K524" s="54">
        <f t="shared" si="85"/>
        <v>0</v>
      </c>
      <c r="L524" s="139"/>
      <c r="M524" s="140"/>
    </row>
    <row r="525" spans="1:13" ht="36">
      <c r="A525" s="360" t="s">
        <v>179</v>
      </c>
      <c r="B525" s="397" t="s">
        <v>251</v>
      </c>
      <c r="C525" s="390">
        <v>93653</v>
      </c>
      <c r="D525" s="106" t="s">
        <v>180</v>
      </c>
      <c r="E525" s="308"/>
      <c r="F525" s="309" t="s">
        <v>31</v>
      </c>
      <c r="G525" s="310"/>
      <c r="H525" s="340"/>
      <c r="I525" s="341"/>
      <c r="J525" s="54" t="str">
        <f t="shared" si="84"/>
        <v>SINAPI</v>
      </c>
      <c r="K525" s="54">
        <f t="shared" si="85"/>
        <v>93653</v>
      </c>
      <c r="L525" s="132">
        <f>I530</f>
        <v>1.75</v>
      </c>
      <c r="M525" s="132">
        <f>I531</f>
        <v>9.43</v>
      </c>
    </row>
    <row r="526" spans="1:13">
      <c r="A526" s="361"/>
      <c r="B526" s="398" t="s">
        <v>251</v>
      </c>
      <c r="C526" s="382">
        <v>88247</v>
      </c>
      <c r="D526" s="283" t="s">
        <v>252</v>
      </c>
      <c r="E526" s="287" t="s">
        <v>253</v>
      </c>
      <c r="F526" s="288" t="s">
        <v>203</v>
      </c>
      <c r="G526" s="289">
        <v>3.5200000000000002E-2</v>
      </c>
      <c r="H526" s="329">
        <v>21.81</v>
      </c>
      <c r="I526" s="332">
        <f t="shared" ref="I526:I527" si="97">ROUNDDOWN(G526*H526,2)</f>
        <v>0.76</v>
      </c>
      <c r="J526" s="54" t="str">
        <f t="shared" si="84"/>
        <v>SINAPI</v>
      </c>
      <c r="K526" s="54">
        <f t="shared" si="85"/>
        <v>88247</v>
      </c>
    </row>
    <row r="527" spans="1:13">
      <c r="A527" s="361"/>
      <c r="B527" s="398" t="s">
        <v>251</v>
      </c>
      <c r="C527" s="382">
        <v>88264</v>
      </c>
      <c r="D527" s="283" t="s">
        <v>254</v>
      </c>
      <c r="E527" s="287" t="s">
        <v>253</v>
      </c>
      <c r="F527" s="288" t="s">
        <v>203</v>
      </c>
      <c r="G527" s="289">
        <v>3.5200000000000002E-2</v>
      </c>
      <c r="H527" s="329">
        <v>28.16</v>
      </c>
      <c r="I527" s="332">
        <f t="shared" si="97"/>
        <v>0.99</v>
      </c>
      <c r="J527" s="54" t="str">
        <f t="shared" si="84"/>
        <v>SINAPI</v>
      </c>
      <c r="K527" s="54">
        <f t="shared" si="85"/>
        <v>88264</v>
      </c>
    </row>
    <row r="528" spans="1:13" ht="24">
      <c r="A528" s="361"/>
      <c r="B528" s="399" t="s">
        <v>255</v>
      </c>
      <c r="C528" s="382">
        <v>1570</v>
      </c>
      <c r="D528" s="283" t="s">
        <v>402</v>
      </c>
      <c r="E528" s="287" t="s">
        <v>253</v>
      </c>
      <c r="F528" s="288" t="s">
        <v>31</v>
      </c>
      <c r="G528" s="289">
        <v>1</v>
      </c>
      <c r="H528" s="329">
        <v>1.02</v>
      </c>
      <c r="I528" s="332">
        <f t="shared" ref="I528" si="98">ROUNDDOWN(G528*H528,2)</f>
        <v>1.02</v>
      </c>
      <c r="J528" s="54" t="str">
        <f t="shared" ref="J528" si="99">B528</f>
        <v>SINAPI-I</v>
      </c>
      <c r="K528" s="54">
        <f t="shared" ref="K528" si="100">C528</f>
        <v>1570</v>
      </c>
    </row>
    <row r="529" spans="1:13" ht="36">
      <c r="A529" s="362"/>
      <c r="B529" s="399" t="s">
        <v>255</v>
      </c>
      <c r="C529" s="384">
        <v>34653</v>
      </c>
      <c r="D529" s="284" t="s">
        <v>180</v>
      </c>
      <c r="E529" s="294" t="s">
        <v>265</v>
      </c>
      <c r="F529" s="295" t="s">
        <v>31</v>
      </c>
      <c r="G529" s="296">
        <v>1</v>
      </c>
      <c r="H529" s="331">
        <v>8.41</v>
      </c>
      <c r="I529" s="332">
        <f>G529*H529</f>
        <v>8.41</v>
      </c>
      <c r="J529" s="54" t="str">
        <f t="shared" si="84"/>
        <v>SINAPI-I</v>
      </c>
      <c r="K529" s="54">
        <f t="shared" si="85"/>
        <v>34653</v>
      </c>
    </row>
    <row r="530" spans="1:13">
      <c r="A530" s="363"/>
      <c r="B530" s="400"/>
      <c r="C530" s="385"/>
      <c r="D530" s="27" t="s">
        <v>257</v>
      </c>
      <c r="E530" s="297"/>
      <c r="F530" s="298"/>
      <c r="G530" s="299"/>
      <c r="H530" s="333" t="s">
        <v>258</v>
      </c>
      <c r="I530" s="334">
        <f>I526+I527</f>
        <v>1.75</v>
      </c>
      <c r="J530" s="54">
        <f t="shared" si="84"/>
        <v>0</v>
      </c>
      <c r="K530" s="54">
        <f t="shared" si="85"/>
        <v>0</v>
      </c>
    </row>
    <row r="531" spans="1:13">
      <c r="A531" s="364"/>
      <c r="B531" s="401"/>
      <c r="C531" s="386"/>
      <c r="D531" s="26" t="s">
        <v>257</v>
      </c>
      <c r="E531" s="300"/>
      <c r="F531" s="301"/>
      <c r="G531" s="302"/>
      <c r="H531" s="335" t="s">
        <v>259</v>
      </c>
      <c r="I531" s="334">
        <f>I528+I529</f>
        <v>9.43</v>
      </c>
      <c r="J531" s="54">
        <f t="shared" si="84"/>
        <v>0</v>
      </c>
      <c r="K531" s="54">
        <f t="shared" si="85"/>
        <v>0</v>
      </c>
    </row>
    <row r="532" spans="1:13">
      <c r="A532" s="365"/>
      <c r="B532" s="402"/>
      <c r="C532" s="387"/>
      <c r="D532" s="104"/>
      <c r="E532" s="303"/>
      <c r="F532" s="303"/>
      <c r="G532" s="304"/>
      <c r="H532" s="336" t="s">
        <v>260</v>
      </c>
      <c r="I532" s="337">
        <f>I530+I531</f>
        <v>11.18</v>
      </c>
      <c r="J532" s="54">
        <f t="shared" si="84"/>
        <v>0</v>
      </c>
      <c r="K532" s="54">
        <f t="shared" si="85"/>
        <v>0</v>
      </c>
    </row>
    <row r="533" spans="1:13">
      <c r="A533" s="366"/>
      <c r="B533" s="403"/>
      <c r="C533" s="388" t="s">
        <v>261</v>
      </c>
      <c r="D533" s="130"/>
      <c r="E533" s="305"/>
      <c r="F533" s="306"/>
      <c r="G533" s="307"/>
      <c r="H533" s="338"/>
      <c r="I533" s="339"/>
      <c r="J533" s="54">
        <f t="shared" si="84"/>
        <v>0</v>
      </c>
      <c r="K533" s="54" t="str">
        <f t="shared" si="85"/>
        <v>Observação:</v>
      </c>
      <c r="L533" s="131"/>
      <c r="M533" s="131"/>
    </row>
    <row r="534" spans="1:13" ht="36">
      <c r="A534" s="360" t="s">
        <v>181</v>
      </c>
      <c r="B534" s="397" t="s">
        <v>251</v>
      </c>
      <c r="C534" s="390">
        <v>93654</v>
      </c>
      <c r="D534" s="106" t="s">
        <v>182</v>
      </c>
      <c r="E534" s="308"/>
      <c r="F534" s="309" t="s">
        <v>31</v>
      </c>
      <c r="G534" s="310"/>
      <c r="H534" s="340"/>
      <c r="I534" s="341"/>
      <c r="J534" s="54" t="str">
        <f t="shared" si="84"/>
        <v>SINAPI</v>
      </c>
      <c r="K534" s="54">
        <f t="shared" si="85"/>
        <v>93654</v>
      </c>
      <c r="L534" s="132">
        <f>I539</f>
        <v>2.37</v>
      </c>
      <c r="M534" s="132">
        <f>I540</f>
        <v>9.43</v>
      </c>
    </row>
    <row r="535" spans="1:13">
      <c r="A535" s="361"/>
      <c r="B535" s="398" t="s">
        <v>251</v>
      </c>
      <c r="C535" s="382">
        <v>88247</v>
      </c>
      <c r="D535" s="283" t="s">
        <v>252</v>
      </c>
      <c r="E535" s="287" t="s">
        <v>253</v>
      </c>
      <c r="F535" s="288" t="s">
        <v>203</v>
      </c>
      <c r="G535" s="289">
        <v>4.7600000000000003E-2</v>
      </c>
      <c r="H535" s="329">
        <v>21.81</v>
      </c>
      <c r="I535" s="332">
        <f t="shared" ref="I535:I538" si="101">ROUNDDOWN(G535*H535,2)</f>
        <v>1.03</v>
      </c>
      <c r="J535" s="54" t="str">
        <f t="shared" si="84"/>
        <v>SINAPI</v>
      </c>
      <c r="K535" s="54">
        <f t="shared" si="85"/>
        <v>88247</v>
      </c>
    </row>
    <row r="536" spans="1:13">
      <c r="A536" s="361"/>
      <c r="B536" s="398" t="s">
        <v>251</v>
      </c>
      <c r="C536" s="382">
        <v>88264</v>
      </c>
      <c r="D536" s="283" t="s">
        <v>254</v>
      </c>
      <c r="E536" s="287" t="s">
        <v>253</v>
      </c>
      <c r="F536" s="288" t="s">
        <v>203</v>
      </c>
      <c r="G536" s="289">
        <v>4.7600000000000003E-2</v>
      </c>
      <c r="H536" s="329">
        <v>28.16</v>
      </c>
      <c r="I536" s="332">
        <f t="shared" ref="I536" si="102">ROUNDDOWN(G536*H536,2)</f>
        <v>1.34</v>
      </c>
      <c r="J536" s="54" t="str">
        <f t="shared" ref="J536" si="103">B536</f>
        <v>SINAPI</v>
      </c>
      <c r="K536" s="54">
        <f t="shared" ref="K536" si="104">C536</f>
        <v>88264</v>
      </c>
    </row>
    <row r="537" spans="1:13" ht="24">
      <c r="A537" s="361"/>
      <c r="B537" s="399" t="s">
        <v>255</v>
      </c>
      <c r="C537" s="382">
        <v>1570</v>
      </c>
      <c r="D537" s="283" t="s">
        <v>402</v>
      </c>
      <c r="E537" s="287" t="s">
        <v>253</v>
      </c>
      <c r="F537" s="288" t="s">
        <v>31</v>
      </c>
      <c r="G537" s="289">
        <v>1</v>
      </c>
      <c r="H537" s="329">
        <v>1.02</v>
      </c>
      <c r="I537" s="332">
        <f t="shared" si="101"/>
        <v>1.02</v>
      </c>
      <c r="J537" s="54" t="str">
        <f t="shared" si="84"/>
        <v>SINAPI-I</v>
      </c>
      <c r="K537" s="54">
        <f t="shared" si="85"/>
        <v>1570</v>
      </c>
    </row>
    <row r="538" spans="1:13" ht="36">
      <c r="A538" s="362"/>
      <c r="B538" s="399" t="s">
        <v>255</v>
      </c>
      <c r="C538" s="384">
        <v>34653</v>
      </c>
      <c r="D538" s="284" t="s">
        <v>182</v>
      </c>
      <c r="E538" s="294" t="s">
        <v>265</v>
      </c>
      <c r="F538" s="295" t="s">
        <v>31</v>
      </c>
      <c r="G538" s="296">
        <v>1</v>
      </c>
      <c r="H538" s="331">
        <v>8.41</v>
      </c>
      <c r="I538" s="332">
        <f t="shared" si="101"/>
        <v>8.41</v>
      </c>
      <c r="J538" s="54" t="str">
        <f t="shared" si="84"/>
        <v>SINAPI-I</v>
      </c>
      <c r="K538" s="54">
        <f t="shared" si="85"/>
        <v>34653</v>
      </c>
    </row>
    <row r="539" spans="1:13">
      <c r="A539" s="363"/>
      <c r="B539" s="400"/>
      <c r="C539" s="385"/>
      <c r="D539" s="27" t="s">
        <v>257</v>
      </c>
      <c r="E539" s="297"/>
      <c r="F539" s="298"/>
      <c r="G539" s="299"/>
      <c r="H539" s="333" t="s">
        <v>258</v>
      </c>
      <c r="I539" s="334">
        <f>I535+I536</f>
        <v>2.37</v>
      </c>
      <c r="J539" s="54">
        <f t="shared" si="84"/>
        <v>0</v>
      </c>
      <c r="K539" s="54">
        <f t="shared" si="85"/>
        <v>0</v>
      </c>
    </row>
    <row r="540" spans="1:13">
      <c r="A540" s="364"/>
      <c r="B540" s="401"/>
      <c r="C540" s="386"/>
      <c r="D540" s="26" t="s">
        <v>257</v>
      </c>
      <c r="E540" s="300"/>
      <c r="F540" s="301"/>
      <c r="G540" s="302"/>
      <c r="H540" s="335" t="s">
        <v>259</v>
      </c>
      <c r="I540" s="334">
        <f>I537+I538</f>
        <v>9.43</v>
      </c>
      <c r="J540" s="54">
        <f t="shared" ref="J540:J599" si="105">B540</f>
        <v>0</v>
      </c>
      <c r="K540" s="54">
        <f t="shared" ref="K540:K599" si="106">C540</f>
        <v>0</v>
      </c>
    </row>
    <row r="541" spans="1:13">
      <c r="A541" s="365"/>
      <c r="B541" s="402"/>
      <c r="C541" s="387"/>
      <c r="D541" s="104"/>
      <c r="E541" s="303"/>
      <c r="F541" s="303"/>
      <c r="G541" s="304"/>
      <c r="H541" s="336" t="s">
        <v>260</v>
      </c>
      <c r="I541" s="337">
        <f>I539+I540</f>
        <v>11.8</v>
      </c>
      <c r="J541" s="54">
        <f t="shared" si="105"/>
        <v>0</v>
      </c>
      <c r="K541" s="54">
        <f t="shared" si="106"/>
        <v>0</v>
      </c>
    </row>
    <row r="542" spans="1:13">
      <c r="A542" s="366"/>
      <c r="B542" s="403"/>
      <c r="C542" s="388" t="s">
        <v>261</v>
      </c>
      <c r="D542" s="130"/>
      <c r="E542" s="305"/>
      <c r="F542" s="306"/>
      <c r="G542" s="307"/>
      <c r="H542" s="338"/>
      <c r="I542" s="339"/>
      <c r="J542" s="54">
        <f t="shared" si="105"/>
        <v>0</v>
      </c>
      <c r="K542" s="54" t="str">
        <f t="shared" si="106"/>
        <v>Observação:</v>
      </c>
      <c r="L542" s="131"/>
      <c r="M542" s="131"/>
    </row>
    <row r="543" spans="1:13" ht="36">
      <c r="A543" s="360" t="s">
        <v>183</v>
      </c>
      <c r="B543" s="397" t="s">
        <v>251</v>
      </c>
      <c r="C543" s="390">
        <v>93656</v>
      </c>
      <c r="D543" s="106" t="s">
        <v>184</v>
      </c>
      <c r="E543" s="308"/>
      <c r="F543" s="309" t="s">
        <v>31</v>
      </c>
      <c r="G543" s="310"/>
      <c r="H543" s="340"/>
      <c r="I543" s="341"/>
      <c r="J543" s="54" t="str">
        <f t="shared" si="105"/>
        <v>SINAPI</v>
      </c>
      <c r="K543" s="54">
        <f t="shared" si="106"/>
        <v>93656</v>
      </c>
      <c r="L543" s="132">
        <f>I548</f>
        <v>3.3</v>
      </c>
      <c r="M543" s="132">
        <f>I549</f>
        <v>9.73</v>
      </c>
    </row>
    <row r="544" spans="1:13">
      <c r="A544" s="410"/>
      <c r="B544" s="398" t="s">
        <v>251</v>
      </c>
      <c r="C544" s="382">
        <v>88247</v>
      </c>
      <c r="D544" s="283" t="s">
        <v>252</v>
      </c>
      <c r="E544" s="287" t="s">
        <v>253</v>
      </c>
      <c r="F544" s="288" t="s">
        <v>203</v>
      </c>
      <c r="G544" s="289">
        <v>6.6299999999999998E-2</v>
      </c>
      <c r="H544" s="329">
        <v>21.81</v>
      </c>
      <c r="I544" s="332">
        <f t="shared" ref="I544:I547" si="107">ROUNDDOWN(G544*H544,2)</f>
        <v>1.44</v>
      </c>
      <c r="J544" s="54" t="str">
        <f t="shared" si="105"/>
        <v>SINAPI</v>
      </c>
      <c r="K544" s="54">
        <f t="shared" si="106"/>
        <v>88247</v>
      </c>
    </row>
    <row r="545" spans="1:13">
      <c r="A545" s="361"/>
      <c r="B545" s="398" t="s">
        <v>251</v>
      </c>
      <c r="C545" s="382">
        <v>88264</v>
      </c>
      <c r="D545" s="283" t="s">
        <v>254</v>
      </c>
      <c r="E545" s="287" t="s">
        <v>253</v>
      </c>
      <c r="F545" s="288" t="s">
        <v>203</v>
      </c>
      <c r="G545" s="289">
        <v>6.6299999999999998E-2</v>
      </c>
      <c r="H545" s="329">
        <v>28.16</v>
      </c>
      <c r="I545" s="332">
        <f t="shared" ref="I545" si="108">ROUNDDOWN(G545*H545,2)</f>
        <v>1.86</v>
      </c>
      <c r="J545" s="54" t="str">
        <f t="shared" ref="J545" si="109">B545</f>
        <v>SINAPI</v>
      </c>
      <c r="K545" s="54">
        <f t="shared" ref="K545" si="110">C545</f>
        <v>88264</v>
      </c>
    </row>
    <row r="546" spans="1:13" ht="24">
      <c r="A546" s="361"/>
      <c r="B546" s="399" t="s">
        <v>255</v>
      </c>
      <c r="C546" s="382">
        <v>1571</v>
      </c>
      <c r="D546" s="283" t="s">
        <v>403</v>
      </c>
      <c r="E546" s="287" t="s">
        <v>253</v>
      </c>
      <c r="F546" s="288" t="s">
        <v>31</v>
      </c>
      <c r="G546" s="289">
        <v>1</v>
      </c>
      <c r="H546" s="329">
        <v>1.32</v>
      </c>
      <c r="I546" s="332">
        <f t="shared" si="107"/>
        <v>1.32</v>
      </c>
      <c r="J546" s="54" t="str">
        <f t="shared" si="105"/>
        <v>SINAPI-I</v>
      </c>
      <c r="K546" s="54">
        <f t="shared" si="106"/>
        <v>1571</v>
      </c>
    </row>
    <row r="547" spans="1:13" ht="36">
      <c r="A547" s="411"/>
      <c r="B547" s="399" t="s">
        <v>255</v>
      </c>
      <c r="C547" s="384">
        <v>34653</v>
      </c>
      <c r="D547" s="412" t="s">
        <v>184</v>
      </c>
      <c r="E547" s="413" t="s">
        <v>265</v>
      </c>
      <c r="F547" s="414" t="s">
        <v>31</v>
      </c>
      <c r="G547" s="296">
        <v>1</v>
      </c>
      <c r="H547" s="331">
        <v>8.41</v>
      </c>
      <c r="I547" s="332">
        <f t="shared" si="107"/>
        <v>8.41</v>
      </c>
      <c r="J547" s="54" t="str">
        <f t="shared" si="105"/>
        <v>SINAPI-I</v>
      </c>
      <c r="K547" s="54">
        <f t="shared" si="106"/>
        <v>34653</v>
      </c>
    </row>
    <row r="548" spans="1:13">
      <c r="A548" s="363"/>
      <c r="B548" s="400"/>
      <c r="C548" s="385"/>
      <c r="D548" s="27" t="s">
        <v>257</v>
      </c>
      <c r="E548" s="297"/>
      <c r="F548" s="298"/>
      <c r="G548" s="299"/>
      <c r="H548" s="333" t="s">
        <v>258</v>
      </c>
      <c r="I548" s="334">
        <f>I544+I545</f>
        <v>3.3</v>
      </c>
      <c r="J548" s="54">
        <f t="shared" si="105"/>
        <v>0</v>
      </c>
      <c r="K548" s="54">
        <f t="shared" si="106"/>
        <v>0</v>
      </c>
    </row>
    <row r="549" spans="1:13">
      <c r="A549" s="364"/>
      <c r="B549" s="401"/>
      <c r="C549" s="386"/>
      <c r="D549" s="26" t="s">
        <v>257</v>
      </c>
      <c r="E549" s="300"/>
      <c r="F549" s="301"/>
      <c r="G549" s="302"/>
      <c r="H549" s="335" t="s">
        <v>259</v>
      </c>
      <c r="I549" s="334">
        <f>I546+I547</f>
        <v>9.73</v>
      </c>
      <c r="J549" s="54">
        <f t="shared" si="105"/>
        <v>0</v>
      </c>
      <c r="K549" s="54">
        <f t="shared" si="106"/>
        <v>0</v>
      </c>
    </row>
    <row r="550" spans="1:13">
      <c r="A550" s="365"/>
      <c r="B550" s="402"/>
      <c r="C550" s="387"/>
      <c r="D550" s="104"/>
      <c r="E550" s="303"/>
      <c r="F550" s="303"/>
      <c r="G550" s="304"/>
      <c r="H550" s="336" t="s">
        <v>260</v>
      </c>
      <c r="I550" s="337">
        <f>I548+I549</f>
        <v>13.03</v>
      </c>
      <c r="J550" s="54">
        <f t="shared" si="105"/>
        <v>0</v>
      </c>
      <c r="K550" s="54">
        <f t="shared" si="106"/>
        <v>0</v>
      </c>
    </row>
    <row r="551" spans="1:13">
      <c r="A551" s="366"/>
      <c r="B551" s="403"/>
      <c r="C551" s="388" t="s">
        <v>261</v>
      </c>
      <c r="D551" s="130"/>
      <c r="E551" s="305"/>
      <c r="F551" s="306"/>
      <c r="G551" s="307"/>
      <c r="H551" s="338"/>
      <c r="I551" s="339"/>
      <c r="J551" s="54">
        <f t="shared" si="105"/>
        <v>0</v>
      </c>
      <c r="K551" s="54" t="str">
        <f t="shared" si="106"/>
        <v>Observação:</v>
      </c>
      <c r="L551" s="131"/>
      <c r="M551" s="131"/>
    </row>
    <row r="552" spans="1:13" ht="36">
      <c r="A552" s="360" t="s">
        <v>185</v>
      </c>
      <c r="B552" s="397" t="s">
        <v>251</v>
      </c>
      <c r="C552" s="390">
        <v>93670</v>
      </c>
      <c r="D552" s="106" t="s">
        <v>186</v>
      </c>
      <c r="E552" s="308"/>
      <c r="F552" s="309" t="s">
        <v>31</v>
      </c>
      <c r="G552" s="310"/>
      <c r="H552" s="340"/>
      <c r="I552" s="341"/>
      <c r="J552" s="54" t="str">
        <f t="shared" si="105"/>
        <v>SINAPI</v>
      </c>
      <c r="K552" s="54">
        <f t="shared" si="106"/>
        <v>93670</v>
      </c>
      <c r="L552" s="132">
        <f>I557</f>
        <v>9.92</v>
      </c>
      <c r="M552" s="132">
        <f>I558</f>
        <v>63.06</v>
      </c>
    </row>
    <row r="553" spans="1:13">
      <c r="A553" s="361"/>
      <c r="B553" s="398" t="s">
        <v>251</v>
      </c>
      <c r="C553" s="382">
        <v>88247</v>
      </c>
      <c r="D553" s="283" t="s">
        <v>252</v>
      </c>
      <c r="E553" s="287" t="s">
        <v>253</v>
      </c>
      <c r="F553" s="288" t="s">
        <v>203</v>
      </c>
      <c r="G553" s="289">
        <v>0.1988</v>
      </c>
      <c r="H553" s="329">
        <v>21.81</v>
      </c>
      <c r="I553" s="332">
        <f t="shared" ref="I553:I556" si="111">ROUNDDOWN(G553*H553,2)</f>
        <v>4.33</v>
      </c>
      <c r="J553" s="54" t="str">
        <f t="shared" si="105"/>
        <v>SINAPI</v>
      </c>
      <c r="K553" s="54">
        <f t="shared" si="106"/>
        <v>88247</v>
      </c>
    </row>
    <row r="554" spans="1:13">
      <c r="A554" s="369"/>
      <c r="B554" s="398" t="s">
        <v>251</v>
      </c>
      <c r="C554" s="382">
        <v>88264</v>
      </c>
      <c r="D554" s="283" t="s">
        <v>254</v>
      </c>
      <c r="E554" s="287" t="s">
        <v>253</v>
      </c>
      <c r="F554" s="288" t="s">
        <v>203</v>
      </c>
      <c r="G554" s="289">
        <v>0.1988</v>
      </c>
      <c r="H554" s="329">
        <v>28.16</v>
      </c>
      <c r="I554" s="332">
        <f t="shared" ref="I554" si="112">ROUNDDOWN(G554*H554,2)</f>
        <v>5.59</v>
      </c>
      <c r="J554" s="54" t="str">
        <f t="shared" ref="J554" si="113">B554</f>
        <v>SINAPI</v>
      </c>
      <c r="K554" s="54">
        <f t="shared" ref="K554" si="114">C554</f>
        <v>88264</v>
      </c>
    </row>
    <row r="555" spans="1:13" ht="24">
      <c r="A555" s="369"/>
      <c r="B555" s="399" t="s">
        <v>255</v>
      </c>
      <c r="C555" s="382">
        <v>1571</v>
      </c>
      <c r="D555" s="283" t="s">
        <v>403</v>
      </c>
      <c r="E555" s="287" t="s">
        <v>253</v>
      </c>
      <c r="F555" s="288" t="s">
        <v>31</v>
      </c>
      <c r="G555" s="289">
        <v>3</v>
      </c>
      <c r="H555" s="329">
        <v>1.32</v>
      </c>
      <c r="I555" s="332">
        <f t="shared" si="111"/>
        <v>3.96</v>
      </c>
      <c r="J555" s="54" t="str">
        <f t="shared" si="105"/>
        <v>SINAPI-I</v>
      </c>
      <c r="K555" s="54">
        <f t="shared" si="106"/>
        <v>1571</v>
      </c>
    </row>
    <row r="556" spans="1:13" ht="36">
      <c r="A556" s="362"/>
      <c r="B556" s="399" t="s">
        <v>255</v>
      </c>
      <c r="C556" s="384">
        <v>34709</v>
      </c>
      <c r="D556" s="284" t="s">
        <v>186</v>
      </c>
      <c r="E556" s="294" t="s">
        <v>265</v>
      </c>
      <c r="F556" s="295" t="s">
        <v>31</v>
      </c>
      <c r="G556" s="296">
        <v>1</v>
      </c>
      <c r="H556" s="331">
        <v>59.1</v>
      </c>
      <c r="I556" s="332">
        <f t="shared" si="111"/>
        <v>59.1</v>
      </c>
      <c r="J556" s="54" t="str">
        <f t="shared" si="105"/>
        <v>SINAPI-I</v>
      </c>
      <c r="K556" s="54">
        <f t="shared" si="106"/>
        <v>34709</v>
      </c>
    </row>
    <row r="557" spans="1:13">
      <c r="A557" s="363"/>
      <c r="B557" s="400"/>
      <c r="C557" s="385"/>
      <c r="D557" s="27" t="s">
        <v>257</v>
      </c>
      <c r="E557" s="297"/>
      <c r="F557" s="298"/>
      <c r="G557" s="299"/>
      <c r="H557" s="333" t="s">
        <v>258</v>
      </c>
      <c r="I557" s="334">
        <f>I553+I554</f>
        <v>9.92</v>
      </c>
      <c r="J557" s="54">
        <f t="shared" si="105"/>
        <v>0</v>
      </c>
      <c r="K557" s="54">
        <f t="shared" si="106"/>
        <v>0</v>
      </c>
    </row>
    <row r="558" spans="1:13">
      <c r="A558" s="364"/>
      <c r="B558" s="401"/>
      <c r="C558" s="386"/>
      <c r="D558" s="26" t="s">
        <v>257</v>
      </c>
      <c r="E558" s="300"/>
      <c r="F558" s="301"/>
      <c r="G558" s="302"/>
      <c r="H558" s="335" t="s">
        <v>259</v>
      </c>
      <c r="I558" s="334">
        <f>I555+I556</f>
        <v>63.06</v>
      </c>
      <c r="J558" s="54">
        <f t="shared" si="105"/>
        <v>0</v>
      </c>
      <c r="K558" s="54">
        <f t="shared" si="106"/>
        <v>0</v>
      </c>
    </row>
    <row r="559" spans="1:13">
      <c r="A559" s="365"/>
      <c r="B559" s="402"/>
      <c r="C559" s="387"/>
      <c r="D559" s="104"/>
      <c r="E559" s="303"/>
      <c r="F559" s="303"/>
      <c r="G559" s="304"/>
      <c r="H559" s="336" t="s">
        <v>260</v>
      </c>
      <c r="I559" s="337">
        <f>I557+I558</f>
        <v>72.98</v>
      </c>
      <c r="J559" s="54">
        <f t="shared" si="105"/>
        <v>0</v>
      </c>
      <c r="K559" s="54">
        <f t="shared" si="106"/>
        <v>0</v>
      </c>
    </row>
    <row r="560" spans="1:13">
      <c r="A560" s="366"/>
      <c r="B560" s="403"/>
      <c r="C560" s="388" t="s">
        <v>261</v>
      </c>
      <c r="D560" s="130"/>
      <c r="E560" s="305"/>
      <c r="F560" s="306"/>
      <c r="G560" s="307"/>
      <c r="H560" s="338"/>
      <c r="I560" s="339"/>
      <c r="J560" s="54">
        <f t="shared" si="105"/>
        <v>0</v>
      </c>
      <c r="K560" s="54" t="str">
        <f t="shared" si="106"/>
        <v>Observação:</v>
      </c>
      <c r="L560" s="131"/>
      <c r="M560" s="131"/>
    </row>
    <row r="561" spans="1:13" ht="36">
      <c r="A561" s="360" t="s">
        <v>187</v>
      </c>
      <c r="B561" s="397" t="s">
        <v>251</v>
      </c>
      <c r="C561" s="390">
        <v>93671</v>
      </c>
      <c r="D561" s="106" t="s">
        <v>188</v>
      </c>
      <c r="E561" s="308"/>
      <c r="F561" s="309" t="s">
        <v>31</v>
      </c>
      <c r="G561" s="310"/>
      <c r="H561" s="340"/>
      <c r="I561" s="341"/>
      <c r="J561" s="54" t="str">
        <f t="shared" si="105"/>
        <v>SINAPI</v>
      </c>
      <c r="K561" s="54">
        <f t="shared" si="106"/>
        <v>93671</v>
      </c>
      <c r="L561" s="132">
        <f>I566</f>
        <v>13.65</v>
      </c>
      <c r="M561" s="132">
        <f>I567</f>
        <v>63.84</v>
      </c>
    </row>
    <row r="562" spans="1:13">
      <c r="A562" s="361"/>
      <c r="B562" s="398" t="s">
        <v>251</v>
      </c>
      <c r="C562" s="382">
        <v>88247</v>
      </c>
      <c r="D562" s="283" t="s">
        <v>252</v>
      </c>
      <c r="E562" s="287" t="s">
        <v>253</v>
      </c>
      <c r="F562" s="288" t="s">
        <v>203</v>
      </c>
      <c r="G562" s="289">
        <v>0.27339999999999998</v>
      </c>
      <c r="H562" s="329">
        <v>21.81</v>
      </c>
      <c r="I562" s="332">
        <f t="shared" ref="I562:I565" si="115">ROUNDDOWN(G562*H562,2)</f>
        <v>5.96</v>
      </c>
      <c r="J562" s="54" t="str">
        <f t="shared" si="105"/>
        <v>SINAPI</v>
      </c>
      <c r="K562" s="54">
        <f t="shared" si="106"/>
        <v>88247</v>
      </c>
    </row>
    <row r="563" spans="1:13">
      <c r="A563" s="369"/>
      <c r="B563" s="398" t="s">
        <v>251</v>
      </c>
      <c r="C563" s="382">
        <v>88264</v>
      </c>
      <c r="D563" s="283" t="s">
        <v>254</v>
      </c>
      <c r="E563" s="287" t="s">
        <v>253</v>
      </c>
      <c r="F563" s="288" t="s">
        <v>203</v>
      </c>
      <c r="G563" s="289">
        <v>0.27339999999999998</v>
      </c>
      <c r="H563" s="329">
        <v>28.16</v>
      </c>
      <c r="I563" s="332">
        <f t="shared" ref="I563" si="116">ROUNDDOWN(G563*H563,2)</f>
        <v>7.69</v>
      </c>
      <c r="J563" s="54" t="str">
        <f t="shared" ref="J563" si="117">B563</f>
        <v>SINAPI</v>
      </c>
      <c r="K563" s="54">
        <f t="shared" ref="K563" si="118">C563</f>
        <v>88264</v>
      </c>
    </row>
    <row r="564" spans="1:13" ht="24">
      <c r="A564" s="369"/>
      <c r="B564" s="399" t="s">
        <v>255</v>
      </c>
      <c r="C564" s="382">
        <v>1573</v>
      </c>
      <c r="D564" s="283" t="s">
        <v>404</v>
      </c>
      <c r="E564" s="287" t="s">
        <v>253</v>
      </c>
      <c r="F564" s="288" t="s">
        <v>31</v>
      </c>
      <c r="G564" s="289">
        <v>3</v>
      </c>
      <c r="H564" s="329">
        <v>1.58</v>
      </c>
      <c r="I564" s="332">
        <f t="shared" si="115"/>
        <v>4.74</v>
      </c>
      <c r="J564" s="54" t="str">
        <f t="shared" si="105"/>
        <v>SINAPI-I</v>
      </c>
      <c r="K564" s="54">
        <f t="shared" si="106"/>
        <v>1573</v>
      </c>
    </row>
    <row r="565" spans="1:13" ht="36">
      <c r="A565" s="362"/>
      <c r="B565" s="399" t="s">
        <v>255</v>
      </c>
      <c r="C565" s="384">
        <v>34709</v>
      </c>
      <c r="D565" s="284" t="s">
        <v>188</v>
      </c>
      <c r="E565" s="294" t="s">
        <v>265</v>
      </c>
      <c r="F565" s="295" t="s">
        <v>31</v>
      </c>
      <c r="G565" s="296">
        <v>1</v>
      </c>
      <c r="H565" s="331">
        <v>59.1</v>
      </c>
      <c r="I565" s="332">
        <f t="shared" si="115"/>
        <v>59.1</v>
      </c>
      <c r="J565" s="54" t="str">
        <f t="shared" si="105"/>
        <v>SINAPI-I</v>
      </c>
      <c r="K565" s="54">
        <f t="shared" si="106"/>
        <v>34709</v>
      </c>
    </row>
    <row r="566" spans="1:13">
      <c r="A566" s="363"/>
      <c r="B566" s="400"/>
      <c r="C566" s="385"/>
      <c r="D566" s="27" t="s">
        <v>257</v>
      </c>
      <c r="E566" s="297"/>
      <c r="F566" s="298"/>
      <c r="G566" s="299"/>
      <c r="H566" s="333" t="s">
        <v>258</v>
      </c>
      <c r="I566" s="334">
        <f>I562+I563</f>
        <v>13.65</v>
      </c>
      <c r="J566" s="54">
        <f t="shared" si="105"/>
        <v>0</v>
      </c>
      <c r="K566" s="54">
        <f t="shared" si="106"/>
        <v>0</v>
      </c>
    </row>
    <row r="567" spans="1:13">
      <c r="A567" s="364"/>
      <c r="B567" s="401"/>
      <c r="C567" s="386"/>
      <c r="D567" s="26" t="s">
        <v>257</v>
      </c>
      <c r="E567" s="300"/>
      <c r="F567" s="301"/>
      <c r="G567" s="302"/>
      <c r="H567" s="335" t="s">
        <v>259</v>
      </c>
      <c r="I567" s="334">
        <f>I564+I565</f>
        <v>63.84</v>
      </c>
      <c r="J567" s="54">
        <f t="shared" si="105"/>
        <v>0</v>
      </c>
      <c r="K567" s="54">
        <f t="shared" si="106"/>
        <v>0</v>
      </c>
    </row>
    <row r="568" spans="1:13">
      <c r="A568" s="365"/>
      <c r="B568" s="402"/>
      <c r="C568" s="387"/>
      <c r="D568" s="104"/>
      <c r="E568" s="303"/>
      <c r="F568" s="303"/>
      <c r="G568" s="304"/>
      <c r="H568" s="336" t="s">
        <v>260</v>
      </c>
      <c r="I568" s="337">
        <f>I566+I567</f>
        <v>77.489999999999995</v>
      </c>
      <c r="J568" s="54">
        <f t="shared" si="105"/>
        <v>0</v>
      </c>
      <c r="K568" s="54">
        <f t="shared" si="106"/>
        <v>0</v>
      </c>
    </row>
    <row r="569" spans="1:13">
      <c r="A569" s="366"/>
      <c r="B569" s="403"/>
      <c r="C569" s="388" t="s">
        <v>261</v>
      </c>
      <c r="D569" s="130"/>
      <c r="E569" s="305"/>
      <c r="F569" s="306"/>
      <c r="G569" s="307"/>
      <c r="H569" s="338"/>
      <c r="I569" s="339"/>
      <c r="J569" s="54">
        <f t="shared" si="105"/>
        <v>0</v>
      </c>
      <c r="K569" s="54" t="str">
        <f t="shared" si="106"/>
        <v>Observação:</v>
      </c>
      <c r="L569" s="131"/>
      <c r="M569" s="131"/>
    </row>
    <row r="570" spans="1:13">
      <c r="A570" s="359" t="s">
        <v>189</v>
      </c>
      <c r="B570" s="396"/>
      <c r="C570" s="393"/>
      <c r="D570" s="29" t="s">
        <v>190</v>
      </c>
      <c r="E570" s="323"/>
      <c r="F570" s="324"/>
      <c r="G570" s="325"/>
      <c r="H570" s="352"/>
      <c r="I570" s="353"/>
      <c r="J570" s="54">
        <f t="shared" si="105"/>
        <v>0</v>
      </c>
      <c r="K570" s="54">
        <f t="shared" si="106"/>
        <v>0</v>
      </c>
      <c r="L570" s="139"/>
      <c r="M570" s="140"/>
    </row>
    <row r="571" spans="1:13">
      <c r="A571" s="360" t="s">
        <v>191</v>
      </c>
      <c r="B571" s="397" t="s">
        <v>251</v>
      </c>
      <c r="C571" s="390" t="str">
        <f>CONCATENATE(C572,"; ",C573)</f>
        <v>5961; 88316</v>
      </c>
      <c r="D571" s="106" t="s">
        <v>192</v>
      </c>
      <c r="E571" s="308"/>
      <c r="F571" s="309" t="s">
        <v>193</v>
      </c>
      <c r="G571" s="310"/>
      <c r="H571" s="340"/>
      <c r="I571" s="341"/>
      <c r="J571" s="54" t="str">
        <f t="shared" si="105"/>
        <v>SINAPI</v>
      </c>
      <c r="K571" s="54" t="str">
        <f t="shared" si="106"/>
        <v>5961; 88316</v>
      </c>
      <c r="L571" s="132">
        <f>I574</f>
        <v>16.38</v>
      </c>
      <c r="M571" s="132">
        <f>I575</f>
        <v>13.1</v>
      </c>
    </row>
    <row r="572" spans="1:13" ht="36">
      <c r="A572" s="361"/>
      <c r="B572" s="398" t="s">
        <v>251</v>
      </c>
      <c r="C572" s="382">
        <v>5961</v>
      </c>
      <c r="D572" s="283" t="s">
        <v>270</v>
      </c>
      <c r="E572" s="287" t="s">
        <v>265</v>
      </c>
      <c r="F572" s="288" t="s">
        <v>271</v>
      </c>
      <c r="G572" s="289">
        <v>0.25</v>
      </c>
      <c r="H572" s="329">
        <v>52.38</v>
      </c>
      <c r="I572" s="330">
        <f>G572*H572</f>
        <v>13.1</v>
      </c>
      <c r="J572" s="54" t="str">
        <f t="shared" si="105"/>
        <v>SINAPI</v>
      </c>
      <c r="K572" s="54">
        <f t="shared" si="106"/>
        <v>5961</v>
      </c>
    </row>
    <row r="573" spans="1:13">
      <c r="A573" s="362"/>
      <c r="B573" s="408" t="s">
        <v>251</v>
      </c>
      <c r="C573" s="394">
        <v>88316</v>
      </c>
      <c r="D573" s="284" t="s">
        <v>263</v>
      </c>
      <c r="E573" s="294" t="s">
        <v>253</v>
      </c>
      <c r="F573" s="295" t="s">
        <v>203</v>
      </c>
      <c r="G573" s="296">
        <v>0.7</v>
      </c>
      <c r="H573" s="331">
        <v>23.4</v>
      </c>
      <c r="I573" s="332">
        <f>G573*H573</f>
        <v>16.38</v>
      </c>
      <c r="J573" s="54" t="str">
        <f t="shared" si="105"/>
        <v>SINAPI</v>
      </c>
      <c r="K573" s="54">
        <f t="shared" si="106"/>
        <v>88316</v>
      </c>
    </row>
    <row r="574" spans="1:13">
      <c r="A574" s="363"/>
      <c r="B574" s="400"/>
      <c r="C574" s="385"/>
      <c r="D574" s="27" t="s">
        <v>257</v>
      </c>
      <c r="E574" s="297"/>
      <c r="F574" s="298"/>
      <c r="G574" s="299"/>
      <c r="H574" s="333" t="s">
        <v>258</v>
      </c>
      <c r="I574" s="334">
        <f>I573</f>
        <v>16.38</v>
      </c>
      <c r="J574" s="54">
        <f t="shared" si="105"/>
        <v>0</v>
      </c>
      <c r="K574" s="54">
        <f t="shared" si="106"/>
        <v>0</v>
      </c>
    </row>
    <row r="575" spans="1:13">
      <c r="A575" s="364"/>
      <c r="B575" s="401"/>
      <c r="C575" s="386"/>
      <c r="D575" s="26" t="s">
        <v>257</v>
      </c>
      <c r="E575" s="300"/>
      <c r="F575" s="301"/>
      <c r="G575" s="302"/>
      <c r="H575" s="335" t="s">
        <v>259</v>
      </c>
      <c r="I575" s="334">
        <f>I572</f>
        <v>13.1</v>
      </c>
      <c r="J575" s="54">
        <f t="shared" si="105"/>
        <v>0</v>
      </c>
      <c r="K575" s="54">
        <f t="shared" si="106"/>
        <v>0</v>
      </c>
    </row>
    <row r="576" spans="1:13">
      <c r="A576" s="365"/>
      <c r="B576" s="402"/>
      <c r="C576" s="387"/>
      <c r="D576" s="104"/>
      <c r="E576" s="303"/>
      <c r="F576" s="303"/>
      <c r="G576" s="304"/>
      <c r="H576" s="336" t="s">
        <v>260</v>
      </c>
      <c r="I576" s="337">
        <f>I574+I575</f>
        <v>29.48</v>
      </c>
      <c r="J576" s="54">
        <f t="shared" si="105"/>
        <v>0</v>
      </c>
      <c r="K576" s="54">
        <f t="shared" si="106"/>
        <v>0</v>
      </c>
    </row>
    <row r="577" spans="1:13">
      <c r="A577" s="366"/>
      <c r="B577" s="403"/>
      <c r="C577" s="388" t="s">
        <v>261</v>
      </c>
      <c r="D577" s="98" t="s">
        <v>257</v>
      </c>
      <c r="E577" s="305"/>
      <c r="F577" s="306"/>
      <c r="G577" s="307"/>
      <c r="H577" s="338"/>
      <c r="I577" s="339"/>
      <c r="J577" s="54">
        <f t="shared" si="105"/>
        <v>0</v>
      </c>
      <c r="K577" s="54" t="str">
        <f t="shared" si="106"/>
        <v>Observação:</v>
      </c>
      <c r="L577" s="131"/>
      <c r="M577" s="131"/>
    </row>
    <row r="578" spans="1:13">
      <c r="A578" s="360" t="s">
        <v>194</v>
      </c>
      <c r="B578" s="397" t="s">
        <v>251</v>
      </c>
      <c r="C578" s="390">
        <v>88316</v>
      </c>
      <c r="D578" s="106" t="s">
        <v>195</v>
      </c>
      <c r="E578" s="308"/>
      <c r="F578" s="309" t="s">
        <v>196</v>
      </c>
      <c r="G578" s="310"/>
      <c r="H578" s="340"/>
      <c r="I578" s="341"/>
      <c r="J578" s="54" t="str">
        <f t="shared" si="105"/>
        <v>SINAPI</v>
      </c>
      <c r="K578" s="54">
        <f t="shared" si="106"/>
        <v>88316</v>
      </c>
      <c r="L578" s="132">
        <f>I580</f>
        <v>205.92</v>
      </c>
      <c r="M578" s="132">
        <f>I581</f>
        <v>0</v>
      </c>
    </row>
    <row r="579" spans="1:13">
      <c r="A579" s="372"/>
      <c r="B579" s="407" t="s">
        <v>251</v>
      </c>
      <c r="C579" s="391">
        <v>88316</v>
      </c>
      <c r="D579" s="111" t="s">
        <v>263</v>
      </c>
      <c r="E579" s="280" t="s">
        <v>253</v>
      </c>
      <c r="F579" s="281" t="s">
        <v>203</v>
      </c>
      <c r="G579" s="282">
        <v>8.8000000000000007</v>
      </c>
      <c r="H579" s="331">
        <v>23.4</v>
      </c>
      <c r="I579" s="347">
        <f>G579*H579</f>
        <v>205.92</v>
      </c>
      <c r="J579" s="54" t="str">
        <f t="shared" si="105"/>
        <v>SINAPI</v>
      </c>
      <c r="K579" s="54">
        <f t="shared" si="106"/>
        <v>88316</v>
      </c>
    </row>
    <row r="580" spans="1:13">
      <c r="A580" s="363"/>
      <c r="B580" s="400"/>
      <c r="C580" s="385"/>
      <c r="D580" s="27" t="s">
        <v>257</v>
      </c>
      <c r="E580" s="297"/>
      <c r="F580" s="298"/>
      <c r="G580" s="299"/>
      <c r="H580" s="333" t="s">
        <v>258</v>
      </c>
      <c r="I580" s="334">
        <f>I579</f>
        <v>205.92</v>
      </c>
      <c r="J580" s="54">
        <f t="shared" si="105"/>
        <v>0</v>
      </c>
      <c r="K580" s="54">
        <f t="shared" si="106"/>
        <v>0</v>
      </c>
    </row>
    <row r="581" spans="1:13">
      <c r="A581" s="364"/>
      <c r="B581" s="401"/>
      <c r="C581" s="386"/>
      <c r="D581" s="26" t="s">
        <v>257</v>
      </c>
      <c r="E581" s="300"/>
      <c r="F581" s="301"/>
      <c r="G581" s="302"/>
      <c r="H581" s="335" t="s">
        <v>259</v>
      </c>
      <c r="I581" s="334">
        <v>0</v>
      </c>
      <c r="J581" s="54">
        <f t="shared" si="105"/>
        <v>0</v>
      </c>
      <c r="K581" s="54">
        <f t="shared" si="106"/>
        <v>0</v>
      </c>
    </row>
    <row r="582" spans="1:13">
      <c r="A582" s="365"/>
      <c r="B582" s="402"/>
      <c r="C582" s="387"/>
      <c r="D582" s="104"/>
      <c r="E582" s="303"/>
      <c r="F582" s="303"/>
      <c r="G582" s="304"/>
      <c r="H582" s="336" t="s">
        <v>260</v>
      </c>
      <c r="I582" s="337">
        <f>I580+I581</f>
        <v>205.92</v>
      </c>
      <c r="J582" s="54">
        <f t="shared" si="105"/>
        <v>0</v>
      </c>
      <c r="K582" s="54">
        <f t="shared" si="106"/>
        <v>0</v>
      </c>
    </row>
    <row r="583" spans="1:13">
      <c r="A583" s="366"/>
      <c r="B583" s="403"/>
      <c r="C583" s="388" t="s">
        <v>261</v>
      </c>
      <c r="D583" s="98" t="s">
        <v>257</v>
      </c>
      <c r="E583" s="305"/>
      <c r="F583" s="306"/>
      <c r="G583" s="307"/>
      <c r="H583" s="338"/>
      <c r="I583" s="339"/>
      <c r="J583" s="54">
        <f t="shared" si="105"/>
        <v>0</v>
      </c>
      <c r="K583" s="54" t="str">
        <f t="shared" si="106"/>
        <v>Observação:</v>
      </c>
      <c r="L583" s="131"/>
      <c r="M583" s="131"/>
    </row>
    <row r="584" spans="1:13">
      <c r="A584" s="360" t="s">
        <v>197</v>
      </c>
      <c r="B584" s="397" t="s">
        <v>251</v>
      </c>
      <c r="C584" s="390">
        <v>99804</v>
      </c>
      <c r="D584" s="106" t="s">
        <v>198</v>
      </c>
      <c r="E584" s="308"/>
      <c r="F584" s="309" t="s">
        <v>34</v>
      </c>
      <c r="G584" s="310"/>
      <c r="H584" s="340"/>
      <c r="I584" s="341"/>
      <c r="J584" s="54" t="str">
        <f t="shared" si="105"/>
        <v>SINAPI</v>
      </c>
      <c r="K584" s="54">
        <f t="shared" si="106"/>
        <v>99804</v>
      </c>
      <c r="L584" s="132">
        <f>I587</f>
        <v>5.8</v>
      </c>
      <c r="M584" s="132">
        <f>I588</f>
        <v>7.0000000000000007E-2</v>
      </c>
    </row>
    <row r="585" spans="1:13">
      <c r="A585" s="361"/>
      <c r="B585" s="398" t="s">
        <v>251</v>
      </c>
      <c r="C585" s="382">
        <v>88316</v>
      </c>
      <c r="D585" s="283" t="s">
        <v>263</v>
      </c>
      <c r="E585" s="287" t="s">
        <v>253</v>
      </c>
      <c r="F585" s="288" t="s">
        <v>203</v>
      </c>
      <c r="G585" s="289">
        <v>0.248</v>
      </c>
      <c r="H585" s="331">
        <v>23.4</v>
      </c>
      <c r="I585" s="330">
        <f>G585*H585</f>
        <v>5.8</v>
      </c>
      <c r="J585" s="54" t="str">
        <f t="shared" si="105"/>
        <v>SINAPI</v>
      </c>
      <c r="K585" s="54">
        <f t="shared" si="106"/>
        <v>88316</v>
      </c>
    </row>
    <row r="586" spans="1:13">
      <c r="A586" s="362"/>
      <c r="B586" s="399" t="s">
        <v>405</v>
      </c>
      <c r="C586" s="384">
        <v>44329</v>
      </c>
      <c r="D586" s="284" t="s">
        <v>406</v>
      </c>
      <c r="E586" s="294" t="s">
        <v>265</v>
      </c>
      <c r="F586" s="295" t="s">
        <v>325</v>
      </c>
      <c r="G586" s="296">
        <v>6.0000000000000001E-3</v>
      </c>
      <c r="H586" s="331">
        <v>11.63</v>
      </c>
      <c r="I586" s="332">
        <f>G586*H586</f>
        <v>7.0000000000000007E-2</v>
      </c>
      <c r="J586" s="54" t="str">
        <f t="shared" si="105"/>
        <v>SINAPI I</v>
      </c>
      <c r="K586" s="54">
        <f t="shared" si="106"/>
        <v>44329</v>
      </c>
    </row>
    <row r="587" spans="1:13">
      <c r="A587" s="363"/>
      <c r="B587" s="400"/>
      <c r="C587" s="385"/>
      <c r="D587" s="27" t="s">
        <v>257</v>
      </c>
      <c r="E587" s="297"/>
      <c r="F587" s="298"/>
      <c r="G587" s="299"/>
      <c r="H587" s="333" t="s">
        <v>258</v>
      </c>
      <c r="I587" s="334">
        <f>I585</f>
        <v>5.8</v>
      </c>
      <c r="J587" s="54">
        <f t="shared" si="105"/>
        <v>0</v>
      </c>
      <c r="K587" s="54">
        <f t="shared" si="106"/>
        <v>0</v>
      </c>
    </row>
    <row r="588" spans="1:13">
      <c r="A588" s="364"/>
      <c r="B588" s="401"/>
      <c r="C588" s="386"/>
      <c r="D588" s="26" t="s">
        <v>257</v>
      </c>
      <c r="E588" s="300"/>
      <c r="F588" s="301"/>
      <c r="G588" s="302"/>
      <c r="H588" s="335" t="s">
        <v>259</v>
      </c>
      <c r="I588" s="334">
        <f>I586</f>
        <v>7.0000000000000007E-2</v>
      </c>
      <c r="J588" s="54">
        <f t="shared" si="105"/>
        <v>0</v>
      </c>
      <c r="K588" s="54">
        <f t="shared" si="106"/>
        <v>0</v>
      </c>
    </row>
    <row r="589" spans="1:13">
      <c r="A589" s="365"/>
      <c r="B589" s="402"/>
      <c r="C589" s="387"/>
      <c r="D589" s="104"/>
      <c r="E589" s="303"/>
      <c r="F589" s="303"/>
      <c r="G589" s="304"/>
      <c r="H589" s="336" t="s">
        <v>260</v>
      </c>
      <c r="I589" s="337">
        <f>I587+I588</f>
        <v>5.87</v>
      </c>
      <c r="J589" s="54">
        <f t="shared" si="105"/>
        <v>0</v>
      </c>
      <c r="K589" s="54">
        <f t="shared" si="106"/>
        <v>0</v>
      </c>
    </row>
    <row r="590" spans="1:13">
      <c r="A590" s="366"/>
      <c r="B590" s="403"/>
      <c r="C590" s="388" t="s">
        <v>261</v>
      </c>
      <c r="D590" s="98"/>
      <c r="E590" s="305"/>
      <c r="F590" s="306"/>
      <c r="G590" s="307"/>
      <c r="H590" s="338"/>
      <c r="I590" s="339"/>
      <c r="J590" s="54">
        <f t="shared" si="105"/>
        <v>0</v>
      </c>
      <c r="K590" s="54" t="str">
        <f t="shared" si="106"/>
        <v>Observação:</v>
      </c>
      <c r="L590" s="131"/>
      <c r="M590" s="131"/>
    </row>
    <row r="591" spans="1:13">
      <c r="A591" s="359" t="s">
        <v>199</v>
      </c>
      <c r="B591" s="396"/>
      <c r="C591" s="393"/>
      <c r="D591" s="29" t="s">
        <v>200</v>
      </c>
      <c r="E591" s="323"/>
      <c r="F591" s="324"/>
      <c r="G591" s="325"/>
      <c r="H591" s="352"/>
      <c r="I591" s="353"/>
      <c r="J591" s="54">
        <f t="shared" si="105"/>
        <v>0</v>
      </c>
      <c r="K591" s="54">
        <f t="shared" si="106"/>
        <v>0</v>
      </c>
      <c r="L591" s="139"/>
      <c r="M591" s="140"/>
    </row>
    <row r="592" spans="1:13">
      <c r="A592" s="373" t="s">
        <v>201</v>
      </c>
      <c r="B592" s="409" t="s">
        <v>251</v>
      </c>
      <c r="C592" s="487">
        <v>91677</v>
      </c>
      <c r="D592" s="129" t="s">
        <v>202</v>
      </c>
      <c r="E592" s="326"/>
      <c r="F592" s="327" t="s">
        <v>203</v>
      </c>
      <c r="G592" s="328"/>
      <c r="H592" s="354"/>
      <c r="I592" s="355"/>
      <c r="J592" s="54" t="str">
        <f t="shared" si="105"/>
        <v>SINAPI</v>
      </c>
      <c r="K592" s="54">
        <f t="shared" si="106"/>
        <v>91677</v>
      </c>
      <c r="L592" s="132">
        <f>I594</f>
        <v>98.95</v>
      </c>
      <c r="M592" s="132">
        <f>I595</f>
        <v>0</v>
      </c>
    </row>
    <row r="593" spans="1:13">
      <c r="A593" s="378"/>
      <c r="B593" s="378" t="s">
        <v>251</v>
      </c>
      <c r="C593" s="488" t="s">
        <v>407</v>
      </c>
      <c r="D593" s="489" t="s">
        <v>408</v>
      </c>
      <c r="E593" s="379" t="s">
        <v>253</v>
      </c>
      <c r="F593" s="380" t="s">
        <v>203</v>
      </c>
      <c r="G593" s="486">
        <v>1</v>
      </c>
      <c r="H593" s="381">
        <v>98.95</v>
      </c>
      <c r="I593" s="381">
        <f>G593*H593</f>
        <v>98.95</v>
      </c>
      <c r="J593" s="54" t="str">
        <f t="shared" si="105"/>
        <v>SINAPI</v>
      </c>
      <c r="K593" s="54" t="str">
        <f t="shared" si="106"/>
        <v>91677</v>
      </c>
    </row>
    <row r="594" spans="1:13">
      <c r="A594" s="363"/>
      <c r="B594" s="400"/>
      <c r="C594" s="385"/>
      <c r="D594" s="27" t="s">
        <v>257</v>
      </c>
      <c r="E594" s="297"/>
      <c r="F594" s="298"/>
      <c r="G594" s="299"/>
      <c r="H594" s="333" t="s">
        <v>258</v>
      </c>
      <c r="I594" s="334">
        <f>I593</f>
        <v>98.95</v>
      </c>
      <c r="J594" s="54">
        <f t="shared" si="105"/>
        <v>0</v>
      </c>
      <c r="K594" s="54">
        <f t="shared" si="106"/>
        <v>0</v>
      </c>
    </row>
    <row r="595" spans="1:13">
      <c r="A595" s="364"/>
      <c r="B595" s="401"/>
      <c r="C595" s="386"/>
      <c r="D595" s="26" t="s">
        <v>257</v>
      </c>
      <c r="E595" s="300"/>
      <c r="F595" s="301"/>
      <c r="G595" s="302"/>
      <c r="H595" s="335" t="s">
        <v>259</v>
      </c>
      <c r="I595" s="334"/>
      <c r="J595" s="54">
        <f t="shared" si="105"/>
        <v>0</v>
      </c>
      <c r="K595" s="54">
        <f t="shared" si="106"/>
        <v>0</v>
      </c>
    </row>
    <row r="596" spans="1:13">
      <c r="A596" s="365"/>
      <c r="B596" s="402"/>
      <c r="C596" s="387"/>
      <c r="D596" s="104"/>
      <c r="E596" s="303"/>
      <c r="F596" s="303"/>
      <c r="G596" s="304"/>
      <c r="H596" s="336" t="s">
        <v>260</v>
      </c>
      <c r="I596" s="337">
        <f>I594+I595</f>
        <v>98.95</v>
      </c>
      <c r="J596" s="54">
        <f t="shared" si="105"/>
        <v>0</v>
      </c>
      <c r="K596" s="54">
        <f t="shared" si="106"/>
        <v>0</v>
      </c>
    </row>
    <row r="597" spans="1:13">
      <c r="A597" s="366"/>
      <c r="B597" s="403"/>
      <c r="C597" s="388" t="s">
        <v>261</v>
      </c>
      <c r="D597" s="98" t="s">
        <v>257</v>
      </c>
      <c r="E597" s="305"/>
      <c r="F597" s="306"/>
      <c r="G597" s="307"/>
      <c r="H597" s="338"/>
      <c r="I597" s="339"/>
      <c r="J597" s="54">
        <f t="shared" si="105"/>
        <v>0</v>
      </c>
      <c r="K597" s="54" t="str">
        <f t="shared" si="106"/>
        <v>Observação:</v>
      </c>
      <c r="L597" s="131"/>
      <c r="M597" s="131"/>
    </row>
    <row r="598" spans="1:13">
      <c r="A598" s="360" t="s">
        <v>204</v>
      </c>
      <c r="B598" s="397" t="s">
        <v>251</v>
      </c>
      <c r="C598" s="390">
        <v>88266</v>
      </c>
      <c r="D598" s="106" t="s">
        <v>205</v>
      </c>
      <c r="E598" s="308"/>
      <c r="F598" s="309" t="s">
        <v>203</v>
      </c>
      <c r="G598" s="310"/>
      <c r="H598" s="340"/>
      <c r="I598" s="341"/>
      <c r="J598" s="54" t="str">
        <f t="shared" si="105"/>
        <v>SINAPI</v>
      </c>
      <c r="K598" s="54">
        <f t="shared" si="106"/>
        <v>88266</v>
      </c>
      <c r="L598" s="132">
        <f>I600</f>
        <v>37.14</v>
      </c>
      <c r="M598" s="132">
        <f>I601</f>
        <v>0</v>
      </c>
    </row>
    <row r="599" spans="1:13">
      <c r="A599" s="361"/>
      <c r="B599" s="398" t="s">
        <v>251</v>
      </c>
      <c r="C599" s="382" t="s">
        <v>409</v>
      </c>
      <c r="D599" s="283" t="s">
        <v>410</v>
      </c>
      <c r="E599" s="291" t="s">
        <v>253</v>
      </c>
      <c r="F599" s="288" t="s">
        <v>203</v>
      </c>
      <c r="G599" s="289">
        <v>1</v>
      </c>
      <c r="H599" s="329">
        <v>37.14</v>
      </c>
      <c r="I599" s="330">
        <f>G599*H599</f>
        <v>37.14</v>
      </c>
      <c r="J599" s="54" t="str">
        <f t="shared" si="105"/>
        <v>SINAPI</v>
      </c>
      <c r="K599" s="54" t="str">
        <f t="shared" si="106"/>
        <v>88266</v>
      </c>
    </row>
    <row r="600" spans="1:13">
      <c r="A600" s="374"/>
      <c r="B600" s="17"/>
      <c r="C600" s="103"/>
      <c r="D600" s="27" t="s">
        <v>257</v>
      </c>
      <c r="E600" s="297"/>
      <c r="F600" s="298"/>
      <c r="G600" s="299"/>
      <c r="H600" s="333" t="s">
        <v>258</v>
      </c>
      <c r="I600" s="334">
        <f>I599</f>
        <v>37.14</v>
      </c>
      <c r="J600" s="54">
        <f t="shared" ref="J600:J603" si="119">B600</f>
        <v>0</v>
      </c>
      <c r="K600" s="54">
        <f t="shared" ref="K600:K603" si="120">C600</f>
        <v>0</v>
      </c>
    </row>
    <row r="601" spans="1:13">
      <c r="A601" s="375"/>
      <c r="C601" s="4"/>
      <c r="D601" s="26" t="s">
        <v>257</v>
      </c>
      <c r="E601" s="300"/>
      <c r="F601" s="301"/>
      <c r="G601" s="302"/>
      <c r="H601" s="335" t="s">
        <v>259</v>
      </c>
      <c r="I601" s="334"/>
      <c r="J601" s="54">
        <f t="shared" si="119"/>
        <v>0</v>
      </c>
      <c r="K601" s="54">
        <f t="shared" si="120"/>
        <v>0</v>
      </c>
    </row>
    <row r="602" spans="1:13">
      <c r="A602" s="376"/>
      <c r="B602" s="40"/>
      <c r="C602" s="41"/>
      <c r="D602" s="104"/>
      <c r="E602" s="303"/>
      <c r="F602" s="303"/>
      <c r="G602" s="304"/>
      <c r="H602" s="336" t="s">
        <v>260</v>
      </c>
      <c r="I602" s="337">
        <f>I600+I601</f>
        <v>37.14</v>
      </c>
      <c r="J602" s="54">
        <f t="shared" si="119"/>
        <v>0</v>
      </c>
      <c r="K602" s="54">
        <f t="shared" si="120"/>
        <v>0</v>
      </c>
    </row>
    <row r="603" spans="1:13">
      <c r="A603" s="377"/>
      <c r="B603" s="96"/>
      <c r="C603" s="97" t="s">
        <v>261</v>
      </c>
      <c r="D603" s="98" t="s">
        <v>257</v>
      </c>
      <c r="E603" s="99"/>
      <c r="F603" s="100"/>
      <c r="G603" s="101"/>
      <c r="H603" s="102"/>
      <c r="I603" s="20"/>
      <c r="J603" s="54">
        <f t="shared" si="119"/>
        <v>0</v>
      </c>
      <c r="K603" s="54" t="str">
        <f t="shared" si="120"/>
        <v>Observação:</v>
      </c>
      <c r="L603" s="131"/>
      <c r="M603" s="131"/>
    </row>
  </sheetData>
  <sheetProtection selectLockedCells="1" selectUnlockedCells="1"/>
  <autoFilter ref="A1:AI603" xr:uid="{00000000-0009-0000-0000-000002000000}"/>
  <customSheetViews>
    <customSheetView guid="{625C0A82-9292-4E3C-B00E-B2E7889C9BD5}" showPageBreaks="1" showGridLines="0" fitToPage="1" printArea="1" showAutoFilter="1" view="pageBreakPreview" topLeftCell="A159">
      <selection activeCell="B177" sqref="B177"/>
      <pageMargins left="0" right="0" top="0" bottom="0" header="0" footer="0"/>
      <printOptions horizontalCentered="1"/>
      <pageSetup paperSize="9" scale="65" firstPageNumber="0" fitToHeight="0" orientation="landscape" r:id="rId1"/>
      <headerFooter alignWithMargins="0">
        <oddFooter>Página &amp;P de &amp;N</oddFooter>
      </headerFooter>
      <autoFilter ref="A1:AI397" xr:uid="{0BCF5D94-A69F-4849-BFBC-728AC7BC17BF}"/>
    </customSheetView>
    <customSheetView guid="{2A5529D8-6967-4BD2-8135-E24F233314F2}" showPageBreaks="1" showGridLines="0" fitToPage="1" printArea="1" showAutoFilter="1" hiddenColumns="1" view="pageBreakPreview" topLeftCell="A763">
      <selection activeCell="B785" sqref="B785"/>
      <pageMargins left="0" right="0" top="0" bottom="0" header="0" footer="0"/>
      <printOptions horizontalCentered="1"/>
      <pageSetup paperSize="9" scale="42" firstPageNumber="0" fitToHeight="0" orientation="portrait" r:id="rId2"/>
      <headerFooter alignWithMargins="0">
        <oddFooter>Página &amp;P de &amp;N</oddFooter>
      </headerFooter>
      <autoFilter ref="A15:AI871" xr:uid="{F59ABD60-4E61-462B-9B13-4B6CA1202BBE}"/>
    </customSheetView>
    <customSheetView guid="{BD61D967-F374-4169-AE3B-15C37D8209C3}" showPageBreaks="1" fitToPage="1" printArea="1" view="pageBreakPreview" topLeftCell="A713">
      <selection activeCell="A2404" sqref="A2404:XFD2404"/>
      <pageMargins left="0" right="0" top="0" bottom="0" header="0" footer="0"/>
      <printOptions horizontalCentered="1"/>
      <pageSetup paperSize="9" scale="32" firstPageNumber="0" fitToHeight="0" orientation="portrait" r:id="rId3"/>
      <headerFooter alignWithMargins="0"/>
    </customSheetView>
    <customSheetView guid="{4617BB81-CFB3-426F-A2FA-A22F3D9BF0CB}" showPageBreaks="1" fitToPage="1" printArea="1" view="pageBreakPreview">
      <selection activeCell="C237" sqref="C237"/>
      <pageMargins left="0" right="0" top="0" bottom="0" header="0" footer="0"/>
      <printOptions horizontalCentered="1"/>
      <pageSetup paperSize="9" scale="32" firstPageNumber="0" fitToHeight="0" orientation="portrait" r:id="rId4"/>
      <headerFooter alignWithMargins="0"/>
    </customSheetView>
    <customSheetView guid="{E8C7B569-3454-44A9-85EB-772D3FCA90F5}" showPageBreaks="1" fitToPage="1" printArea="1" showAutoFilter="1" hiddenColumns="1" view="pageBreakPreview" topLeftCell="A132">
      <selection activeCell="A346" sqref="A346:XFD346"/>
      <pageMargins left="0" right="0" top="0" bottom="0" header="0" footer="0"/>
      <printOptions horizontalCentered="1"/>
      <pageSetup paperSize="9" scale="52" firstPageNumber="0" fitToHeight="24" orientation="landscape" r:id="rId5"/>
      <headerFooter alignWithMargins="0">
        <oddFooter>Página &amp;P de &amp;N</oddFooter>
      </headerFooter>
      <autoFilter ref="A11:M1310" xr:uid="{A8709CD7-5563-42EA-846A-8ADCE990422C}"/>
    </customSheetView>
    <customSheetView guid="{F6280980-783E-4482-97EC-91569F4EA8FF}" scale="80" showPageBreaks="1" fitToPage="1" printArea="1" view="pageBreakPreview" topLeftCell="A1409">
      <selection activeCell="A1440" sqref="A1440"/>
      <rowBreaks count="2" manualBreakCount="2">
        <brk id="4169" max="12" man="1"/>
        <brk id="4212" max="12" man="1"/>
      </rowBreaks>
      <pageMargins left="0" right="0" top="0" bottom="0" header="0" footer="0"/>
      <printOptions horizontalCentered="1"/>
      <pageSetup paperSize="9" scale="57" firstPageNumber="0" fitToHeight="59" orientation="landscape" r:id="rId6"/>
      <headerFooter alignWithMargins="0">
        <oddFooter>&amp;RPágina &amp;P de &amp;N</oddFooter>
      </headerFooter>
    </customSheetView>
    <customSheetView guid="{540870B9-4D0A-4A73-A94F-4A84FAFA6DD1}" fitToPage="1" topLeftCell="A4392">
      <selection activeCell="C4386" sqref="C4386"/>
      <pageMargins left="0" right="0" top="0" bottom="0" header="0" footer="0"/>
      <printOptions horizontalCentered="1"/>
      <pageSetup paperSize="9" scale="36" firstPageNumber="0" fitToHeight="0" orientation="portrait" r:id="rId7"/>
      <headerFooter alignWithMargins="0"/>
    </customSheetView>
    <customSheetView guid="{88F4D9A7-480C-4DB0-A1DE-3ED2066CAD53}" scale="85" showPageBreaks="1" fitToPage="1" printArea="1">
      <selection activeCell="K31" sqref="K31"/>
      <pageMargins left="0" right="0" top="0" bottom="0" header="0" footer="0"/>
      <printOptions horizontalCentered="1"/>
      <pageSetup paperSize="9" scale="37" firstPageNumber="0" fitToHeight="0" orientation="portrait" r:id="rId8"/>
      <headerFooter alignWithMargins="0"/>
    </customSheetView>
    <customSheetView guid="{9656E17F-EFA9-4EE6-8719-6FA72075AB59}" scale="85" fitToPage="1" topLeftCell="B34">
      <selection activeCell="D89" sqref="D89"/>
      <pageMargins left="0" right="0" top="0" bottom="0" header="0" footer="0"/>
      <printOptions horizontalCentered="1"/>
      <pageSetup paperSize="9" scale="38" firstPageNumber="0" fitToHeight="0" orientation="portrait" r:id="rId9"/>
      <headerFooter alignWithMargins="0"/>
    </customSheetView>
    <customSheetView guid="{E831E57B-F8E7-412E-87CA-84FAAD8F7204}" scale="90" showPageBreaks="1" fitToPage="1" printArea="1" topLeftCell="A224">
      <selection activeCell="D270" sqref="D270"/>
      <pageMargins left="0" right="0" top="0" bottom="0" header="0" footer="0"/>
      <printOptions horizontalCentered="1"/>
      <pageSetup paperSize="9" scale="38" firstPageNumber="0" fitToHeight="0" orientation="portrait" r:id="rId10"/>
      <headerFooter alignWithMargins="0"/>
    </customSheetView>
    <customSheetView guid="{18FF27C2-F7DB-4346-BA49-855A29E6A250}" scale="90" fitToPage="1" topLeftCell="A12373">
      <selection activeCell="C12402" sqref="C12402"/>
      <pageMargins left="0" right="0" top="0" bottom="0" header="0" footer="0"/>
      <printOptions horizontalCentered="1"/>
      <pageSetup paperSize="9" scale="27" firstPageNumber="0" fitToHeight="29" orientation="portrait" r:id="rId11"/>
      <headerFooter alignWithMargins="0"/>
    </customSheetView>
    <customSheetView guid="{66C747DE-74BC-479A-9E8A-F03789C325BF}" scale="70" showPageBreaks="1" printArea="1" showAutoFilter="1" topLeftCell="A1241">
      <selection activeCell="A1294" sqref="A1294"/>
      <pageMargins left="0" right="0" top="0" bottom="0" header="0" footer="0"/>
      <printOptions horizontalCentered="1"/>
      <pageSetup paperSize="9" scale="10" firstPageNumber="0" fitToHeight="3" orientation="landscape" r:id="rId12"/>
      <headerFooter alignWithMargins="0"/>
      <autoFilter ref="A1:AJ2006" xr:uid="{31061802-2781-4619-83FB-C396E8E96B9E}"/>
    </customSheetView>
    <customSheetView guid="{837FDDAD-02B6-476E-A8FC-DACE384B0730}" showPageBreaks="1" fitToPage="1" printArea="1" hiddenColumns="1" view="pageBreakPreview">
      <selection activeCell="C25" sqref="C25"/>
      <rowBreaks count="2" manualBreakCount="2">
        <brk id="3751" max="12" man="1"/>
        <brk id="3794" max="12" man="1"/>
      </rowBreaks>
      <pageMargins left="0" right="0" top="0" bottom="0" header="0" footer="0"/>
      <printOptions horizontalCentered="1"/>
      <pageSetup paperSize="9" scale="53" firstPageNumber="0" fitToHeight="59" orientation="landscape" r:id="rId13"/>
      <headerFooter alignWithMargins="0">
        <oddFooter>&amp;RPágina &amp;P de &amp;N</oddFooter>
      </headerFooter>
    </customSheetView>
    <customSheetView guid="{FE160BBC-31A7-4960-AF16-8C67A9473859}" showPageBreaks="1" fitToPage="1" printArea="1" showAutoFilter="1" hiddenColumns="1" view="pageBreakPreview" topLeftCell="A89">
      <selection activeCell="A116" sqref="A116:XFD123"/>
      <pageMargins left="0" right="0" top="0" bottom="0" header="0" footer="0"/>
      <printOptions horizontalCentered="1"/>
      <pageSetup paperSize="9" scale="50" firstPageNumber="0" fitToHeight="24" orientation="landscape" r:id="rId14"/>
      <headerFooter alignWithMargins="0">
        <oddFooter>Página &amp;P de &amp;N</oddFooter>
      </headerFooter>
      <autoFilter ref="A11:M1302" xr:uid="{A9AE3869-45F9-4450-83EC-4E65C5A17BCB}"/>
    </customSheetView>
    <customSheetView guid="{8A98611B-5190-48A1-B5BD-145A7E22A279}" scale="70" showPageBreaks="1" fitToPage="1" printArea="1" showAutoFilter="1" hiddenColumns="1" view="pageBreakPreview" topLeftCell="A2570">
      <selection activeCell="D2608" sqref="D2608"/>
      <pageMargins left="0" right="0" top="0" bottom="0" header="0" footer="0"/>
      <printOptions horizontalCentered="1"/>
      <pageSetup paperSize="9" scale="27" firstPageNumber="0" fitToHeight="24" orientation="landscape" r:id="rId15"/>
      <headerFooter alignWithMargins="0">
        <oddFooter>Página &amp;P de &amp;N</oddFooter>
      </headerFooter>
      <autoFilter ref="A11:M2633" xr:uid="{94B81A16-F34A-4ABC-91F4-745155E00DC6}"/>
    </customSheetView>
    <customSheetView guid="{E07AF128-F8FA-40FE-9EBB-0A06881E1AD4}" scale="80" showPageBreaks="1" fitToPage="1" printArea="1" showAutoFilter="1" hiddenColumns="1" view="pageBreakPreview" topLeftCell="B2520">
      <selection activeCell="D2608" sqref="D2608"/>
      <pageMargins left="0" right="0" top="0" bottom="0" header="0" footer="0"/>
      <printOptions horizontalCentered="1"/>
      <pageSetup paperSize="9" scale="27" firstPageNumber="0" fitToHeight="24" orientation="landscape" r:id="rId16"/>
      <headerFooter alignWithMargins="0">
        <oddFooter>Página &amp;P de &amp;N</oddFooter>
      </headerFooter>
      <autoFilter ref="A12:AI2633" xr:uid="{3D073BD9-2F73-4E5E-B503-17BDD2AFFB32}"/>
    </customSheetView>
    <customSheetView guid="{FFDFE0C9-AE77-44CB-A4A0-E74E28A8B8F1}" showPageBreaks="1" showGridLines="0" fitToPage="1" printArea="1" showAutoFilter="1" hiddenColumns="1" view="pageBreakPreview" topLeftCell="B112">
      <selection activeCell="D151" sqref="D151"/>
      <pageMargins left="0" right="0" top="0" bottom="0" header="0" footer="0"/>
      <printOptions horizontalCentered="1"/>
      <pageSetup paperSize="9" scale="65" firstPageNumber="0" fitToHeight="0" orientation="landscape" r:id="rId17"/>
      <headerFooter alignWithMargins="0">
        <oddFooter>Página &amp;P de &amp;N</oddFooter>
      </headerFooter>
      <autoFilter ref="A1:AI111" xr:uid="{40B15538-F50F-450D-BC81-BF5D8530639A}"/>
    </customSheetView>
  </customSheetViews>
  <mergeCells count="9">
    <mergeCell ref="B12:B13"/>
    <mergeCell ref="A12:A13"/>
    <mergeCell ref="I12:I13"/>
    <mergeCell ref="C12:C13"/>
    <mergeCell ref="D12:D13"/>
    <mergeCell ref="E12:E13"/>
    <mergeCell ref="F12:F13"/>
    <mergeCell ref="G12:G13"/>
    <mergeCell ref="H12:H13"/>
  </mergeCells>
  <printOptions horizontalCentered="1"/>
  <pageMargins left="0.39370078740157483" right="0.39370078740157483" top="0.59055118110236227" bottom="0.59055118110236227" header="0.31496062992125984" footer="0.19685039370078741"/>
  <pageSetup paperSize="9" scale="68" firstPageNumber="0" fitToHeight="0" orientation="landscape" r:id="rId18"/>
  <headerFooter alignWithMargins="0">
    <oddFooter>Página &amp;P de &amp;N</oddFooter>
  </headerFooter>
  <rowBreaks count="10" manualBreakCount="10">
    <brk id="98" max="8" man="1"/>
    <brk id="148" max="8" man="1"/>
    <brk id="196" max="8" man="1"/>
    <brk id="241" max="16383" man="1"/>
    <brk id="286" max="8" man="1"/>
    <brk id="328" max="16383" man="1"/>
    <brk id="417" max="8" man="1"/>
    <brk id="457" max="8" man="1"/>
    <brk id="507" max="8" man="1"/>
    <brk id="542" max="8" man="1"/>
  </rowBreaks>
  <drawing r:id="rId19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88"/>
  <sheetViews>
    <sheetView showGridLines="0" tabSelected="1" topLeftCell="A162" zoomScaleNormal="100" zoomScaleSheetLayoutView="100" workbookViewId="0">
      <pane xSplit="1" topLeftCell="B161" activePane="topRight" state="frozen"/>
      <selection pane="topRight" activeCell="G90" sqref="G90"/>
      <selection activeCell="A16" sqref="A16"/>
    </sheetView>
  </sheetViews>
  <sheetFormatPr defaultRowHeight="12.75" outlineLevelCol="1"/>
  <cols>
    <col min="2" max="2" width="49.5703125" customWidth="1"/>
    <col min="3" max="3" width="7.7109375" customWidth="1"/>
    <col min="4" max="4" width="10.28515625" hidden="1" customWidth="1"/>
    <col min="5" max="5" width="24.7109375" customWidth="1"/>
    <col min="6" max="6" width="29.28515625" customWidth="1"/>
    <col min="7" max="7" width="31.7109375" customWidth="1"/>
    <col min="8" max="8" width="30.42578125" customWidth="1"/>
    <col min="9" max="9" width="13.42578125" hidden="1" customWidth="1" outlineLevel="1"/>
    <col min="10" max="10" width="13.28515625" hidden="1" customWidth="1" outlineLevel="1"/>
    <col min="11" max="11" width="9.140625" hidden="1" customWidth="1" outlineLevel="1"/>
    <col min="12" max="14" width="9.28515625" hidden="1" customWidth="1" outlineLevel="1"/>
    <col min="15" max="15" width="9.140625" hidden="1" customWidth="1"/>
    <col min="16" max="19" width="0" hidden="1" customWidth="1"/>
  </cols>
  <sheetData>
    <row r="1" spans="1:14" ht="18" hidden="1">
      <c r="A1" s="34"/>
      <c r="B1" s="17"/>
      <c r="C1" s="17"/>
      <c r="D1" s="17"/>
      <c r="E1" s="17"/>
      <c r="F1" s="17"/>
      <c r="G1" s="117" t="s">
        <v>232</v>
      </c>
      <c r="H1" s="118"/>
      <c r="I1" s="3"/>
      <c r="J1" s="3"/>
    </row>
    <row r="2" spans="1:14" hidden="1">
      <c r="A2" s="35"/>
      <c r="B2" s="9"/>
      <c r="C2" s="4"/>
      <c r="D2" s="4"/>
      <c r="E2" s="4"/>
      <c r="F2" s="4"/>
      <c r="G2" s="119" t="s">
        <v>233</v>
      </c>
      <c r="H2" s="120"/>
      <c r="I2" s="5"/>
      <c r="J2" s="5"/>
    </row>
    <row r="3" spans="1:14" hidden="1">
      <c r="A3" s="35"/>
      <c r="B3" s="9"/>
      <c r="C3" s="4"/>
      <c r="D3" s="4"/>
      <c r="E3" s="4"/>
      <c r="F3" s="4"/>
      <c r="G3" s="127" t="s">
        <v>234</v>
      </c>
      <c r="H3" s="120"/>
      <c r="I3" s="5"/>
      <c r="J3" s="5"/>
    </row>
    <row r="4" spans="1:14" hidden="1">
      <c r="A4" s="35"/>
      <c r="B4" s="9"/>
      <c r="C4" s="4"/>
      <c r="D4" s="4"/>
      <c r="E4" s="4"/>
      <c r="F4" s="4"/>
      <c r="G4" s="60"/>
      <c r="H4" s="62"/>
      <c r="I4" s="5"/>
      <c r="J4" s="5"/>
    </row>
    <row r="5" spans="1:14" hidden="1">
      <c r="A5" s="35"/>
      <c r="B5" s="9"/>
      <c r="C5" s="4"/>
      <c r="D5" s="4"/>
      <c r="E5" s="4"/>
      <c r="F5" s="4"/>
      <c r="G5" s="36" t="s">
        <v>411</v>
      </c>
      <c r="H5" s="52">
        <v>42760</v>
      </c>
      <c r="I5" s="5"/>
      <c r="J5" s="5"/>
    </row>
    <row r="6" spans="1:14" hidden="1">
      <c r="A6" s="35"/>
      <c r="B6" s="9"/>
      <c r="C6" s="4"/>
      <c r="D6" s="4"/>
      <c r="E6" s="26"/>
      <c r="G6" s="36" t="s">
        <v>412</v>
      </c>
      <c r="H6" s="37" t="s">
        <v>237</v>
      </c>
      <c r="I6" s="5"/>
      <c r="J6" s="5"/>
    </row>
    <row r="7" spans="1:14" hidden="1">
      <c r="A7" s="35"/>
      <c r="B7" s="9"/>
      <c r="C7" s="4"/>
      <c r="D7" s="4"/>
      <c r="E7" s="26"/>
      <c r="F7" s="26"/>
      <c r="G7" s="36" t="s">
        <v>238</v>
      </c>
      <c r="H7" s="37" t="s">
        <v>22</v>
      </c>
      <c r="I7" s="3"/>
      <c r="J7" s="38"/>
    </row>
    <row r="8" spans="1:14" hidden="1">
      <c r="A8" s="35"/>
      <c r="B8" s="9"/>
      <c r="C8" s="4"/>
      <c r="D8" s="4"/>
      <c r="E8" s="26"/>
      <c r="F8" s="26"/>
      <c r="G8" s="36" t="s">
        <v>239</v>
      </c>
      <c r="H8" s="143">
        <v>42720</v>
      </c>
      <c r="I8" s="3"/>
      <c r="J8" s="38"/>
    </row>
    <row r="9" spans="1:14" hidden="1">
      <c r="A9" s="35"/>
      <c r="B9" s="9"/>
      <c r="C9" s="4"/>
      <c r="D9" s="4"/>
      <c r="E9" s="26"/>
      <c r="F9" s="2"/>
      <c r="G9" s="2"/>
      <c r="H9" s="112"/>
      <c r="I9" s="5"/>
      <c r="J9" s="5"/>
    </row>
    <row r="10" spans="1:14" ht="20.25">
      <c r="A10" s="113"/>
      <c r="B10" s="114" t="s">
        <v>413</v>
      </c>
      <c r="C10" s="88"/>
      <c r="D10" s="88"/>
      <c r="E10" s="115"/>
      <c r="F10" s="115"/>
      <c r="G10" s="115"/>
      <c r="H10" s="116"/>
      <c r="I10" s="5"/>
      <c r="J10" s="5"/>
    </row>
    <row r="11" spans="1:14">
      <c r="A11" s="39"/>
      <c r="B11" s="40"/>
      <c r="C11" s="41"/>
      <c r="D11" s="41"/>
      <c r="E11" s="42"/>
      <c r="F11" s="43"/>
      <c r="G11" s="43"/>
      <c r="H11" s="44"/>
      <c r="I11" s="5"/>
      <c r="J11" s="5"/>
    </row>
    <row r="12" spans="1:14">
      <c r="A12" s="427" t="s">
        <v>414</v>
      </c>
      <c r="B12" s="424" t="s">
        <v>11</v>
      </c>
      <c r="C12" s="424" t="s">
        <v>246</v>
      </c>
      <c r="D12" s="121"/>
      <c r="E12" s="121" t="s">
        <v>415</v>
      </c>
      <c r="F12" s="122" t="s">
        <v>416</v>
      </c>
      <c r="G12" s="123" t="s">
        <v>417</v>
      </c>
      <c r="H12" s="124" t="s">
        <v>418</v>
      </c>
      <c r="I12" s="45"/>
      <c r="J12" s="46"/>
      <c r="L12">
        <v>1</v>
      </c>
      <c r="M12">
        <v>1</v>
      </c>
      <c r="N12">
        <v>1</v>
      </c>
    </row>
    <row r="13" spans="1:14" ht="24">
      <c r="A13" s="428" t="s">
        <v>381</v>
      </c>
      <c r="B13" s="429" t="s">
        <v>136</v>
      </c>
      <c r="C13" s="415" t="s">
        <v>31</v>
      </c>
      <c r="D13" s="416"/>
      <c r="E13" s="417" t="s">
        <v>419</v>
      </c>
      <c r="F13" s="435">
        <v>282.27999999999997</v>
      </c>
      <c r="G13" s="436">
        <v>349.76</v>
      </c>
      <c r="H13" s="437">
        <v>429.57</v>
      </c>
      <c r="I13" s="47" t="s">
        <v>381</v>
      </c>
      <c r="J13" s="48">
        <v>139.9</v>
      </c>
    </row>
    <row r="14" spans="1:14">
      <c r="A14" s="430"/>
      <c r="B14" s="431"/>
      <c r="C14" s="425"/>
      <c r="D14" s="74"/>
      <c r="E14" s="417" t="s">
        <v>420</v>
      </c>
      <c r="F14" s="421" t="s">
        <v>421</v>
      </c>
      <c r="G14" s="421" t="s">
        <v>421</v>
      </c>
      <c r="H14" s="421" t="s">
        <v>421</v>
      </c>
      <c r="I14" s="59">
        <v>1</v>
      </c>
      <c r="J14" s="49"/>
    </row>
    <row r="15" spans="1:14">
      <c r="A15" s="430"/>
      <c r="B15" s="431"/>
      <c r="C15" s="425"/>
      <c r="D15" s="74"/>
      <c r="E15" s="417" t="s">
        <v>422</v>
      </c>
      <c r="F15" s="422" t="s">
        <v>423</v>
      </c>
      <c r="G15" s="421" t="s">
        <v>424</v>
      </c>
      <c r="H15" s="422" t="s">
        <v>423</v>
      </c>
      <c r="I15" s="59">
        <v>1</v>
      </c>
      <c r="J15" s="49"/>
    </row>
    <row r="16" spans="1:14">
      <c r="A16" s="430"/>
      <c r="B16" s="431"/>
      <c r="C16" s="425"/>
      <c r="D16" s="74"/>
      <c r="E16" s="417" t="s">
        <v>425</v>
      </c>
      <c r="F16" s="420" t="s">
        <v>426</v>
      </c>
      <c r="G16" s="421" t="s">
        <v>427</v>
      </c>
      <c r="H16" s="421" t="s">
        <v>427</v>
      </c>
      <c r="I16" s="49"/>
      <c r="J16" s="49"/>
    </row>
    <row r="17" spans="1:14">
      <c r="A17" s="430"/>
      <c r="B17" s="431"/>
      <c r="C17" s="425"/>
      <c r="D17" s="74"/>
      <c r="E17" s="417" t="s">
        <v>428</v>
      </c>
      <c r="F17" s="420" t="s">
        <v>429</v>
      </c>
      <c r="G17" s="420" t="s">
        <v>430</v>
      </c>
      <c r="H17" s="420" t="s">
        <v>430</v>
      </c>
      <c r="I17" s="49"/>
      <c r="J17" s="49"/>
    </row>
    <row r="18" spans="1:14" ht="24">
      <c r="A18" s="430"/>
      <c r="B18" s="431"/>
      <c r="C18" s="425"/>
      <c r="D18" s="74"/>
      <c r="E18" s="418" t="s">
        <v>431</v>
      </c>
      <c r="F18" s="438" t="s">
        <v>432</v>
      </c>
      <c r="G18" s="420" t="s">
        <v>433</v>
      </c>
      <c r="H18" s="439" t="s">
        <v>434</v>
      </c>
      <c r="I18" s="49"/>
      <c r="J18" s="49"/>
    </row>
    <row r="19" spans="1:14">
      <c r="A19" s="430"/>
      <c r="B19" s="431"/>
      <c r="C19" s="425"/>
      <c r="D19" s="74"/>
      <c r="E19" s="419" t="s">
        <v>435</v>
      </c>
      <c r="F19" s="434">
        <v>44523</v>
      </c>
      <c r="G19" s="447">
        <v>44522</v>
      </c>
      <c r="H19" s="447">
        <v>44522</v>
      </c>
      <c r="I19" s="49"/>
      <c r="J19" s="49"/>
    </row>
    <row r="20" spans="1:14">
      <c r="A20" s="432"/>
      <c r="B20" s="433"/>
      <c r="C20" s="426"/>
      <c r="D20" s="50"/>
      <c r="E20" s="51"/>
      <c r="F20" s="51"/>
      <c r="G20" s="125" t="s">
        <v>436</v>
      </c>
      <c r="H20" s="126">
        <f>SMALL(F13:H13,1)</f>
        <v>282.27999999999997</v>
      </c>
      <c r="I20" s="49"/>
      <c r="J20" s="49"/>
    </row>
    <row r="21" spans="1:14">
      <c r="A21" s="427" t="s">
        <v>414</v>
      </c>
      <c r="B21" s="424" t="s">
        <v>11</v>
      </c>
      <c r="C21" s="424" t="s">
        <v>246</v>
      </c>
      <c r="D21" s="121"/>
      <c r="E21" s="121" t="s">
        <v>415</v>
      </c>
      <c r="F21" s="122" t="s">
        <v>416</v>
      </c>
      <c r="G21" s="123" t="s">
        <v>417</v>
      </c>
      <c r="H21" s="124" t="s">
        <v>418</v>
      </c>
      <c r="I21" s="45"/>
      <c r="J21" s="46"/>
      <c r="L21">
        <v>1</v>
      </c>
      <c r="M21">
        <v>1</v>
      </c>
      <c r="N21">
        <v>1</v>
      </c>
    </row>
    <row r="22" spans="1:14" ht="24">
      <c r="A22" s="428" t="s">
        <v>382</v>
      </c>
      <c r="B22" s="429" t="s">
        <v>138</v>
      </c>
      <c r="C22" s="415" t="s">
        <v>31</v>
      </c>
      <c r="D22" s="73"/>
      <c r="E22" s="417" t="s">
        <v>419</v>
      </c>
      <c r="F22" s="435">
        <v>447.19</v>
      </c>
      <c r="G22" s="436">
        <v>499.16</v>
      </c>
      <c r="H22" s="436">
        <v>398.94</v>
      </c>
      <c r="I22" s="47" t="s">
        <v>383</v>
      </c>
      <c r="J22" s="48">
        <v>249.9</v>
      </c>
    </row>
    <row r="23" spans="1:14">
      <c r="A23" s="430"/>
      <c r="B23" s="431"/>
      <c r="C23" s="425"/>
      <c r="D23" s="74"/>
      <c r="E23" s="417" t="s">
        <v>420</v>
      </c>
      <c r="F23" s="421" t="s">
        <v>421</v>
      </c>
      <c r="G23" s="421" t="s">
        <v>421</v>
      </c>
      <c r="H23" s="422" t="s">
        <v>437</v>
      </c>
      <c r="I23" s="59">
        <v>1</v>
      </c>
      <c r="J23" s="49"/>
    </row>
    <row r="24" spans="1:14" ht="12.75" customHeight="1">
      <c r="A24" s="430"/>
      <c r="B24" s="431"/>
      <c r="C24" s="425"/>
      <c r="D24" s="74"/>
      <c r="E24" s="417" t="s">
        <v>422</v>
      </c>
      <c r="F24" s="422" t="s">
        <v>438</v>
      </c>
      <c r="G24" s="421" t="s">
        <v>439</v>
      </c>
      <c r="H24" s="422" t="s">
        <v>440</v>
      </c>
      <c r="I24" s="59">
        <v>1</v>
      </c>
      <c r="J24" s="49"/>
    </row>
    <row r="25" spans="1:14">
      <c r="A25" s="430"/>
      <c r="B25" s="431"/>
      <c r="C25" s="425"/>
      <c r="D25" s="74"/>
      <c r="E25" s="417" t="s">
        <v>425</v>
      </c>
      <c r="F25" s="420" t="s">
        <v>426</v>
      </c>
      <c r="G25" s="421" t="s">
        <v>427</v>
      </c>
      <c r="H25" s="421" t="s">
        <v>427</v>
      </c>
      <c r="I25" s="49"/>
      <c r="J25" s="49"/>
    </row>
    <row r="26" spans="1:14">
      <c r="A26" s="430"/>
      <c r="B26" s="431"/>
      <c r="C26" s="425"/>
      <c r="D26" s="74"/>
      <c r="E26" s="417" t="s">
        <v>428</v>
      </c>
      <c r="F26" s="420" t="s">
        <v>429</v>
      </c>
      <c r="G26" s="420" t="s">
        <v>430</v>
      </c>
      <c r="H26" s="420" t="s">
        <v>430</v>
      </c>
      <c r="I26" s="49"/>
      <c r="J26" s="49"/>
    </row>
    <row r="27" spans="1:14" ht="36">
      <c r="A27" s="430"/>
      <c r="B27" s="431"/>
      <c r="C27" s="425"/>
      <c r="D27" s="74"/>
      <c r="E27" s="418" t="s">
        <v>431</v>
      </c>
      <c r="F27" s="438" t="s">
        <v>432</v>
      </c>
      <c r="G27" s="420" t="s">
        <v>441</v>
      </c>
      <c r="H27" s="439" t="s">
        <v>442</v>
      </c>
      <c r="I27" s="49"/>
      <c r="J27" s="49"/>
    </row>
    <row r="28" spans="1:14">
      <c r="A28" s="430"/>
      <c r="B28" s="431"/>
      <c r="C28" s="425"/>
      <c r="D28" s="74"/>
      <c r="E28" s="419" t="s">
        <v>435</v>
      </c>
      <c r="F28" s="434">
        <v>44523</v>
      </c>
      <c r="G28" s="447">
        <v>44522</v>
      </c>
      <c r="H28" s="447">
        <v>44523</v>
      </c>
      <c r="I28" s="49"/>
      <c r="J28" s="49"/>
    </row>
    <row r="29" spans="1:14">
      <c r="A29" s="432"/>
      <c r="B29" s="433"/>
      <c r="C29" s="426"/>
      <c r="D29" s="50"/>
      <c r="E29" s="51"/>
      <c r="F29" s="51"/>
      <c r="G29" s="125" t="s">
        <v>436</v>
      </c>
      <c r="H29" s="126">
        <f>SMALL(F22:H22,1)</f>
        <v>398.94</v>
      </c>
      <c r="I29" s="49"/>
      <c r="J29" s="49"/>
    </row>
    <row r="30" spans="1:14">
      <c r="A30" s="427" t="s">
        <v>414</v>
      </c>
      <c r="B30" s="424" t="s">
        <v>11</v>
      </c>
      <c r="C30" s="424" t="s">
        <v>246</v>
      </c>
      <c r="D30" s="121"/>
      <c r="E30" s="121" t="s">
        <v>415</v>
      </c>
      <c r="F30" s="122" t="s">
        <v>416</v>
      </c>
      <c r="G30" s="123" t="s">
        <v>417</v>
      </c>
      <c r="H30" s="124" t="s">
        <v>418</v>
      </c>
      <c r="I30" s="45"/>
      <c r="J30" s="46"/>
      <c r="L30">
        <v>1</v>
      </c>
      <c r="M30">
        <v>1</v>
      </c>
      <c r="N30">
        <v>1</v>
      </c>
    </row>
    <row r="31" spans="1:14" ht="24">
      <c r="A31" s="428" t="s">
        <v>383</v>
      </c>
      <c r="B31" s="429" t="s">
        <v>140</v>
      </c>
      <c r="C31" s="415" t="s">
        <v>31</v>
      </c>
      <c r="D31" s="73"/>
      <c r="E31" s="417" t="s">
        <v>419</v>
      </c>
      <c r="F31" s="435">
        <v>785.44</v>
      </c>
      <c r="G31" s="436">
        <v>448.32</v>
      </c>
      <c r="H31" s="437">
        <v>528.37</v>
      </c>
      <c r="I31" s="47" t="s">
        <v>385</v>
      </c>
      <c r="J31" s="48">
        <v>219.9</v>
      </c>
    </row>
    <row r="32" spans="1:14">
      <c r="A32" s="430"/>
      <c r="B32" s="431"/>
      <c r="C32" s="425"/>
      <c r="D32" s="74"/>
      <c r="E32" s="417" t="s">
        <v>420</v>
      </c>
      <c r="F32" s="421" t="s">
        <v>421</v>
      </c>
      <c r="G32" s="421" t="s">
        <v>421</v>
      </c>
      <c r="H32" s="421" t="s">
        <v>421</v>
      </c>
      <c r="I32" s="59">
        <v>1</v>
      </c>
      <c r="J32" s="49"/>
    </row>
    <row r="33" spans="1:14">
      <c r="A33" s="430"/>
      <c r="B33" s="431"/>
      <c r="C33" s="425"/>
      <c r="D33" s="74"/>
      <c r="E33" s="417" t="s">
        <v>422</v>
      </c>
      <c r="F33" s="441" t="s">
        <v>443</v>
      </c>
      <c r="G33" s="421" t="s">
        <v>444</v>
      </c>
      <c r="H33" s="441" t="s">
        <v>443</v>
      </c>
      <c r="I33" s="59">
        <v>1</v>
      </c>
      <c r="J33" s="49"/>
    </row>
    <row r="34" spans="1:14">
      <c r="A34" s="430"/>
      <c r="B34" s="431"/>
      <c r="C34" s="425"/>
      <c r="D34" s="74"/>
      <c r="E34" s="417" t="s">
        <v>425</v>
      </c>
      <c r="F34" s="420" t="s">
        <v>445</v>
      </c>
      <c r="G34" s="420" t="s">
        <v>445</v>
      </c>
      <c r="H34" s="420" t="s">
        <v>426</v>
      </c>
      <c r="I34" s="49"/>
      <c r="J34" s="49"/>
    </row>
    <row r="35" spans="1:14">
      <c r="A35" s="430"/>
      <c r="B35" s="431"/>
      <c r="C35" s="425"/>
      <c r="D35" s="74"/>
      <c r="E35" s="417" t="s">
        <v>428</v>
      </c>
      <c r="F35" s="420" t="s">
        <v>430</v>
      </c>
      <c r="G35" s="420" t="s">
        <v>430</v>
      </c>
      <c r="H35" s="420" t="s">
        <v>429</v>
      </c>
      <c r="I35" s="49"/>
      <c r="J35" s="49"/>
    </row>
    <row r="36" spans="1:14" ht="24">
      <c r="A36" s="430"/>
      <c r="B36" s="431"/>
      <c r="C36" s="425"/>
      <c r="D36" s="74"/>
      <c r="E36" s="418" t="s">
        <v>431</v>
      </c>
      <c r="F36" s="438" t="s">
        <v>446</v>
      </c>
      <c r="G36" s="420" t="s">
        <v>447</v>
      </c>
      <c r="H36" s="438" t="s">
        <v>432</v>
      </c>
      <c r="I36" s="49"/>
      <c r="J36" s="49"/>
    </row>
    <row r="37" spans="1:14">
      <c r="A37" s="430"/>
      <c r="B37" s="431"/>
      <c r="C37" s="425"/>
      <c r="D37" s="74"/>
      <c r="E37" s="419" t="s">
        <v>435</v>
      </c>
      <c r="F37" s="447">
        <v>44522</v>
      </c>
      <c r="G37" s="447">
        <v>44522</v>
      </c>
      <c r="H37" s="434">
        <v>44523</v>
      </c>
      <c r="I37" s="49"/>
      <c r="J37" s="49"/>
    </row>
    <row r="38" spans="1:14">
      <c r="A38" s="432"/>
      <c r="B38" s="433"/>
      <c r="C38" s="426"/>
      <c r="D38" s="50"/>
      <c r="E38" s="51"/>
      <c r="F38" s="51"/>
      <c r="G38" s="125" t="s">
        <v>436</v>
      </c>
      <c r="H38" s="126">
        <f>SMALL(F31:H31,1)</f>
        <v>448.32</v>
      </c>
      <c r="I38" s="49"/>
      <c r="J38" s="49"/>
    </row>
    <row r="39" spans="1:14">
      <c r="A39" s="427" t="s">
        <v>414</v>
      </c>
      <c r="B39" s="424" t="s">
        <v>11</v>
      </c>
      <c r="C39" s="424" t="s">
        <v>246</v>
      </c>
      <c r="D39" s="121"/>
      <c r="E39" s="121" t="s">
        <v>415</v>
      </c>
      <c r="F39" s="122" t="s">
        <v>416</v>
      </c>
      <c r="G39" s="123" t="s">
        <v>417</v>
      </c>
      <c r="H39" s="124" t="s">
        <v>418</v>
      </c>
      <c r="I39" s="45"/>
      <c r="J39" s="46"/>
      <c r="L39">
        <v>1</v>
      </c>
      <c r="M39">
        <v>1</v>
      </c>
      <c r="N39">
        <v>1</v>
      </c>
    </row>
    <row r="40" spans="1:14" ht="24">
      <c r="A40" s="428" t="s">
        <v>384</v>
      </c>
      <c r="B40" s="429" t="s">
        <v>142</v>
      </c>
      <c r="C40" s="415" t="s">
        <v>31</v>
      </c>
      <c r="D40" s="73"/>
      <c r="E40" s="417" t="s">
        <v>419</v>
      </c>
      <c r="F40" s="435">
        <v>531.29</v>
      </c>
      <c r="G40" s="436">
        <v>204.94</v>
      </c>
      <c r="H40" s="437">
        <v>421.15</v>
      </c>
      <c r="I40" s="47" t="s">
        <v>387</v>
      </c>
      <c r="J40" s="48">
        <v>104.79</v>
      </c>
    </row>
    <row r="41" spans="1:14">
      <c r="A41" s="430"/>
      <c r="B41" s="431"/>
      <c r="C41" s="425"/>
      <c r="D41" s="74"/>
      <c r="E41" s="417" t="s">
        <v>420</v>
      </c>
      <c r="F41" s="420" t="s">
        <v>421</v>
      </c>
      <c r="G41" s="421" t="s">
        <v>448</v>
      </c>
      <c r="H41" s="421" t="s">
        <v>421</v>
      </c>
      <c r="I41" s="59">
        <v>1</v>
      </c>
      <c r="J41" s="49"/>
    </row>
    <row r="42" spans="1:14">
      <c r="A42" s="430"/>
      <c r="B42" s="431"/>
      <c r="C42" s="425"/>
      <c r="D42" s="74"/>
      <c r="E42" s="417" t="s">
        <v>422</v>
      </c>
      <c r="F42" s="441" t="s">
        <v>449</v>
      </c>
      <c r="G42" s="421" t="s">
        <v>450</v>
      </c>
      <c r="H42" s="422" t="s">
        <v>451</v>
      </c>
      <c r="I42" s="59">
        <v>1</v>
      </c>
      <c r="J42" s="49"/>
    </row>
    <row r="43" spans="1:14">
      <c r="A43" s="430"/>
      <c r="B43" s="431"/>
      <c r="C43" s="425"/>
      <c r="D43" s="74"/>
      <c r="E43" s="417" t="s">
        <v>425</v>
      </c>
      <c r="F43" s="421" t="s">
        <v>427</v>
      </c>
      <c r="G43" s="421" t="s">
        <v>427</v>
      </c>
      <c r="H43" s="420" t="s">
        <v>426</v>
      </c>
      <c r="I43" s="49"/>
      <c r="J43" s="49"/>
    </row>
    <row r="44" spans="1:14">
      <c r="A44" s="430"/>
      <c r="B44" s="431"/>
      <c r="C44" s="425"/>
      <c r="D44" s="74"/>
      <c r="E44" s="417" t="s">
        <v>428</v>
      </c>
      <c r="F44" s="420" t="s">
        <v>430</v>
      </c>
      <c r="G44" s="420" t="s">
        <v>452</v>
      </c>
      <c r="H44" s="420" t="s">
        <v>429</v>
      </c>
      <c r="I44" s="49"/>
      <c r="J44" s="49"/>
    </row>
    <row r="45" spans="1:14" ht="24">
      <c r="A45" s="430"/>
      <c r="B45" s="431"/>
      <c r="C45" s="425"/>
      <c r="D45" s="74"/>
      <c r="E45" s="418" t="s">
        <v>431</v>
      </c>
      <c r="F45" s="438" t="s">
        <v>453</v>
      </c>
      <c r="G45" s="420" t="s">
        <v>454</v>
      </c>
      <c r="H45" s="438" t="s">
        <v>432</v>
      </c>
      <c r="I45" s="49"/>
      <c r="J45" s="49"/>
    </row>
    <row r="46" spans="1:14">
      <c r="A46" s="430"/>
      <c r="B46" s="431"/>
      <c r="C46" s="425"/>
      <c r="D46" s="74"/>
      <c r="E46" s="419" t="s">
        <v>435</v>
      </c>
      <c r="F46" s="447">
        <v>44522</v>
      </c>
      <c r="G46" s="447">
        <v>44522</v>
      </c>
      <c r="H46" s="434">
        <v>44523</v>
      </c>
      <c r="I46" s="49"/>
      <c r="J46" s="49"/>
    </row>
    <row r="47" spans="1:14">
      <c r="A47" s="432"/>
      <c r="B47" s="433"/>
      <c r="C47" s="426"/>
      <c r="D47" s="50"/>
      <c r="E47" s="51"/>
      <c r="F47" s="51"/>
      <c r="G47" s="125" t="s">
        <v>436</v>
      </c>
      <c r="H47" s="126">
        <f>SMALL(F40:H40,1)</f>
        <v>204.94</v>
      </c>
      <c r="I47" s="49"/>
      <c r="J47" s="49"/>
    </row>
    <row r="48" spans="1:14">
      <c r="A48" s="427" t="s">
        <v>414</v>
      </c>
      <c r="B48" s="424" t="s">
        <v>11</v>
      </c>
      <c r="C48" s="424" t="s">
        <v>246</v>
      </c>
      <c r="D48" s="121"/>
      <c r="E48" s="121" t="s">
        <v>415</v>
      </c>
      <c r="F48" s="122" t="s">
        <v>416</v>
      </c>
      <c r="G48" s="123" t="s">
        <v>417</v>
      </c>
      <c r="H48" s="124" t="s">
        <v>418</v>
      </c>
      <c r="I48" s="45"/>
      <c r="J48" s="46"/>
      <c r="L48">
        <v>1</v>
      </c>
      <c r="M48">
        <v>1</v>
      </c>
      <c r="N48">
        <v>1</v>
      </c>
    </row>
    <row r="49" spans="1:14" ht="24">
      <c r="A49" s="428" t="s">
        <v>385</v>
      </c>
      <c r="B49" s="429" t="s">
        <v>144</v>
      </c>
      <c r="C49" s="415" t="s">
        <v>31</v>
      </c>
      <c r="D49" s="73"/>
      <c r="E49" s="417" t="s">
        <v>419</v>
      </c>
      <c r="F49" s="436">
        <v>586.61</v>
      </c>
      <c r="G49" s="436">
        <v>246.12</v>
      </c>
      <c r="H49" s="437">
        <v>628.83000000000004</v>
      </c>
      <c r="I49" s="47" t="s">
        <v>388</v>
      </c>
      <c r="J49" s="48">
        <v>178.5</v>
      </c>
    </row>
    <row r="50" spans="1:14">
      <c r="A50" s="430"/>
      <c r="B50" s="431"/>
      <c r="C50" s="425"/>
      <c r="D50" s="74"/>
      <c r="E50" s="417" t="s">
        <v>420</v>
      </c>
      <c r="F50" s="420" t="s">
        <v>421</v>
      </c>
      <c r="G50" s="421" t="s">
        <v>448</v>
      </c>
      <c r="H50" s="421" t="s">
        <v>421</v>
      </c>
      <c r="I50" s="59">
        <v>1</v>
      </c>
      <c r="J50" s="49"/>
    </row>
    <row r="51" spans="1:14" ht="12.75" customHeight="1">
      <c r="A51" s="430"/>
      <c r="B51" s="431"/>
      <c r="C51" s="425"/>
      <c r="D51" s="74"/>
      <c r="E51" s="417" t="s">
        <v>422</v>
      </c>
      <c r="F51" s="441" t="s">
        <v>455</v>
      </c>
      <c r="G51" s="421" t="s">
        <v>456</v>
      </c>
      <c r="H51" s="422" t="s">
        <v>457</v>
      </c>
      <c r="I51" s="59">
        <v>1</v>
      </c>
      <c r="J51" s="49"/>
    </row>
    <row r="52" spans="1:14">
      <c r="A52" s="430"/>
      <c r="B52" s="431"/>
      <c r="C52" s="425"/>
      <c r="D52" s="74"/>
      <c r="E52" s="417" t="s">
        <v>425</v>
      </c>
      <c r="F52" s="421" t="s">
        <v>427</v>
      </c>
      <c r="G52" s="421"/>
      <c r="H52" s="420" t="s">
        <v>426</v>
      </c>
      <c r="I52" s="49"/>
      <c r="J52" s="49"/>
    </row>
    <row r="53" spans="1:14">
      <c r="A53" s="430"/>
      <c r="B53" s="431"/>
      <c r="C53" s="425"/>
      <c r="D53" s="74"/>
      <c r="E53" s="417" t="s">
        <v>428</v>
      </c>
      <c r="F53" s="420" t="s">
        <v>430</v>
      </c>
      <c r="G53" s="420" t="s">
        <v>452</v>
      </c>
      <c r="H53" s="420" t="s">
        <v>429</v>
      </c>
      <c r="I53" s="49"/>
      <c r="J53" s="49"/>
    </row>
    <row r="54" spans="1:14" ht="24">
      <c r="A54" s="430"/>
      <c r="B54" s="431"/>
      <c r="C54" s="425"/>
      <c r="D54" s="74"/>
      <c r="E54" s="418" t="s">
        <v>431</v>
      </c>
      <c r="F54" s="438" t="s">
        <v>458</v>
      </c>
      <c r="G54" s="420" t="s">
        <v>454</v>
      </c>
      <c r="H54" s="438" t="s">
        <v>432</v>
      </c>
      <c r="I54" s="49"/>
      <c r="J54" s="49"/>
    </row>
    <row r="55" spans="1:14">
      <c r="A55" s="430"/>
      <c r="B55" s="431"/>
      <c r="C55" s="425"/>
      <c r="D55" s="74"/>
      <c r="E55" s="419" t="s">
        <v>435</v>
      </c>
      <c r="F55" s="447">
        <v>44522</v>
      </c>
      <c r="G55" s="447">
        <v>44522</v>
      </c>
      <c r="H55" s="434">
        <v>44523</v>
      </c>
      <c r="I55" s="49"/>
      <c r="J55" s="49"/>
    </row>
    <row r="56" spans="1:14">
      <c r="A56" s="432"/>
      <c r="B56" s="433"/>
      <c r="C56" s="426"/>
      <c r="D56" s="50"/>
      <c r="E56" s="51"/>
      <c r="F56" s="51"/>
      <c r="G56" s="125" t="s">
        <v>436</v>
      </c>
      <c r="H56" s="126">
        <f>SMALL(F49:H49,1)</f>
        <v>246.12</v>
      </c>
      <c r="I56" s="49"/>
      <c r="J56" s="49"/>
    </row>
    <row r="57" spans="1:14">
      <c r="A57" s="427" t="s">
        <v>414</v>
      </c>
      <c r="B57" s="424" t="s">
        <v>11</v>
      </c>
      <c r="C57" s="424" t="s">
        <v>246</v>
      </c>
      <c r="D57" s="121"/>
      <c r="E57" s="121" t="s">
        <v>415</v>
      </c>
      <c r="F57" s="122" t="s">
        <v>416</v>
      </c>
      <c r="G57" s="123" t="s">
        <v>417</v>
      </c>
      <c r="H57" s="124" t="s">
        <v>418</v>
      </c>
      <c r="I57" s="45"/>
      <c r="J57" s="46"/>
      <c r="L57">
        <v>1</v>
      </c>
      <c r="M57">
        <v>1</v>
      </c>
      <c r="N57">
        <v>1</v>
      </c>
    </row>
    <row r="58" spans="1:14" ht="48">
      <c r="A58" s="428" t="s">
        <v>386</v>
      </c>
      <c r="B58" s="429" t="s">
        <v>146</v>
      </c>
      <c r="C58" s="415" t="s">
        <v>31</v>
      </c>
      <c r="D58" s="73"/>
      <c r="E58" s="417" t="s">
        <v>419</v>
      </c>
      <c r="F58" s="435">
        <v>263.08999999999997</v>
      </c>
      <c r="G58" s="436">
        <v>194.96</v>
      </c>
      <c r="H58" s="436">
        <v>261.39999999999998</v>
      </c>
      <c r="I58" s="47" t="s">
        <v>389</v>
      </c>
      <c r="J58" s="48">
        <v>178.2</v>
      </c>
    </row>
    <row r="59" spans="1:14">
      <c r="A59" s="430"/>
      <c r="B59" s="431"/>
      <c r="C59" s="425"/>
      <c r="D59" s="74"/>
      <c r="E59" s="417" t="s">
        <v>459</v>
      </c>
      <c r="F59" s="420" t="s">
        <v>460</v>
      </c>
      <c r="G59" s="420" t="s">
        <v>461</v>
      </c>
      <c r="H59" s="420" t="s">
        <v>461</v>
      </c>
      <c r="I59" s="59">
        <v>1</v>
      </c>
      <c r="J59" s="49"/>
    </row>
    <row r="60" spans="1:14" ht="48">
      <c r="A60" s="430"/>
      <c r="B60" s="431"/>
      <c r="C60" s="425"/>
      <c r="D60" s="74"/>
      <c r="E60" s="417" t="s">
        <v>422</v>
      </c>
      <c r="F60" s="441" t="s">
        <v>462</v>
      </c>
      <c r="G60" s="441" t="s">
        <v>463</v>
      </c>
      <c r="H60" s="441" t="s">
        <v>463</v>
      </c>
      <c r="I60" s="59">
        <v>1</v>
      </c>
      <c r="J60" s="49"/>
    </row>
    <row r="61" spans="1:14">
      <c r="A61" s="430"/>
      <c r="B61" s="431"/>
      <c r="C61" s="425"/>
      <c r="D61" s="74"/>
      <c r="E61" s="417" t="s">
        <v>425</v>
      </c>
      <c r="F61" s="420" t="s">
        <v>426</v>
      </c>
      <c r="G61" s="420" t="s">
        <v>445</v>
      </c>
      <c r="H61" s="420" t="s">
        <v>445</v>
      </c>
      <c r="I61" s="49"/>
      <c r="J61" s="49"/>
    </row>
    <row r="62" spans="1:14">
      <c r="A62" s="430"/>
      <c r="B62" s="431"/>
      <c r="C62" s="425"/>
      <c r="D62" s="74"/>
      <c r="E62" s="417" t="s">
        <v>428</v>
      </c>
      <c r="F62" s="420" t="s">
        <v>429</v>
      </c>
      <c r="G62" s="420" t="s">
        <v>464</v>
      </c>
      <c r="H62" s="420" t="s">
        <v>430</v>
      </c>
      <c r="I62" s="49"/>
      <c r="J62" s="49"/>
    </row>
    <row r="63" spans="1:14" ht="24">
      <c r="A63" s="430"/>
      <c r="B63" s="431"/>
      <c r="C63" s="425"/>
      <c r="D63" s="74"/>
      <c r="E63" s="418" t="s">
        <v>431</v>
      </c>
      <c r="F63" s="438" t="s">
        <v>465</v>
      </c>
      <c r="G63" s="438" t="s">
        <v>466</v>
      </c>
      <c r="H63" s="439" t="s">
        <v>467</v>
      </c>
      <c r="I63" s="49"/>
      <c r="J63" s="49"/>
    </row>
    <row r="64" spans="1:14">
      <c r="A64" s="430"/>
      <c r="B64" s="431"/>
      <c r="C64" s="425"/>
      <c r="D64" s="74"/>
      <c r="E64" s="419" t="s">
        <v>435</v>
      </c>
      <c r="F64" s="434">
        <v>44503</v>
      </c>
      <c r="G64" s="434">
        <v>44504</v>
      </c>
      <c r="H64" s="490">
        <v>44523</v>
      </c>
      <c r="I64" s="49"/>
      <c r="J64" s="49"/>
    </row>
    <row r="65" spans="1:14">
      <c r="A65" s="432"/>
      <c r="B65" s="433"/>
      <c r="C65" s="426"/>
      <c r="D65" s="50"/>
      <c r="E65" s="51"/>
      <c r="F65" s="51"/>
      <c r="G65" s="125" t="s">
        <v>436</v>
      </c>
      <c r="H65" s="126">
        <f>SMALL(F58:H58,1)</f>
        <v>194.96</v>
      </c>
      <c r="I65" s="49"/>
      <c r="J65" s="49"/>
    </row>
    <row r="66" spans="1:14">
      <c r="A66" s="427" t="s">
        <v>414</v>
      </c>
      <c r="B66" s="424" t="s">
        <v>11</v>
      </c>
      <c r="C66" s="424" t="s">
        <v>246</v>
      </c>
      <c r="D66" s="121"/>
      <c r="E66" s="121" t="s">
        <v>415</v>
      </c>
      <c r="F66" s="122" t="s">
        <v>416</v>
      </c>
      <c r="G66" s="123" t="s">
        <v>417</v>
      </c>
      <c r="H66" s="124" t="s">
        <v>418</v>
      </c>
      <c r="I66" s="45"/>
      <c r="J66" s="46"/>
      <c r="L66">
        <v>1</v>
      </c>
      <c r="M66">
        <v>1</v>
      </c>
      <c r="N66">
        <v>1</v>
      </c>
    </row>
    <row r="67" spans="1:14" ht="48">
      <c r="A67" s="428" t="s">
        <v>387</v>
      </c>
      <c r="B67" s="429" t="s">
        <v>148</v>
      </c>
      <c r="C67" s="415" t="s">
        <v>31</v>
      </c>
      <c r="D67" s="73"/>
      <c r="E67" s="417" t="s">
        <v>419</v>
      </c>
      <c r="F67" s="435">
        <v>159.19999999999999</v>
      </c>
      <c r="G67" s="436">
        <v>131.07</v>
      </c>
      <c r="H67" s="437">
        <v>129.99</v>
      </c>
      <c r="I67" s="47" t="s">
        <v>390</v>
      </c>
      <c r="J67" s="48">
        <v>234.66</v>
      </c>
    </row>
    <row r="68" spans="1:14">
      <c r="A68" s="430"/>
      <c r="B68" s="431"/>
      <c r="C68" s="425"/>
      <c r="D68" s="74"/>
      <c r="E68" s="417" t="s">
        <v>420</v>
      </c>
      <c r="F68" s="420" t="s">
        <v>460</v>
      </c>
      <c r="G68" s="420" t="s">
        <v>461</v>
      </c>
      <c r="H68" s="422" t="s">
        <v>468</v>
      </c>
      <c r="I68" s="59">
        <v>1</v>
      </c>
      <c r="J68" s="49"/>
    </row>
    <row r="69" spans="1:14" ht="36">
      <c r="A69" s="430"/>
      <c r="B69" s="431"/>
      <c r="C69" s="425"/>
      <c r="D69" s="74"/>
      <c r="E69" s="417" t="s">
        <v>422</v>
      </c>
      <c r="F69" s="441" t="s">
        <v>469</v>
      </c>
      <c r="G69" s="441" t="s">
        <v>470</v>
      </c>
      <c r="H69" s="422" t="s">
        <v>471</v>
      </c>
      <c r="I69" s="59">
        <v>1</v>
      </c>
      <c r="J69" s="49"/>
    </row>
    <row r="70" spans="1:14">
      <c r="A70" s="430"/>
      <c r="B70" s="431"/>
      <c r="C70" s="425"/>
      <c r="D70" s="74"/>
      <c r="E70" s="417" t="s">
        <v>425</v>
      </c>
      <c r="F70" s="420" t="s">
        <v>426</v>
      </c>
      <c r="G70" s="420" t="s">
        <v>445</v>
      </c>
      <c r="H70" s="420" t="s">
        <v>445</v>
      </c>
      <c r="I70" s="49"/>
      <c r="J70" s="49"/>
    </row>
    <row r="71" spans="1:14">
      <c r="A71" s="430"/>
      <c r="B71" s="431"/>
      <c r="C71" s="425"/>
      <c r="D71" s="74"/>
      <c r="E71" s="417" t="s">
        <v>428</v>
      </c>
      <c r="F71" s="420" t="s">
        <v>429</v>
      </c>
      <c r="G71" s="420" t="s">
        <v>464</v>
      </c>
      <c r="H71" s="420" t="s">
        <v>430</v>
      </c>
      <c r="I71" s="49"/>
      <c r="J71" s="49"/>
    </row>
    <row r="72" spans="1:14" ht="24">
      <c r="A72" s="430"/>
      <c r="B72" s="431"/>
      <c r="C72" s="425"/>
      <c r="D72" s="74"/>
      <c r="E72" s="418" t="s">
        <v>431</v>
      </c>
      <c r="F72" s="438" t="s">
        <v>465</v>
      </c>
      <c r="G72" s="438" t="s">
        <v>466</v>
      </c>
      <c r="H72" s="439" t="s">
        <v>472</v>
      </c>
      <c r="I72" s="49"/>
      <c r="J72" s="49"/>
    </row>
    <row r="73" spans="1:14">
      <c r="A73" s="430"/>
      <c r="B73" s="431"/>
      <c r="C73" s="425"/>
      <c r="D73" s="74"/>
      <c r="E73" s="419" t="s">
        <v>435</v>
      </c>
      <c r="F73" s="434">
        <v>44503</v>
      </c>
      <c r="G73" s="434">
        <v>44504</v>
      </c>
      <c r="H73" s="490">
        <v>44523</v>
      </c>
      <c r="I73" s="49"/>
      <c r="J73" s="49"/>
    </row>
    <row r="74" spans="1:14">
      <c r="A74" s="432"/>
      <c r="B74" s="433"/>
      <c r="C74" s="426"/>
      <c r="D74" s="50"/>
      <c r="E74" s="51"/>
      <c r="F74" s="51"/>
      <c r="G74" s="125" t="s">
        <v>436</v>
      </c>
      <c r="H74" s="126">
        <f>SMALL(F67:H67,1)</f>
        <v>129.99</v>
      </c>
      <c r="I74" s="49"/>
      <c r="J74" s="49"/>
    </row>
    <row r="75" spans="1:14">
      <c r="A75" s="427" t="s">
        <v>414</v>
      </c>
      <c r="B75" s="424" t="s">
        <v>11</v>
      </c>
      <c r="C75" s="424" t="s">
        <v>246</v>
      </c>
      <c r="D75" s="121"/>
      <c r="E75" s="121" t="s">
        <v>415</v>
      </c>
      <c r="F75" s="122" t="s">
        <v>416</v>
      </c>
      <c r="G75" s="123" t="s">
        <v>417</v>
      </c>
      <c r="H75" s="124" t="s">
        <v>418</v>
      </c>
      <c r="I75" s="45"/>
      <c r="J75" s="46"/>
      <c r="L75">
        <v>1</v>
      </c>
      <c r="M75">
        <v>1</v>
      </c>
      <c r="N75">
        <v>1</v>
      </c>
    </row>
    <row r="76" spans="1:14" ht="48">
      <c r="A76" s="428" t="s">
        <v>388</v>
      </c>
      <c r="B76" s="429" t="s">
        <v>150</v>
      </c>
      <c r="C76" s="415" t="s">
        <v>31</v>
      </c>
      <c r="D76" s="73"/>
      <c r="E76" s="417" t="s">
        <v>419</v>
      </c>
      <c r="F76" s="435">
        <v>210.35</v>
      </c>
      <c r="G76" s="436">
        <v>175.06</v>
      </c>
      <c r="H76" s="437">
        <v>215.73</v>
      </c>
      <c r="I76" s="47" t="s">
        <v>389</v>
      </c>
      <c r="J76" s="48">
        <v>178.2</v>
      </c>
    </row>
    <row r="77" spans="1:14">
      <c r="A77" s="430"/>
      <c r="B77" s="431"/>
      <c r="C77" s="425"/>
      <c r="D77" s="74"/>
      <c r="E77" s="417" t="s">
        <v>459</v>
      </c>
      <c r="F77" s="420" t="s">
        <v>460</v>
      </c>
      <c r="G77" s="420" t="s">
        <v>461</v>
      </c>
      <c r="H77" s="420" t="s">
        <v>460</v>
      </c>
      <c r="I77" s="59">
        <v>1</v>
      </c>
      <c r="J77" s="49"/>
    </row>
    <row r="78" spans="1:14" ht="48">
      <c r="A78" s="430"/>
      <c r="B78" s="431"/>
      <c r="C78" s="425"/>
      <c r="D78" s="74"/>
      <c r="E78" s="417" t="s">
        <v>422</v>
      </c>
      <c r="F78" s="441" t="s">
        <v>473</v>
      </c>
      <c r="G78" s="441" t="s">
        <v>474</v>
      </c>
      <c r="H78" s="422" t="s">
        <v>475</v>
      </c>
      <c r="I78" s="59">
        <v>1</v>
      </c>
      <c r="J78" s="49"/>
    </row>
    <row r="79" spans="1:14">
      <c r="A79" s="430"/>
      <c r="B79" s="431"/>
      <c r="C79" s="425"/>
      <c r="D79" s="74"/>
      <c r="E79" s="417" t="s">
        <v>425</v>
      </c>
      <c r="F79" s="420" t="s">
        <v>426</v>
      </c>
      <c r="G79" s="420" t="s">
        <v>445</v>
      </c>
      <c r="H79" s="420" t="s">
        <v>445</v>
      </c>
      <c r="I79" s="49"/>
      <c r="J79" s="49"/>
    </row>
    <row r="80" spans="1:14">
      <c r="A80" s="430"/>
      <c r="B80" s="431"/>
      <c r="C80" s="425"/>
      <c r="D80" s="74"/>
      <c r="E80" s="417" t="s">
        <v>428</v>
      </c>
      <c r="F80" s="420" t="s">
        <v>429</v>
      </c>
      <c r="G80" s="420" t="s">
        <v>464</v>
      </c>
      <c r="H80" s="420" t="s">
        <v>430</v>
      </c>
      <c r="I80" s="49"/>
      <c r="J80" s="49"/>
    </row>
    <row r="81" spans="1:14" ht="24">
      <c r="A81" s="430"/>
      <c r="B81" s="431"/>
      <c r="C81" s="425"/>
      <c r="D81" s="74"/>
      <c r="E81" s="418" t="s">
        <v>431</v>
      </c>
      <c r="F81" s="438" t="s">
        <v>476</v>
      </c>
      <c r="G81" s="438" t="s">
        <v>466</v>
      </c>
      <c r="H81" s="439" t="s">
        <v>477</v>
      </c>
      <c r="I81" s="49"/>
      <c r="J81" s="49"/>
    </row>
    <row r="82" spans="1:14">
      <c r="A82" s="430"/>
      <c r="B82" s="431"/>
      <c r="C82" s="425"/>
      <c r="D82" s="74"/>
      <c r="E82" s="419" t="s">
        <v>435</v>
      </c>
      <c r="F82" s="434">
        <v>44503</v>
      </c>
      <c r="G82" s="434">
        <v>44504</v>
      </c>
      <c r="H82" s="490">
        <v>44523</v>
      </c>
      <c r="I82" s="49"/>
      <c r="J82" s="49"/>
    </row>
    <row r="83" spans="1:14">
      <c r="A83" s="432"/>
      <c r="B83" s="433"/>
      <c r="C83" s="426"/>
      <c r="D83" s="50"/>
      <c r="E83" s="51"/>
      <c r="F83" s="51"/>
      <c r="G83" s="125" t="s">
        <v>436</v>
      </c>
      <c r="H83" s="126">
        <f>SMALL(F76:H76,1)</f>
        <v>175.06</v>
      </c>
      <c r="I83" s="49"/>
      <c r="J83" s="49"/>
    </row>
    <row r="84" spans="1:14">
      <c r="A84" s="427" t="s">
        <v>414</v>
      </c>
      <c r="B84" s="424" t="s">
        <v>11</v>
      </c>
      <c r="C84" s="424" t="s">
        <v>246</v>
      </c>
      <c r="D84" s="121"/>
      <c r="E84" s="121" t="s">
        <v>415</v>
      </c>
      <c r="F84" s="122" t="s">
        <v>416</v>
      </c>
      <c r="G84" s="123" t="s">
        <v>417</v>
      </c>
      <c r="H84" s="124" t="s">
        <v>418</v>
      </c>
      <c r="I84" s="45"/>
      <c r="J84" s="46"/>
      <c r="L84">
        <v>1</v>
      </c>
      <c r="M84">
        <v>1</v>
      </c>
      <c r="N84">
        <v>1</v>
      </c>
    </row>
    <row r="85" spans="1:14" ht="48">
      <c r="A85" s="428" t="s">
        <v>389</v>
      </c>
      <c r="B85" s="429" t="s">
        <v>152</v>
      </c>
      <c r="C85" s="415" t="s">
        <v>31</v>
      </c>
      <c r="D85" s="73"/>
      <c r="E85" s="417" t="s">
        <v>419</v>
      </c>
      <c r="F85" s="435">
        <v>129.22999999999999</v>
      </c>
      <c r="G85" s="436">
        <v>116.86</v>
      </c>
      <c r="H85" s="437">
        <v>167.1</v>
      </c>
      <c r="I85" s="47" t="s">
        <v>390</v>
      </c>
      <c r="J85" s="48">
        <v>234.66</v>
      </c>
    </row>
    <row r="86" spans="1:14">
      <c r="A86" s="430"/>
      <c r="B86" s="431"/>
      <c r="C86" s="425"/>
      <c r="D86" s="74"/>
      <c r="E86" s="417" t="s">
        <v>459</v>
      </c>
      <c r="F86" s="420" t="s">
        <v>460</v>
      </c>
      <c r="G86" s="420" t="s">
        <v>461</v>
      </c>
      <c r="H86" s="420" t="s">
        <v>461</v>
      </c>
      <c r="I86" s="59">
        <v>1</v>
      </c>
      <c r="J86" s="49"/>
    </row>
    <row r="87" spans="1:14" ht="48">
      <c r="A87" s="430"/>
      <c r="B87" s="431"/>
      <c r="C87" s="425"/>
      <c r="D87" s="74"/>
      <c r="E87" s="417" t="s">
        <v>422</v>
      </c>
      <c r="F87" s="441" t="s">
        <v>478</v>
      </c>
      <c r="G87" s="441" t="s">
        <v>479</v>
      </c>
      <c r="H87" s="441" t="s">
        <v>480</v>
      </c>
      <c r="I87" s="59">
        <v>1</v>
      </c>
      <c r="J87" s="49"/>
    </row>
    <row r="88" spans="1:14">
      <c r="A88" s="430"/>
      <c r="B88" s="431"/>
      <c r="C88" s="425"/>
      <c r="D88" s="74"/>
      <c r="E88" s="417" t="s">
        <v>425</v>
      </c>
      <c r="F88" s="420" t="s">
        <v>426</v>
      </c>
      <c r="G88" s="420" t="s">
        <v>445</v>
      </c>
      <c r="H88" s="420" t="s">
        <v>445</v>
      </c>
      <c r="I88" s="49"/>
      <c r="J88" s="49"/>
    </row>
    <row r="89" spans="1:14">
      <c r="A89" s="430"/>
      <c r="B89" s="431"/>
      <c r="C89" s="425"/>
      <c r="D89" s="74"/>
      <c r="E89" s="417" t="s">
        <v>428</v>
      </c>
      <c r="F89" s="420" t="s">
        <v>429</v>
      </c>
      <c r="G89" s="420" t="s">
        <v>464</v>
      </c>
      <c r="H89" s="420" t="s">
        <v>430</v>
      </c>
      <c r="I89" s="49"/>
      <c r="J89" s="49"/>
    </row>
    <row r="90" spans="1:14" ht="22.5">
      <c r="A90" s="430"/>
      <c r="B90" s="431"/>
      <c r="C90" s="425"/>
      <c r="D90" s="74"/>
      <c r="E90" s="418" t="s">
        <v>431</v>
      </c>
      <c r="F90" s="438" t="s">
        <v>465</v>
      </c>
      <c r="G90" s="438" t="s">
        <v>481</v>
      </c>
      <c r="H90" s="439" t="s">
        <v>482</v>
      </c>
      <c r="I90" s="49"/>
      <c r="J90" s="49"/>
    </row>
    <row r="91" spans="1:14">
      <c r="A91" s="430"/>
      <c r="B91" s="431"/>
      <c r="C91" s="425"/>
      <c r="D91" s="74"/>
      <c r="E91" s="419" t="s">
        <v>435</v>
      </c>
      <c r="F91" s="434">
        <v>44503</v>
      </c>
      <c r="G91" s="434">
        <v>44504</v>
      </c>
      <c r="H91" s="490">
        <v>44523</v>
      </c>
      <c r="I91" s="49"/>
      <c r="J91" s="49"/>
    </row>
    <row r="92" spans="1:14">
      <c r="A92" s="432"/>
      <c r="B92" s="433"/>
      <c r="C92" s="426"/>
      <c r="D92" s="50"/>
      <c r="E92" s="51"/>
      <c r="F92" s="51"/>
      <c r="G92" s="125" t="s">
        <v>436</v>
      </c>
      <c r="H92" s="126">
        <f>SMALL(F85:H85,1)</f>
        <v>116.86</v>
      </c>
      <c r="I92" s="49"/>
      <c r="J92" s="49"/>
    </row>
    <row r="93" spans="1:14">
      <c r="A93" s="427" t="s">
        <v>414</v>
      </c>
      <c r="B93" s="424" t="s">
        <v>11</v>
      </c>
      <c r="C93" s="424" t="s">
        <v>246</v>
      </c>
      <c r="D93" s="121"/>
      <c r="E93" s="121" t="s">
        <v>415</v>
      </c>
      <c r="F93" s="122" t="s">
        <v>416</v>
      </c>
      <c r="G93" s="123" t="s">
        <v>417</v>
      </c>
      <c r="H93" s="124" t="s">
        <v>418</v>
      </c>
      <c r="I93" s="45"/>
      <c r="J93" s="46"/>
      <c r="L93">
        <v>1</v>
      </c>
      <c r="M93">
        <v>1</v>
      </c>
      <c r="N93">
        <v>1</v>
      </c>
    </row>
    <row r="94" spans="1:14" ht="36">
      <c r="A94" s="428" t="s">
        <v>390</v>
      </c>
      <c r="B94" s="429" t="s">
        <v>156</v>
      </c>
      <c r="C94" s="415" t="s">
        <v>31</v>
      </c>
      <c r="D94" s="73"/>
      <c r="E94" s="417" t="s">
        <v>419</v>
      </c>
      <c r="F94" s="435">
        <v>40.99</v>
      </c>
      <c r="G94" s="436">
        <v>39.9</v>
      </c>
      <c r="H94" s="437">
        <v>56.96</v>
      </c>
      <c r="I94" s="47" t="s">
        <v>392</v>
      </c>
      <c r="J94" s="48">
        <v>70.88</v>
      </c>
    </row>
    <row r="95" spans="1:14">
      <c r="A95" s="430"/>
      <c r="B95" s="431"/>
      <c r="C95" s="425"/>
      <c r="D95" s="74"/>
      <c r="E95" s="417" t="s">
        <v>459</v>
      </c>
      <c r="F95" s="420" t="s">
        <v>483</v>
      </c>
      <c r="G95" s="420" t="s">
        <v>484</v>
      </c>
      <c r="H95" s="420" t="s">
        <v>460</v>
      </c>
      <c r="I95" s="59">
        <v>11</v>
      </c>
      <c r="J95" s="49"/>
    </row>
    <row r="96" spans="1:14">
      <c r="A96" s="430"/>
      <c r="B96" s="431"/>
      <c r="C96" s="425"/>
      <c r="D96" s="74"/>
      <c r="E96" s="417" t="s">
        <v>425</v>
      </c>
      <c r="F96" s="420" t="s">
        <v>445</v>
      </c>
      <c r="G96" s="420" t="s">
        <v>445</v>
      </c>
      <c r="H96" s="420" t="s">
        <v>426</v>
      </c>
      <c r="I96" s="49"/>
      <c r="J96" s="49"/>
    </row>
    <row r="97" spans="1:14">
      <c r="A97" s="430"/>
      <c r="B97" s="431"/>
      <c r="C97" s="425"/>
      <c r="D97" s="74"/>
      <c r="E97" s="417" t="s">
        <v>428</v>
      </c>
      <c r="F97" s="420" t="s">
        <v>430</v>
      </c>
      <c r="G97" s="420" t="s">
        <v>430</v>
      </c>
      <c r="H97" s="420" t="s">
        <v>429</v>
      </c>
      <c r="I97" s="49"/>
      <c r="J97" s="49"/>
    </row>
    <row r="98" spans="1:14" ht="24">
      <c r="A98" s="430"/>
      <c r="B98" s="431"/>
      <c r="C98" s="425"/>
      <c r="D98" s="74"/>
      <c r="E98" s="418" t="s">
        <v>431</v>
      </c>
      <c r="F98" s="438" t="s">
        <v>485</v>
      </c>
      <c r="G98" s="438" t="s">
        <v>486</v>
      </c>
      <c r="H98" s="438" t="s">
        <v>465</v>
      </c>
      <c r="I98" s="49"/>
      <c r="J98" s="49"/>
    </row>
    <row r="99" spans="1:14">
      <c r="A99" s="430"/>
      <c r="B99" s="431"/>
      <c r="C99" s="425"/>
      <c r="D99" s="74"/>
      <c r="E99" s="419" t="s">
        <v>435</v>
      </c>
      <c r="F99" s="434">
        <v>44522</v>
      </c>
      <c r="G99" s="434">
        <v>44522</v>
      </c>
      <c r="H99" s="434">
        <v>44503</v>
      </c>
      <c r="I99" s="49"/>
      <c r="J99" s="49"/>
    </row>
    <row r="100" spans="1:14">
      <c r="A100" s="432"/>
      <c r="B100" s="433"/>
      <c r="C100" s="426"/>
      <c r="D100" s="50"/>
      <c r="E100" s="51"/>
      <c r="F100" s="51"/>
      <c r="G100" s="125" t="s">
        <v>436</v>
      </c>
      <c r="H100" s="126">
        <f>SMALL(F94:H94,1)</f>
        <v>39.9</v>
      </c>
      <c r="I100" s="49"/>
      <c r="J100" s="49"/>
    </row>
    <row r="101" spans="1:14">
      <c r="A101" s="427" t="s">
        <v>414</v>
      </c>
      <c r="B101" s="424" t="s">
        <v>11</v>
      </c>
      <c r="C101" s="424" t="s">
        <v>246</v>
      </c>
      <c r="D101" s="121"/>
      <c r="E101" s="121" t="s">
        <v>415</v>
      </c>
      <c r="F101" s="122" t="s">
        <v>416</v>
      </c>
      <c r="G101" s="123" t="s">
        <v>417</v>
      </c>
      <c r="H101" s="124" t="s">
        <v>418</v>
      </c>
      <c r="I101" s="45"/>
      <c r="J101" s="46"/>
      <c r="L101">
        <v>1</v>
      </c>
      <c r="M101">
        <v>1</v>
      </c>
      <c r="N101">
        <v>1</v>
      </c>
    </row>
    <row r="102" spans="1:14" ht="36">
      <c r="A102" s="428" t="s">
        <v>392</v>
      </c>
      <c r="B102" s="429" t="s">
        <v>487</v>
      </c>
      <c r="C102" s="415" t="s">
        <v>31</v>
      </c>
      <c r="D102" s="73"/>
      <c r="E102" s="417" t="s">
        <v>419</v>
      </c>
      <c r="F102" s="435">
        <v>63.27</v>
      </c>
      <c r="G102" s="436">
        <v>82.99</v>
      </c>
      <c r="H102" s="436">
        <v>76.97</v>
      </c>
      <c r="I102" s="47" t="s">
        <v>392</v>
      </c>
      <c r="J102" s="48">
        <v>70.88</v>
      </c>
    </row>
    <row r="103" spans="1:14">
      <c r="A103" s="430"/>
      <c r="B103" s="431"/>
      <c r="C103" s="425"/>
      <c r="D103" s="74"/>
      <c r="E103" s="417" t="s">
        <v>459</v>
      </c>
      <c r="F103" s="420" t="s">
        <v>488</v>
      </c>
      <c r="G103" s="420" t="s">
        <v>488</v>
      </c>
      <c r="H103" s="420" t="s">
        <v>460</v>
      </c>
      <c r="I103" s="59">
        <v>11</v>
      </c>
      <c r="J103" s="49"/>
    </row>
    <row r="104" spans="1:14">
      <c r="A104" s="430"/>
      <c r="B104" s="431"/>
      <c r="C104" s="425"/>
      <c r="D104" s="74"/>
      <c r="E104" s="417" t="s">
        <v>425</v>
      </c>
      <c r="F104" s="420" t="s">
        <v>445</v>
      </c>
      <c r="G104" s="420" t="s">
        <v>445</v>
      </c>
      <c r="H104" s="420" t="s">
        <v>426</v>
      </c>
      <c r="I104" s="49"/>
      <c r="J104" s="49"/>
    </row>
    <row r="105" spans="1:14">
      <c r="A105" s="430"/>
      <c r="B105" s="431"/>
      <c r="C105" s="425"/>
      <c r="D105" s="74"/>
      <c r="E105" s="417" t="s">
        <v>428</v>
      </c>
      <c r="F105" s="420" t="s">
        <v>430</v>
      </c>
      <c r="G105" s="420" t="s">
        <v>430</v>
      </c>
      <c r="H105" s="420" t="s">
        <v>429</v>
      </c>
      <c r="I105" s="49"/>
      <c r="J105" s="49"/>
    </row>
    <row r="106" spans="1:14" ht="24">
      <c r="A106" s="430"/>
      <c r="B106" s="431"/>
      <c r="C106" s="425"/>
      <c r="D106" s="74"/>
      <c r="E106" s="418" t="s">
        <v>431</v>
      </c>
      <c r="F106" s="438" t="s">
        <v>489</v>
      </c>
      <c r="G106" s="438" t="s">
        <v>490</v>
      </c>
      <c r="H106" s="438" t="s">
        <v>465</v>
      </c>
      <c r="I106" s="49"/>
      <c r="J106" s="49"/>
    </row>
    <row r="107" spans="1:14">
      <c r="A107" s="430"/>
      <c r="B107" s="431"/>
      <c r="C107" s="425"/>
      <c r="D107" s="74"/>
      <c r="E107" s="419" t="s">
        <v>435</v>
      </c>
      <c r="F107" s="434">
        <v>44522</v>
      </c>
      <c r="G107" s="434">
        <v>44522</v>
      </c>
      <c r="H107" s="434">
        <v>44503</v>
      </c>
      <c r="I107" s="49"/>
      <c r="J107" s="49"/>
    </row>
    <row r="108" spans="1:14">
      <c r="A108" s="432"/>
      <c r="B108" s="433"/>
      <c r="C108" s="426"/>
      <c r="D108" s="50"/>
      <c r="E108" s="51"/>
      <c r="F108" s="51"/>
      <c r="G108" s="125" t="s">
        <v>436</v>
      </c>
      <c r="H108" s="126">
        <f>SMALL(F102:H102,1)</f>
        <v>63.27</v>
      </c>
      <c r="I108" s="49"/>
      <c r="J108" s="49"/>
    </row>
    <row r="109" spans="1:14">
      <c r="A109" s="427" t="s">
        <v>414</v>
      </c>
      <c r="B109" s="424" t="s">
        <v>11</v>
      </c>
      <c r="C109" s="424" t="s">
        <v>246</v>
      </c>
      <c r="D109" s="121"/>
      <c r="E109" s="121" t="s">
        <v>415</v>
      </c>
      <c r="F109" s="122" t="s">
        <v>416</v>
      </c>
      <c r="G109" s="123" t="s">
        <v>417</v>
      </c>
      <c r="H109" s="124" t="s">
        <v>418</v>
      </c>
      <c r="I109" s="45"/>
      <c r="J109" s="46"/>
      <c r="L109">
        <v>1</v>
      </c>
      <c r="M109">
        <v>1</v>
      </c>
      <c r="N109">
        <v>1</v>
      </c>
    </row>
    <row r="110" spans="1:14" ht="36">
      <c r="A110" s="428" t="s">
        <v>396</v>
      </c>
      <c r="B110" s="429" t="s">
        <v>164</v>
      </c>
      <c r="C110" s="415" t="s">
        <v>31</v>
      </c>
      <c r="D110" s="73"/>
      <c r="E110" s="417" t="s">
        <v>419</v>
      </c>
      <c r="F110" s="435">
        <v>71.41</v>
      </c>
      <c r="G110" s="436">
        <v>68.47</v>
      </c>
      <c r="H110" s="437">
        <v>71.34</v>
      </c>
      <c r="I110" s="47" t="s">
        <v>392</v>
      </c>
      <c r="J110" s="48">
        <v>70.88</v>
      </c>
    </row>
    <row r="111" spans="1:14">
      <c r="A111" s="430"/>
      <c r="B111" s="431"/>
      <c r="C111" s="425"/>
      <c r="D111" s="74"/>
      <c r="E111" s="417" t="s">
        <v>491</v>
      </c>
      <c r="F111" s="420" t="s">
        <v>492</v>
      </c>
      <c r="G111" s="420" t="s">
        <v>493</v>
      </c>
      <c r="H111" s="420" t="s">
        <v>492</v>
      </c>
      <c r="I111" s="59">
        <v>11</v>
      </c>
      <c r="J111" s="49"/>
    </row>
    <row r="112" spans="1:14">
      <c r="A112" s="430"/>
      <c r="B112" s="431"/>
      <c r="C112" s="425"/>
      <c r="D112" s="74"/>
      <c r="E112" s="417" t="s">
        <v>425</v>
      </c>
      <c r="F112" s="420" t="s">
        <v>445</v>
      </c>
      <c r="G112" s="420" t="s">
        <v>445</v>
      </c>
      <c r="H112" s="420" t="s">
        <v>445</v>
      </c>
      <c r="I112" s="49"/>
      <c r="J112" s="49"/>
    </row>
    <row r="113" spans="1:14">
      <c r="A113" s="430"/>
      <c r="B113" s="431"/>
      <c r="C113" s="425"/>
      <c r="D113" s="74"/>
      <c r="E113" s="417" t="s">
        <v>428</v>
      </c>
      <c r="F113" s="420" t="s">
        <v>430</v>
      </c>
      <c r="G113" s="420" t="s">
        <v>430</v>
      </c>
      <c r="H113" s="420" t="s">
        <v>430</v>
      </c>
      <c r="I113" s="49"/>
      <c r="J113" s="49"/>
    </row>
    <row r="114" spans="1:14" ht="24">
      <c r="A114" s="430"/>
      <c r="B114" s="431"/>
      <c r="C114" s="425"/>
      <c r="D114" s="74"/>
      <c r="E114" s="418" t="s">
        <v>431</v>
      </c>
      <c r="F114" s="438" t="s">
        <v>494</v>
      </c>
      <c r="G114" s="438" t="s">
        <v>495</v>
      </c>
      <c r="H114" s="438" t="s">
        <v>496</v>
      </c>
      <c r="I114" s="49"/>
      <c r="J114" s="49"/>
    </row>
    <row r="115" spans="1:14">
      <c r="A115" s="430"/>
      <c r="B115" s="431"/>
      <c r="C115" s="425"/>
      <c r="D115" s="74"/>
      <c r="E115" s="419" t="s">
        <v>435</v>
      </c>
      <c r="F115" s="434">
        <v>44522</v>
      </c>
      <c r="G115" s="434">
        <v>44522</v>
      </c>
      <c r="H115" s="434">
        <v>44522</v>
      </c>
      <c r="I115" s="49"/>
      <c r="J115" s="49"/>
    </row>
    <row r="116" spans="1:14">
      <c r="A116" s="432"/>
      <c r="B116" s="433"/>
      <c r="C116" s="426"/>
      <c r="D116" s="50"/>
      <c r="E116" s="51"/>
      <c r="F116" s="51"/>
      <c r="G116" s="125" t="s">
        <v>436</v>
      </c>
      <c r="H116" s="126">
        <f>SMALL(F110:H110,1)</f>
        <v>68.47</v>
      </c>
      <c r="I116" s="49"/>
      <c r="J116" s="49"/>
    </row>
    <row r="117" spans="1:14">
      <c r="A117" s="427" t="s">
        <v>414</v>
      </c>
      <c r="B117" s="424" t="s">
        <v>11</v>
      </c>
      <c r="C117" s="424" t="s">
        <v>246</v>
      </c>
      <c r="D117" s="121"/>
      <c r="E117" s="121" t="s">
        <v>415</v>
      </c>
      <c r="F117" s="122" t="s">
        <v>416</v>
      </c>
      <c r="G117" s="123" t="s">
        <v>417</v>
      </c>
      <c r="H117" s="124" t="s">
        <v>418</v>
      </c>
      <c r="I117" s="45"/>
      <c r="J117" s="46"/>
      <c r="L117">
        <v>1</v>
      </c>
      <c r="M117">
        <v>1</v>
      </c>
      <c r="N117">
        <v>1</v>
      </c>
    </row>
    <row r="118" spans="1:14" ht="24">
      <c r="A118" s="428" t="s">
        <v>399</v>
      </c>
      <c r="B118" s="429" t="s">
        <v>172</v>
      </c>
      <c r="C118" s="415" t="s">
        <v>31</v>
      </c>
      <c r="D118" s="73"/>
      <c r="E118" s="417" t="s">
        <v>419</v>
      </c>
      <c r="F118" s="435">
        <v>15.23</v>
      </c>
      <c r="G118" s="436">
        <v>17.899999999999999</v>
      </c>
      <c r="H118" s="437">
        <v>22.9</v>
      </c>
      <c r="I118" s="47" t="s">
        <v>371</v>
      </c>
      <c r="J118" s="48">
        <v>26.9</v>
      </c>
    </row>
    <row r="119" spans="1:14">
      <c r="A119" s="430"/>
      <c r="B119" s="431"/>
      <c r="C119" s="425"/>
      <c r="D119" s="74"/>
      <c r="E119" s="417" t="s">
        <v>459</v>
      </c>
      <c r="F119" s="420" t="s">
        <v>497</v>
      </c>
      <c r="G119" s="420" t="s">
        <v>497</v>
      </c>
      <c r="H119" s="420" t="s">
        <v>497</v>
      </c>
      <c r="I119" s="59">
        <v>19</v>
      </c>
      <c r="J119" s="49"/>
    </row>
    <row r="120" spans="1:14">
      <c r="A120" s="430"/>
      <c r="B120" s="431"/>
      <c r="C120" s="425"/>
      <c r="D120" s="74"/>
      <c r="E120" s="417" t="s">
        <v>425</v>
      </c>
      <c r="F120" s="420" t="s">
        <v>445</v>
      </c>
      <c r="G120" s="420" t="s">
        <v>445</v>
      </c>
      <c r="H120" s="420" t="s">
        <v>445</v>
      </c>
      <c r="I120" s="49"/>
      <c r="J120" s="49"/>
    </row>
    <row r="121" spans="1:14">
      <c r="A121" s="430"/>
      <c r="B121" s="431"/>
      <c r="C121" s="425"/>
      <c r="D121" s="74"/>
      <c r="E121" s="417" t="s">
        <v>428</v>
      </c>
      <c r="F121" s="420" t="s">
        <v>430</v>
      </c>
      <c r="G121" s="420" t="s">
        <v>430</v>
      </c>
      <c r="H121" s="420" t="s">
        <v>430</v>
      </c>
      <c r="I121" s="49"/>
      <c r="J121" s="49"/>
    </row>
    <row r="122" spans="1:14" ht="24">
      <c r="A122" s="430"/>
      <c r="B122" s="431"/>
      <c r="C122" s="425"/>
      <c r="D122" s="74"/>
      <c r="E122" s="418" t="s">
        <v>431</v>
      </c>
      <c r="F122" s="438" t="s">
        <v>498</v>
      </c>
      <c r="G122" s="438" t="s">
        <v>499</v>
      </c>
      <c r="H122" s="423" t="s">
        <v>500</v>
      </c>
      <c r="I122" s="49"/>
      <c r="J122" s="49"/>
    </row>
    <row r="123" spans="1:14">
      <c r="A123" s="430"/>
      <c r="B123" s="431"/>
      <c r="C123" s="425"/>
      <c r="D123" s="74"/>
      <c r="E123" s="419" t="s">
        <v>435</v>
      </c>
      <c r="F123" s="434">
        <v>44522</v>
      </c>
      <c r="G123" s="434">
        <v>44522</v>
      </c>
      <c r="H123" s="434">
        <v>44522</v>
      </c>
      <c r="I123" s="49"/>
      <c r="J123" s="49"/>
    </row>
    <row r="124" spans="1:14">
      <c r="A124" s="432"/>
      <c r="B124" s="433"/>
      <c r="C124" s="426"/>
      <c r="D124" s="50"/>
      <c r="E124" s="51"/>
      <c r="F124" s="51"/>
      <c r="G124" s="125" t="s">
        <v>436</v>
      </c>
      <c r="H124" s="126">
        <f>SMALL(F118:H118,1)</f>
        <v>15.23</v>
      </c>
      <c r="I124" s="49"/>
      <c r="J124" s="49"/>
    </row>
    <row r="125" spans="1:14">
      <c r="A125" s="427" t="s">
        <v>414</v>
      </c>
      <c r="B125" s="424" t="s">
        <v>11</v>
      </c>
      <c r="C125" s="424" t="s">
        <v>246</v>
      </c>
      <c r="D125" s="121"/>
      <c r="E125" s="121" t="s">
        <v>415</v>
      </c>
      <c r="F125" s="122" t="s">
        <v>416</v>
      </c>
      <c r="G125" s="123" t="s">
        <v>417</v>
      </c>
      <c r="H125" s="124" t="s">
        <v>418</v>
      </c>
      <c r="I125" s="45"/>
      <c r="J125" s="46"/>
      <c r="L125">
        <v>1</v>
      </c>
      <c r="M125">
        <v>1</v>
      </c>
      <c r="N125">
        <v>1</v>
      </c>
    </row>
    <row r="126" spans="1:14" ht="24">
      <c r="A126" s="428" t="s">
        <v>400</v>
      </c>
      <c r="B126" s="429" t="s">
        <v>174</v>
      </c>
      <c r="C126" s="415" t="s">
        <v>31</v>
      </c>
      <c r="D126" s="73"/>
      <c r="E126" s="417" t="s">
        <v>419</v>
      </c>
      <c r="F126" s="435">
        <v>57.9</v>
      </c>
      <c r="G126" s="436">
        <v>48.2</v>
      </c>
      <c r="H126" s="437">
        <v>37.9</v>
      </c>
      <c r="I126" s="47" t="s">
        <v>394</v>
      </c>
      <c r="J126" s="48">
        <v>44.9</v>
      </c>
    </row>
    <row r="127" spans="1:14">
      <c r="A127" s="430"/>
      <c r="B127" s="431"/>
      <c r="C127" s="425"/>
      <c r="D127" s="74"/>
      <c r="E127" s="417" t="s">
        <v>491</v>
      </c>
      <c r="F127" s="420" t="s">
        <v>501</v>
      </c>
      <c r="G127" s="420" t="s">
        <v>501</v>
      </c>
      <c r="H127" s="420" t="s">
        <v>501</v>
      </c>
      <c r="I127" s="59">
        <v>20</v>
      </c>
      <c r="J127" s="49"/>
    </row>
    <row r="128" spans="1:14">
      <c r="A128" s="430"/>
      <c r="B128" s="431"/>
      <c r="C128" s="425"/>
      <c r="D128" s="74"/>
      <c r="E128" s="417" t="s">
        <v>425</v>
      </c>
      <c r="F128" s="420" t="s">
        <v>445</v>
      </c>
      <c r="G128" s="420" t="s">
        <v>445</v>
      </c>
      <c r="H128" s="420" t="s">
        <v>445</v>
      </c>
      <c r="I128" s="49"/>
      <c r="J128" s="49"/>
    </row>
    <row r="129" spans="1:14">
      <c r="A129" s="430"/>
      <c r="B129" s="431"/>
      <c r="C129" s="425"/>
      <c r="D129" s="74"/>
      <c r="E129" s="417" t="s">
        <v>428</v>
      </c>
      <c r="F129" s="420" t="s">
        <v>430</v>
      </c>
      <c r="G129" s="420" t="s">
        <v>430</v>
      </c>
      <c r="H129" s="420" t="s">
        <v>430</v>
      </c>
      <c r="I129" s="49"/>
      <c r="J129" s="49"/>
    </row>
    <row r="130" spans="1:14" ht="24">
      <c r="A130" s="430"/>
      <c r="B130" s="431"/>
      <c r="C130" s="425"/>
      <c r="D130" s="74"/>
      <c r="E130" s="418" t="s">
        <v>431</v>
      </c>
      <c r="F130" s="438" t="s">
        <v>502</v>
      </c>
      <c r="G130" s="438" t="s">
        <v>503</v>
      </c>
      <c r="H130" s="438" t="s">
        <v>504</v>
      </c>
      <c r="I130" s="49"/>
      <c r="J130" s="49"/>
    </row>
    <row r="131" spans="1:14">
      <c r="A131" s="430"/>
      <c r="B131" s="431"/>
      <c r="C131" s="425"/>
      <c r="D131" s="74"/>
      <c r="E131" s="419" t="s">
        <v>435</v>
      </c>
      <c r="F131" s="434">
        <v>44522</v>
      </c>
      <c r="G131" s="434">
        <v>44522</v>
      </c>
      <c r="H131" s="434">
        <v>44522</v>
      </c>
      <c r="I131" s="49"/>
      <c r="J131" s="49"/>
    </row>
    <row r="132" spans="1:14">
      <c r="A132" s="432"/>
      <c r="B132" s="433"/>
      <c r="C132" s="426"/>
      <c r="D132" s="50"/>
      <c r="E132" s="51"/>
      <c r="F132" s="51"/>
      <c r="G132" s="125" t="s">
        <v>436</v>
      </c>
      <c r="H132" s="126">
        <f>SMALL(F126:H126,1)</f>
        <v>37.9</v>
      </c>
      <c r="I132" s="49"/>
      <c r="J132" s="49"/>
    </row>
    <row r="133" spans="1:14">
      <c r="A133" s="427" t="s">
        <v>414</v>
      </c>
      <c r="B133" s="424" t="s">
        <v>11</v>
      </c>
      <c r="C133" s="424" t="s">
        <v>246</v>
      </c>
      <c r="D133" s="121"/>
      <c r="E133" s="121" t="s">
        <v>415</v>
      </c>
      <c r="F133" s="122" t="s">
        <v>416</v>
      </c>
      <c r="G133" s="123" t="s">
        <v>417</v>
      </c>
      <c r="H133" s="124" t="s">
        <v>418</v>
      </c>
      <c r="I133" s="45"/>
      <c r="J133" s="46"/>
      <c r="L133">
        <v>1</v>
      </c>
      <c r="M133">
        <v>1</v>
      </c>
      <c r="N133">
        <v>1</v>
      </c>
    </row>
    <row r="134" spans="1:14" ht="24">
      <c r="A134" s="428" t="s">
        <v>401</v>
      </c>
      <c r="B134" s="429" t="s">
        <v>176</v>
      </c>
      <c r="C134" s="415" t="s">
        <v>31</v>
      </c>
      <c r="D134" s="73"/>
      <c r="E134" s="417" t="s">
        <v>419</v>
      </c>
      <c r="F134" s="435">
        <v>57.9</v>
      </c>
      <c r="G134" s="436">
        <v>48.2</v>
      </c>
      <c r="H134" s="437">
        <v>37.9</v>
      </c>
      <c r="I134" s="47" t="s">
        <v>395</v>
      </c>
      <c r="J134" s="48">
        <v>49.9</v>
      </c>
    </row>
    <row r="135" spans="1:14">
      <c r="A135" s="430"/>
      <c r="B135" s="431"/>
      <c r="C135" s="425"/>
      <c r="D135" s="74"/>
      <c r="E135" s="417" t="s">
        <v>491</v>
      </c>
      <c r="F135" s="420" t="s">
        <v>501</v>
      </c>
      <c r="G135" s="420" t="s">
        <v>501</v>
      </c>
      <c r="H135" s="420" t="s">
        <v>501</v>
      </c>
      <c r="I135" s="59">
        <v>21</v>
      </c>
      <c r="J135" s="49"/>
    </row>
    <row r="136" spans="1:14">
      <c r="A136" s="430"/>
      <c r="B136" s="431"/>
      <c r="C136" s="425"/>
      <c r="D136" s="74"/>
      <c r="E136" s="417" t="s">
        <v>425</v>
      </c>
      <c r="F136" s="420" t="s">
        <v>445</v>
      </c>
      <c r="G136" s="420" t="s">
        <v>445</v>
      </c>
      <c r="H136" s="420" t="s">
        <v>445</v>
      </c>
      <c r="I136" s="49"/>
      <c r="J136" s="49"/>
    </row>
    <row r="137" spans="1:14">
      <c r="A137" s="430"/>
      <c r="B137" s="431"/>
      <c r="C137" s="425"/>
      <c r="D137" s="74"/>
      <c r="E137" s="417" t="s">
        <v>428</v>
      </c>
      <c r="F137" s="420" t="s">
        <v>430</v>
      </c>
      <c r="G137" s="420" t="s">
        <v>430</v>
      </c>
      <c r="H137" s="420" t="s">
        <v>430</v>
      </c>
      <c r="I137" s="49"/>
      <c r="J137" s="49"/>
    </row>
    <row r="138" spans="1:14" ht="24">
      <c r="A138" s="430"/>
      <c r="B138" s="431"/>
      <c r="C138" s="425"/>
      <c r="D138" s="74"/>
      <c r="E138" s="418" t="s">
        <v>431</v>
      </c>
      <c r="F138" s="438" t="s">
        <v>505</v>
      </c>
      <c r="G138" s="438" t="s">
        <v>506</v>
      </c>
      <c r="H138" s="423" t="s">
        <v>506</v>
      </c>
      <c r="I138" s="49"/>
      <c r="J138" s="49"/>
    </row>
    <row r="139" spans="1:14">
      <c r="A139" s="430"/>
      <c r="B139" s="431"/>
      <c r="C139" s="425"/>
      <c r="D139" s="74"/>
      <c r="E139" s="419" t="s">
        <v>435</v>
      </c>
      <c r="F139" s="434">
        <v>44522</v>
      </c>
      <c r="G139" s="434">
        <v>44522</v>
      </c>
      <c r="H139" s="434">
        <v>44522</v>
      </c>
      <c r="I139" s="49"/>
      <c r="J139" s="49"/>
    </row>
    <row r="140" spans="1:14">
      <c r="A140" s="432"/>
      <c r="B140" s="433"/>
      <c r="C140" s="426"/>
      <c r="D140" s="50"/>
      <c r="E140" s="51"/>
      <c r="F140" s="51"/>
      <c r="G140" s="125" t="s">
        <v>436</v>
      </c>
      <c r="H140" s="126">
        <f>SMALL(F134:H134,1)</f>
        <v>37.9</v>
      </c>
      <c r="I140" s="49"/>
      <c r="J140" s="49"/>
    </row>
    <row r="141" spans="1:14">
      <c r="A141" s="427" t="s">
        <v>414</v>
      </c>
      <c r="B141" s="424" t="s">
        <v>11</v>
      </c>
      <c r="C141" s="424" t="s">
        <v>246</v>
      </c>
      <c r="D141" s="121"/>
      <c r="E141" s="121" t="s">
        <v>415</v>
      </c>
      <c r="F141" s="122" t="s">
        <v>416</v>
      </c>
      <c r="G141" s="123" t="s">
        <v>417</v>
      </c>
      <c r="H141" s="124" t="s">
        <v>418</v>
      </c>
      <c r="L141">
        <v>21</v>
      </c>
      <c r="M141">
        <v>21</v>
      </c>
      <c r="N141">
        <v>21</v>
      </c>
    </row>
    <row r="142" spans="1:14">
      <c r="A142" s="428" t="s">
        <v>273</v>
      </c>
      <c r="B142" s="429" t="s">
        <v>507</v>
      </c>
      <c r="C142" s="415" t="s">
        <v>31</v>
      </c>
      <c r="D142" s="73"/>
      <c r="E142" s="417" t="s">
        <v>419</v>
      </c>
      <c r="F142" s="435">
        <v>2</v>
      </c>
      <c r="G142" s="436">
        <v>2.2000000000000002</v>
      </c>
      <c r="H142" s="437">
        <v>1.65</v>
      </c>
    </row>
    <row r="143" spans="1:14">
      <c r="A143" s="430"/>
      <c r="B143" s="431"/>
      <c r="C143" s="425"/>
      <c r="D143" s="74"/>
      <c r="E143" s="417" t="s">
        <v>491</v>
      </c>
      <c r="F143" s="420" t="s">
        <v>508</v>
      </c>
      <c r="G143" s="421" t="s">
        <v>509</v>
      </c>
      <c r="H143" s="420" t="s">
        <v>510</v>
      </c>
    </row>
    <row r="144" spans="1:14">
      <c r="A144" s="430"/>
      <c r="B144" s="431"/>
      <c r="C144" s="425"/>
      <c r="D144" s="74"/>
      <c r="E144" s="417" t="s">
        <v>425</v>
      </c>
      <c r="F144" s="420" t="s">
        <v>445</v>
      </c>
      <c r="G144" s="420" t="s">
        <v>445</v>
      </c>
      <c r="H144" s="420"/>
    </row>
    <row r="145" spans="1:8">
      <c r="A145" s="430"/>
      <c r="B145" s="431"/>
      <c r="C145" s="425"/>
      <c r="D145" s="74"/>
      <c r="E145" s="417" t="s">
        <v>428</v>
      </c>
      <c r="F145" s="420" t="s">
        <v>511</v>
      </c>
      <c r="G145" s="420" t="s">
        <v>512</v>
      </c>
      <c r="H145" s="420" t="s">
        <v>513</v>
      </c>
    </row>
    <row r="146" spans="1:8" ht="37.5" customHeight="1">
      <c r="A146" s="430"/>
      <c r="B146" s="431"/>
      <c r="C146" s="425"/>
      <c r="D146" s="74"/>
      <c r="E146" s="418" t="s">
        <v>431</v>
      </c>
      <c r="F146" s="420" t="s">
        <v>454</v>
      </c>
      <c r="G146" s="420" t="s">
        <v>454</v>
      </c>
      <c r="H146" s="420" t="s">
        <v>454</v>
      </c>
    </row>
    <row r="147" spans="1:8">
      <c r="A147" s="430"/>
      <c r="B147" s="431"/>
      <c r="C147" s="425"/>
      <c r="D147" s="74"/>
      <c r="E147" s="419" t="s">
        <v>435</v>
      </c>
      <c r="F147" s="440">
        <v>44522</v>
      </c>
      <c r="G147" s="440">
        <v>44522</v>
      </c>
      <c r="H147" s="440">
        <v>44522</v>
      </c>
    </row>
    <row r="148" spans="1:8">
      <c r="A148" s="432"/>
      <c r="B148" s="433"/>
      <c r="C148" s="426"/>
      <c r="D148" s="50"/>
      <c r="E148" s="51"/>
      <c r="F148" s="51"/>
      <c r="G148" s="125" t="s">
        <v>436</v>
      </c>
      <c r="H148" s="126">
        <f>SMALL(F142:H142,1)</f>
        <v>1.65</v>
      </c>
    </row>
    <row r="149" spans="1:8">
      <c r="A149" s="427" t="s">
        <v>414</v>
      </c>
      <c r="B149" s="424" t="s">
        <v>11</v>
      </c>
      <c r="C149" s="424" t="s">
        <v>246</v>
      </c>
      <c r="D149" s="121"/>
      <c r="E149" s="121" t="s">
        <v>415</v>
      </c>
      <c r="F149" s="122" t="s">
        <v>416</v>
      </c>
      <c r="G149" s="123" t="s">
        <v>417</v>
      </c>
      <c r="H149" s="124" t="s">
        <v>418</v>
      </c>
    </row>
    <row r="150" spans="1:8">
      <c r="A150" s="428" t="s">
        <v>275</v>
      </c>
      <c r="B150" s="429" t="s">
        <v>514</v>
      </c>
      <c r="C150" s="415" t="s">
        <v>31</v>
      </c>
      <c r="D150" s="73"/>
      <c r="E150" s="417" t="s">
        <v>419</v>
      </c>
      <c r="F150" s="435">
        <v>3</v>
      </c>
      <c r="G150" s="436">
        <v>3.6</v>
      </c>
      <c r="H150" s="437">
        <v>2.6</v>
      </c>
    </row>
    <row r="151" spans="1:8">
      <c r="A151" s="430"/>
      <c r="B151" s="431"/>
      <c r="C151" s="425"/>
      <c r="D151" s="74"/>
      <c r="E151" s="417" t="s">
        <v>491</v>
      </c>
      <c r="F151" s="420" t="s">
        <v>508</v>
      </c>
      <c r="G151" s="421" t="s">
        <v>509</v>
      </c>
      <c r="H151" s="420" t="s">
        <v>510</v>
      </c>
    </row>
    <row r="152" spans="1:8">
      <c r="A152" s="430"/>
      <c r="B152" s="431"/>
      <c r="C152" s="425"/>
      <c r="D152" s="74"/>
      <c r="E152" s="417" t="s">
        <v>425</v>
      </c>
      <c r="F152" s="420" t="s">
        <v>445</v>
      </c>
      <c r="G152" s="420" t="s">
        <v>445</v>
      </c>
      <c r="H152" s="420"/>
    </row>
    <row r="153" spans="1:8">
      <c r="A153" s="430"/>
      <c r="B153" s="431"/>
      <c r="C153" s="58"/>
      <c r="D153" s="74"/>
      <c r="E153" s="417" t="s">
        <v>428</v>
      </c>
      <c r="F153" s="420" t="s">
        <v>511</v>
      </c>
      <c r="G153" s="420" t="s">
        <v>512</v>
      </c>
      <c r="H153" s="420" t="s">
        <v>513</v>
      </c>
    </row>
    <row r="154" spans="1:8" ht="24">
      <c r="A154" s="430"/>
      <c r="B154" s="431"/>
      <c r="C154" s="58"/>
      <c r="D154" s="74"/>
      <c r="E154" s="418" t="s">
        <v>431</v>
      </c>
      <c r="F154" s="420" t="s">
        <v>454</v>
      </c>
      <c r="G154" s="420" t="s">
        <v>454</v>
      </c>
      <c r="H154" s="420" t="s">
        <v>454</v>
      </c>
    </row>
    <row r="155" spans="1:8">
      <c r="A155" s="430"/>
      <c r="B155" s="431"/>
      <c r="C155" s="58"/>
      <c r="D155" s="74"/>
      <c r="E155" s="419" t="s">
        <v>435</v>
      </c>
      <c r="F155" s="440">
        <v>44522</v>
      </c>
      <c r="G155" s="440">
        <v>44522</v>
      </c>
      <c r="H155" s="440">
        <v>44522</v>
      </c>
    </row>
    <row r="156" spans="1:8">
      <c r="A156" s="432"/>
      <c r="B156" s="433"/>
      <c r="C156" s="50"/>
      <c r="D156" s="50"/>
      <c r="E156" s="51"/>
      <c r="F156" s="51"/>
      <c r="G156" s="125" t="s">
        <v>436</v>
      </c>
      <c r="H156" s="126">
        <f>SMALL(F150:H150,1)</f>
        <v>2.6</v>
      </c>
    </row>
    <row r="157" spans="1:8">
      <c r="A157" s="427" t="s">
        <v>414</v>
      </c>
      <c r="B157" s="424" t="s">
        <v>11</v>
      </c>
      <c r="C157" s="424" t="s">
        <v>246</v>
      </c>
      <c r="D157" s="121"/>
      <c r="E157" s="121" t="s">
        <v>415</v>
      </c>
      <c r="F157" s="122" t="s">
        <v>416</v>
      </c>
      <c r="G157" s="123" t="s">
        <v>417</v>
      </c>
      <c r="H157" s="124" t="s">
        <v>418</v>
      </c>
    </row>
    <row r="158" spans="1:8" ht="24">
      <c r="A158" s="428" t="s">
        <v>368</v>
      </c>
      <c r="B158" s="429" t="s">
        <v>369</v>
      </c>
      <c r="C158" s="415" t="s">
        <v>31</v>
      </c>
      <c r="D158" s="73"/>
      <c r="E158" s="417" t="s">
        <v>419</v>
      </c>
      <c r="F158" s="435">
        <v>2.04</v>
      </c>
      <c r="G158" s="436">
        <v>2.37</v>
      </c>
      <c r="H158" s="437">
        <v>2.76</v>
      </c>
    </row>
    <row r="159" spans="1:8">
      <c r="A159" s="430"/>
      <c r="B159" s="431"/>
      <c r="C159" s="425"/>
      <c r="D159" s="74"/>
      <c r="E159" s="417" t="s">
        <v>491</v>
      </c>
      <c r="F159" s="420" t="s">
        <v>515</v>
      </c>
      <c r="G159" s="420" t="s">
        <v>515</v>
      </c>
      <c r="H159" s="420" t="s">
        <v>515</v>
      </c>
    </row>
    <row r="160" spans="1:8">
      <c r="A160" s="430"/>
      <c r="B160" s="431"/>
      <c r="C160" s="425"/>
      <c r="D160" s="74"/>
      <c r="E160" s="417" t="s">
        <v>425</v>
      </c>
      <c r="F160" s="420" t="s">
        <v>445</v>
      </c>
      <c r="G160" s="420" t="s">
        <v>445</v>
      </c>
      <c r="H160" s="420" t="s">
        <v>445</v>
      </c>
    </row>
    <row r="161" spans="1:14">
      <c r="A161" s="430"/>
      <c r="B161" s="431"/>
      <c r="C161" s="58"/>
      <c r="D161" s="74"/>
      <c r="E161" s="417" t="s">
        <v>428</v>
      </c>
      <c r="F161" s="420" t="s">
        <v>430</v>
      </c>
      <c r="G161" s="420" t="s">
        <v>430</v>
      </c>
      <c r="H161" s="420" t="s">
        <v>430</v>
      </c>
    </row>
    <row r="162" spans="1:14" ht="24">
      <c r="A162" s="430"/>
      <c r="B162" s="431"/>
      <c r="C162" s="58"/>
      <c r="D162" s="74"/>
      <c r="E162" s="418" t="s">
        <v>431</v>
      </c>
      <c r="F162" s="438" t="s">
        <v>516</v>
      </c>
      <c r="G162" s="438" t="s">
        <v>517</v>
      </c>
      <c r="H162" s="438" t="s">
        <v>518</v>
      </c>
    </row>
    <row r="163" spans="1:14">
      <c r="A163" s="430"/>
      <c r="B163" s="431"/>
      <c r="C163" s="58"/>
      <c r="D163" s="74"/>
      <c r="E163" s="419" t="s">
        <v>435</v>
      </c>
      <c r="F163" s="440">
        <v>44545</v>
      </c>
      <c r="G163" s="440">
        <v>44545</v>
      </c>
      <c r="H163" s="440">
        <v>44545</v>
      </c>
    </row>
    <row r="164" spans="1:14">
      <c r="A164" s="432"/>
      <c r="B164" s="433"/>
      <c r="C164" s="50"/>
      <c r="D164" s="50"/>
      <c r="E164" s="51"/>
      <c r="F164" s="51"/>
      <c r="G164" s="125" t="s">
        <v>436</v>
      </c>
      <c r="H164" s="126">
        <f>SMALL(F158:H158,1)</f>
        <v>2.04</v>
      </c>
    </row>
    <row r="165" spans="1:14">
      <c r="A165" s="427" t="s">
        <v>414</v>
      </c>
      <c r="B165" s="424" t="s">
        <v>11</v>
      </c>
      <c r="C165" s="424" t="s">
        <v>246</v>
      </c>
      <c r="D165" s="121"/>
      <c r="E165" s="121" t="s">
        <v>415</v>
      </c>
      <c r="F165" s="122" t="s">
        <v>416</v>
      </c>
      <c r="G165" s="123" t="s">
        <v>417</v>
      </c>
      <c r="H165" s="124" t="s">
        <v>418</v>
      </c>
    </row>
    <row r="166" spans="1:14">
      <c r="A166" s="428" t="s">
        <v>371</v>
      </c>
      <c r="B166" s="429" t="s">
        <v>519</v>
      </c>
      <c r="C166" s="415" t="s">
        <v>31</v>
      </c>
      <c r="D166" s="73"/>
      <c r="E166" s="417" t="s">
        <v>419</v>
      </c>
      <c r="F166" s="435">
        <v>31.11</v>
      </c>
      <c r="G166" s="436">
        <v>37.5</v>
      </c>
      <c r="H166" s="437">
        <v>36.01</v>
      </c>
    </row>
    <row r="167" spans="1:14" ht="24">
      <c r="A167" s="430"/>
      <c r="B167" s="431"/>
      <c r="C167" s="425"/>
      <c r="D167" s="74"/>
      <c r="E167" s="417" t="s">
        <v>459</v>
      </c>
      <c r="F167" s="420" t="s">
        <v>520</v>
      </c>
      <c r="G167" s="420" t="s">
        <v>520</v>
      </c>
      <c r="H167" s="420" t="s">
        <v>520</v>
      </c>
    </row>
    <row r="168" spans="1:14">
      <c r="A168" s="430"/>
      <c r="B168" s="431"/>
      <c r="C168" s="425"/>
      <c r="D168" s="74"/>
      <c r="E168" s="417" t="s">
        <v>425</v>
      </c>
      <c r="F168" s="420" t="s">
        <v>445</v>
      </c>
      <c r="G168" s="420" t="s">
        <v>445</v>
      </c>
      <c r="H168" s="420" t="s">
        <v>445</v>
      </c>
    </row>
    <row r="169" spans="1:14">
      <c r="A169" s="430"/>
      <c r="B169" s="431"/>
      <c r="C169" s="58"/>
      <c r="D169" s="74"/>
      <c r="E169" s="417" t="s">
        <v>428</v>
      </c>
      <c r="F169" s="420" t="s">
        <v>430</v>
      </c>
      <c r="G169" s="420" t="s">
        <v>430</v>
      </c>
      <c r="H169" s="420" t="s">
        <v>430</v>
      </c>
    </row>
    <row r="170" spans="1:14" ht="24">
      <c r="A170" s="430"/>
      <c r="B170" s="431"/>
      <c r="C170" s="58"/>
      <c r="D170" s="74"/>
      <c r="E170" s="418" t="s">
        <v>431</v>
      </c>
      <c r="F170" s="438" t="s">
        <v>521</v>
      </c>
      <c r="G170" s="438" t="s">
        <v>522</v>
      </c>
      <c r="H170" s="438" t="s">
        <v>523</v>
      </c>
    </row>
    <row r="171" spans="1:14">
      <c r="A171" s="430"/>
      <c r="B171" s="431"/>
      <c r="C171" s="58"/>
      <c r="D171" s="74"/>
      <c r="E171" s="419" t="s">
        <v>435</v>
      </c>
      <c r="F171" s="440">
        <v>44545</v>
      </c>
      <c r="G171" s="440">
        <v>44545</v>
      </c>
      <c r="H171" s="440">
        <v>44545</v>
      </c>
    </row>
    <row r="172" spans="1:14">
      <c r="A172" s="432"/>
      <c r="B172" s="433"/>
      <c r="C172" s="50"/>
      <c r="D172" s="50"/>
      <c r="E172" s="51"/>
      <c r="F172" s="51"/>
      <c r="G172" s="125" t="s">
        <v>436</v>
      </c>
      <c r="H172" s="126">
        <f>SMALL(F166:H166,1)</f>
        <v>31.11</v>
      </c>
    </row>
    <row r="173" spans="1:14">
      <c r="A173" s="427" t="s">
        <v>414</v>
      </c>
      <c r="B173" s="424" t="s">
        <v>11</v>
      </c>
      <c r="C173" s="424" t="s">
        <v>246</v>
      </c>
      <c r="D173" s="121"/>
      <c r="E173" s="121" t="s">
        <v>415</v>
      </c>
      <c r="F173" s="122" t="s">
        <v>416</v>
      </c>
      <c r="G173" s="123" t="s">
        <v>417</v>
      </c>
      <c r="H173" s="124" t="s">
        <v>418</v>
      </c>
      <c r="I173" s="45"/>
      <c r="J173" s="46"/>
      <c r="L173">
        <v>1</v>
      </c>
      <c r="M173">
        <v>1</v>
      </c>
      <c r="N173">
        <v>1</v>
      </c>
    </row>
    <row r="174" spans="1:14">
      <c r="A174" s="428" t="s">
        <v>394</v>
      </c>
      <c r="B174" s="429" t="s">
        <v>160</v>
      </c>
      <c r="C174" s="415" t="s">
        <v>31</v>
      </c>
      <c r="D174" s="73"/>
      <c r="E174" s="417" t="s">
        <v>419</v>
      </c>
      <c r="F174" s="435">
        <v>23.01</v>
      </c>
      <c r="G174" s="436">
        <v>23.98</v>
      </c>
      <c r="H174" s="437">
        <v>27.04</v>
      </c>
      <c r="I174" s="47" t="s">
        <v>392</v>
      </c>
      <c r="J174" s="48">
        <v>70.88</v>
      </c>
    </row>
    <row r="175" spans="1:14">
      <c r="A175" s="430"/>
      <c r="B175" s="431"/>
      <c r="C175" s="425"/>
      <c r="D175" s="74"/>
      <c r="E175" s="417" t="s">
        <v>459</v>
      </c>
      <c r="F175" s="420" t="s">
        <v>524</v>
      </c>
      <c r="G175" s="420" t="s">
        <v>524</v>
      </c>
      <c r="H175" s="420" t="s">
        <v>524</v>
      </c>
      <c r="I175" s="59">
        <v>11</v>
      </c>
      <c r="J175" s="49"/>
    </row>
    <row r="176" spans="1:14">
      <c r="A176" s="430"/>
      <c r="B176" s="431"/>
      <c r="C176" s="425"/>
      <c r="D176" s="74"/>
      <c r="E176" s="417" t="s">
        <v>425</v>
      </c>
      <c r="F176" s="420" t="s">
        <v>445</v>
      </c>
      <c r="G176" s="420" t="s">
        <v>445</v>
      </c>
      <c r="H176" s="420" t="s">
        <v>445</v>
      </c>
      <c r="I176" s="49"/>
      <c r="J176" s="49"/>
    </row>
    <row r="177" spans="1:14">
      <c r="A177" s="430"/>
      <c r="B177" s="431"/>
      <c r="C177" s="425"/>
      <c r="D177" s="74"/>
      <c r="E177" s="417" t="s">
        <v>428</v>
      </c>
      <c r="F177" s="420" t="s">
        <v>430</v>
      </c>
      <c r="G177" s="420" t="s">
        <v>430</v>
      </c>
      <c r="H177" s="420" t="s">
        <v>430</v>
      </c>
      <c r="I177" s="49"/>
      <c r="J177" s="49"/>
    </row>
    <row r="178" spans="1:14" ht="24">
      <c r="A178" s="430"/>
      <c r="B178" s="431"/>
      <c r="C178" s="425"/>
      <c r="D178" s="74"/>
      <c r="E178" s="418" t="s">
        <v>431</v>
      </c>
      <c r="F178" s="438" t="s">
        <v>525</v>
      </c>
      <c r="G178" s="438" t="s">
        <v>526</v>
      </c>
      <c r="H178" s="438" t="s">
        <v>527</v>
      </c>
      <c r="I178" s="49"/>
      <c r="J178" s="49"/>
    </row>
    <row r="179" spans="1:14">
      <c r="A179" s="430"/>
      <c r="B179" s="431"/>
      <c r="C179" s="425"/>
      <c r="D179" s="74"/>
      <c r="E179" s="419" t="s">
        <v>435</v>
      </c>
      <c r="F179" s="434">
        <v>44546</v>
      </c>
      <c r="G179" s="434">
        <v>44546</v>
      </c>
      <c r="H179" s="434">
        <v>44546</v>
      </c>
      <c r="I179" s="49"/>
      <c r="J179" s="49"/>
    </row>
    <row r="180" spans="1:14">
      <c r="A180" s="432"/>
      <c r="B180" s="433"/>
      <c r="C180" s="426"/>
      <c r="D180" s="50"/>
      <c r="E180" s="51"/>
      <c r="F180" s="51"/>
      <c r="G180" s="125" t="s">
        <v>436</v>
      </c>
      <c r="H180" s="126">
        <f>SMALL(F174:H174,1)</f>
        <v>23.01</v>
      </c>
      <c r="I180" s="49"/>
      <c r="J180" s="49"/>
    </row>
    <row r="181" spans="1:14">
      <c r="A181" s="427" t="s">
        <v>414</v>
      </c>
      <c r="B181" s="424" t="s">
        <v>11</v>
      </c>
      <c r="C181" s="424" t="s">
        <v>246</v>
      </c>
      <c r="D181" s="121"/>
      <c r="E181" s="121" t="s">
        <v>415</v>
      </c>
      <c r="F181" s="122" t="s">
        <v>416</v>
      </c>
      <c r="G181" s="123" t="s">
        <v>417</v>
      </c>
      <c r="H181" s="124" t="s">
        <v>418</v>
      </c>
      <c r="I181" s="45"/>
      <c r="J181" s="46"/>
      <c r="L181">
        <v>1</v>
      </c>
      <c r="M181">
        <v>1</v>
      </c>
      <c r="N181">
        <v>1</v>
      </c>
    </row>
    <row r="182" spans="1:14">
      <c r="A182" s="428" t="s">
        <v>395</v>
      </c>
      <c r="B182" s="429" t="s">
        <v>162</v>
      </c>
      <c r="C182" s="415" t="s">
        <v>31</v>
      </c>
      <c r="D182" s="73"/>
      <c r="E182" s="417" t="s">
        <v>419</v>
      </c>
      <c r="F182" s="435">
        <v>27.58</v>
      </c>
      <c r="G182" s="436">
        <v>28.17</v>
      </c>
      <c r="H182" s="437">
        <v>45.9</v>
      </c>
      <c r="I182" s="47" t="s">
        <v>392</v>
      </c>
      <c r="J182" s="48">
        <v>70.88</v>
      </c>
    </row>
    <row r="183" spans="1:14">
      <c r="A183" s="430"/>
      <c r="B183" s="431"/>
      <c r="C183" s="425"/>
      <c r="D183" s="74"/>
      <c r="E183" s="417" t="s">
        <v>459</v>
      </c>
      <c r="F183" s="420" t="s">
        <v>528</v>
      </c>
      <c r="G183" s="420" t="s">
        <v>528</v>
      </c>
      <c r="H183" s="420" t="s">
        <v>528</v>
      </c>
      <c r="I183" s="59">
        <v>11</v>
      </c>
      <c r="J183" s="49"/>
    </row>
    <row r="184" spans="1:14">
      <c r="A184" s="430"/>
      <c r="B184" s="431"/>
      <c r="C184" s="425"/>
      <c r="D184" s="74"/>
      <c r="E184" s="417" t="s">
        <v>425</v>
      </c>
      <c r="F184" s="420" t="s">
        <v>445</v>
      </c>
      <c r="G184" s="420" t="s">
        <v>445</v>
      </c>
      <c r="H184" s="420" t="s">
        <v>445</v>
      </c>
      <c r="I184" s="49"/>
      <c r="J184" s="49"/>
    </row>
    <row r="185" spans="1:14">
      <c r="A185" s="430"/>
      <c r="B185" s="431"/>
      <c r="C185" s="425"/>
      <c r="D185" s="74"/>
      <c r="E185" s="417" t="s">
        <v>428</v>
      </c>
      <c r="F185" s="420" t="s">
        <v>430</v>
      </c>
      <c r="G185" s="420" t="s">
        <v>430</v>
      </c>
      <c r="H185" s="420" t="s">
        <v>430</v>
      </c>
      <c r="I185" s="49"/>
      <c r="J185" s="49"/>
    </row>
    <row r="186" spans="1:14" ht="24">
      <c r="A186" s="430"/>
      <c r="B186" s="431"/>
      <c r="C186" s="425"/>
      <c r="D186" s="74"/>
      <c r="E186" s="418" t="s">
        <v>431</v>
      </c>
      <c r="F186" s="438" t="s">
        <v>529</v>
      </c>
      <c r="G186" s="438" t="s">
        <v>530</v>
      </c>
      <c r="H186" s="438" t="s">
        <v>531</v>
      </c>
      <c r="I186" s="49"/>
      <c r="J186" s="49"/>
    </row>
    <row r="187" spans="1:14">
      <c r="A187" s="430"/>
      <c r="B187" s="431"/>
      <c r="C187" s="425"/>
      <c r="D187" s="74"/>
      <c r="E187" s="419" t="s">
        <v>435</v>
      </c>
      <c r="F187" s="434">
        <v>44546</v>
      </c>
      <c r="G187" s="434">
        <v>44546</v>
      </c>
      <c r="H187" s="434">
        <v>44546</v>
      </c>
      <c r="I187" s="49"/>
      <c r="J187" s="49"/>
    </row>
    <row r="188" spans="1:14">
      <c r="A188" s="432"/>
      <c r="B188" s="433"/>
      <c r="C188" s="426"/>
      <c r="D188" s="50"/>
      <c r="E188" s="51"/>
      <c r="F188" s="51"/>
      <c r="G188" s="125" t="s">
        <v>436</v>
      </c>
      <c r="H188" s="126">
        <f>SMALL(F182:H182,1)</f>
        <v>27.58</v>
      </c>
      <c r="I188" s="49"/>
      <c r="J188" s="49"/>
    </row>
  </sheetData>
  <autoFilter ref="A1:O140" xr:uid="{00000000-0009-0000-0000-000003000000}"/>
  <customSheetViews>
    <customSheetView guid="{625C0A82-9292-4E3C-B00E-B2E7889C9BD5}" showPageBreaks="1" showGridLines="0" fitToPage="1" printArea="1" showAutoFilter="1" hiddenColumns="1" view="pageBreakPreview" topLeftCell="C106">
      <selection activeCell="F128" sqref="F128"/>
      <pageMargins left="0" right="0" top="0" bottom="0" header="0" footer="0"/>
      <pageSetup paperSize="9" scale="53" fitToHeight="0" orientation="landscape" r:id="rId1"/>
      <headerFooter>
        <oddFooter>Página &amp;P de &amp;N</oddFooter>
      </headerFooter>
      <autoFilter ref="A1:O117" xr:uid="{A4CF67AD-2157-498B-99D9-408C8EF78E28}"/>
    </customSheetView>
    <customSheetView guid="{2A5529D8-6967-4BD2-8135-E24F233314F2}" showPageBreaks="1" showGridLines="0" fitToPage="1" printArea="1" hiddenColumns="1" view="pageBreakPreview">
      <selection activeCell="B208" sqref="B208"/>
      <pageMargins left="0" right="0" top="0" bottom="0" header="0" footer="0"/>
      <pageSetup paperSize="9" scale="36" fitToHeight="0" orientation="portrait" r:id="rId2"/>
      <headerFooter>
        <oddFooter>Página &amp;P de &amp;N</oddFooter>
      </headerFooter>
    </customSheetView>
    <customSheetView guid="{BD61D967-F374-4169-AE3B-15C37D8209C3}" showPageBreaks="1" fitToPage="1" printArea="1" view="pageBreakPreview" topLeftCell="A343">
      <selection activeCell="F366" sqref="F366"/>
      <pageMargins left="0" right="0" top="0" bottom="0" header="0" footer="0"/>
      <pageSetup paperSize="9" scale="56" fitToHeight="0" orientation="landscape" r:id="rId3"/>
    </customSheetView>
    <customSheetView guid="{4617BB81-CFB3-426F-A2FA-A22F3D9BF0CB}" showPageBreaks="1" fitToPage="1" printArea="1" view="pageBreakPreview" topLeftCell="A201">
      <selection activeCell="B220" sqref="B220"/>
      <pageMargins left="0" right="0" top="0" bottom="0" header="0" footer="0"/>
      <pageSetup paperSize="9" scale="59" fitToHeight="0" orientation="landscape" r:id="rId4"/>
    </customSheetView>
    <customSheetView guid="{E8C7B569-3454-44A9-85EB-772D3FCA90F5}" scale="115" showPageBreaks="1" fitToPage="1" printArea="1" showAutoFilter="1" view="pageBreakPreview">
      <selection activeCell="B42" sqref="B42"/>
      <pageMargins left="0" right="0" top="0" bottom="0" header="0" footer="0"/>
      <pageSetup paperSize="9" scale="69" fitToHeight="0" orientation="landscape" horizontalDpi="4294967294" verticalDpi="4294967294" r:id="rId5"/>
      <autoFilter ref="B1:B192" xr:uid="{64F14B16-B38F-4E37-A0D6-6B4C0473AE61}"/>
    </customSheetView>
    <customSheetView guid="{FE160BBC-31A7-4960-AF16-8C67A9473859}" scale="115" showPageBreaks="1" fitToPage="1" printArea="1" view="pageBreakPreview" topLeftCell="A112">
      <selection activeCell="C36" sqref="C36"/>
      <pageMargins left="0" right="0" top="0" bottom="0" header="0" footer="0"/>
      <pageSetup paperSize="9" scale="68" fitToHeight="0" orientation="landscape" r:id="rId6"/>
    </customSheetView>
    <customSheetView guid="{8A98611B-5190-48A1-B5BD-145A7E22A279}" scale="85" showPageBreaks="1" fitToPage="1" printArea="1" showAutoFilter="1" view="pageBreakPreview" topLeftCell="A356">
      <selection activeCell="B390" sqref="B390"/>
      <pageMargins left="0" right="0" top="0" bottom="0" header="0" footer="0"/>
      <pageSetup paperSize="9" scale="69" fitToHeight="0" orientation="landscape" r:id="rId7"/>
      <autoFilter ref="A12:I234" xr:uid="{519DDA39-6BAF-40F8-9742-2749C1090715}"/>
    </customSheetView>
    <customSheetView guid="{E07AF128-F8FA-40FE-9EBB-0A06881E1AD4}" scale="70" showPageBreaks="1" fitToPage="1" printArea="1" view="pageBreakPreview" topLeftCell="A162">
      <selection activeCell="F208" sqref="F208"/>
      <pageMargins left="0" right="0" top="0" bottom="0" header="0" footer="0"/>
      <pageSetup paperSize="9" scale="69" fitToHeight="0" orientation="landscape" r:id="rId8"/>
    </customSheetView>
    <customSheetView guid="{FFDFE0C9-AE77-44CB-A4A0-E74E28A8B8F1}" showPageBreaks="1" showGridLines="0" fitToPage="1" printArea="1" showAutoFilter="1" hiddenColumns="1" view="pageBreakPreview">
      <selection activeCell="E18" sqref="E18"/>
      <pageMargins left="0" right="0" top="0" bottom="0" header="0" footer="0"/>
      <pageSetup paperSize="9" scale="55" fitToHeight="0" orientation="landscape" r:id="rId9"/>
      <headerFooter>
        <oddFooter>Página &amp;P de &amp;N</oddFooter>
      </headerFooter>
      <autoFilter ref="A1:O117" xr:uid="{E354D97B-B069-434B-A522-EDC998C11420}"/>
    </customSheetView>
  </customSheetViews>
  <printOptions horizontalCentered="1"/>
  <pageMargins left="0.39370078740157483" right="0.39370078740157483" top="0.59055118110236227" bottom="0.59055118110236227" header="0.31496062992125984" footer="0.19685039370078741"/>
  <pageSetup paperSize="9" scale="69" fitToHeight="0" orientation="landscape" r:id="rId10"/>
  <headerFooter>
    <oddFooter>Página &amp;P de &amp;N</oddFooter>
  </headerFooter>
  <rowBreaks count="2" manualBreakCount="2">
    <brk id="56" max="13" man="1"/>
    <brk id="83" max="16383" man="1"/>
  </rowBreaks>
  <drawing r:id="rId1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afabdd01-6cc6-484d-a18d-7f6f3b5f42c0">
      <Terms xmlns="http://schemas.microsoft.com/office/infopath/2007/PartnerControls"/>
    </lcf76f155ced4ddcb4097134ff3c332f>
    <TaxCatchAll xmlns="f331d7d5-907f-4269-bef9-d922ae38090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F3E16DEC1827C47A6C1A73A986E1B3F" ma:contentTypeVersion="18" ma:contentTypeDescription="Crie um novo documento." ma:contentTypeScope="" ma:versionID="e6867e7411a9068145d44c95c0e29c92">
  <xsd:schema xmlns:xsd="http://www.w3.org/2001/XMLSchema" xmlns:xs="http://www.w3.org/2001/XMLSchema" xmlns:p="http://schemas.microsoft.com/office/2006/metadata/properties" xmlns:ns1="http://schemas.microsoft.com/sharepoint/v3" xmlns:ns2="afabdd01-6cc6-484d-a18d-7f6f3b5f42c0" xmlns:ns3="f331d7d5-907f-4269-bef9-d922ae38090a" targetNamespace="http://schemas.microsoft.com/office/2006/metadata/properties" ma:root="true" ma:fieldsID="be7cb01dc0794e5650ee51307fb42226" ns1:_="" ns2:_="" ns3:_="">
    <xsd:import namespace="http://schemas.microsoft.com/sharepoint/v3"/>
    <xsd:import namespace="afabdd01-6cc6-484d-a18d-7f6f3b5f42c0"/>
    <xsd:import namespace="f331d7d5-907f-4269-bef9-d922ae3809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OCR" minOccurs="0"/>
                <xsd:element ref="ns1:_ip_UnifiedCompliancePolicyProperties" minOccurs="0"/>
                <xsd:element ref="ns1:_ip_UnifiedCompliancePolicyUIAction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7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8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abdd01-6cc6-484d-a18d-7f6f3b5f42c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4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31d7d5-907f-4269-bef9-d922ae38090a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50102584-2c2e-491a-9f54-2a41c1de4fc5}" ma:internalName="TaxCatchAll" ma:showField="CatchAllData" ma:web="f331d7d5-907f-4269-bef9-d922ae3809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3C7434D-7BEE-409E-8AFE-B4B1E0D4E4B8}"/>
</file>

<file path=customXml/itemProps2.xml><?xml version="1.0" encoding="utf-8"?>
<ds:datastoreItem xmlns:ds="http://schemas.openxmlformats.org/officeDocument/2006/customXml" ds:itemID="{FBD97909-2A0B-4146-92AE-64B1973316EF}"/>
</file>

<file path=customXml/itemProps3.xml><?xml version="1.0" encoding="utf-8"?>
<ds:datastoreItem xmlns:ds="http://schemas.openxmlformats.org/officeDocument/2006/customXml" ds:itemID="{FF5FE64D-3C3C-4D75-8044-1A7CCF0DDDA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Alfredo Teixeira de Lucena</cp:lastModifiedBy>
  <cp:revision/>
  <dcterms:created xsi:type="dcterms:W3CDTF">2013-01-29T18:41:51Z</dcterms:created>
  <dcterms:modified xsi:type="dcterms:W3CDTF">2022-05-06T11:14:39Z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iteId">
    <vt:lpwstr>ab9bba98-684a-43fb-add8-9c2bebede229</vt:lpwstr>
  </property>
  <property fmtid="{D5CDD505-2E9C-101B-9397-08002B2CF9AE}" pid="4" name="MSIP_Label_fde7aacd-7cc4-4c31-9e6f-7ef306428f09_Owner">
    <vt:lpwstr>c125127@corp.caixa.gov.br</vt:lpwstr>
  </property>
  <property fmtid="{D5CDD505-2E9C-101B-9397-08002B2CF9AE}" pid="5" name="MSIP_Label_fde7aacd-7cc4-4c31-9e6f-7ef306428f09_SetDate">
    <vt:lpwstr>2020-04-02T22:54:24.5562457Z</vt:lpwstr>
  </property>
  <property fmtid="{D5CDD505-2E9C-101B-9397-08002B2CF9AE}" pid="6" name="MSIP_Label_fde7aacd-7cc4-4c31-9e6f-7ef306428f09_Name">
    <vt:lpwstr>#PUBLICO</vt:lpwstr>
  </property>
  <property fmtid="{D5CDD505-2E9C-101B-9397-08002B2CF9AE}" pid="7" name="MSIP_Label_fde7aacd-7cc4-4c31-9e6f-7ef306428f09_Application">
    <vt:lpwstr>Microsoft Azure Information Protection</vt:lpwstr>
  </property>
  <property fmtid="{D5CDD505-2E9C-101B-9397-08002B2CF9AE}" pid="8" name="MSIP_Label_fde7aacd-7cc4-4c31-9e6f-7ef306428f09_ActionId">
    <vt:lpwstr>ca90be9d-8675-4c70-a4a3-eb94fac93aae</vt:lpwstr>
  </property>
  <property fmtid="{D5CDD505-2E9C-101B-9397-08002B2CF9AE}" pid="9" name="MSIP_Label_fde7aacd-7cc4-4c31-9e6f-7ef306428f09_Extended_MSFT_Method">
    <vt:lpwstr>Manual</vt:lpwstr>
  </property>
  <property fmtid="{D5CDD505-2E9C-101B-9397-08002B2CF9AE}" pid="10" name="Sensitivity">
    <vt:lpwstr>#PUBLICO</vt:lpwstr>
  </property>
  <property fmtid="{D5CDD505-2E9C-101B-9397-08002B2CF9AE}" pid="11" name="ContentTypeId">
    <vt:lpwstr>0x0101005F3E16DEC1827C47A6C1A73A986E1B3F</vt:lpwstr>
  </property>
  <property fmtid="{D5CDD505-2E9C-101B-9397-08002B2CF9AE}" pid="12" name="MediaServiceImageTags">
    <vt:lpwstr/>
  </property>
</Properties>
</file>