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83/Documentos Compartilhados/PR7083FS201/INTERNO/CECPA/01-CECPA01/+PROPOSTA_ESTRUTURA +/02 - PROCESSOS/2 - LIMPEZA/01 - LICITAÇÃO/MT_antigo_6474_2018/03-Planilha_Custo_Comparativos_Dimensionamento/"/>
    </mc:Choice>
  </mc:AlternateContent>
  <xr:revisionPtr revIDLastSave="549" documentId="8_{56C3E95E-D1F8-4DF3-AF12-402F28C6DFAD}" xr6:coauthVersionLast="47" xr6:coauthVersionMax="47" xr10:uidLastSave="{0D34ECEC-4195-4C56-8FDC-082A56310EC5}"/>
  <bookViews>
    <workbookView xWindow="23880" yWindow="-120" windowWidth="24240" windowHeight="13140" tabRatio="719" activeTab="1" xr2:uid="{00000000-000D-0000-FFFF-FFFF00000000}"/>
  </bookViews>
  <sheets>
    <sheet name="Unidades Geral - endereço" sheetId="16" r:id="rId1"/>
    <sheet name="Áreas limpeza 2ª a 6ª" sheetId="18" r:id="rId2"/>
    <sheet name="ED SEDE CUIABA" sheetId="27" r:id="rId3"/>
    <sheet name="Áreas jardim" sheetId="20" r:id="rId4"/>
    <sheet name="Área SAA SNC final de semana" sheetId="21" r:id="rId5"/>
    <sheet name="Fachada com risco - sob demanda" sheetId="24" r:id="rId6"/>
    <sheet name="ISS Ponderado" sheetId="26" r:id="rId7"/>
    <sheet name="Planilha1" sheetId="28" r:id="rId8"/>
  </sheets>
  <definedNames>
    <definedName name="_xlnm._FilterDatabase" localSheetId="4" hidden="1">'Área SAA SNC final de semana'!$A$1:$D$83</definedName>
    <definedName name="_xlnm._FilterDatabase" localSheetId="3" hidden="1">'Áreas jardim'!$A$1:$E$75</definedName>
    <definedName name="_xlnm._FilterDatabase" localSheetId="1" hidden="1">'Áreas limpeza 2ª a 6ª'!$A$1:$Q$82</definedName>
    <definedName name="_xlnm._FilterDatabase" localSheetId="5" hidden="1">'Fachada com risco - sob demanda'!$A$1:$D$76</definedName>
    <definedName name="_xlnm._FilterDatabase" localSheetId="6" hidden="1">'ISS Ponderado'!$A$1:$L$91</definedName>
    <definedName name="_xlnm._FilterDatabase" localSheetId="0" hidden="1">'Unidades Geral - endereço'!$A$1:$I$74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80" i="18" l="1"/>
  <c r="O81" i="18"/>
  <c r="O79" i="18"/>
  <c r="O82" i="18" l="1"/>
  <c r="N82" i="18"/>
  <c r="N83" i="18" l="1"/>
  <c r="F15" i="28" l="1"/>
  <c r="G6" i="28"/>
  <c r="G7" i="28"/>
  <c r="G8" i="28"/>
  <c r="G5" i="28"/>
  <c r="S79" i="18"/>
  <c r="T78" i="18" s="1"/>
  <c r="T80" i="18" s="1"/>
  <c r="S78" i="18"/>
  <c r="H6" i="28"/>
  <c r="H7" i="28"/>
  <c r="H8" i="28"/>
  <c r="H5" i="28"/>
  <c r="D10" i="28"/>
  <c r="F10" i="28"/>
  <c r="D20" i="28"/>
  <c r="D21" i="28" l="1"/>
  <c r="D22" i="28" s="1"/>
  <c r="D23" i="28" s="1"/>
  <c r="D24" i="28" s="1"/>
  <c r="N7" i="28" l="1"/>
  <c r="N6" i="28"/>
  <c r="T75" i="18" l="1"/>
  <c r="T76" i="18" s="1"/>
  <c r="S75" i="18"/>
  <c r="S76" i="18" s="1"/>
  <c r="R75" i="18"/>
  <c r="R76" i="18" s="1"/>
  <c r="D75" i="18"/>
  <c r="I75" i="18"/>
  <c r="O22" i="18"/>
  <c r="P22" i="18" s="1"/>
  <c r="Q22" i="18" s="1"/>
  <c r="O21" i="18"/>
  <c r="F23" i="18"/>
  <c r="H35" i="27" l="1"/>
  <c r="F31" i="27" l="1"/>
  <c r="F27" i="27"/>
  <c r="E28" i="27" s="1"/>
  <c r="F23" i="27"/>
  <c r="D8" i="27"/>
  <c r="F4" i="27" l="1"/>
  <c r="F35" i="27" s="1"/>
  <c r="E34" i="27" l="1"/>
  <c r="E31" i="27"/>
  <c r="E24" i="27"/>
  <c r="E21" i="27"/>
  <c r="E17" i="27"/>
  <c r="E13" i="27"/>
  <c r="E9" i="27"/>
  <c r="E6" i="27"/>
  <c r="E19" i="27"/>
  <c r="E11" i="27"/>
  <c r="E4" i="27"/>
  <c r="E18" i="27"/>
  <c r="E10" i="27"/>
  <c r="E33" i="27"/>
  <c r="E30" i="27"/>
  <c r="E27" i="27"/>
  <c r="E20" i="27"/>
  <c r="E16" i="27"/>
  <c r="E12" i="27"/>
  <c r="E32" i="27"/>
  <c r="E29" i="27"/>
  <c r="E26" i="27"/>
  <c r="E23" i="27"/>
  <c r="E15" i="27"/>
  <c r="E25" i="27"/>
  <c r="E22" i="27"/>
  <c r="E14" i="27"/>
  <c r="E7" i="27"/>
  <c r="E8" i="27"/>
  <c r="E35" i="27" l="1"/>
  <c r="K75" i="18" l="1"/>
  <c r="J75" i="18"/>
  <c r="F33" i="26"/>
  <c r="F34" i="26"/>
  <c r="F35" i="26"/>
  <c r="F36" i="26"/>
  <c r="F37" i="26"/>
  <c r="F38" i="26"/>
  <c r="F39" i="26"/>
  <c r="F40" i="26"/>
  <c r="F41" i="26"/>
  <c r="F42" i="26"/>
  <c r="F43" i="26"/>
  <c r="F44" i="26"/>
  <c r="F45" i="26"/>
  <c r="F46" i="26"/>
  <c r="F47" i="26"/>
  <c r="F48" i="26"/>
  <c r="F49" i="26"/>
  <c r="F50" i="26"/>
  <c r="F51" i="26"/>
  <c r="F52" i="26"/>
  <c r="F53" i="26"/>
  <c r="F54" i="26"/>
  <c r="F55" i="26"/>
  <c r="F56" i="26"/>
  <c r="F57" i="26"/>
  <c r="F58" i="26"/>
  <c r="O33" i="18"/>
  <c r="P33" i="18" s="1"/>
  <c r="O29" i="18"/>
  <c r="P29" i="18" s="1"/>
  <c r="O25" i="18"/>
  <c r="P25" i="18" s="1"/>
  <c r="O4" i="18"/>
  <c r="P4" i="18" s="1"/>
  <c r="O5" i="18"/>
  <c r="P5" i="18" s="1"/>
  <c r="O6" i="18"/>
  <c r="P6" i="18" s="1"/>
  <c r="O7" i="18"/>
  <c r="P7" i="18" s="1"/>
  <c r="O8" i="18"/>
  <c r="P8" i="18" s="1"/>
  <c r="O9" i="18"/>
  <c r="P9" i="18" s="1"/>
  <c r="O10" i="18"/>
  <c r="P10" i="18" s="1"/>
  <c r="O11" i="18"/>
  <c r="P11" i="18" s="1"/>
  <c r="O12" i="18"/>
  <c r="P12" i="18" s="1"/>
  <c r="O13" i="18"/>
  <c r="P13" i="18" s="1"/>
  <c r="O14" i="18"/>
  <c r="P14" i="18" s="1"/>
  <c r="O15" i="18"/>
  <c r="P15" i="18" s="1"/>
  <c r="O16" i="18"/>
  <c r="P16" i="18" s="1"/>
  <c r="O17" i="18"/>
  <c r="P17" i="18" s="1"/>
  <c r="O18" i="18"/>
  <c r="P18" i="18" s="1"/>
  <c r="O19" i="18"/>
  <c r="P19" i="18" s="1"/>
  <c r="O20" i="18"/>
  <c r="P20" i="18" s="1"/>
  <c r="P21" i="18"/>
  <c r="O24" i="18"/>
  <c r="P24" i="18" s="1"/>
  <c r="O27" i="18"/>
  <c r="P27" i="18" s="1"/>
  <c r="O28" i="18"/>
  <c r="P28" i="18" s="1"/>
  <c r="O31" i="18"/>
  <c r="P31" i="18" s="1"/>
  <c r="O32" i="18"/>
  <c r="P32" i="18" s="1"/>
  <c r="O35" i="18"/>
  <c r="P35" i="18" s="1"/>
  <c r="O36" i="18"/>
  <c r="P36" i="18" s="1"/>
  <c r="O37" i="18"/>
  <c r="P37" i="18" s="1"/>
  <c r="O38" i="18"/>
  <c r="P38" i="18" s="1"/>
  <c r="O39" i="18"/>
  <c r="P39" i="18" s="1"/>
  <c r="O40" i="18"/>
  <c r="P40" i="18" s="1"/>
  <c r="O41" i="18"/>
  <c r="P41" i="18" s="1"/>
  <c r="O42" i="18"/>
  <c r="P42" i="18" s="1"/>
  <c r="O43" i="18"/>
  <c r="P43" i="18" s="1"/>
  <c r="O44" i="18"/>
  <c r="P44" i="18" s="1"/>
  <c r="O45" i="18"/>
  <c r="P45" i="18" s="1"/>
  <c r="O46" i="18"/>
  <c r="P46" i="18" s="1"/>
  <c r="O47" i="18"/>
  <c r="P47" i="18" s="1"/>
  <c r="O48" i="18"/>
  <c r="P48" i="18" s="1"/>
  <c r="O49" i="18"/>
  <c r="P49" i="18" s="1"/>
  <c r="O50" i="18"/>
  <c r="P50" i="18" s="1"/>
  <c r="O51" i="18"/>
  <c r="P51" i="18" s="1"/>
  <c r="O52" i="18"/>
  <c r="P52" i="18" s="1"/>
  <c r="O53" i="18"/>
  <c r="P53" i="18" s="1"/>
  <c r="O54" i="18"/>
  <c r="P54" i="18" s="1"/>
  <c r="O55" i="18"/>
  <c r="P55" i="18" s="1"/>
  <c r="O56" i="18"/>
  <c r="P56" i="18" s="1"/>
  <c r="O57" i="18"/>
  <c r="P57" i="18" s="1"/>
  <c r="O58" i="18"/>
  <c r="P58" i="18" s="1"/>
  <c r="O59" i="18"/>
  <c r="P59" i="18" s="1"/>
  <c r="O60" i="18"/>
  <c r="P60" i="18" s="1"/>
  <c r="O61" i="18"/>
  <c r="P61" i="18" s="1"/>
  <c r="O62" i="18"/>
  <c r="P62" i="18" s="1"/>
  <c r="O63" i="18"/>
  <c r="P63" i="18" s="1"/>
  <c r="O64" i="18"/>
  <c r="P64" i="18" s="1"/>
  <c r="O65" i="18"/>
  <c r="P65" i="18" s="1"/>
  <c r="O66" i="18"/>
  <c r="P66" i="18" s="1"/>
  <c r="O67" i="18"/>
  <c r="P67" i="18" s="1"/>
  <c r="O68" i="18"/>
  <c r="P68" i="18" s="1"/>
  <c r="O69" i="18"/>
  <c r="P69" i="18" s="1"/>
  <c r="O70" i="18"/>
  <c r="P70" i="18" s="1"/>
  <c r="O71" i="18"/>
  <c r="P71" i="18" s="1"/>
  <c r="O73" i="18"/>
  <c r="P73" i="18" s="1"/>
  <c r="L3" i="18"/>
  <c r="L4" i="18"/>
  <c r="L5" i="18"/>
  <c r="L6" i="18"/>
  <c r="L7" i="18"/>
  <c r="L8" i="18"/>
  <c r="L9" i="18"/>
  <c r="L10" i="18"/>
  <c r="L11" i="18"/>
  <c r="L12" i="18"/>
  <c r="L13" i="18"/>
  <c r="L14" i="18"/>
  <c r="L15" i="18"/>
  <c r="L16" i="18"/>
  <c r="L17" i="18"/>
  <c r="L18" i="18"/>
  <c r="L19" i="18"/>
  <c r="L20" i="18"/>
  <c r="L21" i="18"/>
  <c r="L24" i="18"/>
  <c r="L25" i="18"/>
  <c r="L26" i="18"/>
  <c r="L27" i="18"/>
  <c r="L28" i="18"/>
  <c r="L29" i="18"/>
  <c r="L30" i="18"/>
  <c r="L31" i="18"/>
  <c r="L32" i="18"/>
  <c r="L33" i="18"/>
  <c r="L34" i="18"/>
  <c r="L35" i="18"/>
  <c r="L36" i="18"/>
  <c r="L37" i="18"/>
  <c r="L38" i="18"/>
  <c r="L39" i="18"/>
  <c r="L40" i="18"/>
  <c r="L41" i="18"/>
  <c r="L42" i="18"/>
  <c r="L43" i="18"/>
  <c r="L44" i="18"/>
  <c r="L45" i="18"/>
  <c r="L46" i="18"/>
  <c r="L47" i="18"/>
  <c r="L48" i="18"/>
  <c r="L49" i="18"/>
  <c r="L50" i="18"/>
  <c r="L51" i="18"/>
  <c r="L52" i="18"/>
  <c r="L53" i="18"/>
  <c r="L54" i="18"/>
  <c r="L55" i="18"/>
  <c r="L56" i="18"/>
  <c r="L57" i="18"/>
  <c r="L58" i="18"/>
  <c r="L59" i="18"/>
  <c r="L60" i="18"/>
  <c r="L61" i="18"/>
  <c r="L62" i="18"/>
  <c r="L63" i="18"/>
  <c r="L64" i="18"/>
  <c r="L65" i="18"/>
  <c r="L66" i="18"/>
  <c r="L67" i="18"/>
  <c r="L68" i="18"/>
  <c r="L69" i="18"/>
  <c r="L70" i="18"/>
  <c r="L71" i="18"/>
  <c r="L72" i="18"/>
  <c r="L73" i="18"/>
  <c r="L74" i="18"/>
  <c r="F33" i="18"/>
  <c r="F29" i="18"/>
  <c r="G29" i="18" s="1"/>
  <c r="F25" i="18"/>
  <c r="Q21" i="18" l="1"/>
  <c r="Q18" i="18"/>
  <c r="Q15" i="18"/>
  <c r="Q8" i="18"/>
  <c r="Q43" i="18"/>
  <c r="Q39" i="18"/>
  <c r="Q35" i="18"/>
  <c r="Q63" i="18"/>
  <c r="Q19" i="18"/>
  <c r="Q69" i="18"/>
  <c r="Q59" i="18"/>
  <c r="Q55" i="18"/>
  <c r="Q42" i="18"/>
  <c r="Q12" i="18"/>
  <c r="Q7" i="18"/>
  <c r="Q29" i="18"/>
  <c r="Q24" i="18"/>
  <c r="Q11" i="18"/>
  <c r="Q71" i="18"/>
  <c r="Q47" i="18"/>
  <c r="Q31" i="18"/>
  <c r="Q14" i="18"/>
  <c r="Q68" i="18"/>
  <c r="Q58" i="18"/>
  <c r="Q51" i="18"/>
  <c r="Q48" i="18"/>
  <c r="Q38" i="18"/>
  <c r="Q32" i="18"/>
  <c r="Q28" i="18"/>
  <c r="Q10" i="18"/>
  <c r="Q33" i="18"/>
  <c r="Q20" i="18"/>
  <c r="Q4" i="18"/>
  <c r="Q67" i="18"/>
  <c r="Q64" i="18"/>
  <c r="Q54" i="18"/>
  <c r="Q37" i="18"/>
  <c r="Q52" i="18"/>
  <c r="Q70" i="18"/>
  <c r="Q53" i="18"/>
  <c r="Q36" i="18"/>
  <c r="Q27" i="18"/>
  <c r="Q16" i="18"/>
  <c r="Q62" i="18"/>
  <c r="Q46" i="18"/>
  <c r="Q5" i="18"/>
  <c r="Q17" i="18"/>
  <c r="Q61" i="18"/>
  <c r="Q56" i="18"/>
  <c r="Q45" i="18"/>
  <c r="Q40" i="18"/>
  <c r="Q13" i="18"/>
  <c r="Q6" i="18"/>
  <c r="Q73" i="18"/>
  <c r="Q66" i="18"/>
  <c r="Q57" i="18"/>
  <c r="Q50" i="18"/>
  <c r="Q41" i="18"/>
  <c r="Q65" i="18"/>
  <c r="Q60" i="18"/>
  <c r="Q49" i="18"/>
  <c r="Q44" i="18"/>
  <c r="Q9" i="18"/>
  <c r="Q25" i="18"/>
  <c r="E72" i="18"/>
  <c r="F72" i="18" s="1"/>
  <c r="G72" i="18" s="1"/>
  <c r="E74" i="18"/>
  <c r="E75" i="20"/>
  <c r="D82" i="21"/>
  <c r="D77" i="24"/>
  <c r="D78" i="20"/>
  <c r="F4" i="18"/>
  <c r="G4" i="18" s="1"/>
  <c r="F5" i="18"/>
  <c r="G5" i="18" s="1"/>
  <c r="F6" i="18"/>
  <c r="G6" i="18" s="1"/>
  <c r="F7" i="18"/>
  <c r="G7" i="18" s="1"/>
  <c r="F8" i="18"/>
  <c r="G8" i="18" s="1"/>
  <c r="F9" i="18"/>
  <c r="G9" i="18" s="1"/>
  <c r="F10" i="18"/>
  <c r="G10" i="18" s="1"/>
  <c r="F11" i="18"/>
  <c r="G11" i="18" s="1"/>
  <c r="F12" i="18"/>
  <c r="G12" i="18" s="1"/>
  <c r="F13" i="18"/>
  <c r="G13" i="18" s="1"/>
  <c r="F14" i="18"/>
  <c r="G14" i="18" s="1"/>
  <c r="F15" i="18"/>
  <c r="G15" i="18" s="1"/>
  <c r="F16" i="18"/>
  <c r="G16" i="18" s="1"/>
  <c r="F17" i="18"/>
  <c r="G17" i="18" s="1"/>
  <c r="F18" i="18"/>
  <c r="G18" i="18" s="1"/>
  <c r="F19" i="18"/>
  <c r="G19" i="18" s="1"/>
  <c r="F20" i="18"/>
  <c r="G20" i="18" s="1"/>
  <c r="F21" i="18"/>
  <c r="G21" i="18" s="1"/>
  <c r="F22" i="18"/>
  <c r="F24" i="18"/>
  <c r="G24" i="18" s="1"/>
  <c r="G25" i="18"/>
  <c r="F27" i="18"/>
  <c r="G27" i="18" s="1"/>
  <c r="F28" i="18"/>
  <c r="G28" i="18" s="1"/>
  <c r="F30" i="18"/>
  <c r="F31" i="18"/>
  <c r="G31" i="18" s="1"/>
  <c r="F32" i="18"/>
  <c r="G32" i="18" s="1"/>
  <c r="G33" i="18"/>
  <c r="F35" i="18"/>
  <c r="G35" i="18" s="1"/>
  <c r="F36" i="18"/>
  <c r="G36" i="18" s="1"/>
  <c r="F37" i="18"/>
  <c r="G37" i="18" s="1"/>
  <c r="F38" i="18"/>
  <c r="G38" i="18" s="1"/>
  <c r="F39" i="18"/>
  <c r="G39" i="18" s="1"/>
  <c r="F40" i="18"/>
  <c r="G40" i="18" s="1"/>
  <c r="F41" i="18"/>
  <c r="G41" i="18" s="1"/>
  <c r="F42" i="18"/>
  <c r="G42" i="18" s="1"/>
  <c r="F43" i="18"/>
  <c r="G43" i="18" s="1"/>
  <c r="F44" i="18"/>
  <c r="G44" i="18" s="1"/>
  <c r="F45" i="18"/>
  <c r="G45" i="18" s="1"/>
  <c r="F46" i="18"/>
  <c r="G46" i="18" s="1"/>
  <c r="F47" i="18"/>
  <c r="G47" i="18" s="1"/>
  <c r="F48" i="18"/>
  <c r="G48" i="18" s="1"/>
  <c r="F49" i="18"/>
  <c r="G49" i="18" s="1"/>
  <c r="F50" i="18"/>
  <c r="G50" i="18" s="1"/>
  <c r="F51" i="18"/>
  <c r="G51" i="18" s="1"/>
  <c r="F52" i="18"/>
  <c r="G52" i="18" s="1"/>
  <c r="F53" i="18"/>
  <c r="G53" i="18" s="1"/>
  <c r="F54" i="18"/>
  <c r="G54" i="18" s="1"/>
  <c r="F55" i="18"/>
  <c r="G55" i="18" s="1"/>
  <c r="F56" i="18"/>
  <c r="G56" i="18" s="1"/>
  <c r="F57" i="18"/>
  <c r="G57" i="18" s="1"/>
  <c r="F58" i="18"/>
  <c r="G58" i="18" s="1"/>
  <c r="F59" i="18"/>
  <c r="G59" i="18" s="1"/>
  <c r="F60" i="18"/>
  <c r="G60" i="18" s="1"/>
  <c r="F61" i="18"/>
  <c r="G61" i="18" s="1"/>
  <c r="F62" i="18"/>
  <c r="G62" i="18" s="1"/>
  <c r="F63" i="18"/>
  <c r="G63" i="18" s="1"/>
  <c r="F64" i="18"/>
  <c r="G64" i="18" s="1"/>
  <c r="F65" i="18"/>
  <c r="G65" i="18" s="1"/>
  <c r="F66" i="18"/>
  <c r="G66" i="18" s="1"/>
  <c r="F67" i="18"/>
  <c r="G67" i="18" s="1"/>
  <c r="F68" i="18"/>
  <c r="G68" i="18" s="1"/>
  <c r="F69" i="18"/>
  <c r="G69" i="18" s="1"/>
  <c r="F70" i="18"/>
  <c r="G70" i="18" s="1"/>
  <c r="F71" i="18"/>
  <c r="G71" i="18" s="1"/>
  <c r="F73" i="18"/>
  <c r="G73" i="18" s="1"/>
  <c r="E77" i="18" l="1"/>
  <c r="E78" i="18" s="1"/>
  <c r="O72" i="18"/>
  <c r="P72" i="18" s="1"/>
  <c r="Q72" i="18" s="1"/>
  <c r="F74" i="18"/>
  <c r="G74" i="18" s="1"/>
  <c r="O74" i="18"/>
  <c r="P74" i="18" s="1"/>
  <c r="Q74" i="18" s="1"/>
  <c r="E82" i="21"/>
  <c r="D76" i="26" l="1"/>
  <c r="F3" i="26"/>
  <c r="F4" i="26"/>
  <c r="F5" i="26"/>
  <c r="F6" i="26"/>
  <c r="F7" i="26"/>
  <c r="F8" i="26"/>
  <c r="F9" i="26"/>
  <c r="F10" i="26"/>
  <c r="F11" i="26"/>
  <c r="F12" i="26"/>
  <c r="F13" i="26"/>
  <c r="F14" i="26"/>
  <c r="F15" i="26"/>
  <c r="F16" i="26"/>
  <c r="F17" i="26"/>
  <c r="F18" i="26"/>
  <c r="F19" i="26"/>
  <c r="F20" i="26"/>
  <c r="F21" i="26"/>
  <c r="F22" i="26"/>
  <c r="F23" i="26"/>
  <c r="F24" i="26"/>
  <c r="F25" i="26"/>
  <c r="F26" i="26"/>
  <c r="F27" i="26"/>
  <c r="F28" i="26"/>
  <c r="F29" i="26"/>
  <c r="F30" i="26"/>
  <c r="F31" i="26"/>
  <c r="F32" i="26"/>
  <c r="F59" i="26"/>
  <c r="F60" i="26"/>
  <c r="F61" i="26"/>
  <c r="F62" i="26"/>
  <c r="F63" i="26"/>
  <c r="F64" i="26"/>
  <c r="F65" i="26"/>
  <c r="F66" i="26"/>
  <c r="F67" i="26"/>
  <c r="F68" i="26"/>
  <c r="F69" i="26"/>
  <c r="F70" i="26"/>
  <c r="F71" i="26"/>
  <c r="F72" i="26"/>
  <c r="F73" i="26"/>
  <c r="F74" i="26"/>
  <c r="F2" i="26"/>
  <c r="D80" i="24"/>
  <c r="D85" i="21"/>
  <c r="F3" i="18"/>
  <c r="G3" i="18" s="1"/>
  <c r="F2" i="18"/>
  <c r="G2" i="18" s="1"/>
  <c r="F76" i="26" l="1"/>
  <c r="I78" i="18"/>
  <c r="L2" i="18"/>
  <c r="L75" i="18" s="1"/>
  <c r="O3" i="18"/>
  <c r="P3" i="18" s="1"/>
  <c r="O2" i="18"/>
  <c r="P2" i="18" s="1"/>
  <c r="Q2" i="18" l="1"/>
  <c r="Q3" i="18"/>
  <c r="Q75" i="18" l="1"/>
  <c r="E76" i="26"/>
  <c r="E80" i="18" l="1"/>
  <c r="E82" i="18"/>
</calcChain>
</file>

<file path=xl/sharedStrings.xml><?xml version="1.0" encoding="utf-8"?>
<sst xmlns="http://schemas.openxmlformats.org/spreadsheetml/2006/main" count="1487" uniqueCount="416">
  <si>
    <t xml:space="preserve">Nome da Unidade </t>
  </si>
  <si>
    <t>Cidade</t>
  </si>
  <si>
    <t>Bairro</t>
  </si>
  <si>
    <t>Endereço</t>
  </si>
  <si>
    <t>CEP</t>
  </si>
  <si>
    <t>Tipo da Unidade</t>
  </si>
  <si>
    <t>Total M² interno e externo ponderado pela produtividade</t>
  </si>
  <si>
    <t>Número mínimo de horas trabalhadas por dia na Unidade pela carga de 8 horas/dia</t>
  </si>
  <si>
    <t>Carga horária dia sugerida</t>
  </si>
  <si>
    <t>Opção de auxiliares de 6h/dia</t>
  </si>
  <si>
    <t>LAP</t>
  </si>
  <si>
    <t>ISS</t>
  </si>
  <si>
    <t>Quantidade Aparelhos Sanitários</t>
  </si>
  <si>
    <t>Código</t>
  </si>
  <si>
    <t>Opção de auxiliares de 4h/dia</t>
  </si>
  <si>
    <t>PV</t>
  </si>
  <si>
    <t>PA</t>
  </si>
  <si>
    <t>TOTAL AUXILIARES</t>
  </si>
  <si>
    <t>Área Externa convertida em 800 m²</t>
  </si>
  <si>
    <t>M² JARDIM</t>
  </si>
  <si>
    <t>TOTAL</t>
  </si>
  <si>
    <t>CIDADE</t>
  </si>
  <si>
    <t>Opção de auxiliares de 8h48/dia</t>
  </si>
  <si>
    <t>Estado</t>
  </si>
  <si>
    <t>M² interno = Produtividade inicial por homem - 800m²</t>
  </si>
  <si>
    <t>M² externo = Produtividade inicial por homem - 1.800m²</t>
  </si>
  <si>
    <t>ÁREA MEIO</t>
  </si>
  <si>
    <t>DIVISÃO DE ÁREAS PARA PREPOSTOS REGIÃO METROPOLITANA</t>
  </si>
  <si>
    <t>DIVISÃO DE ÁREAS PARA PREPOSTOS REGIÃO INTERIORANA</t>
  </si>
  <si>
    <t>CÓDIGO</t>
  </si>
  <si>
    <t>Área total m² externo</t>
  </si>
  <si>
    <t>Tipo</t>
  </si>
  <si>
    <t>Quantidade unidades</t>
  </si>
  <si>
    <t>TOTAL PROFISSIONAIS</t>
  </si>
  <si>
    <t>TOTAL M² ÁREA JARDIM</t>
  </si>
  <si>
    <t>M² FACHADA COM RISCO</t>
  </si>
  <si>
    <t>NOME DA UNIDADE</t>
  </si>
  <si>
    <t>M² SAA/SNC</t>
  </si>
  <si>
    <t>Total área interna e área externa convertida</t>
  </si>
  <si>
    <t>PONDERAÇÃO ISS</t>
  </si>
  <si>
    <t>M² externo convertido</t>
  </si>
  <si>
    <t>M² interno e externo convertido</t>
  </si>
  <si>
    <t>Produtividade</t>
  </si>
  <si>
    <t>UNIDADES COM JARDIM</t>
  </si>
  <si>
    <t>TOTAL SAA SNC FDS</t>
  </si>
  <si>
    <t>TOTAL UNIDADES COM FACHADA COM RISCO</t>
  </si>
  <si>
    <t>Metragem para controle de pragas</t>
  </si>
  <si>
    <t>PA FIEMT</t>
  </si>
  <si>
    <t>SAANC SINOP</t>
  </si>
  <si>
    <t>SNC Jaciara</t>
  </si>
  <si>
    <t xml:space="preserve">PA NOVA XAVANTINA/MT </t>
  </si>
  <si>
    <t xml:space="preserve">PA AGRO PARECIS/MT </t>
  </si>
  <si>
    <t xml:space="preserve">PA AGRO CANARANA/MT </t>
  </si>
  <si>
    <t>PAIAGUAS, MT</t>
  </si>
  <si>
    <t>R BARAO DE MELGACO, 3465</t>
  </si>
  <si>
    <t>CUIABA</t>
  </si>
  <si>
    <t>CENTRO NORTE</t>
  </si>
  <si>
    <t>MT</t>
  </si>
  <si>
    <t>78005  500</t>
  </si>
  <si>
    <t>UFMT, MT</t>
  </si>
  <si>
    <t>AV EDGAR VIEIRA, S/N</t>
  </si>
  <si>
    <t>BOA ESPERANCA</t>
  </si>
  <si>
    <t>78068  401</t>
  </si>
  <si>
    <t>13 DE JUNHO, MT</t>
  </si>
  <si>
    <t>R TREZE DE JUNHO, 877</t>
  </si>
  <si>
    <t>CENTRO SUL</t>
  </si>
  <si>
    <t>78020  000</t>
  </si>
  <si>
    <t>AV QUINZE DE NOVEMBRO, 423</t>
  </si>
  <si>
    <t>PRAINHA, MT</t>
  </si>
  <si>
    <t xml:space="preserve">CENTRO-SUL </t>
  </si>
  <si>
    <t>78020  300</t>
  </si>
  <si>
    <t>COXIPO, MT</t>
  </si>
  <si>
    <t>AV FERNANDO CORREA DA COSTA, 2206</t>
  </si>
  <si>
    <t>78070  000</t>
  </si>
  <si>
    <t>MIGUEL SUTIL, MT</t>
  </si>
  <si>
    <t>AV HISTORIADOR R. MENDONCA, 1097</t>
  </si>
  <si>
    <t>BOSQUE DA SAUDE</t>
  </si>
  <si>
    <t>78050  000</t>
  </si>
  <si>
    <t>MORADA DO OURO, MT</t>
  </si>
  <si>
    <t>AV MARIO AUGUSTO VIEIRA, 269</t>
  </si>
  <si>
    <t>MORADA DO OURO</t>
  </si>
  <si>
    <t>78053  734</t>
  </si>
  <si>
    <t>ORGAOS FAZENDARIOS, MT</t>
  </si>
  <si>
    <t>AV VER. JULIANO DA COSTA MARQUES, 99</t>
  </si>
  <si>
    <t>JARDIM ACLIMACAO</t>
  </si>
  <si>
    <t>78050  253</t>
  </si>
  <si>
    <t>JUSTICA FEDERAL CUIABA, MT</t>
  </si>
  <si>
    <t>AV HISTORIADOR RUBENS DE MENDONCA 4888</t>
  </si>
  <si>
    <t>78049  942</t>
  </si>
  <si>
    <t>CIDADE VERDE, MT</t>
  </si>
  <si>
    <t>AV JOSE MONTEIRO DE FIGUEIREDO, 184</t>
  </si>
  <si>
    <t>DUQUE DE CAXIAS I</t>
  </si>
  <si>
    <t>78043  300</t>
  </si>
  <si>
    <t>TANGARA DA SERRA, MT</t>
  </si>
  <si>
    <t>AV TANCREDO A. NEVES, 76 N</t>
  </si>
  <si>
    <t>CENTRO</t>
  </si>
  <si>
    <t>TANGARA DA SERRA</t>
  </si>
  <si>
    <t>78300  000</t>
  </si>
  <si>
    <t>TRT 23A REGIAO CUIABA, MT</t>
  </si>
  <si>
    <t>R ENGENHEIRO EDGARD PRADO ARZE 191</t>
  </si>
  <si>
    <t>78049  935</t>
  </si>
  <si>
    <t>CENTRO POLITICO ADMINISTRATIVO</t>
  </si>
  <si>
    <t>BOM JESUS DE CUIABA, MT</t>
  </si>
  <si>
    <t>AV HISTORIADOR R. MENDONCA, 2368 ED TOP TOWER CENTER</t>
  </si>
  <si>
    <t>78050  280</t>
  </si>
  <si>
    <t>RONDONOPOLIS, MT</t>
  </si>
  <si>
    <t>R ARNALDO ESTEVAO DE FIGUEIREDO, 262</t>
  </si>
  <si>
    <t>RONDONOPOLIS</t>
  </si>
  <si>
    <t>78700  150</t>
  </si>
  <si>
    <t>TUIUIU, MT</t>
  </si>
  <si>
    <t>AV CUIABA, 1317 LOTE 4-A</t>
  </si>
  <si>
    <t>78700  090</t>
  </si>
  <si>
    <t>VARZEA GRANDE, MT</t>
  </si>
  <si>
    <t>AV COUTO MAGALHAES, 1069</t>
  </si>
  <si>
    <t>VARZEA GRANDE</t>
  </si>
  <si>
    <t>78110  400</t>
  </si>
  <si>
    <t>PANTANEIRA, MT</t>
  </si>
  <si>
    <t>AV FILINTO MULLER, 2215</t>
  </si>
  <si>
    <t>CENTRO-NORTE</t>
  </si>
  <si>
    <t>78110  302</t>
  </si>
  <si>
    <t>IPE, MT</t>
  </si>
  <si>
    <t>AV GONCALO BOTELHO DE CAMPOS, 2064</t>
  </si>
  <si>
    <t>CRISTO REI</t>
  </si>
  <si>
    <t>78118  071</t>
  </si>
  <si>
    <t>SINOP, MT</t>
  </si>
  <si>
    <t>AV GOV. JULIO CAMPOS, 1303</t>
  </si>
  <si>
    <t>SETOR COMERCIAL</t>
  </si>
  <si>
    <t>SINOP</t>
  </si>
  <si>
    <t>78550  286</t>
  </si>
  <si>
    <t>MATRINXA, MT</t>
  </si>
  <si>
    <t>AV SIBIPIRUNAS, 3043 LT 25 Q 26</t>
  </si>
  <si>
    <t>SETOR RESIDENCIAL SU</t>
  </si>
  <si>
    <t>78550  029</t>
  </si>
  <si>
    <t>BARRA DO BUGRES, MT</t>
  </si>
  <si>
    <t>AV CASTELO BRANCO, 406</t>
  </si>
  <si>
    <t>BARRA DO BUGRES</t>
  </si>
  <si>
    <t>78390  000</t>
  </si>
  <si>
    <t>CACERES, MT</t>
  </si>
  <si>
    <t>R JOAO PESSOA 10</t>
  </si>
  <si>
    <t>CACERES</t>
  </si>
  <si>
    <t>78210  900</t>
  </si>
  <si>
    <t>AGUAS DO PANTANAL, MT</t>
  </si>
  <si>
    <t>R PADRE CASSEMIRO, 1100</t>
  </si>
  <si>
    <t>78200  000</t>
  </si>
  <si>
    <t>R VALDIR RABELO, 773</t>
  </si>
  <si>
    <t>BARRA DO GARCAS, MT</t>
  </si>
  <si>
    <t>SETOR SUL I</t>
  </si>
  <si>
    <t>BARRA DO GARCAS</t>
  </si>
  <si>
    <t>78600  050</t>
  </si>
  <si>
    <t>AGUAS DO ARAGUAIA, MT</t>
  </si>
  <si>
    <t>R CARAJAS, 89 QUADRA F - LOTE 11</t>
  </si>
  <si>
    <t>78600 000</t>
  </si>
  <si>
    <t>JACIARA, MT</t>
  </si>
  <si>
    <t>AV ANTONIO F. SOBRINHO, 985</t>
  </si>
  <si>
    <t>JACIARA</t>
  </si>
  <si>
    <t>78820 000</t>
  </si>
  <si>
    <t>ALTA FLORESTA, MT</t>
  </si>
  <si>
    <t>AV ARIOSTO DA RIVA NETO, 3045</t>
  </si>
  <si>
    <t>ALTA FLORESTA</t>
  </si>
  <si>
    <t>78580 000</t>
  </si>
  <si>
    <t>DIAMANTINO, MT</t>
  </si>
  <si>
    <t>R ALMIRANTE BATISTA DAS NEVES, 675</t>
  </si>
  <si>
    <t>78400  000</t>
  </si>
  <si>
    <t>DIAMANTINO</t>
  </si>
  <si>
    <t>SORRISO, MT</t>
  </si>
  <si>
    <t>AV PORTO ALEGRE, 2714</t>
  </si>
  <si>
    <t>SORRISO</t>
  </si>
  <si>
    <t>78890 000</t>
  </si>
  <si>
    <t>LUCAS DO RIO VERDE, MT</t>
  </si>
  <si>
    <t>AV PARANA, 29 S QUADRA 56 - LOTE 10</t>
  </si>
  <si>
    <t>LUCAS DO RIO VERDE</t>
  </si>
  <si>
    <t>78455  000</t>
  </si>
  <si>
    <t>CAMPO VERDE, MT</t>
  </si>
  <si>
    <t>AV BRASIL, 519</t>
  </si>
  <si>
    <t>CAMPO VERDE</t>
  </si>
  <si>
    <t>78840  000</t>
  </si>
  <si>
    <t>ALTO ARAGUAIA, MT</t>
  </si>
  <si>
    <t xml:space="preserve"> R SILVIO DE CASTRO MAIA, 665 </t>
  </si>
  <si>
    <t>ALTO ARAGUAIA</t>
  </si>
  <si>
    <t>78780 000</t>
  </si>
  <si>
    <t>GUARANTA DO NORTE, MT</t>
  </si>
  <si>
    <t>R CEDROS, 301</t>
  </si>
  <si>
    <t>GUARANTA DO NORTE</t>
  </si>
  <si>
    <t>78520 000</t>
  </si>
  <si>
    <t>JUINA, MT</t>
  </si>
  <si>
    <t>AV 09 DE MAIO, 340</t>
  </si>
  <si>
    <t>MODULO 01</t>
  </si>
  <si>
    <t>JUINA</t>
  </si>
  <si>
    <t>78320 000</t>
  </si>
  <si>
    <t>CONFRESA, MT</t>
  </si>
  <si>
    <t>R CLAUDIR ROCHA, 15 ESQ COM RUA JANIO QUADROS</t>
  </si>
  <si>
    <t>CONFRESA</t>
  </si>
  <si>
    <t>78652 000</t>
  </si>
  <si>
    <t>PONTES E LACERDA, MT</t>
  </si>
  <si>
    <t>AV MUNICIPAL Q 87 LOTE 07</t>
  </si>
  <si>
    <t>PONTES E LACERDA</t>
  </si>
  <si>
    <t>78250 000</t>
  </si>
  <si>
    <t>CAMPO NOVO PARECIS, MT</t>
  </si>
  <si>
    <t>AV RIO GRANDE DO SUL Q 36 LOTE 9/10</t>
  </si>
  <si>
    <t>CAMPO NOVO DO PARECIS</t>
  </si>
  <si>
    <t>78360 000</t>
  </si>
  <si>
    <t>COLIDER, MT</t>
  </si>
  <si>
    <t>AV TANCREDO NEVES, 316</t>
  </si>
  <si>
    <t>COLIDER</t>
  </si>
  <si>
    <t>78500 000</t>
  </si>
  <si>
    <t>NOVA MUTUM, MT</t>
  </si>
  <si>
    <t>V BEIJA FLORES, 671N</t>
  </si>
  <si>
    <t>NOVA MUTUM</t>
  </si>
  <si>
    <t>78450 000</t>
  </si>
  <si>
    <t>JUARA, MT</t>
  </si>
  <si>
    <t>AV AIRTON SENNA, 138-S</t>
  </si>
  <si>
    <t>JUARA</t>
  </si>
  <si>
    <t>78575 000</t>
  </si>
  <si>
    <t>MIRASSOL D OESTE, MT</t>
  </si>
  <si>
    <t>R ANTONIO MARTINS DA COSTA, 426</t>
  </si>
  <si>
    <t>MIRASSOL D'OESTE</t>
  </si>
  <si>
    <t>78280  000</t>
  </si>
  <si>
    <t>SAPEZAL, MT</t>
  </si>
  <si>
    <t>R JUNDIA, S/N LT 07 QUADRA 57</t>
  </si>
  <si>
    <t>SAPEZAL</t>
  </si>
  <si>
    <t>78365  000</t>
  </si>
  <si>
    <t>AGUA BOA, MT</t>
  </si>
  <si>
    <t>R 3, 380</t>
  </si>
  <si>
    <t>AGUA BOA</t>
  </si>
  <si>
    <t>78635  000</t>
  </si>
  <si>
    <t>R SILVERIO NADIR DANIELLI, 180</t>
  </si>
  <si>
    <t>PRIMAVERA DO LESTE, MT</t>
  </si>
  <si>
    <t>PRIMAVERA DO LESTE</t>
  </si>
  <si>
    <t>78850  000</t>
  </si>
  <si>
    <t>CANARANA, MT</t>
  </si>
  <si>
    <t>AV RIO GRANDE DO SUL, 317</t>
  </si>
  <si>
    <t>CANARANA</t>
  </si>
  <si>
    <t>78640  000</t>
  </si>
  <si>
    <t>R ALVARO VOLPE (L11) LT 16 E 18 QUADRA AP - 4</t>
  </si>
  <si>
    <t>PARANAITA, MT</t>
  </si>
  <si>
    <t xml:space="preserve">PARANAITA </t>
  </si>
  <si>
    <t>78590  000</t>
  </si>
  <si>
    <t>FELIZ NATAL, MT</t>
  </si>
  <si>
    <t>AV MARAVILHA, 1059 N LT 05 QUADRA R11</t>
  </si>
  <si>
    <t>FELIZ NATAL</t>
  </si>
  <si>
    <t>78885  000</t>
  </si>
  <si>
    <t>MATUPA, MT</t>
  </si>
  <si>
    <t>R LUIZ MENA, 438 QUADRA 24 - LOTES 17/18</t>
  </si>
  <si>
    <t>MATUPA</t>
  </si>
  <si>
    <t>78525  000</t>
  </si>
  <si>
    <t>AV PARANA, 1330</t>
  </si>
  <si>
    <t>78573  000</t>
  </si>
  <si>
    <t>TAPURAH, MT</t>
  </si>
  <si>
    <t>TAPURAH</t>
  </si>
  <si>
    <t>PEIXOTO DE AZEVEDO, MT</t>
  </si>
  <si>
    <t>AV BRASIL, 875</t>
  </si>
  <si>
    <t>PEIXOTO DE AZEVEDO</t>
  </si>
  <si>
    <t>78530  000</t>
  </si>
  <si>
    <t>NOVA OLIMPIA, MT</t>
  </si>
  <si>
    <t>AV MATO GROSSO, 907S QUADRA 21 LOTE 09A</t>
  </si>
  <si>
    <t>NOVA OLIMPIA</t>
  </si>
  <si>
    <t>78370  000</t>
  </si>
  <si>
    <t>ITIQUIRA, MT</t>
  </si>
  <si>
    <t>AV CUIABA, 185</t>
  </si>
  <si>
    <t>ITIQUIRA</t>
  </si>
  <si>
    <t>78790  000</t>
  </si>
  <si>
    <t>CAMPOS DE JULIO, MT</t>
  </si>
  <si>
    <t>AV VALDIR MASSUTTI, 559W</t>
  </si>
  <si>
    <t>CAMPOS DE JULIO</t>
  </si>
  <si>
    <t>78307  000</t>
  </si>
  <si>
    <t>POCONE, MT</t>
  </si>
  <si>
    <t>R CAMPOS SALES, 78</t>
  </si>
  <si>
    <t>POCONE</t>
  </si>
  <si>
    <t>78175  000</t>
  </si>
  <si>
    <t>ALTO TAQUARI, MT</t>
  </si>
  <si>
    <t xml:space="preserve">AV MACARIO SUBTIL DE OLIVEIRA, 1189 QUADRA 43 - LOTE </t>
  </si>
  <si>
    <t>ALTO TAQUARI</t>
  </si>
  <si>
    <t>78785 000</t>
  </si>
  <si>
    <t>AGRO TELES PIRES, MT</t>
  </si>
  <si>
    <t>R VIDEIRAS, 1291</t>
  </si>
  <si>
    <t>CENTRO-SUL</t>
  </si>
  <si>
    <t>78896 024</t>
  </si>
  <si>
    <t>R MIRAGUAI, 91 B</t>
  </si>
  <si>
    <t>AV MATO GROSSO, 16 QD 02, LOTE 46-B</t>
  </si>
  <si>
    <t>NOVA XAVANTINA</t>
  </si>
  <si>
    <t>78690  000</t>
  </si>
  <si>
    <t>R PARANA, 101 LOTE 06 QD 11</t>
  </si>
  <si>
    <t>78360  000</t>
  </si>
  <si>
    <t>ARIPUANA</t>
  </si>
  <si>
    <t>AVENIDA 02 DE DEZEMBRO, NUM 001 - QD 115, LOTE 06</t>
  </si>
  <si>
    <t>CIDADE ALTA</t>
  </si>
  <si>
    <t>78325 000</t>
  </si>
  <si>
    <t>COMODORO</t>
  </si>
  <si>
    <t>RUA DAS ACACIAS, NUM 510N - QD 56 - LT 17</t>
  </si>
  <si>
    <t>78310 000</t>
  </si>
  <si>
    <t>AVENIDA BRASIL, NUM 364</t>
  </si>
  <si>
    <t>SETOR SUL</t>
  </si>
  <si>
    <t>VILA RICA</t>
  </si>
  <si>
    <t>78645 000</t>
  </si>
  <si>
    <t>AVENIDA MATO GROSSO, NUM 1415</t>
  </si>
  <si>
    <t>SAO JOSE DO RIO CLARO</t>
  </si>
  <si>
    <t>78435 000</t>
  </si>
  <si>
    <t>AV RUBENS DE MENDONCA ,TERREO FIEMA, 4193</t>
  </si>
  <si>
    <t>SNC</t>
  </si>
  <si>
    <t>AV SIBIPIRUNAS, 3043 LT 25 - QD 26</t>
  </si>
  <si>
    <t xml:space="preserve">RUA RIO BRANCO, 2600 </t>
  </si>
  <si>
    <t> JD.MONTE LIBANO</t>
  </si>
  <si>
    <t xml:space="preserve"> RUA DAS AZALEIAS , LT 09-A, QD 50, 1760</t>
  </si>
  <si>
    <t>COMERCIAL</t>
  </si>
  <si>
    <t>VILA MARIANA</t>
  </si>
  <si>
    <t>AV.ANTONIO FERREIRA SOBRINHO, 1075</t>
  </si>
  <si>
    <t>78050 974</t>
  </si>
  <si>
    <t>PAB TRT RONDONOPOLIS</t>
  </si>
  <si>
    <t>78740 110</t>
  </si>
  <si>
    <t>78550 198</t>
  </si>
  <si>
    <t>78550 000</t>
  </si>
  <si>
    <t> AV DOS INGAS, 2700 ST</t>
  </si>
  <si>
    <t>PAB TRT SINOP</t>
  </si>
  <si>
    <t>SEV SINOP</t>
  </si>
  <si>
    <t>PAE QUIOSQUE PM CACERES</t>
  </si>
  <si>
    <t> AV. GETULIO VARGAS, Nº1895</t>
  </si>
  <si>
    <t>78200 000</t>
  </si>
  <si>
    <t>RUA COMANDANTE COSTA, NUM 727</t>
  </si>
  <si>
    <t>AM</t>
  </si>
  <si>
    <t>mt</t>
  </si>
  <si>
    <t>78005 400</t>
  </si>
  <si>
    <t>RUA CORUMBÁ, 266</t>
  </si>
  <si>
    <t xml:space="preserve">RUA OLIVIO DE LIMA, S/N, setor W, quadra 03, lote 06, </t>
  </si>
  <si>
    <t>78850 000</t>
  </si>
  <si>
    <t>78307 032</t>
  </si>
  <si>
    <t>AGRO ALTIPLANO (A INAUGURAR 28/11/2022)</t>
  </si>
  <si>
    <t>ARIPUANA, MT (A INAUGURAR 10/11/2022)</t>
  </si>
  <si>
    <t>COMODORO, MT (A INAUGURAR 26/11/2022)</t>
  </si>
  <si>
    <t>PORTAL NORTE, MT (A INAUGURAR 30/11/2022)</t>
  </si>
  <si>
    <t>SAO JOSE DO RIO CLARO, MT (A INAUGURAR 31/11/2022 )</t>
  </si>
  <si>
    <t>AGRO TANGARA DA SERRA (A INAUGURAR 29/10/2022)</t>
  </si>
  <si>
    <t>SNC JACIARA, MT</t>
  </si>
  <si>
    <t>TRT 23º  REGIAO CUIABA, MT</t>
  </si>
  <si>
    <t>ED. SEDE CB- COMANDANTE COSTA                                                                                                                                                                                                                                                                                                           RUA COMANDANTE COSTA Nº 725 - CENTRO- CUIABÁ- MATO GROSSO</t>
  </si>
  <si>
    <t>PAVIMENTO</t>
  </si>
  <si>
    <t>UNIDADES</t>
  </si>
  <si>
    <t>ÁREA OCUPADA POR UNIDADE (m²)</t>
  </si>
  <si>
    <t>% UTILIZADO</t>
  </si>
  <si>
    <t>AREA OCUPADA POR PAVIMENTO (m²)</t>
  </si>
  <si>
    <t>POSTOS DE TRABALHO POR UNIDADE</t>
  </si>
  <si>
    <t>2º ANDAR</t>
  </si>
  <si>
    <t>ARQUIVO RELOG</t>
  </si>
  <si>
    <t>XXX</t>
  </si>
  <si>
    <t>ARQUIVO GIHAB</t>
  </si>
  <si>
    <t>ARQUIVO GIGOV</t>
  </si>
  <si>
    <t>AREAS DE APOIO (ESCADAS, SANITÁRIOS, COPA, CASA DE MAQUINAS, RECEPÇÃO, DEPÓSITO, HALL, SALA DE SEGURANÇA)</t>
  </si>
  <si>
    <t>3º ANDAR ANEXO</t>
  </si>
  <si>
    <t>REAUD - CB</t>
  </si>
  <si>
    <t>03</t>
  </si>
  <si>
    <t>RELOG - CB</t>
  </si>
  <si>
    <t>06</t>
  </si>
  <si>
    <t>RESEG - CB</t>
  </si>
  <si>
    <t>CESAD - CB</t>
  </si>
  <si>
    <t>CICOC - CB</t>
  </si>
  <si>
    <t>07</t>
  </si>
  <si>
    <t>AGÊNCIA DIGITAL</t>
  </si>
  <si>
    <t>02</t>
  </si>
  <si>
    <t>ARQUIVO CICOC</t>
  </si>
  <si>
    <t>ARQUIVO CISEPRE</t>
  </si>
  <si>
    <t>ARQUIVO CIAUS</t>
  </si>
  <si>
    <t>AREAS DE APOIO (RAMPA, SANITÁRIOS, COPA, SALA NOBREAK, HALL,SALA REUNIÃO,RACK CIRCULAÇÃO E CASA DE MÁQUINAS)</t>
  </si>
  <si>
    <t>3º ANDAR</t>
  </si>
  <si>
    <t>GIGOV</t>
  </si>
  <si>
    <t>44</t>
  </si>
  <si>
    <t>4º ANDAR</t>
  </si>
  <si>
    <t>GIHAB - CB</t>
  </si>
  <si>
    <t>REFRA - CB</t>
  </si>
  <si>
    <t>CEVEN - CB</t>
  </si>
  <si>
    <t>5º ANDAR</t>
  </si>
  <si>
    <t>JURIR - CB</t>
  </si>
  <si>
    <t>CPVA ( JURIR)</t>
  </si>
  <si>
    <t>REPFG - CB</t>
  </si>
  <si>
    <t>6º ANDAR</t>
  </si>
  <si>
    <t>REPES - CB</t>
  </si>
  <si>
    <t>SALA DE TREINAMENTO</t>
  </si>
  <si>
    <t>VICAT</t>
  </si>
  <si>
    <t>TOTAL AREA OCUPADA</t>
  </si>
  <si>
    <t>ED SEDE CUIABA - COMANDANTE COSTA</t>
  </si>
  <si>
    <t>CIAUS - CB</t>
  </si>
  <si>
    <t>8H</t>
  </si>
  <si>
    <t>6H</t>
  </si>
  <si>
    <t>4H</t>
  </si>
  <si>
    <t>CONTRATO ATUAL</t>
  </si>
  <si>
    <t>PREVISTO LICITAÇÃO</t>
  </si>
  <si>
    <t>SERVIÇOS FIXOS DE LIMPEZA SEGUNDA A SEXTA-FEIRA</t>
  </si>
  <si>
    <t>SERVIÇOS DE LIMPEZA DE SAA - SNC EM DIAS NÃO ÚTEIS</t>
  </si>
  <si>
    <t>SERVIÇOS DE LIMPEZA DE FACHADA COM RISCO</t>
  </si>
  <si>
    <t>SERVIÇOS DE JARDINAGEM (MENSAL)</t>
  </si>
  <si>
    <t>SERVIÇOS FIXOS DE CONTROLE DE PRAGAS (TRIMESTRAL)</t>
  </si>
  <si>
    <t>CONTRATO ATUAL 6474/2018</t>
  </si>
  <si>
    <t>LICITAÇÃO</t>
  </si>
  <si>
    <t>POSTOS</t>
  </si>
  <si>
    <t>POSTO</t>
  </si>
  <si>
    <t>AGENTE LIMPEZA 220H</t>
  </si>
  <si>
    <t>ANO</t>
  </si>
  <si>
    <t>% CCT</t>
  </si>
  <si>
    <t>PROJEÇÃO VALOR</t>
  </si>
  <si>
    <t>PREÇO ATUAL NÃO REFLEXO O PERCENTUAL DE AUMENTO DO DISSÍDIO COLETIVO DA CCT</t>
  </si>
  <si>
    <t xml:space="preserve">CCT </t>
  </si>
  <si>
    <t xml:space="preserve"> 	MT000018/2017 </t>
  </si>
  <si>
    <t>valor contratado</t>
  </si>
  <si>
    <t>valor contratato</t>
  </si>
  <si>
    <t>MT000116/2018</t>
  </si>
  <si>
    <t>MT000168/2019</t>
  </si>
  <si>
    <t xml:space="preserve"> 	MT000012/2020</t>
  </si>
  <si>
    <t xml:space="preserve"> 	MT000060/2021 </t>
  </si>
  <si>
    <t xml:space="preserve">MT000049/2022 </t>
  </si>
  <si>
    <t>VALOR</t>
  </si>
  <si>
    <t>fórmula de média ponderada. Peguei o mensal para um serviço com o respectivo valor unitário e fiz a média ponderada. Média ponderada de 7,71 seria discriminar os serviços nos valores da coluna E</t>
  </si>
  <si>
    <t>pegamos o total de horas do contrato (610) e dividimos por 8h para saber o quantitativo dew postos de 8h. Daí pegamos a metragem limpa hoje (51.346,72) e dividimos pelo total de postos para saber a produtividade de contrato (673,40). Só que agora precis</t>
  </si>
  <si>
    <t xml:space="preserve">No contrato integrado 6474/2018 o valor do m² de limpeza é único para qualquer serviço e pela CCT de 2022 é R$ 5,95.
Na precificação atual utilizamos outra metodologia em que se calcula o custo individualizado de cada serviço (limpeza de segunda a sexta, limpeza de SAA e SAANC em finais de semana, serviços de jardinagem e controle de pragas). 
Para um melhor comparativo, transformou-se o custo único de R$ 5,95 em como seria para cada serviço.  Foi feita é media ponderada levando em consideração o valor mensal de cada serviço e seu respectivo valor unitário projetado para a licitação. Dessa maneira, se pegarmos o valor mensal e o valor unitário projetado na licitação e fazermos a média ponderada, teremos que o custo único do serviço, assim como é no contrato atual 6474/2018 seria de R$ 7,71. Pegando o valor unitário projetado na licitação e dividindo por quanto seria o valor único projetado na licitação (R$7,71) chegamos a um índice.
Se pegarmos o valor contratado a aplicarmos o reajuste das CCT de 2018 e 2022, teríamos que o valor único de limpeza do contrato 6474/2018 seria de R$ 6,64. O preço atual de R$ 5,95 não reflete os reajustes das CCTs de 2018 até 2022, pois muitas vezes a empresa não pede corretamente a repactuação e também porque a CEFOR atua fortemente no pedido de desconto em cada pleito.
Aplicando cada índice dos respectivos serviços, explicado logo acima, sobre o valor de R$ 6,64, teremos os custos unitários de cada item de serviço do contrato atual.
Comparando o valor de cada serviço projetado para a licitação com o valor de cada serviço projetado do contrato vigente, temos que o valor máximo admitido para a licitação está apenas 16% maior que o contrato atual.
Se pegarmos o total de horas trabalhadas para limpar todas as unidades do contrato 6474/2018, 610 horas com base na planilha de dimensionamento enviada pela atual contratada, e dividirmos por 8h, teremos o quantitativo de postos de 8h necessários para limpar 610h (total de 76,25 postos de agentes de limpeza).  Então pega-se a metragem total limpa no contrato 6474/2018 (51.346,72m²) e divide pelo total de postos para saber a produtividade  do contrato vigente que é de 673,40m²/auxiliar de limpeza. 
Levando em consideração que a produtividade do novo contrato será de 465,08 agora tenho que calcular quanto seria o valor do atual contrato com base na produtividade da licitação e iremos ver se realmente nosso valor projetado está mais caro.
</t>
  </si>
  <si>
    <t>MEDIA PONDERADA PARA CÁLCULO DE INSALUBRIDADE</t>
  </si>
  <si>
    <t>% Insalubridade</t>
  </si>
  <si>
    <t>Qtdade Horas Sugeridas para limpar unidades da faixa da insalubridade</t>
  </si>
  <si>
    <t>MEDIA POND</t>
  </si>
  <si>
    <t>% * Qtde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</si>
</sst>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000"/>
    <numFmt numFmtId="165" formatCode="_(* #,##0.00_);_(* \(#,##0.00\);_(* &quot;-&quot;??_);_(@_)"/>
    <numFmt numFmtId="166" formatCode="00000\-000"/>
    <numFmt numFmtId="167" formatCode="0.000000"/>
    <numFmt numFmtId="168" formatCode="0.00000"/>
    <numFmt numFmtId="169" formatCode="&quot;R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6" fillId="0" borderId="0"/>
  </cellStyleXfs>
  <cellXfs count="255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3" fontId="2" fillId="0" borderId="0" xfId="2" applyFont="1" applyFill="1" applyAlignment="1">
      <alignment horizontal="center" vertical="top" wrapText="1"/>
    </xf>
    <xf numFmtId="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3" fontId="8" fillId="3" borderId="1" xfId="2" applyFont="1" applyFill="1" applyBorder="1" applyAlignment="1">
      <alignment horizontal="center" vertical="center" wrapText="1"/>
    </xf>
    <xf numFmtId="43" fontId="8" fillId="3" borderId="5" xfId="2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43" fontId="3" fillId="0" borderId="1" xfId="2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1" fontId="2" fillId="4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4" fillId="4" borderId="1" xfId="0" applyFont="1" applyFill="1" applyBorder="1" applyAlignment="1">
      <alignment horizontal="center" vertical="center"/>
    </xf>
    <xf numFmtId="0" fontId="4" fillId="4" borderId="1" xfId="5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0" fillId="0" borderId="0" xfId="0" applyNumberFormat="1"/>
    <xf numFmtId="0" fontId="8" fillId="3" borderId="7" xfId="0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0" fontId="9" fillId="5" borderId="1" xfId="0" applyNumberFormat="1" applyFont="1" applyFill="1" applyBorder="1"/>
    <xf numFmtId="0" fontId="8" fillId="3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2" fontId="11" fillId="4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 wrapText="1"/>
    </xf>
    <xf numFmtId="43" fontId="2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 wrapText="1"/>
    </xf>
    <xf numFmtId="43" fontId="8" fillId="3" borderId="1" xfId="2" applyFont="1" applyFill="1" applyBorder="1" applyAlignment="1">
      <alignment vertical="top" wrapText="1"/>
    </xf>
    <xf numFmtId="43" fontId="8" fillId="3" borderId="5" xfId="2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center"/>
    </xf>
    <xf numFmtId="1" fontId="8" fillId="3" borderId="3" xfId="0" applyNumberFormat="1" applyFont="1" applyFill="1" applyBorder="1" applyAlignment="1">
      <alignment horizontal="center" vertical="center" wrapText="1"/>
    </xf>
    <xf numFmtId="164" fontId="8" fillId="3" borderId="9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1" xfId="0" applyFont="1" applyBorder="1" applyAlignment="1">
      <alignment horizontal="center" vertical="center"/>
    </xf>
    <xf numFmtId="0" fontId="10" fillId="4" borderId="0" xfId="0" applyFont="1" applyFill="1"/>
    <xf numFmtId="0" fontId="10" fillId="4" borderId="1" xfId="0" applyFont="1" applyFill="1" applyBorder="1" applyAlignment="1">
      <alignment horizontal="center" vertical="center"/>
    </xf>
    <xf numFmtId="166" fontId="10" fillId="4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9" fontId="2" fillId="4" borderId="1" xfId="0" applyNumberFormat="1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43" fontId="8" fillId="3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/>
    </xf>
    <xf numFmtId="43" fontId="2" fillId="2" borderId="1" xfId="2" applyFont="1" applyFill="1" applyBorder="1" applyAlignment="1">
      <alignment horizontal="center" vertical="center" wrapText="1"/>
    </xf>
    <xf numFmtId="43" fontId="4" fillId="2" borderId="1" xfId="2" applyFont="1" applyFill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/>
    </xf>
    <xf numFmtId="0" fontId="4" fillId="4" borderId="1" xfId="3" applyFont="1" applyFill="1" applyBorder="1" applyAlignment="1">
      <alignment horizontal="center" vertical="center"/>
    </xf>
    <xf numFmtId="9" fontId="10" fillId="4" borderId="1" xfId="0" applyNumberFormat="1" applyFont="1" applyFill="1" applyBorder="1" applyAlignment="1">
      <alignment horizontal="center" vertical="center"/>
    </xf>
    <xf numFmtId="0" fontId="0" fillId="9" borderId="1" xfId="0" applyFill="1" applyBorder="1" applyAlignment="1">
      <alignment horizontal="left" vertical="center"/>
    </xf>
    <xf numFmtId="2" fontId="0" fillId="9" borderId="1" xfId="0" applyNumberFormat="1" applyFill="1" applyBorder="1" applyAlignment="1">
      <alignment horizontal="center" vertical="center"/>
    </xf>
    <xf numFmtId="167" fontId="0" fillId="9" borderId="1" xfId="0" applyNumberFormat="1" applyFill="1" applyBorder="1" applyAlignment="1">
      <alignment horizontal="center" vertical="center"/>
    </xf>
    <xf numFmtId="0" fontId="0" fillId="9" borderId="2" xfId="0" applyFill="1" applyBorder="1" applyAlignment="1">
      <alignment horizontal="left" vertical="center" wrapText="1"/>
    </xf>
    <xf numFmtId="2" fontId="0" fillId="9" borderId="2" xfId="0" applyNumberFormat="1" applyFill="1" applyBorder="1" applyAlignment="1">
      <alignment horizontal="center" vertical="center"/>
    </xf>
    <xf numFmtId="167" fontId="0" fillId="9" borderId="2" xfId="0" applyNumberFormat="1" applyFill="1" applyBorder="1" applyAlignment="1">
      <alignment horizontal="center" vertical="center"/>
    </xf>
    <xf numFmtId="0" fontId="0" fillId="4" borderId="18" xfId="0" applyFill="1" applyBorder="1" applyAlignment="1">
      <alignment horizontal="left" vertical="center"/>
    </xf>
    <xf numFmtId="2" fontId="12" fillId="4" borderId="18" xfId="0" applyNumberFormat="1" applyFont="1" applyFill="1" applyBorder="1" applyAlignment="1">
      <alignment horizontal="center" vertical="center"/>
    </xf>
    <xf numFmtId="167" fontId="0" fillId="4" borderId="18" xfId="0" applyNumberFormat="1" applyFill="1" applyBorder="1" applyAlignment="1">
      <alignment horizontal="center" vertical="center"/>
    </xf>
    <xf numFmtId="2" fontId="12" fillId="4" borderId="1" xfId="0" applyNumberFormat="1" applyFont="1" applyFill="1" applyBorder="1" applyAlignment="1">
      <alignment horizontal="center" vertical="center"/>
    </xf>
    <xf numFmtId="167" fontId="0" fillId="4" borderId="1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22" xfId="0" applyFont="1" applyFill="1" applyBorder="1" applyAlignment="1">
      <alignment horizontal="left" vertical="center" wrapText="1"/>
    </xf>
    <xf numFmtId="2" fontId="12" fillId="4" borderId="22" xfId="0" applyNumberFormat="1" applyFont="1" applyFill="1" applyBorder="1" applyAlignment="1">
      <alignment horizontal="center" vertical="center"/>
    </xf>
    <xf numFmtId="167" fontId="0" fillId="4" borderId="22" xfId="0" applyNumberForma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 wrapText="1"/>
    </xf>
    <xf numFmtId="2" fontId="12" fillId="4" borderId="3" xfId="0" applyNumberFormat="1" applyFont="1" applyFill="1" applyBorder="1" applyAlignment="1">
      <alignment horizontal="center" vertical="center"/>
    </xf>
    <xf numFmtId="167" fontId="0" fillId="4" borderId="3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/>
    </xf>
    <xf numFmtId="2" fontId="12" fillId="4" borderId="2" xfId="0" applyNumberFormat="1" applyFont="1" applyFill="1" applyBorder="1" applyAlignment="1">
      <alignment horizontal="center" vertical="center"/>
    </xf>
    <xf numFmtId="167" fontId="0" fillId="4" borderId="2" xfId="0" applyNumberFormat="1" applyFill="1" applyBorder="1" applyAlignment="1">
      <alignment horizontal="center" vertical="center"/>
    </xf>
    <xf numFmtId="0" fontId="0" fillId="12" borderId="18" xfId="0" applyFill="1" applyBorder="1" applyAlignment="1">
      <alignment horizontal="left" vertical="center"/>
    </xf>
    <xf numFmtId="2" fontId="0" fillId="12" borderId="18" xfId="0" applyNumberFormat="1" applyFill="1" applyBorder="1" applyAlignment="1">
      <alignment horizontal="center" vertical="center"/>
    </xf>
    <xf numFmtId="167" fontId="0" fillId="12" borderId="18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12" borderId="1" xfId="0" applyFill="1" applyBorder="1" applyAlignment="1">
      <alignment horizontal="left" vertical="center"/>
    </xf>
    <xf numFmtId="2" fontId="0" fillId="12" borderId="1" xfId="0" applyNumberFormat="1" applyFill="1" applyBorder="1" applyAlignment="1">
      <alignment horizontal="center" vertical="center"/>
    </xf>
    <xf numFmtId="167" fontId="0" fillId="12" borderId="1" xfId="0" applyNumberFormat="1" applyFill="1" applyBorder="1" applyAlignment="1">
      <alignment horizontal="center" vertical="center"/>
    </xf>
    <xf numFmtId="2" fontId="0" fillId="12" borderId="1" xfId="0" applyNumberFormat="1" applyFill="1" applyBorder="1" applyAlignment="1">
      <alignment horizontal="center"/>
    </xf>
    <xf numFmtId="0" fontId="0" fillId="12" borderId="2" xfId="0" applyFill="1" applyBorder="1" applyAlignment="1">
      <alignment horizontal="left" vertical="center" wrapText="1"/>
    </xf>
    <xf numFmtId="2" fontId="0" fillId="12" borderId="2" xfId="0" applyNumberFormat="1" applyFill="1" applyBorder="1" applyAlignment="1">
      <alignment horizontal="center" vertical="center"/>
    </xf>
    <xf numFmtId="0" fontId="0" fillId="12" borderId="2" xfId="0" applyFill="1" applyBorder="1" applyAlignment="1">
      <alignment horizontal="center"/>
    </xf>
    <xf numFmtId="2" fontId="0" fillId="4" borderId="18" xfId="0" applyNumberFormat="1" applyFill="1" applyBorder="1" applyAlignment="1">
      <alignment horizontal="center" vertical="center"/>
    </xf>
    <xf numFmtId="0" fontId="0" fillId="4" borderId="3" xfId="0" applyFill="1" applyBorder="1" applyAlignment="1">
      <alignment horizontal="left" vertical="center"/>
    </xf>
    <xf numFmtId="0" fontId="0" fillId="4" borderId="22" xfId="0" applyFill="1" applyBorder="1" applyAlignment="1">
      <alignment horizontal="left" vertical="center" wrapText="1"/>
    </xf>
    <xf numFmtId="2" fontId="0" fillId="4" borderId="22" xfId="0" applyNumberFormat="1" applyFill="1" applyBorder="1" applyAlignment="1">
      <alignment horizontal="center" vertical="center"/>
    </xf>
    <xf numFmtId="0" fontId="2" fillId="12" borderId="18" xfId="0" applyFont="1" applyFill="1" applyBorder="1" applyAlignment="1">
      <alignment horizontal="left" vertical="center"/>
    </xf>
    <xf numFmtId="0" fontId="2" fillId="12" borderId="1" xfId="0" applyFont="1" applyFill="1" applyBorder="1" applyAlignment="1">
      <alignment horizontal="left" vertical="center"/>
    </xf>
    <xf numFmtId="0" fontId="0" fillId="12" borderId="22" xfId="0" applyFill="1" applyBorder="1" applyAlignment="1">
      <alignment horizontal="left" vertical="center" wrapText="1"/>
    </xf>
    <xf numFmtId="2" fontId="0" fillId="12" borderId="22" xfId="0" applyNumberFormat="1" applyFill="1" applyBorder="1" applyAlignment="1">
      <alignment horizontal="center" vertical="center"/>
    </xf>
    <xf numFmtId="167" fontId="0" fillId="12" borderId="22" xfId="0" applyNumberFormat="1" applyFill="1" applyBorder="1" applyAlignment="1">
      <alignment horizontal="center" vertical="center"/>
    </xf>
    <xf numFmtId="168" fontId="0" fillId="8" borderId="26" xfId="0" applyNumberFormat="1" applyFill="1" applyBorder="1" applyAlignment="1">
      <alignment horizontal="center" vertical="center"/>
    </xf>
    <xf numFmtId="2" fontId="3" fillId="8" borderId="13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4" borderId="0" xfId="0" applyFill="1" applyAlignment="1">
      <alignment horizontal="left" vertical="center" wrapText="1"/>
    </xf>
    <xf numFmtId="2" fontId="0" fillId="4" borderId="0" xfId="0" applyNumberFormat="1" applyFill="1" applyAlignment="1">
      <alignment horizontal="center" vertical="center"/>
    </xf>
    <xf numFmtId="167" fontId="0" fillId="4" borderId="0" xfId="0" applyNumberFormat="1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2" fontId="3" fillId="0" borderId="0" xfId="0" applyNumberFormat="1" applyFont="1" applyAlignment="1">
      <alignment horizontal="center"/>
    </xf>
    <xf numFmtId="0" fontId="3" fillId="8" borderId="11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3" fillId="9" borderId="27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28" xfId="0" applyFont="1" applyFill="1" applyBorder="1" applyAlignment="1">
      <alignment horizontal="center" vertical="center"/>
    </xf>
    <xf numFmtId="0" fontId="3" fillId="4" borderId="2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29" xfId="0" applyFont="1" applyFill="1" applyBorder="1" applyAlignment="1">
      <alignment horizontal="center" vertical="center"/>
    </xf>
    <xf numFmtId="0" fontId="3" fillId="4" borderId="30" xfId="0" applyFont="1" applyFill="1" applyBorder="1" applyAlignment="1">
      <alignment horizontal="center" vertical="center"/>
    </xf>
    <xf numFmtId="0" fontId="3" fillId="4" borderId="28" xfId="0" applyFont="1" applyFill="1" applyBorder="1" applyAlignment="1">
      <alignment horizontal="center" vertical="center"/>
    </xf>
    <xf numFmtId="0" fontId="3" fillId="12" borderId="27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3" fillId="12" borderId="28" xfId="0" applyFont="1" applyFill="1" applyBorder="1" applyAlignment="1">
      <alignment horizontal="center" vertical="center"/>
    </xf>
    <xf numFmtId="0" fontId="3" fillId="12" borderId="29" xfId="0" applyFont="1" applyFill="1" applyBorder="1" applyAlignment="1">
      <alignment horizontal="center" vertical="center"/>
    </xf>
    <xf numFmtId="49" fontId="3" fillId="10" borderId="26" xfId="0" applyNumberFormat="1" applyFont="1" applyFill="1" applyBorder="1" applyAlignment="1">
      <alignment horizontal="center" vertical="center"/>
    </xf>
    <xf numFmtId="49" fontId="3" fillId="10" borderId="31" xfId="0" applyNumberFormat="1" applyFont="1" applyFill="1" applyBorder="1" applyAlignment="1">
      <alignment horizontal="center" vertical="center"/>
    </xf>
    <xf numFmtId="49" fontId="3" fillId="11" borderId="31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33" xfId="0" applyBorder="1"/>
    <xf numFmtId="0" fontId="0" fillId="0" borderId="34" xfId="0" applyBorder="1"/>
    <xf numFmtId="0" fontId="0" fillId="4" borderId="7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9" fontId="2" fillId="0" borderId="0" xfId="0" applyNumberFormat="1" applyFont="1" applyFill="1" applyAlignment="1">
      <alignment horizontal="center" vertical="center" wrapText="1"/>
    </xf>
    <xf numFmtId="0" fontId="0" fillId="13" borderId="5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14" borderId="5" xfId="0" applyFill="1" applyBorder="1" applyAlignment="1">
      <alignment horizontal="center"/>
    </xf>
    <xf numFmtId="0" fontId="0" fillId="14" borderId="1" xfId="0" applyFill="1" applyBorder="1" applyAlignment="1">
      <alignment horizontal="left" vertical="center"/>
    </xf>
    <xf numFmtId="0" fontId="0" fillId="4" borderId="1" xfId="0" applyFill="1" applyBorder="1"/>
    <xf numFmtId="169" fontId="0" fillId="0" borderId="1" xfId="0" applyNumberFormat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169" fontId="0" fillId="0" borderId="0" xfId="0" applyNumberFormat="1"/>
    <xf numFmtId="10" fontId="0" fillId="0" borderId="1" xfId="0" applyNumberFormat="1" applyBorder="1" applyAlignment="1">
      <alignment horizontal="center" vertical="center"/>
    </xf>
    <xf numFmtId="0" fontId="8" fillId="15" borderId="7" xfId="0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/>
    </xf>
    <xf numFmtId="2" fontId="0" fillId="4" borderId="3" xfId="0" applyNumberFormat="1" applyFill="1" applyBorder="1" applyAlignment="1">
      <alignment horizontal="center" vertical="center"/>
    </xf>
    <xf numFmtId="2" fontId="0" fillId="4" borderId="2" xfId="0" applyNumberFormat="1" applyFill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" fontId="2" fillId="4" borderId="2" xfId="0" applyNumberFormat="1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43" fontId="2" fillId="0" borderId="1" xfId="2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8" fillId="3" borderId="2" xfId="0" applyNumberFormat="1" applyFont="1" applyFill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left" vertical="center"/>
    </xf>
    <xf numFmtId="0" fontId="3" fillId="8" borderId="26" xfId="0" applyFont="1" applyFill="1" applyBorder="1" applyAlignment="1">
      <alignment horizontal="left" vertical="center"/>
    </xf>
    <xf numFmtId="0" fontId="0" fillId="8" borderId="26" xfId="0" applyFill="1" applyBorder="1" applyAlignment="1">
      <alignment horizontal="left" vertical="center"/>
    </xf>
    <xf numFmtId="0" fontId="0" fillId="8" borderId="15" xfId="0" applyFill="1" applyBorder="1" applyAlignment="1">
      <alignment vertical="center"/>
    </xf>
    <xf numFmtId="0" fontId="3" fillId="8" borderId="32" xfId="0" applyFont="1" applyFill="1" applyBorder="1" applyAlignment="1">
      <alignment horizontal="center" vertical="center" wrapText="1"/>
    </xf>
    <xf numFmtId="0" fontId="3" fillId="8" borderId="33" xfId="0" applyFont="1" applyFill="1" applyBorder="1" applyAlignment="1">
      <alignment horizontal="center" vertical="center" wrapText="1"/>
    </xf>
    <xf numFmtId="0" fontId="3" fillId="12" borderId="17" xfId="0" applyFont="1" applyFill="1" applyBorder="1" applyAlignment="1">
      <alignment horizontal="center" vertical="center"/>
    </xf>
    <xf numFmtId="0" fontId="3" fillId="12" borderId="19" xfId="0" applyFont="1" applyFill="1" applyBorder="1" applyAlignment="1">
      <alignment horizontal="center" vertical="center"/>
    </xf>
    <xf numFmtId="0" fontId="3" fillId="12" borderId="21" xfId="0" applyFont="1" applyFill="1" applyBorder="1" applyAlignment="1">
      <alignment horizontal="center" vertical="center"/>
    </xf>
    <xf numFmtId="2" fontId="3" fillId="12" borderId="8" xfId="0" applyNumberFormat="1" applyFont="1" applyFill="1" applyBorder="1" applyAlignment="1">
      <alignment horizontal="center" vertical="center"/>
    </xf>
    <xf numFmtId="2" fontId="3" fillId="12" borderId="7" xfId="0" applyNumberFormat="1" applyFont="1" applyFill="1" applyBorder="1" applyAlignment="1">
      <alignment horizontal="center" vertical="center"/>
    </xf>
    <xf numFmtId="2" fontId="3" fillId="12" borderId="24" xfId="0" applyNumberFormat="1" applyFont="1" applyFill="1" applyBorder="1" applyAlignment="1">
      <alignment horizontal="center" vertical="center"/>
    </xf>
    <xf numFmtId="0" fontId="3" fillId="12" borderId="20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4" borderId="24" xfId="0" applyNumberFormat="1" applyFont="1" applyFill="1" applyBorder="1" applyAlignment="1">
      <alignment horizontal="center" vertical="center"/>
    </xf>
    <xf numFmtId="49" fontId="3" fillId="10" borderId="16" xfId="0" applyNumberFormat="1" applyFont="1" applyFill="1" applyBorder="1" applyAlignment="1">
      <alignment horizontal="center" vertical="center"/>
    </xf>
    <xf numFmtId="49" fontId="3" fillId="10" borderId="26" xfId="0" applyNumberFormat="1" applyFont="1" applyFill="1" applyBorder="1" applyAlignment="1">
      <alignment horizontal="center" vertical="center"/>
    </xf>
    <xf numFmtId="2" fontId="3" fillId="4" borderId="18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2" fontId="3" fillId="4" borderId="3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3" fillId="9" borderId="20" xfId="0" applyFont="1" applyFill="1" applyBorder="1" applyAlignment="1">
      <alignment horizontal="center" vertical="center"/>
    </xf>
    <xf numFmtId="0" fontId="0" fillId="9" borderId="18" xfId="0" applyFill="1" applyBorder="1" applyAlignment="1">
      <alignment horizontal="left" vertical="center"/>
    </xf>
    <xf numFmtId="0" fontId="0" fillId="9" borderId="1" xfId="0" applyFill="1" applyBorder="1" applyAlignment="1">
      <alignment horizontal="left" vertical="center"/>
    </xf>
    <xf numFmtId="2" fontId="0" fillId="9" borderId="18" xfId="0" applyNumberFormat="1" applyFill="1" applyBorder="1" applyAlignment="1">
      <alignment horizontal="center" vertical="center"/>
    </xf>
    <xf numFmtId="2" fontId="0" fillId="9" borderId="1" xfId="0" applyNumberFormat="1" applyFill="1" applyBorder="1" applyAlignment="1">
      <alignment horizontal="center" vertical="center"/>
    </xf>
    <xf numFmtId="167" fontId="0" fillId="9" borderId="18" xfId="0" applyNumberFormat="1" applyFill="1" applyBorder="1" applyAlignment="1">
      <alignment horizontal="center" vertical="center"/>
    </xf>
    <xf numFmtId="167" fontId="0" fillId="9" borderId="1" xfId="0" applyNumberFormat="1" applyFill="1" applyBorder="1" applyAlignment="1">
      <alignment horizontal="center" vertical="center"/>
    </xf>
    <xf numFmtId="2" fontId="3" fillId="9" borderId="18" xfId="0" applyNumberFormat="1" applyFont="1" applyFill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2" fontId="3" fillId="9" borderId="2" xfId="0" applyNumberFormat="1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wrapText="1"/>
    </xf>
    <xf numFmtId="0" fontId="3" fillId="8" borderId="11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3" fillId="8" borderId="12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14" xfId="0" applyFont="1" applyFill="1" applyBorder="1" applyAlignment="1">
      <alignment horizontal="center" vertical="center" wrapText="1"/>
    </xf>
    <xf numFmtId="0" fontId="3" fillId="8" borderId="0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169" fontId="0" fillId="0" borderId="1" xfId="0" applyNumberFormat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0" fontId="13" fillId="0" borderId="4" xfId="0" applyNumberFormat="1" applyFont="1" applyBorder="1" applyAlignment="1">
      <alignment horizontal="center" vertical="center"/>
    </xf>
    <xf numFmtId="10" fontId="13" fillId="0" borderId="5" xfId="0" applyNumberFormat="1" applyFont="1" applyBorder="1" applyAlignment="1">
      <alignment horizontal="center" vertical="center"/>
    </xf>
  </cellXfs>
  <cellStyles count="6">
    <cellStyle name="Normal" xfId="0" builtinId="0"/>
    <cellStyle name="Normal 2" xfId="3" xr:uid="{00000000-0005-0000-0000-000001000000}"/>
    <cellStyle name="Normal_Plan2" xfId="5" xr:uid="{00000000-0005-0000-0000-000003000000}"/>
    <cellStyle name="Vírgula" xfId="2" builtinId="3"/>
    <cellStyle name="Vírgula 2" xfId="1" xr:uid="{00000000-0005-0000-0000-000006000000}"/>
    <cellStyle name="Vírgula 3" xfId="4" xr:uid="{00000000-0005-0000-0000-000007000000}"/>
  </cellStyles>
  <dxfs count="6"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29775-DA15-4100-94FE-BF206694E4FB}">
  <dimension ref="A1:I7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B32" sqref="B32"/>
    </sheetView>
  </sheetViews>
  <sheetFormatPr defaultRowHeight="12.75" x14ac:dyDescent="0.2"/>
  <cols>
    <col min="1" max="1" width="9.7109375" style="60" bestFit="1" customWidth="1"/>
    <col min="2" max="2" width="52.85546875" style="60" customWidth="1"/>
    <col min="3" max="3" width="17" style="60" bestFit="1" customWidth="1"/>
    <col min="4" max="4" width="48.140625" style="60" customWidth="1"/>
    <col min="5" max="5" width="33" style="60" customWidth="1"/>
    <col min="6" max="6" width="32.7109375" style="60" customWidth="1"/>
    <col min="7" max="7" width="9.28515625" style="60" customWidth="1"/>
    <col min="8" max="8" width="18.7109375" style="60" customWidth="1"/>
    <col min="9" max="9" width="10.5703125" style="60" bestFit="1" customWidth="1"/>
    <col min="10" max="11" width="9.140625" style="55"/>
    <col min="12" max="12" width="14.42578125" style="55" customWidth="1"/>
    <col min="13" max="16384" width="9.140625" style="55"/>
  </cols>
  <sheetData>
    <row r="1" spans="1:9" ht="32.25" customHeight="1" x14ac:dyDescent="0.2">
      <c r="A1" s="52" t="s">
        <v>13</v>
      </c>
      <c r="B1" s="36" t="s">
        <v>0</v>
      </c>
      <c r="C1" s="36" t="s">
        <v>5</v>
      </c>
      <c r="D1" s="36" t="s">
        <v>3</v>
      </c>
      <c r="E1" s="36" t="s">
        <v>2</v>
      </c>
      <c r="F1" s="36" t="s">
        <v>1</v>
      </c>
      <c r="G1" s="36" t="s">
        <v>23</v>
      </c>
      <c r="H1" s="36" t="s">
        <v>4</v>
      </c>
      <c r="I1" s="53" t="s">
        <v>11</v>
      </c>
    </row>
    <row r="2" spans="1:9" s="57" customFormat="1" x14ac:dyDescent="0.2">
      <c r="A2" s="58">
        <v>16</v>
      </c>
      <c r="B2" s="68" t="s">
        <v>53</v>
      </c>
      <c r="C2" s="58" t="s">
        <v>15</v>
      </c>
      <c r="D2" s="58" t="s">
        <v>54</v>
      </c>
      <c r="E2" s="58" t="s">
        <v>56</v>
      </c>
      <c r="F2" s="58" t="s">
        <v>55</v>
      </c>
      <c r="G2" s="54" t="s">
        <v>57</v>
      </c>
      <c r="H2" s="58" t="s">
        <v>58</v>
      </c>
      <c r="I2" s="63">
        <v>0.05</v>
      </c>
    </row>
    <row r="3" spans="1:9" s="57" customFormat="1" x14ac:dyDescent="0.2">
      <c r="A3" s="58">
        <v>16</v>
      </c>
      <c r="B3" s="68" t="s">
        <v>47</v>
      </c>
      <c r="C3" s="58" t="s">
        <v>16</v>
      </c>
      <c r="D3" s="58" t="s">
        <v>297</v>
      </c>
      <c r="E3" s="58" t="s">
        <v>76</v>
      </c>
      <c r="F3" s="58" t="s">
        <v>55</v>
      </c>
      <c r="G3" s="29" t="s">
        <v>57</v>
      </c>
      <c r="H3" s="59" t="s">
        <v>306</v>
      </c>
      <c r="I3" s="63">
        <v>0.05</v>
      </c>
    </row>
    <row r="4" spans="1:9" s="57" customFormat="1" x14ac:dyDescent="0.2">
      <c r="A4" s="58">
        <v>686</v>
      </c>
      <c r="B4" s="68" t="s">
        <v>59</v>
      </c>
      <c r="C4" s="58" t="s">
        <v>15</v>
      </c>
      <c r="D4" s="58" t="s">
        <v>60</v>
      </c>
      <c r="E4" s="58" t="s">
        <v>61</v>
      </c>
      <c r="F4" s="58" t="s">
        <v>55</v>
      </c>
      <c r="G4" s="54" t="s">
        <v>57</v>
      </c>
      <c r="H4" s="58" t="s">
        <v>62</v>
      </c>
      <c r="I4" s="63">
        <v>0.05</v>
      </c>
    </row>
    <row r="5" spans="1:9" s="57" customFormat="1" x14ac:dyDescent="0.2">
      <c r="A5" s="58">
        <v>1496</v>
      </c>
      <c r="B5" s="68" t="s">
        <v>63</v>
      </c>
      <c r="C5" s="58" t="s">
        <v>15</v>
      </c>
      <c r="D5" s="58" t="s">
        <v>64</v>
      </c>
      <c r="E5" s="58" t="s">
        <v>65</v>
      </c>
      <c r="F5" s="58" t="s">
        <v>55</v>
      </c>
      <c r="G5" s="54" t="s">
        <v>57</v>
      </c>
      <c r="H5" s="58" t="s">
        <v>66</v>
      </c>
      <c r="I5" s="63">
        <v>0.05</v>
      </c>
    </row>
    <row r="6" spans="1:9" s="57" customFormat="1" x14ac:dyDescent="0.2">
      <c r="A6" s="58">
        <v>1569</v>
      </c>
      <c r="B6" s="68" t="s">
        <v>68</v>
      </c>
      <c r="C6" s="58" t="s">
        <v>15</v>
      </c>
      <c r="D6" s="58" t="s">
        <v>67</v>
      </c>
      <c r="E6" s="58" t="s">
        <v>69</v>
      </c>
      <c r="F6" s="58" t="s">
        <v>55</v>
      </c>
      <c r="G6" s="54" t="s">
        <v>57</v>
      </c>
      <c r="H6" s="59" t="s">
        <v>70</v>
      </c>
      <c r="I6" s="63">
        <v>0.05</v>
      </c>
    </row>
    <row r="7" spans="1:9" s="57" customFormat="1" x14ac:dyDescent="0.2">
      <c r="A7" s="58">
        <v>1681</v>
      </c>
      <c r="B7" s="68" t="s">
        <v>71</v>
      </c>
      <c r="C7" s="58" t="s">
        <v>15</v>
      </c>
      <c r="D7" s="58" t="s">
        <v>72</v>
      </c>
      <c r="E7" s="58" t="s">
        <v>61</v>
      </c>
      <c r="F7" s="58" t="s">
        <v>55</v>
      </c>
      <c r="G7" s="54" t="s">
        <v>57</v>
      </c>
      <c r="H7" s="59" t="s">
        <v>73</v>
      </c>
      <c r="I7" s="63">
        <v>0.05</v>
      </c>
    </row>
    <row r="8" spans="1:9" s="57" customFormat="1" x14ac:dyDescent="0.2">
      <c r="A8" s="58">
        <v>1695</v>
      </c>
      <c r="B8" s="68" t="s">
        <v>74</v>
      </c>
      <c r="C8" s="58" t="s">
        <v>15</v>
      </c>
      <c r="D8" s="58" t="s">
        <v>75</v>
      </c>
      <c r="E8" s="58" t="s">
        <v>76</v>
      </c>
      <c r="F8" s="58" t="s">
        <v>55</v>
      </c>
      <c r="G8" s="54" t="s">
        <v>57</v>
      </c>
      <c r="H8" s="59" t="s">
        <v>77</v>
      </c>
      <c r="I8" s="63">
        <v>0.05</v>
      </c>
    </row>
    <row r="9" spans="1:9" s="57" customFormat="1" x14ac:dyDescent="0.2">
      <c r="A9" s="58">
        <v>1918</v>
      </c>
      <c r="B9" s="68" t="s">
        <v>78</v>
      </c>
      <c r="C9" s="58" t="s">
        <v>15</v>
      </c>
      <c r="D9" s="58" t="s">
        <v>79</v>
      </c>
      <c r="E9" s="58" t="s">
        <v>80</v>
      </c>
      <c r="F9" s="58" t="s">
        <v>55</v>
      </c>
      <c r="G9" s="54" t="s">
        <v>57</v>
      </c>
      <c r="H9" s="59" t="s">
        <v>81</v>
      </c>
      <c r="I9" s="63">
        <v>0.05</v>
      </c>
    </row>
    <row r="10" spans="1:9" s="57" customFormat="1" x14ac:dyDescent="0.2">
      <c r="A10" s="58">
        <v>2018</v>
      </c>
      <c r="B10" s="68" t="s">
        <v>82</v>
      </c>
      <c r="C10" s="58" t="s">
        <v>16</v>
      </c>
      <c r="D10" s="58" t="s">
        <v>83</v>
      </c>
      <c r="E10" s="58" t="s">
        <v>84</v>
      </c>
      <c r="F10" s="58" t="s">
        <v>55</v>
      </c>
      <c r="G10" s="28" t="s">
        <v>57</v>
      </c>
      <c r="H10" s="59" t="s">
        <v>85</v>
      </c>
      <c r="I10" s="63">
        <v>0.05</v>
      </c>
    </row>
    <row r="11" spans="1:9" s="57" customFormat="1" x14ac:dyDescent="0.2">
      <c r="A11" s="54">
        <v>2317</v>
      </c>
      <c r="B11" s="68" t="s">
        <v>86</v>
      </c>
      <c r="C11" s="58" t="s">
        <v>16</v>
      </c>
      <c r="D11" s="58" t="s">
        <v>87</v>
      </c>
      <c r="E11" s="58" t="s">
        <v>76</v>
      </c>
      <c r="F11" s="58" t="s">
        <v>55</v>
      </c>
      <c r="G11" s="54" t="s">
        <v>57</v>
      </c>
      <c r="H11" s="59" t="s">
        <v>88</v>
      </c>
      <c r="I11" s="63">
        <v>0.05</v>
      </c>
    </row>
    <row r="12" spans="1:9" s="57" customFormat="1" x14ac:dyDescent="0.2">
      <c r="A12" s="58">
        <v>2295</v>
      </c>
      <c r="B12" s="68" t="s">
        <v>89</v>
      </c>
      <c r="C12" s="58" t="s">
        <v>15</v>
      </c>
      <c r="D12" s="58" t="s">
        <v>90</v>
      </c>
      <c r="E12" s="58" t="s">
        <v>91</v>
      </c>
      <c r="F12" s="58" t="s">
        <v>55</v>
      </c>
      <c r="G12" s="54" t="s">
        <v>57</v>
      </c>
      <c r="H12" s="58" t="s">
        <v>92</v>
      </c>
      <c r="I12" s="63">
        <v>0.05</v>
      </c>
    </row>
    <row r="13" spans="1:9" s="57" customFormat="1" x14ac:dyDescent="0.2">
      <c r="A13" s="58">
        <v>2086</v>
      </c>
      <c r="B13" s="68" t="s">
        <v>93</v>
      </c>
      <c r="C13" s="58" t="s">
        <v>15</v>
      </c>
      <c r="D13" s="58" t="s">
        <v>94</v>
      </c>
      <c r="E13" s="58" t="s">
        <v>95</v>
      </c>
      <c r="F13" s="58" t="s">
        <v>96</v>
      </c>
      <c r="G13" s="54" t="s">
        <v>57</v>
      </c>
      <c r="H13" s="59" t="s">
        <v>97</v>
      </c>
      <c r="I13" s="63">
        <v>0.03</v>
      </c>
    </row>
    <row r="14" spans="1:9" s="57" customFormat="1" x14ac:dyDescent="0.2">
      <c r="A14" s="54">
        <v>2685</v>
      </c>
      <c r="B14" s="68" t="s">
        <v>98</v>
      </c>
      <c r="C14" s="58" t="s">
        <v>16</v>
      </c>
      <c r="D14" s="58" t="s">
        <v>99</v>
      </c>
      <c r="E14" s="58" t="s">
        <v>101</v>
      </c>
      <c r="F14" s="58" t="s">
        <v>55</v>
      </c>
      <c r="G14" s="28" t="s">
        <v>57</v>
      </c>
      <c r="H14" s="59" t="s">
        <v>100</v>
      </c>
      <c r="I14" s="63">
        <v>0.05</v>
      </c>
    </row>
    <row r="15" spans="1:9" s="57" customFormat="1" x14ac:dyDescent="0.2">
      <c r="A15" s="58">
        <v>3276</v>
      </c>
      <c r="B15" s="68" t="s">
        <v>102</v>
      </c>
      <c r="C15" s="58" t="s">
        <v>15</v>
      </c>
      <c r="D15" s="58" t="s">
        <v>103</v>
      </c>
      <c r="E15" s="58" t="s">
        <v>84</v>
      </c>
      <c r="F15" s="58" t="s">
        <v>55</v>
      </c>
      <c r="G15" s="28" t="s">
        <v>57</v>
      </c>
      <c r="H15" s="59" t="s">
        <v>104</v>
      </c>
      <c r="I15" s="63">
        <v>0.05</v>
      </c>
    </row>
    <row r="16" spans="1:9" s="57" customFormat="1" x14ac:dyDescent="0.2">
      <c r="A16" s="58">
        <v>614</v>
      </c>
      <c r="B16" s="68" t="s">
        <v>105</v>
      </c>
      <c r="C16" s="58" t="s">
        <v>15</v>
      </c>
      <c r="D16" s="58" t="s">
        <v>106</v>
      </c>
      <c r="E16" s="58" t="s">
        <v>95</v>
      </c>
      <c r="F16" s="58" t="s">
        <v>107</v>
      </c>
      <c r="G16" s="29" t="s">
        <v>57</v>
      </c>
      <c r="H16" s="59" t="s">
        <v>108</v>
      </c>
      <c r="I16" s="63">
        <v>0.05</v>
      </c>
    </row>
    <row r="17" spans="1:9" s="57" customFormat="1" x14ac:dyDescent="0.2">
      <c r="A17" s="58">
        <v>614</v>
      </c>
      <c r="B17" s="68" t="s">
        <v>307</v>
      </c>
      <c r="C17" s="58" t="s">
        <v>16</v>
      </c>
      <c r="D17" s="58" t="s">
        <v>300</v>
      </c>
      <c r="E17" s="58" t="s">
        <v>301</v>
      </c>
      <c r="F17" s="58" t="s">
        <v>107</v>
      </c>
      <c r="G17" s="29" t="s">
        <v>57</v>
      </c>
      <c r="H17" s="59" t="s">
        <v>308</v>
      </c>
      <c r="I17" s="63">
        <v>0.05</v>
      </c>
    </row>
    <row r="18" spans="1:9" s="57" customFormat="1" x14ac:dyDescent="0.2">
      <c r="A18" s="58">
        <v>3119</v>
      </c>
      <c r="B18" s="68" t="s">
        <v>109</v>
      </c>
      <c r="C18" s="58" t="s">
        <v>15</v>
      </c>
      <c r="D18" s="58" t="s">
        <v>110</v>
      </c>
      <c r="E18" s="58" t="s">
        <v>95</v>
      </c>
      <c r="F18" s="58" t="s">
        <v>107</v>
      </c>
      <c r="G18" s="54" t="s">
        <v>57</v>
      </c>
      <c r="H18" s="59" t="s">
        <v>111</v>
      </c>
      <c r="I18" s="63">
        <v>0.05</v>
      </c>
    </row>
    <row r="19" spans="1:9" s="57" customFormat="1" x14ac:dyDescent="0.2">
      <c r="A19" s="58">
        <v>790</v>
      </c>
      <c r="B19" s="68" t="s">
        <v>112</v>
      </c>
      <c r="C19" s="58" t="s">
        <v>15</v>
      </c>
      <c r="D19" s="58" t="s">
        <v>113</v>
      </c>
      <c r="E19" s="58" t="s">
        <v>95</v>
      </c>
      <c r="F19" s="58" t="s">
        <v>114</v>
      </c>
      <c r="G19" s="29" t="s">
        <v>57</v>
      </c>
      <c r="H19" s="59" t="s">
        <v>115</v>
      </c>
      <c r="I19" s="63">
        <v>0.05</v>
      </c>
    </row>
    <row r="20" spans="1:9" s="57" customFormat="1" x14ac:dyDescent="0.2">
      <c r="A20" s="58">
        <v>2985</v>
      </c>
      <c r="B20" s="68" t="s">
        <v>116</v>
      </c>
      <c r="C20" s="58" t="s">
        <v>15</v>
      </c>
      <c r="D20" s="58" t="s">
        <v>117</v>
      </c>
      <c r="E20" s="58" t="s">
        <v>118</v>
      </c>
      <c r="F20" s="58" t="s">
        <v>114</v>
      </c>
      <c r="G20" s="54" t="s">
        <v>57</v>
      </c>
      <c r="H20" s="59" t="s">
        <v>119</v>
      </c>
      <c r="I20" s="63">
        <v>0.05</v>
      </c>
    </row>
    <row r="21" spans="1:9" s="57" customFormat="1" x14ac:dyDescent="0.2">
      <c r="A21" s="58">
        <v>4651</v>
      </c>
      <c r="B21" s="68" t="s">
        <v>120</v>
      </c>
      <c r="C21" s="58" t="s">
        <v>15</v>
      </c>
      <c r="D21" s="58" t="s">
        <v>121</v>
      </c>
      <c r="E21" s="58" t="s">
        <v>122</v>
      </c>
      <c r="F21" s="58" t="s">
        <v>114</v>
      </c>
      <c r="G21" s="54" t="s">
        <v>57</v>
      </c>
      <c r="H21" s="59" t="s">
        <v>123</v>
      </c>
      <c r="I21" s="63">
        <v>0.05</v>
      </c>
    </row>
    <row r="22" spans="1:9" s="57" customFormat="1" x14ac:dyDescent="0.2">
      <c r="A22" s="58">
        <v>854</v>
      </c>
      <c r="B22" s="68" t="s">
        <v>124</v>
      </c>
      <c r="C22" s="58" t="s">
        <v>15</v>
      </c>
      <c r="D22" s="58" t="s">
        <v>125</v>
      </c>
      <c r="E22" s="58" t="s">
        <v>126</v>
      </c>
      <c r="F22" s="58" t="s">
        <v>127</v>
      </c>
      <c r="G22" s="29" t="s">
        <v>57</v>
      </c>
      <c r="H22" s="59" t="s">
        <v>128</v>
      </c>
      <c r="I22" s="63">
        <v>0.04</v>
      </c>
    </row>
    <row r="23" spans="1:9" s="57" customFormat="1" x14ac:dyDescent="0.2">
      <c r="A23" s="58">
        <v>854</v>
      </c>
      <c r="B23" s="68" t="s">
        <v>48</v>
      </c>
      <c r="C23" s="58" t="s">
        <v>298</v>
      </c>
      <c r="D23" s="58" t="s">
        <v>302</v>
      </c>
      <c r="E23" s="58" t="s">
        <v>303</v>
      </c>
      <c r="F23" s="58" t="s">
        <v>127</v>
      </c>
      <c r="G23" s="54" t="s">
        <v>57</v>
      </c>
      <c r="H23" s="58" t="s">
        <v>309</v>
      </c>
      <c r="I23" s="63">
        <v>0.04</v>
      </c>
    </row>
    <row r="24" spans="1:9" s="57" customFormat="1" x14ac:dyDescent="0.2">
      <c r="A24" s="58">
        <v>854</v>
      </c>
      <c r="B24" s="68" t="s">
        <v>312</v>
      </c>
      <c r="C24" s="58" t="s">
        <v>16</v>
      </c>
      <c r="D24" s="58" t="s">
        <v>311</v>
      </c>
      <c r="E24" s="58" t="s">
        <v>303</v>
      </c>
      <c r="F24" s="58" t="s">
        <v>127</v>
      </c>
      <c r="G24" s="54" t="s">
        <v>57</v>
      </c>
      <c r="H24" s="59" t="s">
        <v>310</v>
      </c>
      <c r="I24" s="63">
        <v>0.04</v>
      </c>
    </row>
    <row r="25" spans="1:9" s="57" customFormat="1" x14ac:dyDescent="0.2">
      <c r="A25" s="58">
        <v>3263</v>
      </c>
      <c r="B25" s="68" t="s">
        <v>129</v>
      </c>
      <c r="C25" s="58" t="s">
        <v>15</v>
      </c>
      <c r="D25" s="58" t="s">
        <v>130</v>
      </c>
      <c r="E25" s="58" t="s">
        <v>131</v>
      </c>
      <c r="F25" s="58" t="s">
        <v>127</v>
      </c>
      <c r="G25" s="29" t="s">
        <v>57</v>
      </c>
      <c r="H25" s="59" t="s">
        <v>132</v>
      </c>
      <c r="I25" s="63">
        <v>0.04</v>
      </c>
    </row>
    <row r="26" spans="1:9" s="57" customFormat="1" x14ac:dyDescent="0.2">
      <c r="A26" s="58">
        <v>6017</v>
      </c>
      <c r="B26" s="68" t="s">
        <v>313</v>
      </c>
      <c r="C26" s="58" t="s">
        <v>318</v>
      </c>
      <c r="D26" s="58" t="s">
        <v>299</v>
      </c>
      <c r="E26" s="58" t="s">
        <v>131</v>
      </c>
      <c r="F26" s="58" t="s">
        <v>127</v>
      </c>
      <c r="G26" s="29" t="s">
        <v>57</v>
      </c>
      <c r="H26" s="59" t="s">
        <v>132</v>
      </c>
      <c r="I26" s="63">
        <v>0.04</v>
      </c>
    </row>
    <row r="27" spans="1:9" s="57" customFormat="1" x14ac:dyDescent="0.2">
      <c r="A27" s="58">
        <v>1142</v>
      </c>
      <c r="B27" s="68" t="s">
        <v>133</v>
      </c>
      <c r="C27" s="58" t="s">
        <v>15</v>
      </c>
      <c r="D27" s="58" t="s">
        <v>134</v>
      </c>
      <c r="E27" s="58" t="s">
        <v>95</v>
      </c>
      <c r="F27" s="58" t="s">
        <v>135</v>
      </c>
      <c r="G27" s="54" t="s">
        <v>57</v>
      </c>
      <c r="H27" s="59" t="s">
        <v>136</v>
      </c>
      <c r="I27" s="63">
        <v>0.05</v>
      </c>
    </row>
    <row r="28" spans="1:9" s="57" customFormat="1" x14ac:dyDescent="0.2">
      <c r="A28" s="58">
        <v>870</v>
      </c>
      <c r="B28" s="68" t="s">
        <v>137</v>
      </c>
      <c r="C28" s="58" t="s">
        <v>15</v>
      </c>
      <c r="D28" s="58" t="s">
        <v>138</v>
      </c>
      <c r="E28" s="58" t="s">
        <v>95</v>
      </c>
      <c r="F28" s="58" t="s">
        <v>139</v>
      </c>
      <c r="G28" s="54" t="s">
        <v>57</v>
      </c>
      <c r="H28" s="59" t="s">
        <v>140</v>
      </c>
      <c r="I28" s="63">
        <v>0.05</v>
      </c>
    </row>
    <row r="29" spans="1:9" s="57" customFormat="1" x14ac:dyDescent="0.2">
      <c r="A29" s="58">
        <v>870</v>
      </c>
      <c r="B29" s="68" t="s">
        <v>314</v>
      </c>
      <c r="C29" s="58" t="s">
        <v>298</v>
      </c>
      <c r="D29" s="80" t="s">
        <v>315</v>
      </c>
      <c r="E29" s="58" t="s">
        <v>304</v>
      </c>
      <c r="F29" s="58" t="s">
        <v>139</v>
      </c>
      <c r="G29" s="54" t="s">
        <v>57</v>
      </c>
      <c r="H29" s="59" t="s">
        <v>316</v>
      </c>
      <c r="I29" s="63">
        <v>0.05</v>
      </c>
    </row>
    <row r="30" spans="1:9" s="57" customFormat="1" x14ac:dyDescent="0.2">
      <c r="A30" s="58">
        <v>3290</v>
      </c>
      <c r="B30" s="68" t="s">
        <v>141</v>
      </c>
      <c r="C30" s="58" t="s">
        <v>15</v>
      </c>
      <c r="D30" s="58" t="s">
        <v>142</v>
      </c>
      <c r="E30" s="58" t="s">
        <v>95</v>
      </c>
      <c r="F30" s="58" t="s">
        <v>139</v>
      </c>
      <c r="G30" s="54" t="s">
        <v>57</v>
      </c>
      <c r="H30" s="59" t="s">
        <v>143</v>
      </c>
      <c r="I30" s="63">
        <v>0.05</v>
      </c>
    </row>
    <row r="31" spans="1:9" s="57" customFormat="1" x14ac:dyDescent="0.2">
      <c r="A31" s="58">
        <v>1308</v>
      </c>
      <c r="B31" s="68" t="s">
        <v>145</v>
      </c>
      <c r="C31" s="58" t="s">
        <v>15</v>
      </c>
      <c r="D31" s="58" t="s">
        <v>144</v>
      </c>
      <c r="E31" s="58" t="s">
        <v>146</v>
      </c>
      <c r="F31" s="58" t="s">
        <v>147</v>
      </c>
      <c r="G31" s="54" t="s">
        <v>57</v>
      </c>
      <c r="H31" s="59" t="s">
        <v>148</v>
      </c>
      <c r="I31" s="63">
        <v>0.03</v>
      </c>
    </row>
    <row r="32" spans="1:9" s="57" customFormat="1" x14ac:dyDescent="0.2">
      <c r="A32" s="58">
        <v>3338</v>
      </c>
      <c r="B32" s="68" t="s">
        <v>149</v>
      </c>
      <c r="C32" s="58" t="s">
        <v>15</v>
      </c>
      <c r="D32" s="58" t="s">
        <v>150</v>
      </c>
      <c r="E32" s="58" t="s">
        <v>95</v>
      </c>
      <c r="F32" s="58" t="s">
        <v>147</v>
      </c>
      <c r="G32" s="54" t="s">
        <v>57</v>
      </c>
      <c r="H32" s="59" t="s">
        <v>151</v>
      </c>
      <c r="I32" s="63">
        <v>0.03</v>
      </c>
    </row>
    <row r="33" spans="1:9" s="57" customFormat="1" x14ac:dyDescent="0.2">
      <c r="A33" s="58">
        <v>1248</v>
      </c>
      <c r="B33" s="68" t="s">
        <v>152</v>
      </c>
      <c r="C33" s="58" t="s">
        <v>15</v>
      </c>
      <c r="D33" s="58" t="s">
        <v>153</v>
      </c>
      <c r="E33" s="58" t="s">
        <v>95</v>
      </c>
      <c r="F33" s="58" t="s">
        <v>154</v>
      </c>
      <c r="G33" s="54" t="s">
        <v>57</v>
      </c>
      <c r="H33" s="59" t="s">
        <v>155</v>
      </c>
      <c r="I33" s="63">
        <v>0.04</v>
      </c>
    </row>
    <row r="34" spans="1:9" s="57" customFormat="1" x14ac:dyDescent="0.2">
      <c r="A34" s="58">
        <v>1248</v>
      </c>
      <c r="B34" s="68" t="s">
        <v>331</v>
      </c>
      <c r="C34" s="58" t="s">
        <v>298</v>
      </c>
      <c r="D34" s="58" t="s">
        <v>305</v>
      </c>
      <c r="E34" s="58" t="s">
        <v>95</v>
      </c>
      <c r="F34" s="58" t="s">
        <v>154</v>
      </c>
      <c r="G34" s="28" t="s">
        <v>57</v>
      </c>
      <c r="H34" s="59" t="s">
        <v>155</v>
      </c>
      <c r="I34" s="63">
        <v>0.04</v>
      </c>
    </row>
    <row r="35" spans="1:9" s="57" customFormat="1" x14ac:dyDescent="0.2">
      <c r="A35" s="58">
        <v>1385</v>
      </c>
      <c r="B35" s="68" t="s">
        <v>156</v>
      </c>
      <c r="C35" s="58" t="s">
        <v>15</v>
      </c>
      <c r="D35" s="58" t="s">
        <v>157</v>
      </c>
      <c r="E35" s="58" t="s">
        <v>95</v>
      </c>
      <c r="F35" s="58" t="s">
        <v>158</v>
      </c>
      <c r="G35" s="54" t="s">
        <v>57</v>
      </c>
      <c r="H35" s="59" t="s">
        <v>159</v>
      </c>
      <c r="I35" s="63">
        <v>0.05</v>
      </c>
    </row>
    <row r="36" spans="1:9" s="57" customFormat="1" x14ac:dyDescent="0.2">
      <c r="A36" s="58">
        <v>2710</v>
      </c>
      <c r="B36" s="68" t="s">
        <v>160</v>
      </c>
      <c r="C36" s="58" t="s">
        <v>15</v>
      </c>
      <c r="D36" s="58" t="s">
        <v>161</v>
      </c>
      <c r="E36" s="58" t="s">
        <v>95</v>
      </c>
      <c r="F36" s="58" t="s">
        <v>163</v>
      </c>
      <c r="G36" s="54" t="s">
        <v>57</v>
      </c>
      <c r="H36" s="59" t="s">
        <v>162</v>
      </c>
      <c r="I36" s="63">
        <v>0.03</v>
      </c>
    </row>
    <row r="37" spans="1:9" s="57" customFormat="1" x14ac:dyDescent="0.2">
      <c r="A37" s="58">
        <v>2756</v>
      </c>
      <c r="B37" s="68" t="s">
        <v>164</v>
      </c>
      <c r="C37" s="58" t="s">
        <v>15</v>
      </c>
      <c r="D37" s="58" t="s">
        <v>165</v>
      </c>
      <c r="E37" s="58" t="s">
        <v>95</v>
      </c>
      <c r="F37" s="58" t="s">
        <v>166</v>
      </c>
      <c r="G37" s="54" t="s">
        <v>57</v>
      </c>
      <c r="H37" s="59" t="s">
        <v>167</v>
      </c>
      <c r="I37" s="63">
        <v>0.05</v>
      </c>
    </row>
    <row r="38" spans="1:9" s="57" customFormat="1" x14ac:dyDescent="0.2">
      <c r="A38" s="58">
        <v>3383</v>
      </c>
      <c r="B38" s="68" t="s">
        <v>168</v>
      </c>
      <c r="C38" s="58" t="s">
        <v>15</v>
      </c>
      <c r="D38" s="58" t="s">
        <v>169</v>
      </c>
      <c r="E38" s="58" t="s">
        <v>95</v>
      </c>
      <c r="F38" s="58" t="s">
        <v>170</v>
      </c>
      <c r="G38" s="28" t="s">
        <v>57</v>
      </c>
      <c r="H38" s="59" t="s">
        <v>171</v>
      </c>
      <c r="I38" s="63">
        <v>0.03</v>
      </c>
    </row>
    <row r="39" spans="1:9" s="57" customFormat="1" x14ac:dyDescent="0.2">
      <c r="A39" s="58">
        <v>3384</v>
      </c>
      <c r="B39" s="68" t="s">
        <v>172</v>
      </c>
      <c r="C39" s="58" t="s">
        <v>15</v>
      </c>
      <c r="D39" s="58" t="s">
        <v>173</v>
      </c>
      <c r="E39" s="58" t="s">
        <v>95</v>
      </c>
      <c r="F39" s="58" t="s">
        <v>174</v>
      </c>
      <c r="G39" s="54" t="s">
        <v>57</v>
      </c>
      <c r="H39" s="59" t="s">
        <v>175</v>
      </c>
      <c r="I39" s="63">
        <v>0.03</v>
      </c>
    </row>
    <row r="40" spans="1:9" s="57" customFormat="1" x14ac:dyDescent="0.2">
      <c r="A40" s="58">
        <v>3431</v>
      </c>
      <c r="B40" s="68" t="s">
        <v>176</v>
      </c>
      <c r="C40" s="58" t="s">
        <v>15</v>
      </c>
      <c r="D40" s="58" t="s">
        <v>177</v>
      </c>
      <c r="E40" s="58" t="s">
        <v>95</v>
      </c>
      <c r="F40" s="58" t="s">
        <v>178</v>
      </c>
      <c r="G40" s="29" t="s">
        <v>57</v>
      </c>
      <c r="H40" s="59" t="s">
        <v>179</v>
      </c>
      <c r="I40" s="63">
        <v>0.05</v>
      </c>
    </row>
    <row r="41" spans="1:9" s="57" customFormat="1" x14ac:dyDescent="0.2">
      <c r="A41" s="58">
        <v>3433</v>
      </c>
      <c r="B41" s="68" t="s">
        <v>180</v>
      </c>
      <c r="C41" s="58" t="s">
        <v>15</v>
      </c>
      <c r="D41" s="58" t="s">
        <v>181</v>
      </c>
      <c r="E41" s="58" t="s">
        <v>95</v>
      </c>
      <c r="F41" s="58" t="s">
        <v>182</v>
      </c>
      <c r="G41" s="29" t="s">
        <v>57</v>
      </c>
      <c r="H41" s="59" t="s">
        <v>183</v>
      </c>
      <c r="I41" s="63">
        <v>0.05</v>
      </c>
    </row>
    <row r="42" spans="1:9" s="57" customFormat="1" x14ac:dyDescent="0.2">
      <c r="A42" s="58">
        <v>3435</v>
      </c>
      <c r="B42" s="68" t="s">
        <v>184</v>
      </c>
      <c r="C42" s="58" t="s">
        <v>15</v>
      </c>
      <c r="D42" s="58" t="s">
        <v>185</v>
      </c>
      <c r="E42" s="58" t="s">
        <v>186</v>
      </c>
      <c r="F42" s="58" t="s">
        <v>187</v>
      </c>
      <c r="G42" s="28" t="s">
        <v>57</v>
      </c>
      <c r="H42" s="59" t="s">
        <v>188</v>
      </c>
      <c r="I42" s="63">
        <v>0.04</v>
      </c>
    </row>
    <row r="43" spans="1:9" s="57" customFormat="1" x14ac:dyDescent="0.2">
      <c r="A43" s="58">
        <v>3437</v>
      </c>
      <c r="B43" s="68" t="s">
        <v>189</v>
      </c>
      <c r="C43" s="58" t="s">
        <v>15</v>
      </c>
      <c r="D43" s="58" t="s">
        <v>190</v>
      </c>
      <c r="E43" s="58" t="s">
        <v>95</v>
      </c>
      <c r="F43" s="58" t="s">
        <v>191</v>
      </c>
      <c r="G43" s="28" t="s">
        <v>57</v>
      </c>
      <c r="H43" s="59" t="s">
        <v>192</v>
      </c>
      <c r="I43" s="63">
        <v>0.05</v>
      </c>
    </row>
    <row r="44" spans="1:9" s="57" customFormat="1" x14ac:dyDescent="0.2">
      <c r="A44" s="58">
        <v>3439</v>
      </c>
      <c r="B44" s="68" t="s">
        <v>193</v>
      </c>
      <c r="C44" s="58" t="s">
        <v>15</v>
      </c>
      <c r="D44" s="58" t="s">
        <v>194</v>
      </c>
      <c r="E44" s="58" t="s">
        <v>95</v>
      </c>
      <c r="F44" s="58" t="s">
        <v>195</v>
      </c>
      <c r="G44" s="58" t="s">
        <v>57</v>
      </c>
      <c r="H44" s="59" t="s">
        <v>196</v>
      </c>
      <c r="I44" s="81">
        <v>0.05</v>
      </c>
    </row>
    <row r="45" spans="1:9" s="57" customFormat="1" x14ac:dyDescent="0.2">
      <c r="A45" s="58">
        <v>3442</v>
      </c>
      <c r="B45" s="68" t="s">
        <v>197</v>
      </c>
      <c r="C45" s="58" t="s">
        <v>15</v>
      </c>
      <c r="D45" s="58" t="s">
        <v>198</v>
      </c>
      <c r="E45" s="58" t="s">
        <v>95</v>
      </c>
      <c r="F45" s="58" t="s">
        <v>199</v>
      </c>
      <c r="G45" s="58" t="s">
        <v>57</v>
      </c>
      <c r="H45" s="59" t="s">
        <v>200</v>
      </c>
      <c r="I45" s="81">
        <v>0.05</v>
      </c>
    </row>
    <row r="46" spans="1:9" s="57" customFormat="1" x14ac:dyDescent="0.2">
      <c r="A46" s="58">
        <v>3456</v>
      </c>
      <c r="B46" s="68" t="s">
        <v>201</v>
      </c>
      <c r="C46" s="58" t="s">
        <v>15</v>
      </c>
      <c r="D46" s="58" t="s">
        <v>202</v>
      </c>
      <c r="E46" s="58" t="s">
        <v>95</v>
      </c>
      <c r="F46" s="58" t="s">
        <v>203</v>
      </c>
      <c r="G46" s="58" t="s">
        <v>57</v>
      </c>
      <c r="H46" s="59" t="s">
        <v>204</v>
      </c>
      <c r="I46" s="81">
        <v>0.04</v>
      </c>
    </row>
    <row r="47" spans="1:9" s="57" customFormat="1" x14ac:dyDescent="0.2">
      <c r="A47" s="58">
        <v>3647</v>
      </c>
      <c r="B47" s="68" t="s">
        <v>205</v>
      </c>
      <c r="C47" s="58" t="s">
        <v>15</v>
      </c>
      <c r="D47" s="58" t="s">
        <v>206</v>
      </c>
      <c r="E47" s="58" t="s">
        <v>95</v>
      </c>
      <c r="F47" s="58" t="s">
        <v>207</v>
      </c>
      <c r="G47" s="58" t="s">
        <v>57</v>
      </c>
      <c r="H47" s="59" t="s">
        <v>208</v>
      </c>
      <c r="I47" s="81">
        <v>0.03</v>
      </c>
    </row>
    <row r="48" spans="1:9" s="57" customFormat="1" x14ac:dyDescent="0.2">
      <c r="A48" s="58">
        <v>3666</v>
      </c>
      <c r="B48" s="68" t="s">
        <v>209</v>
      </c>
      <c r="C48" s="58" t="s">
        <v>15</v>
      </c>
      <c r="D48" s="58" t="s">
        <v>210</v>
      </c>
      <c r="E48" s="58" t="s">
        <v>95</v>
      </c>
      <c r="F48" s="58" t="s">
        <v>211</v>
      </c>
      <c r="G48" s="58" t="s">
        <v>57</v>
      </c>
      <c r="H48" s="58" t="s">
        <v>212</v>
      </c>
      <c r="I48" s="81">
        <v>0.05</v>
      </c>
    </row>
    <row r="49" spans="1:9" s="57" customFormat="1" x14ac:dyDescent="0.2">
      <c r="A49" s="58">
        <v>3823</v>
      </c>
      <c r="B49" s="68" t="s">
        <v>213</v>
      </c>
      <c r="C49" s="58" t="s">
        <v>15</v>
      </c>
      <c r="D49" s="58" t="s">
        <v>214</v>
      </c>
      <c r="E49" s="58" t="s">
        <v>95</v>
      </c>
      <c r="F49" s="58" t="s">
        <v>215</v>
      </c>
      <c r="G49" s="58" t="s">
        <v>57</v>
      </c>
      <c r="H49" s="59" t="s">
        <v>216</v>
      </c>
      <c r="I49" s="81">
        <v>0.05</v>
      </c>
    </row>
    <row r="50" spans="1:9" s="57" customFormat="1" x14ac:dyDescent="0.2">
      <c r="A50" s="58">
        <v>3826</v>
      </c>
      <c r="B50" s="68" t="s">
        <v>217</v>
      </c>
      <c r="C50" s="58" t="s">
        <v>15</v>
      </c>
      <c r="D50" s="58" t="s">
        <v>218</v>
      </c>
      <c r="E50" s="58" t="s">
        <v>95</v>
      </c>
      <c r="F50" s="58" t="s">
        <v>219</v>
      </c>
      <c r="G50" s="58" t="s">
        <v>57</v>
      </c>
      <c r="H50" s="59" t="s">
        <v>220</v>
      </c>
      <c r="I50" s="63">
        <v>0.05</v>
      </c>
    </row>
    <row r="51" spans="1:9" s="57" customFormat="1" x14ac:dyDescent="0.2">
      <c r="A51" s="58">
        <v>3867</v>
      </c>
      <c r="B51" s="68" t="s">
        <v>221</v>
      </c>
      <c r="C51" s="58" t="s">
        <v>15</v>
      </c>
      <c r="D51" s="58" t="s">
        <v>222</v>
      </c>
      <c r="E51" s="58" t="s">
        <v>95</v>
      </c>
      <c r="F51" s="58" t="s">
        <v>223</v>
      </c>
      <c r="G51" s="58" t="s">
        <v>57</v>
      </c>
      <c r="H51" s="59" t="s">
        <v>224</v>
      </c>
      <c r="I51" s="81">
        <v>0.04</v>
      </c>
    </row>
    <row r="52" spans="1:9" s="57" customFormat="1" x14ac:dyDescent="0.2">
      <c r="A52" s="58">
        <v>3927</v>
      </c>
      <c r="B52" s="68" t="s">
        <v>226</v>
      </c>
      <c r="C52" s="58" t="s">
        <v>15</v>
      </c>
      <c r="D52" s="58" t="s">
        <v>225</v>
      </c>
      <c r="E52" s="58" t="s">
        <v>95</v>
      </c>
      <c r="F52" s="58" t="s">
        <v>227</v>
      </c>
      <c r="G52" s="58" t="s">
        <v>57</v>
      </c>
      <c r="H52" s="59" t="s">
        <v>228</v>
      </c>
      <c r="I52" s="81">
        <v>0.05</v>
      </c>
    </row>
    <row r="53" spans="1:9" s="57" customFormat="1" x14ac:dyDescent="0.2">
      <c r="A53" s="58">
        <v>4327</v>
      </c>
      <c r="B53" s="68" t="s">
        <v>229</v>
      </c>
      <c r="C53" s="58" t="s">
        <v>15</v>
      </c>
      <c r="D53" s="58" t="s">
        <v>230</v>
      </c>
      <c r="E53" s="58" t="s">
        <v>95</v>
      </c>
      <c r="F53" s="58" t="s">
        <v>231</v>
      </c>
      <c r="G53" s="58" t="s">
        <v>57</v>
      </c>
      <c r="H53" s="59" t="s">
        <v>232</v>
      </c>
      <c r="I53" s="81">
        <v>0.05</v>
      </c>
    </row>
    <row r="54" spans="1:9" s="57" customFormat="1" x14ac:dyDescent="0.2">
      <c r="A54" s="58">
        <v>4454</v>
      </c>
      <c r="B54" s="68" t="s">
        <v>234</v>
      </c>
      <c r="C54" s="58" t="s">
        <v>15</v>
      </c>
      <c r="D54" s="58" t="s">
        <v>233</v>
      </c>
      <c r="E54" s="58" t="s">
        <v>126</v>
      </c>
      <c r="F54" s="58" t="s">
        <v>235</v>
      </c>
      <c r="G54" s="58" t="s">
        <v>57</v>
      </c>
      <c r="H54" s="59" t="s">
        <v>236</v>
      </c>
      <c r="I54" s="81">
        <v>0.05</v>
      </c>
    </row>
    <row r="55" spans="1:9" s="57" customFormat="1" x14ac:dyDescent="0.2">
      <c r="A55" s="58">
        <v>4458</v>
      </c>
      <c r="B55" s="68" t="s">
        <v>237</v>
      </c>
      <c r="C55" s="58" t="s">
        <v>15</v>
      </c>
      <c r="D55" s="58" t="s">
        <v>238</v>
      </c>
      <c r="E55" s="58" t="s">
        <v>95</v>
      </c>
      <c r="F55" s="58" t="s">
        <v>239</v>
      </c>
      <c r="G55" s="58" t="s">
        <v>57</v>
      </c>
      <c r="H55" s="59" t="s">
        <v>240</v>
      </c>
      <c r="I55" s="81">
        <v>0.04</v>
      </c>
    </row>
    <row r="56" spans="1:9" s="57" customFormat="1" x14ac:dyDescent="0.2">
      <c r="A56" s="58">
        <v>4459</v>
      </c>
      <c r="B56" s="68" t="s">
        <v>241</v>
      </c>
      <c r="C56" s="58" t="s">
        <v>15</v>
      </c>
      <c r="D56" s="58" t="s">
        <v>242</v>
      </c>
      <c r="E56" s="58" t="s">
        <v>95</v>
      </c>
      <c r="F56" s="58" t="s">
        <v>243</v>
      </c>
      <c r="G56" s="58" t="s">
        <v>57</v>
      </c>
      <c r="H56" s="59" t="s">
        <v>244</v>
      </c>
      <c r="I56" s="81">
        <v>0.03</v>
      </c>
    </row>
    <row r="57" spans="1:9" s="57" customFormat="1" x14ac:dyDescent="0.2">
      <c r="A57" s="58">
        <v>4466</v>
      </c>
      <c r="B57" s="68" t="s">
        <v>247</v>
      </c>
      <c r="C57" s="58" t="s">
        <v>15</v>
      </c>
      <c r="D57" s="58" t="s">
        <v>245</v>
      </c>
      <c r="E57" s="58" t="s">
        <v>95</v>
      </c>
      <c r="F57" s="58" t="s">
        <v>248</v>
      </c>
      <c r="G57" s="58" t="s">
        <v>57</v>
      </c>
      <c r="H57" s="59" t="s">
        <v>246</v>
      </c>
      <c r="I57" s="63">
        <v>0.05</v>
      </c>
    </row>
    <row r="58" spans="1:9" s="57" customFormat="1" x14ac:dyDescent="0.2">
      <c r="A58" s="58">
        <v>4467</v>
      </c>
      <c r="B58" s="68" t="s">
        <v>249</v>
      </c>
      <c r="C58" s="58" t="s">
        <v>15</v>
      </c>
      <c r="D58" s="58" t="s">
        <v>250</v>
      </c>
      <c r="E58" s="58" t="s">
        <v>95</v>
      </c>
      <c r="F58" s="58" t="s">
        <v>251</v>
      </c>
      <c r="G58" s="58" t="s">
        <v>57</v>
      </c>
      <c r="H58" s="59" t="s">
        <v>252</v>
      </c>
      <c r="I58" s="81">
        <v>0.05</v>
      </c>
    </row>
    <row r="59" spans="1:9" s="57" customFormat="1" x14ac:dyDescent="0.2">
      <c r="A59" s="58">
        <v>4610</v>
      </c>
      <c r="B59" s="68" t="s">
        <v>253</v>
      </c>
      <c r="C59" s="58" t="s">
        <v>15</v>
      </c>
      <c r="D59" s="58" t="s">
        <v>254</v>
      </c>
      <c r="E59" s="58" t="s">
        <v>95</v>
      </c>
      <c r="F59" s="58" t="s">
        <v>255</v>
      </c>
      <c r="G59" s="58" t="s">
        <v>57</v>
      </c>
      <c r="H59" s="59" t="s">
        <v>256</v>
      </c>
      <c r="I59" s="81">
        <v>0.03</v>
      </c>
    </row>
    <row r="60" spans="1:9" s="57" customFormat="1" x14ac:dyDescent="0.2">
      <c r="A60" s="58">
        <v>4465</v>
      </c>
      <c r="B60" s="68" t="s">
        <v>257</v>
      </c>
      <c r="C60" s="58" t="s">
        <v>15</v>
      </c>
      <c r="D60" s="58" t="s">
        <v>258</v>
      </c>
      <c r="E60" s="58" t="s">
        <v>95</v>
      </c>
      <c r="F60" s="58" t="s">
        <v>259</v>
      </c>
      <c r="G60" s="58" t="s">
        <v>57</v>
      </c>
      <c r="H60" s="59" t="s">
        <v>260</v>
      </c>
      <c r="I60" s="81">
        <v>0.05</v>
      </c>
    </row>
    <row r="61" spans="1:9" s="57" customFormat="1" x14ac:dyDescent="0.2">
      <c r="A61" s="58">
        <v>4643</v>
      </c>
      <c r="B61" s="68" t="s">
        <v>261</v>
      </c>
      <c r="C61" s="58" t="s">
        <v>15</v>
      </c>
      <c r="D61" s="58" t="s">
        <v>262</v>
      </c>
      <c r="E61" s="58" t="s">
        <v>95</v>
      </c>
      <c r="F61" s="58" t="s">
        <v>263</v>
      </c>
      <c r="G61" s="58" t="s">
        <v>57</v>
      </c>
      <c r="H61" s="59" t="s">
        <v>264</v>
      </c>
      <c r="I61" s="81">
        <v>0.05</v>
      </c>
    </row>
    <row r="62" spans="1:9" s="57" customFormat="1" x14ac:dyDescent="0.2">
      <c r="A62" s="58">
        <v>4746</v>
      </c>
      <c r="B62" s="68" t="s">
        <v>265</v>
      </c>
      <c r="C62" s="58" t="s">
        <v>15</v>
      </c>
      <c r="D62" s="58" t="s">
        <v>266</v>
      </c>
      <c r="E62" s="58" t="s">
        <v>95</v>
      </c>
      <c r="F62" s="58" t="s">
        <v>267</v>
      </c>
      <c r="G62" s="58" t="s">
        <v>57</v>
      </c>
      <c r="H62" s="59" t="s">
        <v>268</v>
      </c>
      <c r="I62" s="81">
        <v>0.04</v>
      </c>
    </row>
    <row r="63" spans="1:9" s="57" customFormat="1" x14ac:dyDescent="0.2">
      <c r="A63" s="58">
        <v>4835</v>
      </c>
      <c r="B63" s="68" t="s">
        <v>269</v>
      </c>
      <c r="C63" s="58" t="s">
        <v>15</v>
      </c>
      <c r="D63" s="58" t="s">
        <v>270</v>
      </c>
      <c r="E63" s="58" t="s">
        <v>95</v>
      </c>
      <c r="F63" s="58" t="s">
        <v>271</v>
      </c>
      <c r="G63" s="58" t="s">
        <v>57</v>
      </c>
      <c r="H63" s="59" t="s">
        <v>272</v>
      </c>
      <c r="I63" s="81">
        <v>0.03</v>
      </c>
    </row>
    <row r="64" spans="1:9" s="57" customFormat="1" x14ac:dyDescent="0.2">
      <c r="A64" s="58">
        <v>7477</v>
      </c>
      <c r="B64" s="68" t="s">
        <v>273</v>
      </c>
      <c r="C64" s="58" t="s">
        <v>16</v>
      </c>
      <c r="D64" s="58" t="s">
        <v>274</v>
      </c>
      <c r="E64" s="58" t="s">
        <v>275</v>
      </c>
      <c r="F64" s="58" t="s">
        <v>166</v>
      </c>
      <c r="G64" s="58" t="s">
        <v>57</v>
      </c>
      <c r="H64" s="58" t="s">
        <v>276</v>
      </c>
      <c r="I64" s="63">
        <v>0.05</v>
      </c>
    </row>
    <row r="65" spans="1:9" s="57" customFormat="1" x14ac:dyDescent="0.2">
      <c r="A65" s="58">
        <v>4929</v>
      </c>
      <c r="B65" s="68" t="s">
        <v>50</v>
      </c>
      <c r="C65" s="58" t="s">
        <v>16</v>
      </c>
      <c r="D65" s="58" t="s">
        <v>278</v>
      </c>
      <c r="E65" s="58" t="s">
        <v>95</v>
      </c>
      <c r="F65" s="58" t="s">
        <v>279</v>
      </c>
      <c r="G65" s="58" t="s">
        <v>57</v>
      </c>
      <c r="H65" s="59" t="s">
        <v>280</v>
      </c>
      <c r="I65" s="81">
        <v>0.03</v>
      </c>
    </row>
    <row r="66" spans="1:9" s="57" customFormat="1" x14ac:dyDescent="0.2">
      <c r="A66" s="58">
        <v>7104</v>
      </c>
      <c r="B66" s="68" t="s">
        <v>51</v>
      </c>
      <c r="C66" s="58" t="s">
        <v>16</v>
      </c>
      <c r="D66" s="58" t="s">
        <v>281</v>
      </c>
      <c r="E66" s="58" t="s">
        <v>95</v>
      </c>
      <c r="F66" s="58" t="s">
        <v>199</v>
      </c>
      <c r="G66" s="58" t="s">
        <v>57</v>
      </c>
      <c r="H66" s="59" t="s">
        <v>282</v>
      </c>
      <c r="I66" s="81">
        <v>0.05</v>
      </c>
    </row>
    <row r="67" spans="1:9" s="57" customFormat="1" x14ac:dyDescent="0.2">
      <c r="A67" s="58">
        <v>7475</v>
      </c>
      <c r="B67" s="54" t="s">
        <v>52</v>
      </c>
      <c r="C67" s="58" t="s">
        <v>16</v>
      </c>
      <c r="D67" s="58" t="s">
        <v>277</v>
      </c>
      <c r="E67" s="58" t="s">
        <v>95</v>
      </c>
      <c r="F67" s="58" t="s">
        <v>231</v>
      </c>
      <c r="G67" s="58" t="s">
        <v>57</v>
      </c>
      <c r="H67" s="59" t="s">
        <v>232</v>
      </c>
      <c r="I67" s="81">
        <v>0.05</v>
      </c>
    </row>
    <row r="68" spans="1:9" s="57" customFormat="1" x14ac:dyDescent="0.2">
      <c r="A68" s="58"/>
      <c r="B68" s="54" t="s">
        <v>377</v>
      </c>
      <c r="C68" s="58" t="s">
        <v>318</v>
      </c>
      <c r="D68" s="58" t="s">
        <v>317</v>
      </c>
      <c r="E68" s="58" t="s">
        <v>118</v>
      </c>
      <c r="F68" s="58" t="s">
        <v>55</v>
      </c>
      <c r="G68" s="58" t="s">
        <v>319</v>
      </c>
      <c r="H68" s="58" t="s">
        <v>320</v>
      </c>
      <c r="I68" s="63">
        <v>0.05</v>
      </c>
    </row>
    <row r="69" spans="1:9" s="57" customFormat="1" x14ac:dyDescent="0.2">
      <c r="A69" s="58">
        <v>4970</v>
      </c>
      <c r="B69" s="54" t="s">
        <v>326</v>
      </c>
      <c r="C69" s="58" t="s">
        <v>16</v>
      </c>
      <c r="D69" s="58" t="s">
        <v>284</v>
      </c>
      <c r="E69" s="58" t="s">
        <v>285</v>
      </c>
      <c r="F69" s="58" t="s">
        <v>283</v>
      </c>
      <c r="G69" s="58" t="s">
        <v>57</v>
      </c>
      <c r="H69" s="59" t="s">
        <v>286</v>
      </c>
      <c r="I69" s="81">
        <v>0.05</v>
      </c>
    </row>
    <row r="70" spans="1:9" s="57" customFormat="1" x14ac:dyDescent="0.2">
      <c r="A70" s="58">
        <v>7554</v>
      </c>
      <c r="B70" s="54" t="s">
        <v>327</v>
      </c>
      <c r="C70" s="58" t="s">
        <v>16</v>
      </c>
      <c r="D70" s="58" t="s">
        <v>288</v>
      </c>
      <c r="E70" s="58" t="s">
        <v>95</v>
      </c>
      <c r="F70" s="58" t="s">
        <v>287</v>
      </c>
      <c r="G70" s="58" t="s">
        <v>57</v>
      </c>
      <c r="H70" s="59" t="s">
        <v>289</v>
      </c>
      <c r="I70" s="63">
        <v>0.05</v>
      </c>
    </row>
    <row r="71" spans="1:9" s="57" customFormat="1" x14ac:dyDescent="0.2">
      <c r="A71" s="58">
        <v>7579</v>
      </c>
      <c r="B71" s="54" t="s">
        <v>328</v>
      </c>
      <c r="C71" s="58" t="s">
        <v>16</v>
      </c>
      <c r="D71" s="58" t="s">
        <v>290</v>
      </c>
      <c r="E71" s="58" t="s">
        <v>291</v>
      </c>
      <c r="F71" s="58" t="s">
        <v>292</v>
      </c>
      <c r="G71" s="58" t="s">
        <v>57</v>
      </c>
      <c r="H71" s="59" t="s">
        <v>293</v>
      </c>
      <c r="I71" s="81">
        <v>0.05</v>
      </c>
    </row>
    <row r="72" spans="1:9" s="57" customFormat="1" x14ac:dyDescent="0.2">
      <c r="A72" s="58">
        <v>4931</v>
      </c>
      <c r="B72" s="54" t="s">
        <v>329</v>
      </c>
      <c r="C72" s="58" t="s">
        <v>16</v>
      </c>
      <c r="D72" s="58" t="s">
        <v>294</v>
      </c>
      <c r="E72" s="58" t="s">
        <v>95</v>
      </c>
      <c r="F72" s="58" t="s">
        <v>295</v>
      </c>
      <c r="G72" s="58" t="s">
        <v>57</v>
      </c>
      <c r="H72" s="59" t="s">
        <v>296</v>
      </c>
      <c r="I72" s="63">
        <v>0.05</v>
      </c>
    </row>
    <row r="73" spans="1:9" s="57" customFormat="1" x14ac:dyDescent="0.2">
      <c r="A73" s="58"/>
      <c r="B73" s="54" t="s">
        <v>325</v>
      </c>
      <c r="C73" s="58" t="s">
        <v>16</v>
      </c>
      <c r="D73" s="58" t="s">
        <v>321</v>
      </c>
      <c r="E73" s="58" t="s">
        <v>95</v>
      </c>
      <c r="F73" s="58" t="s">
        <v>227</v>
      </c>
      <c r="G73" s="58" t="s">
        <v>57</v>
      </c>
      <c r="H73" s="58" t="s">
        <v>323</v>
      </c>
      <c r="I73" s="63">
        <v>0.05</v>
      </c>
    </row>
    <row r="74" spans="1:9" x14ac:dyDescent="0.2">
      <c r="A74" s="56"/>
      <c r="B74" s="54" t="s">
        <v>330</v>
      </c>
      <c r="C74" s="56" t="s">
        <v>16</v>
      </c>
      <c r="D74" s="56" t="s">
        <v>322</v>
      </c>
      <c r="E74" s="56" t="s">
        <v>95</v>
      </c>
      <c r="F74" s="56" t="s">
        <v>96</v>
      </c>
      <c r="G74" s="56" t="s">
        <v>57</v>
      </c>
      <c r="H74" s="56" t="s">
        <v>324</v>
      </c>
      <c r="I74" s="62">
        <v>0.03</v>
      </c>
    </row>
  </sheetData>
  <autoFilter ref="A1:I74" xr:uid="{7F329775-DA15-4100-94FE-BF206694E4FB}">
    <sortState xmlns:xlrd2="http://schemas.microsoft.com/office/spreadsheetml/2017/richdata2" ref="A2:I43">
      <sortCondition ref="A1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6DA62-19CD-4043-AB3E-10663124ABB7}">
  <dimension ref="A1:U115"/>
  <sheetViews>
    <sheetView tabSelected="1" workbookViewId="0">
      <pane xSplit="2" ySplit="1" topLeftCell="I69" activePane="bottomRight" state="frozen"/>
      <selection pane="topRight" activeCell="C1" sqref="C1"/>
      <selection pane="bottomLeft" activeCell="A3" sqref="A3"/>
      <selection pane="bottomRight" activeCell="K78" sqref="K78"/>
    </sheetView>
  </sheetViews>
  <sheetFormatPr defaultRowHeight="15" x14ac:dyDescent="0.25"/>
  <cols>
    <col min="1" max="1" width="9.7109375" bestFit="1" customWidth="1"/>
    <col min="2" max="2" width="46.140625" customWidth="1"/>
    <col min="3" max="3" width="30.28515625" style="67" customWidth="1"/>
    <col min="4" max="4" width="18.42578125" style="67" customWidth="1"/>
    <col min="5" max="5" width="20.140625" style="67" customWidth="1"/>
    <col min="6" max="6" width="20.5703125" style="67" customWidth="1"/>
    <col min="7" max="7" width="18.7109375" style="67" customWidth="1"/>
    <col min="8" max="8" width="17.42578125" style="67" customWidth="1"/>
    <col min="9" max="9" width="16.140625" style="67" customWidth="1"/>
    <col min="10" max="12" width="14.7109375" style="67" customWidth="1"/>
    <col min="13" max="13" width="10.5703125" style="67" customWidth="1"/>
    <col min="14" max="14" width="15.42578125" style="67" customWidth="1"/>
    <col min="15" max="15" width="11.28515625" style="67" customWidth="1"/>
    <col min="16" max="16" width="11.140625" style="67" customWidth="1"/>
    <col min="17" max="17" width="13.85546875" style="67" customWidth="1"/>
  </cols>
  <sheetData>
    <row r="1" spans="1:21" ht="63.75" x14ac:dyDescent="0.25">
      <c r="A1" s="15" t="s">
        <v>13</v>
      </c>
      <c r="B1" s="15" t="s">
        <v>0</v>
      </c>
      <c r="C1" s="15" t="s">
        <v>5</v>
      </c>
      <c r="D1" s="15" t="s">
        <v>24</v>
      </c>
      <c r="E1" s="15" t="s">
        <v>25</v>
      </c>
      <c r="F1" s="15" t="s">
        <v>6</v>
      </c>
      <c r="G1" s="15" t="s">
        <v>7</v>
      </c>
      <c r="H1" s="15" t="s">
        <v>8</v>
      </c>
      <c r="I1" s="15" t="s">
        <v>22</v>
      </c>
      <c r="J1" s="15" t="s">
        <v>9</v>
      </c>
      <c r="K1" s="15" t="s">
        <v>14</v>
      </c>
      <c r="L1" s="15" t="s">
        <v>17</v>
      </c>
      <c r="M1" s="15" t="s">
        <v>12</v>
      </c>
      <c r="N1" s="15" t="s">
        <v>10</v>
      </c>
      <c r="O1" s="32" t="s">
        <v>40</v>
      </c>
      <c r="P1" s="32" t="s">
        <v>41</v>
      </c>
      <c r="Q1" s="32" t="s">
        <v>42</v>
      </c>
      <c r="R1" s="167" t="s">
        <v>379</v>
      </c>
      <c r="S1" s="167" t="s">
        <v>380</v>
      </c>
      <c r="T1" s="167" t="s">
        <v>381</v>
      </c>
    </row>
    <row r="2" spans="1:21" s="27" customFormat="1" x14ac:dyDescent="0.25">
      <c r="A2" s="157">
        <v>16</v>
      </c>
      <c r="B2" s="37" t="s">
        <v>53</v>
      </c>
      <c r="C2" s="66" t="s">
        <v>15</v>
      </c>
      <c r="D2" s="64">
        <v>1690.55</v>
      </c>
      <c r="E2" s="69">
        <v>50</v>
      </c>
      <c r="F2" s="43">
        <f>(D2/800)+(E2/1800)</f>
        <v>2.1409652777777777</v>
      </c>
      <c r="G2" s="43">
        <f>F2*8</f>
        <v>17.127722222222221</v>
      </c>
      <c r="H2" s="26">
        <v>18</v>
      </c>
      <c r="I2" s="70">
        <v>1</v>
      </c>
      <c r="J2" s="70">
        <v>1</v>
      </c>
      <c r="K2" s="70">
        <v>1</v>
      </c>
      <c r="L2" s="71">
        <f>SUM(I2:K2)</f>
        <v>3</v>
      </c>
      <c r="M2" s="72"/>
      <c r="N2" s="170">
        <v>47</v>
      </c>
      <c r="O2" s="64">
        <f t="shared" ref="O2:O21" si="0">(E2/1800)*800</f>
        <v>22.222222222222221</v>
      </c>
      <c r="P2" s="64">
        <f t="shared" ref="P2:P21" si="1">D2+O2</f>
        <v>1712.7722222222221</v>
      </c>
      <c r="Q2" s="64">
        <f t="shared" ref="Q2:Q22" si="2">P2/L2</f>
        <v>570.92407407407404</v>
      </c>
      <c r="R2" s="160">
        <v>3</v>
      </c>
      <c r="S2" s="160"/>
      <c r="T2" s="160"/>
      <c r="U2" s="27" t="s">
        <v>409</v>
      </c>
    </row>
    <row r="3" spans="1:21" s="27" customFormat="1" x14ac:dyDescent="0.25">
      <c r="A3" s="158">
        <v>16</v>
      </c>
      <c r="B3" s="159" t="s">
        <v>47</v>
      </c>
      <c r="C3" s="66" t="s">
        <v>16</v>
      </c>
      <c r="D3" s="64">
        <v>70.31</v>
      </c>
      <c r="E3" s="69">
        <v>0</v>
      </c>
      <c r="F3" s="43">
        <f t="shared" ref="F3" si="3">(D3/800)+(E3/1800)</f>
        <v>8.7887500000000007E-2</v>
      </c>
      <c r="G3" s="43">
        <f t="shared" ref="G3" si="4">F3*8</f>
        <v>0.70310000000000006</v>
      </c>
      <c r="H3" s="26">
        <v>4</v>
      </c>
      <c r="I3" s="71"/>
      <c r="J3" s="71"/>
      <c r="K3" s="71">
        <v>1</v>
      </c>
      <c r="L3" s="71">
        <f t="shared" ref="L3:L66" si="5">SUM(I3:K3)</f>
        <v>1</v>
      </c>
      <c r="M3" s="72"/>
      <c r="N3" s="171"/>
      <c r="O3" s="64">
        <f t="shared" si="0"/>
        <v>0</v>
      </c>
      <c r="P3" s="64">
        <f t="shared" si="1"/>
        <v>70.31</v>
      </c>
      <c r="Q3" s="64">
        <f t="shared" si="2"/>
        <v>70.31</v>
      </c>
      <c r="R3" s="160"/>
      <c r="S3" s="160"/>
      <c r="T3" s="160"/>
    </row>
    <row r="4" spans="1:21" s="27" customFormat="1" x14ac:dyDescent="0.25">
      <c r="A4" s="23">
        <v>686</v>
      </c>
      <c r="B4" s="37" t="s">
        <v>59</v>
      </c>
      <c r="C4" s="66" t="s">
        <v>15</v>
      </c>
      <c r="D4" s="64">
        <v>539.83000000000004</v>
      </c>
      <c r="E4" s="69">
        <v>210.77</v>
      </c>
      <c r="F4" s="43">
        <f t="shared" ref="F4:F65" si="6">(D4/800)+(E4/1800)</f>
        <v>0.79188194444444449</v>
      </c>
      <c r="G4" s="43">
        <f t="shared" ref="G4:G65" si="7">F4*8</f>
        <v>6.3350555555555559</v>
      </c>
      <c r="H4" s="26">
        <v>8</v>
      </c>
      <c r="I4" s="71">
        <v>1</v>
      </c>
      <c r="J4" s="71"/>
      <c r="K4" s="71"/>
      <c r="L4" s="71">
        <f t="shared" si="5"/>
        <v>1</v>
      </c>
      <c r="M4" s="72"/>
      <c r="N4" s="72">
        <v>25</v>
      </c>
      <c r="O4" s="64">
        <f t="shared" si="0"/>
        <v>93.675555555555562</v>
      </c>
      <c r="P4" s="64">
        <f t="shared" si="1"/>
        <v>633.50555555555559</v>
      </c>
      <c r="Q4" s="64">
        <f t="shared" si="2"/>
        <v>633.50555555555559</v>
      </c>
      <c r="R4" s="160">
        <v>1</v>
      </c>
      <c r="S4" s="160"/>
      <c r="T4" s="160"/>
    </row>
    <row r="5" spans="1:21" s="27" customFormat="1" x14ac:dyDescent="0.25">
      <c r="A5" s="23">
        <v>1496</v>
      </c>
      <c r="B5" s="37" t="s">
        <v>63</v>
      </c>
      <c r="C5" s="66" t="s">
        <v>15</v>
      </c>
      <c r="D5" s="64">
        <v>1258</v>
      </c>
      <c r="E5" s="69">
        <v>152.74</v>
      </c>
      <c r="F5" s="43">
        <f t="shared" si="6"/>
        <v>1.6573555555555555</v>
      </c>
      <c r="G5" s="43">
        <f t="shared" si="7"/>
        <v>13.258844444444444</v>
      </c>
      <c r="H5" s="26">
        <v>14</v>
      </c>
      <c r="I5" s="71">
        <v>1</v>
      </c>
      <c r="J5" s="71">
        <v>1</v>
      </c>
      <c r="K5" s="71"/>
      <c r="L5" s="71">
        <f t="shared" si="5"/>
        <v>2</v>
      </c>
      <c r="M5" s="72"/>
      <c r="N5" s="72">
        <v>21</v>
      </c>
      <c r="O5" s="64">
        <f t="shared" si="0"/>
        <v>67.884444444444441</v>
      </c>
      <c r="P5" s="64">
        <f t="shared" si="1"/>
        <v>1325.8844444444444</v>
      </c>
      <c r="Q5" s="64">
        <f t="shared" si="2"/>
        <v>662.9422222222222</v>
      </c>
      <c r="R5" s="160">
        <v>2</v>
      </c>
      <c r="S5" s="160"/>
      <c r="T5" s="160"/>
    </row>
    <row r="6" spans="1:21" s="27" customFormat="1" x14ac:dyDescent="0.25">
      <c r="A6" s="23">
        <v>1569</v>
      </c>
      <c r="B6" s="37" t="s">
        <v>68</v>
      </c>
      <c r="C6" s="66" t="s">
        <v>15</v>
      </c>
      <c r="D6" s="64">
        <v>1112.9499999999998</v>
      </c>
      <c r="E6" s="69">
        <v>402.09</v>
      </c>
      <c r="F6" s="43">
        <f t="shared" si="6"/>
        <v>1.6145708333333331</v>
      </c>
      <c r="G6" s="43">
        <f t="shared" si="7"/>
        <v>12.916566666666665</v>
      </c>
      <c r="H6" s="26">
        <v>14</v>
      </c>
      <c r="I6" s="71">
        <v>1</v>
      </c>
      <c r="J6" s="71">
        <v>1</v>
      </c>
      <c r="K6" s="71"/>
      <c r="L6" s="71">
        <f t="shared" si="5"/>
        <v>2</v>
      </c>
      <c r="M6" s="72"/>
      <c r="N6" s="72">
        <v>17</v>
      </c>
      <c r="O6" s="64">
        <f t="shared" si="0"/>
        <v>178.70666666666665</v>
      </c>
      <c r="P6" s="64">
        <f t="shared" si="1"/>
        <v>1291.6566666666665</v>
      </c>
      <c r="Q6" s="64">
        <f t="shared" si="2"/>
        <v>645.82833333333326</v>
      </c>
      <c r="R6" s="160">
        <v>2</v>
      </c>
      <c r="S6" s="160"/>
      <c r="T6" s="160"/>
    </row>
    <row r="7" spans="1:21" s="27" customFormat="1" x14ac:dyDescent="0.25">
      <c r="A7" s="23">
        <v>1681</v>
      </c>
      <c r="B7" s="37" t="s">
        <v>71</v>
      </c>
      <c r="C7" s="66" t="s">
        <v>15</v>
      </c>
      <c r="D7" s="64">
        <v>710.81</v>
      </c>
      <c r="E7" s="69">
        <v>45</v>
      </c>
      <c r="F7" s="43">
        <f t="shared" si="6"/>
        <v>0.91351249999999995</v>
      </c>
      <c r="G7" s="43">
        <f t="shared" si="7"/>
        <v>7.3080999999999996</v>
      </c>
      <c r="H7" s="26">
        <v>8</v>
      </c>
      <c r="I7" s="71">
        <v>1</v>
      </c>
      <c r="J7" s="71"/>
      <c r="K7" s="71"/>
      <c r="L7" s="71">
        <f t="shared" si="5"/>
        <v>1</v>
      </c>
      <c r="M7" s="72"/>
      <c r="N7" s="72">
        <v>24</v>
      </c>
      <c r="O7" s="64">
        <f t="shared" si="0"/>
        <v>20</v>
      </c>
      <c r="P7" s="64">
        <f t="shared" si="1"/>
        <v>730.81</v>
      </c>
      <c r="Q7" s="64">
        <f t="shared" si="2"/>
        <v>730.81</v>
      </c>
      <c r="R7" s="160">
        <v>2</v>
      </c>
      <c r="S7" s="160"/>
      <c r="T7" s="160"/>
    </row>
    <row r="8" spans="1:21" s="27" customFormat="1" x14ac:dyDescent="0.25">
      <c r="A8" s="23">
        <v>1695</v>
      </c>
      <c r="B8" s="37" t="s">
        <v>74</v>
      </c>
      <c r="C8" s="66" t="s">
        <v>15</v>
      </c>
      <c r="D8" s="64">
        <v>1301.3</v>
      </c>
      <c r="E8" s="69">
        <v>148.38999999999999</v>
      </c>
      <c r="F8" s="43">
        <f t="shared" si="6"/>
        <v>1.7090638888888889</v>
      </c>
      <c r="G8" s="43">
        <f t="shared" si="7"/>
        <v>13.672511111111112</v>
      </c>
      <c r="H8" s="26">
        <v>14</v>
      </c>
      <c r="I8" s="71">
        <v>1</v>
      </c>
      <c r="J8" s="71">
        <v>1</v>
      </c>
      <c r="K8" s="71"/>
      <c r="L8" s="71">
        <f t="shared" si="5"/>
        <v>2</v>
      </c>
      <c r="M8" s="72"/>
      <c r="N8" s="72">
        <v>26</v>
      </c>
      <c r="O8" s="64">
        <f t="shared" si="0"/>
        <v>65.951111111111103</v>
      </c>
      <c r="P8" s="64">
        <f t="shared" si="1"/>
        <v>1367.251111111111</v>
      </c>
      <c r="Q8" s="64">
        <f t="shared" si="2"/>
        <v>683.62555555555548</v>
      </c>
      <c r="R8" s="160">
        <v>2</v>
      </c>
      <c r="S8" s="160"/>
      <c r="T8" s="160"/>
    </row>
    <row r="9" spans="1:21" s="27" customFormat="1" x14ac:dyDescent="0.25">
      <c r="A9" s="23">
        <v>1918</v>
      </c>
      <c r="B9" s="37" t="s">
        <v>78</v>
      </c>
      <c r="C9" s="66" t="s">
        <v>15</v>
      </c>
      <c r="D9" s="64">
        <v>837.3</v>
      </c>
      <c r="E9" s="69">
        <v>46.78</v>
      </c>
      <c r="F9" s="43">
        <f t="shared" si="6"/>
        <v>1.0726138888888888</v>
      </c>
      <c r="G9" s="43">
        <f t="shared" si="7"/>
        <v>8.58091111111111</v>
      </c>
      <c r="H9" s="26">
        <v>12</v>
      </c>
      <c r="I9" s="71">
        <v>1</v>
      </c>
      <c r="J9" s="71"/>
      <c r="K9" s="71">
        <v>1</v>
      </c>
      <c r="L9" s="71">
        <f t="shared" si="5"/>
        <v>2</v>
      </c>
      <c r="M9" s="72"/>
      <c r="N9" s="72">
        <v>22</v>
      </c>
      <c r="O9" s="64">
        <f t="shared" si="0"/>
        <v>20.791111111111114</v>
      </c>
      <c r="P9" s="64">
        <f t="shared" si="1"/>
        <v>858.0911111111111</v>
      </c>
      <c r="Q9" s="64">
        <f t="shared" si="2"/>
        <v>429.04555555555555</v>
      </c>
      <c r="R9" s="160">
        <v>2</v>
      </c>
      <c r="S9" s="160"/>
      <c r="T9" s="160"/>
    </row>
    <row r="10" spans="1:21" s="27" customFormat="1" x14ac:dyDescent="0.25">
      <c r="A10" s="23">
        <v>2018</v>
      </c>
      <c r="B10" s="37" t="s">
        <v>82</v>
      </c>
      <c r="C10" s="66" t="s">
        <v>16</v>
      </c>
      <c r="D10" s="64">
        <v>145.82</v>
      </c>
      <c r="E10" s="69">
        <v>0</v>
      </c>
      <c r="F10" s="43">
        <f t="shared" si="6"/>
        <v>0.18227499999999999</v>
      </c>
      <c r="G10" s="43">
        <f t="shared" si="7"/>
        <v>1.4581999999999999</v>
      </c>
      <c r="H10" s="26">
        <v>4</v>
      </c>
      <c r="I10" s="71"/>
      <c r="J10" s="71"/>
      <c r="K10" s="71">
        <v>1</v>
      </c>
      <c r="L10" s="71">
        <f t="shared" si="5"/>
        <v>1</v>
      </c>
      <c r="M10" s="72"/>
      <c r="N10" s="72">
        <v>5</v>
      </c>
      <c r="O10" s="64">
        <f t="shared" si="0"/>
        <v>0</v>
      </c>
      <c r="P10" s="64">
        <f t="shared" si="1"/>
        <v>145.82</v>
      </c>
      <c r="Q10" s="64">
        <f t="shared" si="2"/>
        <v>145.82</v>
      </c>
      <c r="R10" s="160"/>
      <c r="S10" s="160"/>
      <c r="T10" s="160">
        <v>1</v>
      </c>
    </row>
    <row r="11" spans="1:21" s="27" customFormat="1" x14ac:dyDescent="0.25">
      <c r="A11" s="157">
        <v>2317</v>
      </c>
      <c r="B11" s="37" t="s">
        <v>86</v>
      </c>
      <c r="C11" s="66" t="s">
        <v>16</v>
      </c>
      <c r="D11" s="64">
        <v>190</v>
      </c>
      <c r="E11" s="69">
        <v>0</v>
      </c>
      <c r="F11" s="43">
        <f t="shared" si="6"/>
        <v>0.23749999999999999</v>
      </c>
      <c r="G11" s="43">
        <f t="shared" si="7"/>
        <v>1.9</v>
      </c>
      <c r="H11" s="26">
        <v>4</v>
      </c>
      <c r="I11" s="71"/>
      <c r="J11" s="71"/>
      <c r="K11" s="71">
        <v>1</v>
      </c>
      <c r="L11" s="71">
        <f t="shared" si="5"/>
        <v>1</v>
      </c>
      <c r="M11" s="72"/>
      <c r="N11" s="72">
        <v>7</v>
      </c>
      <c r="O11" s="64">
        <f t="shared" si="0"/>
        <v>0</v>
      </c>
      <c r="P11" s="64">
        <f t="shared" si="1"/>
        <v>190</v>
      </c>
      <c r="Q11" s="64">
        <f t="shared" si="2"/>
        <v>190</v>
      </c>
      <c r="R11" s="160"/>
      <c r="S11" s="160"/>
      <c r="T11" s="160">
        <v>1</v>
      </c>
    </row>
    <row r="12" spans="1:21" s="27" customFormat="1" x14ac:dyDescent="0.25">
      <c r="A12" s="23">
        <v>2295</v>
      </c>
      <c r="B12" s="37" t="s">
        <v>89</v>
      </c>
      <c r="C12" s="66" t="s">
        <v>15</v>
      </c>
      <c r="D12" s="64">
        <v>1064.3</v>
      </c>
      <c r="E12" s="69">
        <v>46.892976425502255</v>
      </c>
      <c r="F12" s="43">
        <f t="shared" si="6"/>
        <v>1.3564266535697234</v>
      </c>
      <c r="G12" s="43">
        <f t="shared" si="7"/>
        <v>10.851413228557787</v>
      </c>
      <c r="H12" s="26">
        <v>12</v>
      </c>
      <c r="I12" s="71">
        <v>1</v>
      </c>
      <c r="J12" s="71"/>
      <c r="K12" s="71">
        <v>1</v>
      </c>
      <c r="L12" s="71">
        <f t="shared" si="5"/>
        <v>2</v>
      </c>
      <c r="M12" s="72"/>
      <c r="N12" s="72">
        <v>22</v>
      </c>
      <c r="O12" s="64">
        <f t="shared" si="0"/>
        <v>20.841322855778781</v>
      </c>
      <c r="P12" s="64">
        <f t="shared" si="1"/>
        <v>1085.1413228557788</v>
      </c>
      <c r="Q12" s="64">
        <f t="shared" si="2"/>
        <v>542.57066142788938</v>
      </c>
      <c r="R12" s="160">
        <v>2</v>
      </c>
      <c r="S12" s="160"/>
      <c r="T12" s="160"/>
    </row>
    <row r="13" spans="1:21" s="27" customFormat="1" x14ac:dyDescent="0.25">
      <c r="A13" s="23">
        <v>2086</v>
      </c>
      <c r="B13" s="37" t="s">
        <v>93</v>
      </c>
      <c r="C13" s="66" t="s">
        <v>15</v>
      </c>
      <c r="D13" s="64">
        <v>449.92</v>
      </c>
      <c r="E13" s="69">
        <v>818.26</v>
      </c>
      <c r="F13" s="43">
        <f t="shared" si="6"/>
        <v>1.0169888888888889</v>
      </c>
      <c r="G13" s="43">
        <f t="shared" si="7"/>
        <v>8.1359111111111115</v>
      </c>
      <c r="H13" s="26">
        <v>8</v>
      </c>
      <c r="I13" s="71">
        <v>1</v>
      </c>
      <c r="J13" s="71"/>
      <c r="K13" s="71"/>
      <c r="L13" s="71">
        <f t="shared" si="5"/>
        <v>1</v>
      </c>
      <c r="M13" s="72"/>
      <c r="N13" s="72">
        <v>20</v>
      </c>
      <c r="O13" s="64">
        <f t="shared" si="0"/>
        <v>363.67111111111109</v>
      </c>
      <c r="P13" s="64">
        <f t="shared" si="1"/>
        <v>813.5911111111111</v>
      </c>
      <c r="Q13" s="64">
        <f t="shared" si="2"/>
        <v>813.5911111111111</v>
      </c>
      <c r="R13" s="160">
        <v>2</v>
      </c>
      <c r="S13" s="160"/>
      <c r="T13" s="160"/>
    </row>
    <row r="14" spans="1:21" s="27" customFormat="1" x14ac:dyDescent="0.25">
      <c r="A14" s="157">
        <v>2685</v>
      </c>
      <c r="B14" s="37" t="s">
        <v>98</v>
      </c>
      <c r="C14" s="66" t="s">
        <v>16</v>
      </c>
      <c r="D14" s="64">
        <v>124.72</v>
      </c>
      <c r="E14" s="69">
        <v>0</v>
      </c>
      <c r="F14" s="43">
        <f t="shared" si="6"/>
        <v>0.15590000000000001</v>
      </c>
      <c r="G14" s="43">
        <f t="shared" si="7"/>
        <v>1.2472000000000001</v>
      </c>
      <c r="H14" s="26">
        <v>4</v>
      </c>
      <c r="I14" s="71"/>
      <c r="J14" s="71"/>
      <c r="K14" s="71">
        <v>1</v>
      </c>
      <c r="L14" s="71">
        <f t="shared" si="5"/>
        <v>1</v>
      </c>
      <c r="M14" s="72"/>
      <c r="N14" s="72">
        <v>7</v>
      </c>
      <c r="O14" s="64">
        <f t="shared" si="0"/>
        <v>0</v>
      </c>
      <c r="P14" s="64">
        <f t="shared" si="1"/>
        <v>124.72</v>
      </c>
      <c r="Q14" s="64">
        <f t="shared" si="2"/>
        <v>124.72</v>
      </c>
      <c r="R14" s="160">
        <v>1</v>
      </c>
      <c r="S14" s="160"/>
      <c r="T14" s="160"/>
    </row>
    <row r="15" spans="1:21" s="27" customFormat="1" x14ac:dyDescent="0.25">
      <c r="A15" s="23">
        <v>3276</v>
      </c>
      <c r="B15" s="37" t="s">
        <v>102</v>
      </c>
      <c r="C15" s="66" t="s">
        <v>15</v>
      </c>
      <c r="D15" s="64">
        <v>461.18</v>
      </c>
      <c r="E15" s="69">
        <v>250.28</v>
      </c>
      <c r="F15" s="43">
        <f t="shared" si="6"/>
        <v>0.71551944444444437</v>
      </c>
      <c r="G15" s="43">
        <f t="shared" si="7"/>
        <v>5.724155555555555</v>
      </c>
      <c r="H15" s="26">
        <v>8</v>
      </c>
      <c r="I15" s="71">
        <v>1</v>
      </c>
      <c r="J15" s="71"/>
      <c r="K15" s="71"/>
      <c r="L15" s="71">
        <f t="shared" si="5"/>
        <v>1</v>
      </c>
      <c r="M15" s="72"/>
      <c r="N15" s="72">
        <v>9</v>
      </c>
      <c r="O15" s="64">
        <f t="shared" si="0"/>
        <v>111.23555555555555</v>
      </c>
      <c r="P15" s="64">
        <f t="shared" si="1"/>
        <v>572.41555555555556</v>
      </c>
      <c r="Q15" s="64">
        <f t="shared" si="2"/>
        <v>572.41555555555556</v>
      </c>
      <c r="R15" s="160">
        <v>1</v>
      </c>
      <c r="S15" s="160"/>
      <c r="T15" s="160"/>
    </row>
    <row r="16" spans="1:21" s="27" customFormat="1" x14ac:dyDescent="0.25">
      <c r="A16" s="157">
        <v>614</v>
      </c>
      <c r="B16" s="37" t="s">
        <v>105</v>
      </c>
      <c r="C16" s="66" t="s">
        <v>15</v>
      </c>
      <c r="D16" s="64">
        <v>1212.21</v>
      </c>
      <c r="E16" s="69">
        <v>33</v>
      </c>
      <c r="F16" s="43">
        <f t="shared" si="6"/>
        <v>1.5335958333333333</v>
      </c>
      <c r="G16" s="43">
        <f t="shared" si="7"/>
        <v>12.268766666666666</v>
      </c>
      <c r="H16" s="26">
        <v>12</v>
      </c>
      <c r="I16" s="71">
        <v>1</v>
      </c>
      <c r="J16" s="71"/>
      <c r="K16" s="71">
        <v>1</v>
      </c>
      <c r="L16" s="71">
        <f t="shared" si="5"/>
        <v>2</v>
      </c>
      <c r="M16" s="72"/>
      <c r="N16" s="72">
        <v>31</v>
      </c>
      <c r="O16" s="64">
        <f t="shared" si="0"/>
        <v>14.666666666666666</v>
      </c>
      <c r="P16" s="64">
        <f t="shared" si="1"/>
        <v>1226.8766666666668</v>
      </c>
      <c r="Q16" s="64">
        <f t="shared" si="2"/>
        <v>613.43833333333339</v>
      </c>
      <c r="R16" s="160">
        <v>2</v>
      </c>
      <c r="S16" s="160"/>
      <c r="T16" s="160"/>
    </row>
    <row r="17" spans="1:20" s="27" customFormat="1" x14ac:dyDescent="0.25">
      <c r="A17" s="158">
        <v>614</v>
      </c>
      <c r="B17" s="159" t="s">
        <v>307</v>
      </c>
      <c r="C17" s="66" t="s">
        <v>16</v>
      </c>
      <c r="D17" s="64">
        <v>18.54</v>
      </c>
      <c r="E17" s="69">
        <v>0</v>
      </c>
      <c r="F17" s="43">
        <f t="shared" si="6"/>
        <v>2.3174999999999998E-2</v>
      </c>
      <c r="G17" s="43">
        <f t="shared" si="7"/>
        <v>0.18539999999999998</v>
      </c>
      <c r="H17" s="26">
        <v>4</v>
      </c>
      <c r="I17" s="71"/>
      <c r="J17" s="71"/>
      <c r="K17" s="71">
        <v>1</v>
      </c>
      <c r="L17" s="71">
        <f t="shared" si="5"/>
        <v>1</v>
      </c>
      <c r="M17" s="72"/>
      <c r="N17" s="72">
        <v>1</v>
      </c>
      <c r="O17" s="64">
        <f t="shared" si="0"/>
        <v>0</v>
      </c>
      <c r="P17" s="64">
        <f t="shared" si="1"/>
        <v>18.54</v>
      </c>
      <c r="Q17" s="64">
        <f t="shared" si="2"/>
        <v>18.54</v>
      </c>
      <c r="R17" s="160"/>
      <c r="S17" s="160"/>
      <c r="T17" s="160"/>
    </row>
    <row r="18" spans="1:20" s="27" customFormat="1" x14ac:dyDescent="0.25">
      <c r="A18" s="23">
        <v>3119</v>
      </c>
      <c r="B18" s="37" t="s">
        <v>109</v>
      </c>
      <c r="C18" s="66" t="s">
        <v>15</v>
      </c>
      <c r="D18" s="64">
        <v>852.2</v>
      </c>
      <c r="E18" s="69">
        <v>289.93</v>
      </c>
      <c r="F18" s="43">
        <f t="shared" si="6"/>
        <v>1.2263222222222223</v>
      </c>
      <c r="G18" s="43">
        <f t="shared" si="7"/>
        <v>9.8105777777777785</v>
      </c>
      <c r="H18" s="26">
        <v>12</v>
      </c>
      <c r="I18" s="71">
        <v>1</v>
      </c>
      <c r="J18" s="71"/>
      <c r="K18" s="71">
        <v>1</v>
      </c>
      <c r="L18" s="71">
        <f t="shared" si="5"/>
        <v>2</v>
      </c>
      <c r="M18" s="72"/>
      <c r="N18" s="72">
        <v>19</v>
      </c>
      <c r="O18" s="64">
        <f t="shared" si="0"/>
        <v>128.85777777777778</v>
      </c>
      <c r="P18" s="64">
        <f t="shared" si="1"/>
        <v>981.0577777777778</v>
      </c>
      <c r="Q18" s="64">
        <f t="shared" si="2"/>
        <v>490.5288888888889</v>
      </c>
      <c r="R18" s="160">
        <v>1</v>
      </c>
      <c r="S18" s="160"/>
      <c r="T18" s="160"/>
    </row>
    <row r="19" spans="1:20" s="27" customFormat="1" x14ac:dyDescent="0.25">
      <c r="A19" s="23">
        <v>790</v>
      </c>
      <c r="B19" s="37" t="s">
        <v>112</v>
      </c>
      <c r="C19" s="66" t="s">
        <v>15</v>
      </c>
      <c r="D19" s="64">
        <v>826.18</v>
      </c>
      <c r="E19" s="69">
        <v>525.82000000000005</v>
      </c>
      <c r="F19" s="43">
        <f t="shared" si="6"/>
        <v>1.3248472222222221</v>
      </c>
      <c r="G19" s="43">
        <f t="shared" si="7"/>
        <v>10.598777777777777</v>
      </c>
      <c r="H19" s="26">
        <v>12</v>
      </c>
      <c r="I19" s="71">
        <v>1</v>
      </c>
      <c r="J19" s="71"/>
      <c r="K19" s="71">
        <v>1</v>
      </c>
      <c r="L19" s="71">
        <f t="shared" si="5"/>
        <v>2</v>
      </c>
      <c r="M19" s="72"/>
      <c r="N19" s="72">
        <v>25</v>
      </c>
      <c r="O19" s="64">
        <f t="shared" si="0"/>
        <v>233.69777777777779</v>
      </c>
      <c r="P19" s="64">
        <f t="shared" si="1"/>
        <v>1059.8777777777777</v>
      </c>
      <c r="Q19" s="64">
        <f t="shared" si="2"/>
        <v>529.93888888888887</v>
      </c>
      <c r="R19" s="160">
        <v>2</v>
      </c>
      <c r="S19" s="160"/>
      <c r="T19" s="160"/>
    </row>
    <row r="20" spans="1:20" s="27" customFormat="1" x14ac:dyDescent="0.25">
      <c r="A20" s="23">
        <v>2985</v>
      </c>
      <c r="B20" s="37" t="s">
        <v>116</v>
      </c>
      <c r="C20" s="66" t="s">
        <v>15</v>
      </c>
      <c r="D20" s="64">
        <v>814.5</v>
      </c>
      <c r="E20" s="69">
        <v>55.9</v>
      </c>
      <c r="F20" s="43">
        <f t="shared" si="6"/>
        <v>1.0491805555555556</v>
      </c>
      <c r="G20" s="43">
        <f t="shared" si="7"/>
        <v>8.3934444444444445</v>
      </c>
      <c r="H20" s="26">
        <v>8</v>
      </c>
      <c r="I20" s="71">
        <v>1</v>
      </c>
      <c r="J20" s="71"/>
      <c r="K20" s="71"/>
      <c r="L20" s="71">
        <f t="shared" si="5"/>
        <v>1</v>
      </c>
      <c r="M20" s="72"/>
      <c r="N20" s="72">
        <v>24</v>
      </c>
      <c r="O20" s="64">
        <f t="shared" si="0"/>
        <v>24.844444444444445</v>
      </c>
      <c r="P20" s="64">
        <f t="shared" si="1"/>
        <v>839.34444444444443</v>
      </c>
      <c r="Q20" s="64">
        <f t="shared" si="2"/>
        <v>839.34444444444443</v>
      </c>
      <c r="R20" s="160">
        <v>1</v>
      </c>
      <c r="S20" s="160"/>
      <c r="T20" s="160">
        <v>1</v>
      </c>
    </row>
    <row r="21" spans="1:20" s="27" customFormat="1" x14ac:dyDescent="0.25">
      <c r="A21" s="23">
        <v>4651</v>
      </c>
      <c r="B21" s="37" t="s">
        <v>120</v>
      </c>
      <c r="C21" s="66" t="s">
        <v>15</v>
      </c>
      <c r="D21" s="64">
        <v>565.72</v>
      </c>
      <c r="E21" s="69">
        <v>300</v>
      </c>
      <c r="F21" s="43">
        <f t="shared" si="6"/>
        <v>0.87381666666666669</v>
      </c>
      <c r="G21" s="43">
        <f t="shared" si="7"/>
        <v>6.9905333333333335</v>
      </c>
      <c r="H21" s="26">
        <v>8</v>
      </c>
      <c r="I21" s="71">
        <v>1</v>
      </c>
      <c r="J21" s="71"/>
      <c r="K21" s="71"/>
      <c r="L21" s="71">
        <f t="shared" si="5"/>
        <v>1</v>
      </c>
      <c r="M21" s="72"/>
      <c r="N21" s="72">
        <v>12</v>
      </c>
      <c r="O21" s="64">
        <f t="shared" si="0"/>
        <v>133.33333333333331</v>
      </c>
      <c r="P21" s="64">
        <f t="shared" si="1"/>
        <v>699.05333333333328</v>
      </c>
      <c r="Q21" s="64">
        <f t="shared" si="2"/>
        <v>699.05333333333328</v>
      </c>
      <c r="R21" s="160">
        <v>1</v>
      </c>
      <c r="S21" s="160"/>
      <c r="T21" s="160"/>
    </row>
    <row r="22" spans="1:20" s="27" customFormat="1" x14ac:dyDescent="0.25">
      <c r="A22" s="158">
        <v>854</v>
      </c>
      <c r="B22" s="159" t="s">
        <v>48</v>
      </c>
      <c r="C22" s="66" t="s">
        <v>298</v>
      </c>
      <c r="D22" s="64">
        <v>56.98</v>
      </c>
      <c r="E22" s="69">
        <v>28.25</v>
      </c>
      <c r="F22" s="43">
        <f t="shared" si="6"/>
        <v>8.6919444444444438E-2</v>
      </c>
      <c r="G22" s="180">
        <v>11.106688888888888</v>
      </c>
      <c r="H22" s="182">
        <v>12</v>
      </c>
      <c r="I22" s="168">
        <v>1</v>
      </c>
      <c r="J22" s="168"/>
      <c r="K22" s="168">
        <v>1</v>
      </c>
      <c r="L22" s="168">
        <v>2</v>
      </c>
      <c r="M22" s="72"/>
      <c r="N22" s="153">
        <v>0</v>
      </c>
      <c r="O22" s="172">
        <f>((E22+E23)/1800)*800</f>
        <v>65.888888888888886</v>
      </c>
      <c r="P22" s="172">
        <f>D22+D23+O22</f>
        <v>1110.6688888888889</v>
      </c>
      <c r="Q22" s="172">
        <f t="shared" si="2"/>
        <v>555.33444444444444</v>
      </c>
      <c r="R22" s="160"/>
      <c r="S22" s="160"/>
      <c r="T22" s="160"/>
    </row>
    <row r="23" spans="1:20" s="27" customFormat="1" x14ac:dyDescent="0.25">
      <c r="A23" s="156">
        <v>854</v>
      </c>
      <c r="B23" s="37" t="s">
        <v>124</v>
      </c>
      <c r="C23" s="66" t="s">
        <v>15</v>
      </c>
      <c r="D23" s="64">
        <v>987.8</v>
      </c>
      <c r="E23" s="69">
        <v>120</v>
      </c>
      <c r="F23" s="43">
        <f>((D23+D22)/800)+((E23+E22)/1800)</f>
        <v>1.388336111111111</v>
      </c>
      <c r="G23" s="181"/>
      <c r="H23" s="183"/>
      <c r="I23" s="169"/>
      <c r="J23" s="169"/>
      <c r="K23" s="169"/>
      <c r="L23" s="169"/>
      <c r="M23" s="72"/>
      <c r="N23" s="170">
        <v>38</v>
      </c>
      <c r="O23" s="173"/>
      <c r="P23" s="173"/>
      <c r="Q23" s="173"/>
      <c r="R23" s="160">
        <v>2</v>
      </c>
      <c r="S23" s="160"/>
      <c r="T23" s="160"/>
    </row>
    <row r="24" spans="1:20" s="27" customFormat="1" x14ac:dyDescent="0.25">
      <c r="A24" s="158">
        <v>854</v>
      </c>
      <c r="B24" s="159" t="s">
        <v>312</v>
      </c>
      <c r="C24" s="66" t="s">
        <v>16</v>
      </c>
      <c r="D24" s="64">
        <v>14.14</v>
      </c>
      <c r="E24" s="69">
        <v>0</v>
      </c>
      <c r="F24" s="43">
        <f t="shared" si="6"/>
        <v>1.7675E-2</v>
      </c>
      <c r="G24" s="43">
        <f t="shared" si="7"/>
        <v>0.1414</v>
      </c>
      <c r="H24" s="26">
        <v>4</v>
      </c>
      <c r="I24" s="71"/>
      <c r="J24" s="71"/>
      <c r="K24" s="71">
        <v>1</v>
      </c>
      <c r="L24" s="71">
        <f t="shared" si="5"/>
        <v>1</v>
      </c>
      <c r="M24" s="72"/>
      <c r="N24" s="171"/>
      <c r="O24" s="64">
        <f>(E24/1800)*800</f>
        <v>0</v>
      </c>
      <c r="P24" s="64">
        <f>D24+O24</f>
        <v>14.14</v>
      </c>
      <c r="Q24" s="64">
        <f>P24/L24</f>
        <v>14.14</v>
      </c>
      <c r="R24" s="160"/>
      <c r="S24" s="160"/>
      <c r="T24" s="160"/>
    </row>
    <row r="25" spans="1:20" s="27" customFormat="1" x14ac:dyDescent="0.25">
      <c r="A25" s="23">
        <v>3263</v>
      </c>
      <c r="B25" s="37" t="s">
        <v>129</v>
      </c>
      <c r="C25" s="66" t="s">
        <v>15</v>
      </c>
      <c r="D25" s="64">
        <v>566.48</v>
      </c>
      <c r="E25" s="69">
        <v>204.53</v>
      </c>
      <c r="F25" s="180">
        <f>((D25+D26)/800)+((E25+E26)/1800)</f>
        <v>0.88422777777777783</v>
      </c>
      <c r="G25" s="180">
        <f t="shared" si="7"/>
        <v>7.0738222222222227</v>
      </c>
      <c r="H25" s="182">
        <v>8</v>
      </c>
      <c r="I25" s="71">
        <v>1</v>
      </c>
      <c r="J25" s="71"/>
      <c r="K25" s="71"/>
      <c r="L25" s="71">
        <f t="shared" si="5"/>
        <v>1</v>
      </c>
      <c r="M25" s="72"/>
      <c r="N25" s="72">
        <v>10</v>
      </c>
      <c r="O25" s="174">
        <f>((E25+E26)/1800)*800</f>
        <v>90.902222222222221</v>
      </c>
      <c r="P25" s="174">
        <f>D25+O25+D26</f>
        <v>707.38222222222225</v>
      </c>
      <c r="Q25" s="174">
        <f>P25/L25</f>
        <v>707.38222222222225</v>
      </c>
      <c r="R25" s="160">
        <v>1</v>
      </c>
      <c r="S25" s="160"/>
      <c r="T25" s="160"/>
    </row>
    <row r="26" spans="1:20" s="27" customFormat="1" x14ac:dyDescent="0.25">
      <c r="A26" s="23">
        <v>6017</v>
      </c>
      <c r="B26" s="37" t="s">
        <v>313</v>
      </c>
      <c r="C26" s="66" t="s">
        <v>318</v>
      </c>
      <c r="D26" s="64">
        <v>50</v>
      </c>
      <c r="E26" s="69">
        <v>0</v>
      </c>
      <c r="F26" s="181"/>
      <c r="G26" s="181"/>
      <c r="H26" s="183"/>
      <c r="I26" s="71"/>
      <c r="J26" s="71"/>
      <c r="K26" s="71"/>
      <c r="L26" s="71">
        <f t="shared" si="5"/>
        <v>0</v>
      </c>
      <c r="M26" s="72"/>
      <c r="N26" s="72">
        <v>5</v>
      </c>
      <c r="O26" s="175"/>
      <c r="P26" s="175"/>
      <c r="Q26" s="175"/>
      <c r="R26" s="160"/>
      <c r="S26" s="160"/>
      <c r="T26" s="160"/>
    </row>
    <row r="27" spans="1:20" s="27" customFormat="1" x14ac:dyDescent="0.25">
      <c r="A27" s="23">
        <v>1142</v>
      </c>
      <c r="B27" s="37" t="s">
        <v>133</v>
      </c>
      <c r="C27" s="66" t="s">
        <v>15</v>
      </c>
      <c r="D27" s="64">
        <v>377.23</v>
      </c>
      <c r="E27" s="69">
        <v>170.57</v>
      </c>
      <c r="F27" s="43">
        <f t="shared" si="6"/>
        <v>0.56629861111111113</v>
      </c>
      <c r="G27" s="43">
        <f t="shared" si="7"/>
        <v>4.530388888888889</v>
      </c>
      <c r="H27" s="26">
        <v>8</v>
      </c>
      <c r="I27" s="71">
        <v>1</v>
      </c>
      <c r="J27" s="71"/>
      <c r="K27" s="71"/>
      <c r="L27" s="71">
        <f t="shared" si="5"/>
        <v>1</v>
      </c>
      <c r="M27" s="72"/>
      <c r="N27" s="72">
        <v>11</v>
      </c>
      <c r="O27" s="64">
        <f>(E27/1800)*800</f>
        <v>75.808888888888887</v>
      </c>
      <c r="P27" s="64">
        <f>D27+O27</f>
        <v>453.03888888888889</v>
      </c>
      <c r="Q27" s="64">
        <f>P27/L27</f>
        <v>453.03888888888889</v>
      </c>
      <c r="R27" s="160">
        <v>1</v>
      </c>
      <c r="S27" s="160"/>
      <c r="T27" s="160"/>
    </row>
    <row r="28" spans="1:20" s="27" customFormat="1" x14ac:dyDescent="0.25">
      <c r="A28" s="23">
        <v>870</v>
      </c>
      <c r="B28" s="37" t="s">
        <v>137</v>
      </c>
      <c r="C28" s="66" t="s">
        <v>15</v>
      </c>
      <c r="D28" s="64">
        <v>987.4</v>
      </c>
      <c r="E28" s="69">
        <v>175</v>
      </c>
      <c r="F28" s="43">
        <f t="shared" si="6"/>
        <v>1.3314722222222224</v>
      </c>
      <c r="G28" s="43">
        <f t="shared" si="7"/>
        <v>10.651777777777779</v>
      </c>
      <c r="H28" s="26">
        <v>12</v>
      </c>
      <c r="I28" s="71">
        <v>1</v>
      </c>
      <c r="J28" s="71"/>
      <c r="K28" s="71">
        <v>1</v>
      </c>
      <c r="L28" s="71">
        <f t="shared" si="5"/>
        <v>2</v>
      </c>
      <c r="M28" s="72"/>
      <c r="N28" s="72">
        <v>20</v>
      </c>
      <c r="O28" s="64">
        <f>(E28/1800)*800</f>
        <v>77.777777777777786</v>
      </c>
      <c r="P28" s="64">
        <f>D28+O28</f>
        <v>1065.1777777777777</v>
      </c>
      <c r="Q28" s="64">
        <f>P28/L28</f>
        <v>532.58888888888885</v>
      </c>
      <c r="R28" s="160">
        <v>1</v>
      </c>
      <c r="S28" s="160">
        <v>1</v>
      </c>
      <c r="T28" s="160"/>
    </row>
    <row r="29" spans="1:20" s="27" customFormat="1" x14ac:dyDescent="0.25">
      <c r="A29" s="23">
        <v>870</v>
      </c>
      <c r="B29" s="37" t="s">
        <v>314</v>
      </c>
      <c r="C29" s="66" t="s">
        <v>298</v>
      </c>
      <c r="D29" s="64">
        <v>42</v>
      </c>
      <c r="E29" s="69">
        <v>0</v>
      </c>
      <c r="F29" s="43">
        <f>((D29+D30)/800)+((E30+E29)/1800)</f>
        <v>0.45309444444444441</v>
      </c>
      <c r="G29" s="180">
        <f>F29*8</f>
        <v>3.6247555555555553</v>
      </c>
      <c r="H29" s="182">
        <v>8</v>
      </c>
      <c r="I29" s="71">
        <v>1</v>
      </c>
      <c r="J29" s="71"/>
      <c r="K29" s="71"/>
      <c r="L29" s="71">
        <f t="shared" si="5"/>
        <v>1</v>
      </c>
      <c r="M29" s="72"/>
      <c r="N29" s="154">
        <v>0</v>
      </c>
      <c r="O29" s="172">
        <f>((E29+E30)/1800)*800</f>
        <v>20.475555555555555</v>
      </c>
      <c r="P29" s="172">
        <f>D29+O29+D30</f>
        <v>362.47555555555556</v>
      </c>
      <c r="Q29" s="172">
        <f>P29/L29</f>
        <v>362.47555555555556</v>
      </c>
      <c r="R29" s="160"/>
      <c r="S29" s="160"/>
      <c r="T29" s="160"/>
    </row>
    <row r="30" spans="1:20" s="27" customFormat="1" x14ac:dyDescent="0.25">
      <c r="A30" s="23">
        <v>3290</v>
      </c>
      <c r="B30" s="37" t="s">
        <v>141</v>
      </c>
      <c r="C30" s="66" t="s">
        <v>15</v>
      </c>
      <c r="D30" s="64">
        <v>300</v>
      </c>
      <c r="E30" s="69">
        <v>46.07</v>
      </c>
      <c r="F30" s="43">
        <f t="shared" si="6"/>
        <v>0.40059444444444442</v>
      </c>
      <c r="G30" s="181"/>
      <c r="H30" s="183"/>
      <c r="I30" s="71"/>
      <c r="J30" s="71"/>
      <c r="K30" s="71"/>
      <c r="L30" s="71">
        <f t="shared" si="5"/>
        <v>0</v>
      </c>
      <c r="M30" s="72"/>
      <c r="N30" s="72">
        <v>9</v>
      </c>
      <c r="O30" s="173"/>
      <c r="P30" s="173"/>
      <c r="Q30" s="173"/>
      <c r="R30" s="160"/>
      <c r="S30" s="160">
        <v>1</v>
      </c>
      <c r="T30" s="160"/>
    </row>
    <row r="31" spans="1:20" s="27" customFormat="1" x14ac:dyDescent="0.25">
      <c r="A31" s="23">
        <v>1308</v>
      </c>
      <c r="B31" s="37" t="s">
        <v>145</v>
      </c>
      <c r="C31" s="66" t="s">
        <v>15</v>
      </c>
      <c r="D31" s="64">
        <v>783</v>
      </c>
      <c r="E31" s="69">
        <v>47</v>
      </c>
      <c r="F31" s="43">
        <f t="shared" si="6"/>
        <v>1.0048611111111112</v>
      </c>
      <c r="G31" s="43">
        <f t="shared" si="7"/>
        <v>8.0388888888888896</v>
      </c>
      <c r="H31" s="26">
        <v>8</v>
      </c>
      <c r="I31" s="71">
        <v>1</v>
      </c>
      <c r="J31" s="71"/>
      <c r="K31" s="71"/>
      <c r="L31" s="71">
        <f t="shared" si="5"/>
        <v>1</v>
      </c>
      <c r="M31" s="72"/>
      <c r="N31" s="72">
        <v>23</v>
      </c>
      <c r="O31" s="64">
        <f>(E31/1800)*800</f>
        <v>20.888888888888889</v>
      </c>
      <c r="P31" s="64">
        <f>D31+O31</f>
        <v>803.88888888888891</v>
      </c>
      <c r="Q31" s="64">
        <f>P31/L31</f>
        <v>803.88888888888891</v>
      </c>
      <c r="R31" s="160">
        <v>1</v>
      </c>
      <c r="S31" s="160"/>
      <c r="T31" s="160">
        <v>1</v>
      </c>
    </row>
    <row r="32" spans="1:20" s="27" customFormat="1" x14ac:dyDescent="0.25">
      <c r="A32" s="158">
        <v>3338</v>
      </c>
      <c r="B32" s="159" t="s">
        <v>149</v>
      </c>
      <c r="C32" s="66" t="s">
        <v>15</v>
      </c>
      <c r="D32" s="64">
        <v>337.5</v>
      </c>
      <c r="E32" s="69">
        <v>167</v>
      </c>
      <c r="F32" s="43">
        <f t="shared" si="6"/>
        <v>0.51465277777777774</v>
      </c>
      <c r="G32" s="43">
        <f t="shared" si="7"/>
        <v>4.1172222222222219</v>
      </c>
      <c r="H32" s="26">
        <v>8</v>
      </c>
      <c r="I32" s="71">
        <v>1</v>
      </c>
      <c r="J32" s="71"/>
      <c r="K32" s="71"/>
      <c r="L32" s="71">
        <f t="shared" si="5"/>
        <v>1</v>
      </c>
      <c r="M32" s="72"/>
      <c r="N32" s="72">
        <v>9</v>
      </c>
      <c r="O32" s="64">
        <f>(E32/1800)*800</f>
        <v>74.222222222222229</v>
      </c>
      <c r="P32" s="64">
        <f>D32+O32</f>
        <v>411.72222222222223</v>
      </c>
      <c r="Q32" s="64">
        <f>P32/L32</f>
        <v>411.72222222222223</v>
      </c>
      <c r="R32" s="160"/>
      <c r="S32" s="160"/>
      <c r="T32" s="160"/>
    </row>
    <row r="33" spans="1:20" s="27" customFormat="1" x14ac:dyDescent="0.25">
      <c r="A33" s="157">
        <v>1248</v>
      </c>
      <c r="B33" s="37" t="s">
        <v>152</v>
      </c>
      <c r="C33" s="66" t="s">
        <v>15</v>
      </c>
      <c r="D33" s="64">
        <v>348</v>
      </c>
      <c r="E33" s="69">
        <v>30</v>
      </c>
      <c r="F33" s="180">
        <f>((D33+D34)/800)+((E33+E34)/1800)</f>
        <v>0.57469166666666671</v>
      </c>
      <c r="G33" s="180">
        <f t="shared" si="7"/>
        <v>4.5975333333333337</v>
      </c>
      <c r="H33" s="182">
        <v>8</v>
      </c>
      <c r="I33" s="71">
        <v>1</v>
      </c>
      <c r="J33" s="71"/>
      <c r="K33" s="71"/>
      <c r="L33" s="71">
        <f t="shared" si="5"/>
        <v>1</v>
      </c>
      <c r="M33" s="72"/>
      <c r="N33" s="72">
        <v>16</v>
      </c>
      <c r="O33" s="172">
        <f>((E33+E34)/1800)*800</f>
        <v>13.333333333333334</v>
      </c>
      <c r="P33" s="172">
        <f>D33+O33+D34</f>
        <v>459.75333333333333</v>
      </c>
      <c r="Q33" s="172">
        <f>P33/L33</f>
        <v>459.75333333333333</v>
      </c>
      <c r="R33" s="160">
        <v>1</v>
      </c>
      <c r="S33" s="160"/>
      <c r="T33" s="160"/>
    </row>
    <row r="34" spans="1:20" s="27" customFormat="1" x14ac:dyDescent="0.25">
      <c r="A34" s="157">
        <v>1248</v>
      </c>
      <c r="B34" s="37" t="s">
        <v>331</v>
      </c>
      <c r="C34" s="66" t="s">
        <v>298</v>
      </c>
      <c r="D34" s="64">
        <v>98.42</v>
      </c>
      <c r="E34" s="69">
        <v>0</v>
      </c>
      <c r="F34" s="181"/>
      <c r="G34" s="181"/>
      <c r="H34" s="183"/>
      <c r="I34" s="71"/>
      <c r="J34" s="71"/>
      <c r="K34" s="71"/>
      <c r="L34" s="71">
        <f t="shared" si="5"/>
        <v>0</v>
      </c>
      <c r="M34" s="72"/>
      <c r="N34" s="72">
        <v>0</v>
      </c>
      <c r="O34" s="173"/>
      <c r="P34" s="173"/>
      <c r="Q34" s="173"/>
      <c r="R34" s="160"/>
      <c r="S34" s="160"/>
      <c r="T34" s="160"/>
    </row>
    <row r="35" spans="1:20" s="27" customFormat="1" x14ac:dyDescent="0.25">
      <c r="A35" s="23">
        <v>1385</v>
      </c>
      <c r="B35" s="37" t="s">
        <v>156</v>
      </c>
      <c r="C35" s="66" t="s">
        <v>15</v>
      </c>
      <c r="D35" s="64">
        <v>696</v>
      </c>
      <c r="E35" s="69">
        <v>290.54000000000002</v>
      </c>
      <c r="F35" s="43">
        <f t="shared" si="6"/>
        <v>1.0314111111111111</v>
      </c>
      <c r="G35" s="43">
        <f t="shared" si="7"/>
        <v>8.2512888888888885</v>
      </c>
      <c r="H35" s="26">
        <v>8</v>
      </c>
      <c r="I35" s="71">
        <v>1</v>
      </c>
      <c r="J35" s="71"/>
      <c r="K35" s="71"/>
      <c r="L35" s="71">
        <f t="shared" si="5"/>
        <v>1</v>
      </c>
      <c r="M35" s="72"/>
      <c r="N35" s="72">
        <v>19</v>
      </c>
      <c r="O35" s="64">
        <f t="shared" ref="O35:O74" si="8">(E35/1800)*800</f>
        <v>129.12888888888889</v>
      </c>
      <c r="P35" s="64">
        <f t="shared" ref="P35:P74" si="9">D35+O35</f>
        <v>825.12888888888892</v>
      </c>
      <c r="Q35" s="64">
        <f t="shared" ref="Q35:Q74" si="10">P35/L35</f>
        <v>825.12888888888892</v>
      </c>
      <c r="R35" s="160">
        <v>1</v>
      </c>
      <c r="S35" s="160"/>
      <c r="T35" s="160">
        <v>1</v>
      </c>
    </row>
    <row r="36" spans="1:20" s="27" customFormat="1" x14ac:dyDescent="0.25">
      <c r="A36" s="23">
        <v>2710</v>
      </c>
      <c r="B36" s="37" t="s">
        <v>160</v>
      </c>
      <c r="C36" s="66" t="s">
        <v>15</v>
      </c>
      <c r="D36" s="64">
        <v>476.73</v>
      </c>
      <c r="E36" s="69">
        <v>0</v>
      </c>
      <c r="F36" s="43">
        <f t="shared" si="6"/>
        <v>0.59591250000000007</v>
      </c>
      <c r="G36" s="43">
        <f t="shared" si="7"/>
        <v>4.7673000000000005</v>
      </c>
      <c r="H36" s="26">
        <v>8</v>
      </c>
      <c r="I36" s="71">
        <v>1</v>
      </c>
      <c r="J36" s="71"/>
      <c r="K36" s="71"/>
      <c r="L36" s="71">
        <f t="shared" si="5"/>
        <v>1</v>
      </c>
      <c r="M36" s="72"/>
      <c r="N36" s="72">
        <v>10</v>
      </c>
      <c r="O36" s="64">
        <f t="shared" si="8"/>
        <v>0</v>
      </c>
      <c r="P36" s="64">
        <f t="shared" si="9"/>
        <v>476.73</v>
      </c>
      <c r="Q36" s="64">
        <f t="shared" si="10"/>
        <v>476.73</v>
      </c>
      <c r="R36" s="160">
        <v>1</v>
      </c>
      <c r="S36" s="160"/>
      <c r="T36" s="160"/>
    </row>
    <row r="37" spans="1:20" s="27" customFormat="1" x14ac:dyDescent="0.25">
      <c r="A37" s="23">
        <v>2756</v>
      </c>
      <c r="B37" s="37" t="s">
        <v>164</v>
      </c>
      <c r="C37" s="66" t="s">
        <v>15</v>
      </c>
      <c r="D37" s="64">
        <v>546</v>
      </c>
      <c r="E37" s="69">
        <v>515.42999999999995</v>
      </c>
      <c r="F37" s="43">
        <f t="shared" si="6"/>
        <v>0.96884999999999999</v>
      </c>
      <c r="G37" s="43">
        <f t="shared" si="7"/>
        <v>7.7507999999999999</v>
      </c>
      <c r="H37" s="26">
        <v>8</v>
      </c>
      <c r="I37" s="71">
        <v>1</v>
      </c>
      <c r="J37" s="71"/>
      <c r="K37" s="71"/>
      <c r="L37" s="71">
        <f t="shared" si="5"/>
        <v>1</v>
      </c>
      <c r="M37" s="72"/>
      <c r="N37" s="72">
        <v>16</v>
      </c>
      <c r="O37" s="64">
        <f t="shared" si="8"/>
        <v>229.07999999999998</v>
      </c>
      <c r="P37" s="64">
        <f t="shared" si="9"/>
        <v>775.07999999999993</v>
      </c>
      <c r="Q37" s="64">
        <f t="shared" si="10"/>
        <v>775.07999999999993</v>
      </c>
      <c r="R37" s="160">
        <v>1</v>
      </c>
      <c r="S37" s="160"/>
      <c r="T37" s="160">
        <v>1</v>
      </c>
    </row>
    <row r="38" spans="1:20" s="27" customFormat="1" x14ac:dyDescent="0.25">
      <c r="A38" s="23">
        <v>3383</v>
      </c>
      <c r="B38" s="37" t="s">
        <v>168</v>
      </c>
      <c r="C38" s="66" t="s">
        <v>15</v>
      </c>
      <c r="D38" s="64">
        <v>475.65</v>
      </c>
      <c r="E38" s="69">
        <v>339.76</v>
      </c>
      <c r="F38" s="43">
        <f t="shared" si="6"/>
        <v>0.78331805555555556</v>
      </c>
      <c r="G38" s="43">
        <f t="shared" si="7"/>
        <v>6.2665444444444445</v>
      </c>
      <c r="H38" s="26">
        <v>8</v>
      </c>
      <c r="I38" s="71">
        <v>1</v>
      </c>
      <c r="J38" s="71"/>
      <c r="K38" s="71"/>
      <c r="L38" s="71">
        <f t="shared" si="5"/>
        <v>1</v>
      </c>
      <c r="M38" s="72"/>
      <c r="N38" s="72">
        <v>19</v>
      </c>
      <c r="O38" s="64">
        <f t="shared" si="8"/>
        <v>151.00444444444443</v>
      </c>
      <c r="P38" s="64">
        <f t="shared" si="9"/>
        <v>626.65444444444438</v>
      </c>
      <c r="Q38" s="64">
        <f t="shared" si="10"/>
        <v>626.65444444444438</v>
      </c>
      <c r="R38" s="160">
        <v>1</v>
      </c>
      <c r="S38" s="160"/>
      <c r="T38" s="160"/>
    </row>
    <row r="39" spans="1:20" s="27" customFormat="1" x14ac:dyDescent="0.25">
      <c r="A39" s="23">
        <v>3384</v>
      </c>
      <c r="B39" s="37" t="s">
        <v>172</v>
      </c>
      <c r="C39" s="66" t="s">
        <v>15</v>
      </c>
      <c r="D39" s="64">
        <v>688.25</v>
      </c>
      <c r="E39" s="69">
        <v>427.18</v>
      </c>
      <c r="F39" s="43">
        <f t="shared" si="6"/>
        <v>1.0976347222222222</v>
      </c>
      <c r="G39" s="43">
        <f t="shared" si="7"/>
        <v>8.781077777777778</v>
      </c>
      <c r="H39" s="26">
        <v>12</v>
      </c>
      <c r="I39" s="71">
        <v>1</v>
      </c>
      <c r="J39" s="71"/>
      <c r="K39" s="71">
        <v>1</v>
      </c>
      <c r="L39" s="71">
        <f t="shared" si="5"/>
        <v>2</v>
      </c>
      <c r="M39" s="72"/>
      <c r="N39" s="72">
        <v>16</v>
      </c>
      <c r="O39" s="64">
        <f t="shared" si="8"/>
        <v>189.85777777777776</v>
      </c>
      <c r="P39" s="64">
        <f t="shared" si="9"/>
        <v>878.10777777777776</v>
      </c>
      <c r="Q39" s="64">
        <f t="shared" si="10"/>
        <v>439.05388888888888</v>
      </c>
      <c r="R39" s="160">
        <v>1</v>
      </c>
      <c r="S39" s="160"/>
      <c r="T39" s="160"/>
    </row>
    <row r="40" spans="1:20" s="27" customFormat="1" x14ac:dyDescent="0.25">
      <c r="A40" s="23">
        <v>3431</v>
      </c>
      <c r="B40" s="37" t="s">
        <v>176</v>
      </c>
      <c r="C40" s="66" t="s">
        <v>15</v>
      </c>
      <c r="D40" s="64">
        <v>553.38</v>
      </c>
      <c r="E40" s="69">
        <v>126.9</v>
      </c>
      <c r="F40" s="43">
        <f t="shared" si="6"/>
        <v>0.76222500000000004</v>
      </c>
      <c r="G40" s="43">
        <f t="shared" si="7"/>
        <v>6.0978000000000003</v>
      </c>
      <c r="H40" s="26">
        <v>8</v>
      </c>
      <c r="I40" s="71">
        <v>1</v>
      </c>
      <c r="J40" s="71"/>
      <c r="K40" s="71"/>
      <c r="L40" s="71">
        <f t="shared" si="5"/>
        <v>1</v>
      </c>
      <c r="M40" s="72"/>
      <c r="N40" s="72">
        <v>9</v>
      </c>
      <c r="O40" s="64">
        <f t="shared" si="8"/>
        <v>56.400000000000006</v>
      </c>
      <c r="P40" s="64">
        <f t="shared" si="9"/>
        <v>609.78</v>
      </c>
      <c r="Q40" s="64">
        <f t="shared" si="10"/>
        <v>609.78</v>
      </c>
      <c r="R40" s="160">
        <v>1</v>
      </c>
      <c r="S40" s="160"/>
      <c r="T40" s="160"/>
    </row>
    <row r="41" spans="1:20" s="27" customFormat="1" x14ac:dyDescent="0.25">
      <c r="A41" s="23">
        <v>3433</v>
      </c>
      <c r="B41" s="37" t="s">
        <v>180</v>
      </c>
      <c r="C41" s="66" t="s">
        <v>15</v>
      </c>
      <c r="D41" s="64">
        <v>565.72</v>
      </c>
      <c r="E41" s="69">
        <v>220.49</v>
      </c>
      <c r="F41" s="43">
        <f t="shared" si="6"/>
        <v>0.82964444444444452</v>
      </c>
      <c r="G41" s="43">
        <f t="shared" si="7"/>
        <v>6.6371555555555561</v>
      </c>
      <c r="H41" s="26">
        <v>8</v>
      </c>
      <c r="I41" s="71">
        <v>1</v>
      </c>
      <c r="J41" s="71"/>
      <c r="K41" s="71"/>
      <c r="L41" s="71">
        <f t="shared" si="5"/>
        <v>1</v>
      </c>
      <c r="M41" s="72"/>
      <c r="N41" s="72">
        <v>8</v>
      </c>
      <c r="O41" s="64">
        <f t="shared" si="8"/>
        <v>97.995555555555555</v>
      </c>
      <c r="P41" s="64">
        <f t="shared" si="9"/>
        <v>663.71555555555562</v>
      </c>
      <c r="Q41" s="64">
        <f t="shared" si="10"/>
        <v>663.71555555555562</v>
      </c>
      <c r="R41" s="160">
        <v>1</v>
      </c>
      <c r="S41" s="160"/>
      <c r="T41" s="160"/>
    </row>
    <row r="42" spans="1:20" s="27" customFormat="1" x14ac:dyDescent="0.25">
      <c r="A42" s="23">
        <v>3435</v>
      </c>
      <c r="B42" s="37" t="s">
        <v>184</v>
      </c>
      <c r="C42" s="66" t="s">
        <v>15</v>
      </c>
      <c r="D42" s="64">
        <v>591.13</v>
      </c>
      <c r="E42" s="69">
        <v>114.41</v>
      </c>
      <c r="F42" s="43">
        <f t="shared" si="6"/>
        <v>0.80247361111111104</v>
      </c>
      <c r="G42" s="43">
        <f t="shared" si="7"/>
        <v>6.4197888888888883</v>
      </c>
      <c r="H42" s="26">
        <v>8</v>
      </c>
      <c r="I42" s="71">
        <v>1</v>
      </c>
      <c r="J42" s="71"/>
      <c r="K42" s="71"/>
      <c r="L42" s="71">
        <f t="shared" si="5"/>
        <v>1</v>
      </c>
      <c r="M42" s="72"/>
      <c r="N42" s="72">
        <v>9</v>
      </c>
      <c r="O42" s="64">
        <f t="shared" si="8"/>
        <v>50.848888888888887</v>
      </c>
      <c r="P42" s="64">
        <f t="shared" si="9"/>
        <v>641.97888888888883</v>
      </c>
      <c r="Q42" s="64">
        <f t="shared" si="10"/>
        <v>641.97888888888883</v>
      </c>
      <c r="R42" s="160">
        <v>1</v>
      </c>
      <c r="S42" s="160"/>
      <c r="T42" s="160"/>
    </row>
    <row r="43" spans="1:20" s="27" customFormat="1" x14ac:dyDescent="0.25">
      <c r="A43" s="23">
        <v>3437</v>
      </c>
      <c r="B43" s="37" t="s">
        <v>189</v>
      </c>
      <c r="C43" s="66" t="s">
        <v>15</v>
      </c>
      <c r="D43" s="64">
        <v>488.13</v>
      </c>
      <c r="E43" s="69">
        <v>293.92</v>
      </c>
      <c r="F43" s="43">
        <f t="shared" si="6"/>
        <v>0.77345138888888887</v>
      </c>
      <c r="G43" s="43">
        <f t="shared" si="7"/>
        <v>6.187611111111111</v>
      </c>
      <c r="H43" s="26">
        <v>8</v>
      </c>
      <c r="I43" s="71">
        <v>1</v>
      </c>
      <c r="J43" s="71"/>
      <c r="K43" s="71"/>
      <c r="L43" s="71">
        <f t="shared" si="5"/>
        <v>1</v>
      </c>
      <c r="M43" s="72"/>
      <c r="N43" s="72">
        <v>11</v>
      </c>
      <c r="O43" s="64">
        <f t="shared" si="8"/>
        <v>130.63111111111112</v>
      </c>
      <c r="P43" s="64">
        <f t="shared" si="9"/>
        <v>618.76111111111118</v>
      </c>
      <c r="Q43" s="64">
        <f t="shared" si="10"/>
        <v>618.76111111111118</v>
      </c>
      <c r="R43" s="160">
        <v>1</v>
      </c>
      <c r="S43" s="160"/>
      <c r="T43" s="160"/>
    </row>
    <row r="44" spans="1:20" s="27" customFormat="1" x14ac:dyDescent="0.25">
      <c r="A44" s="23">
        <v>3439</v>
      </c>
      <c r="B44" s="37" t="s">
        <v>193</v>
      </c>
      <c r="C44" s="66" t="s">
        <v>15</v>
      </c>
      <c r="D44" s="64">
        <v>570.64</v>
      </c>
      <c r="E44" s="69">
        <v>135</v>
      </c>
      <c r="F44" s="43">
        <f t="shared" si="6"/>
        <v>0.78829999999999989</v>
      </c>
      <c r="G44" s="43">
        <f t="shared" si="7"/>
        <v>6.3063999999999991</v>
      </c>
      <c r="H44" s="26">
        <v>8</v>
      </c>
      <c r="I44" s="71">
        <v>1</v>
      </c>
      <c r="J44" s="71"/>
      <c r="K44" s="71"/>
      <c r="L44" s="71">
        <f t="shared" si="5"/>
        <v>1</v>
      </c>
      <c r="M44" s="72"/>
      <c r="N44" s="72">
        <v>13</v>
      </c>
      <c r="O44" s="64">
        <f t="shared" si="8"/>
        <v>60</v>
      </c>
      <c r="P44" s="64">
        <f t="shared" si="9"/>
        <v>630.64</v>
      </c>
      <c r="Q44" s="64">
        <f t="shared" si="10"/>
        <v>630.64</v>
      </c>
      <c r="R44" s="160">
        <v>1</v>
      </c>
      <c r="S44" s="160"/>
      <c r="T44" s="160"/>
    </row>
    <row r="45" spans="1:20" s="27" customFormat="1" x14ac:dyDescent="0.25">
      <c r="A45" s="23">
        <v>3442</v>
      </c>
      <c r="B45" s="37" t="s">
        <v>197</v>
      </c>
      <c r="C45" s="66" t="s">
        <v>15</v>
      </c>
      <c r="D45" s="64">
        <v>526.5</v>
      </c>
      <c r="E45" s="69">
        <v>169.68</v>
      </c>
      <c r="F45" s="43">
        <f t="shared" si="6"/>
        <v>0.75239166666666657</v>
      </c>
      <c r="G45" s="43">
        <f t="shared" si="7"/>
        <v>6.0191333333333326</v>
      </c>
      <c r="H45" s="26">
        <v>8</v>
      </c>
      <c r="I45" s="71">
        <v>1</v>
      </c>
      <c r="J45" s="71"/>
      <c r="K45" s="71"/>
      <c r="L45" s="71">
        <f t="shared" si="5"/>
        <v>1</v>
      </c>
      <c r="M45" s="72"/>
      <c r="N45" s="72">
        <v>8</v>
      </c>
      <c r="O45" s="64">
        <f t="shared" si="8"/>
        <v>75.413333333333327</v>
      </c>
      <c r="P45" s="64">
        <f t="shared" si="9"/>
        <v>601.9133333333333</v>
      </c>
      <c r="Q45" s="64">
        <f t="shared" si="10"/>
        <v>601.9133333333333</v>
      </c>
      <c r="R45" s="160">
        <v>1</v>
      </c>
      <c r="S45" s="160"/>
      <c r="T45" s="160"/>
    </row>
    <row r="46" spans="1:20" s="27" customFormat="1" x14ac:dyDescent="0.25">
      <c r="A46" s="23">
        <v>3456</v>
      </c>
      <c r="B46" s="37" t="s">
        <v>201</v>
      </c>
      <c r="C46" s="66" t="s">
        <v>15</v>
      </c>
      <c r="D46" s="64">
        <v>490.26</v>
      </c>
      <c r="E46" s="69">
        <v>135.4</v>
      </c>
      <c r="F46" s="43">
        <f t="shared" si="6"/>
        <v>0.68804722222222214</v>
      </c>
      <c r="G46" s="43">
        <f t="shared" si="7"/>
        <v>5.5043777777777771</v>
      </c>
      <c r="H46" s="26">
        <v>8</v>
      </c>
      <c r="I46" s="71">
        <v>1</v>
      </c>
      <c r="J46" s="71"/>
      <c r="K46" s="71"/>
      <c r="L46" s="71">
        <f t="shared" si="5"/>
        <v>1</v>
      </c>
      <c r="M46" s="72"/>
      <c r="N46" s="72">
        <v>9</v>
      </c>
      <c r="O46" s="64">
        <f t="shared" si="8"/>
        <v>60.177777777777784</v>
      </c>
      <c r="P46" s="64">
        <f t="shared" si="9"/>
        <v>550.4377777777778</v>
      </c>
      <c r="Q46" s="64">
        <f t="shared" si="10"/>
        <v>550.4377777777778</v>
      </c>
      <c r="R46" s="160">
        <v>1</v>
      </c>
      <c r="S46" s="160"/>
      <c r="T46" s="160"/>
    </row>
    <row r="47" spans="1:20" s="27" customFormat="1" x14ac:dyDescent="0.25">
      <c r="A47" s="23">
        <v>3647</v>
      </c>
      <c r="B47" s="37" t="s">
        <v>205</v>
      </c>
      <c r="C47" s="66" t="s">
        <v>15</v>
      </c>
      <c r="D47" s="64">
        <v>610.30999999999995</v>
      </c>
      <c r="E47" s="69">
        <v>274.35000000000002</v>
      </c>
      <c r="F47" s="43">
        <f t="shared" si="6"/>
        <v>0.91530416666666659</v>
      </c>
      <c r="G47" s="43">
        <f t="shared" si="7"/>
        <v>7.3224333333333327</v>
      </c>
      <c r="H47" s="26">
        <v>8</v>
      </c>
      <c r="I47" s="71">
        <v>1</v>
      </c>
      <c r="J47" s="71"/>
      <c r="K47" s="71"/>
      <c r="L47" s="71">
        <f t="shared" si="5"/>
        <v>1</v>
      </c>
      <c r="M47" s="72"/>
      <c r="N47" s="72">
        <v>8</v>
      </c>
      <c r="O47" s="64">
        <f t="shared" si="8"/>
        <v>121.93333333333334</v>
      </c>
      <c r="P47" s="64">
        <f t="shared" si="9"/>
        <v>732.24333333333334</v>
      </c>
      <c r="Q47" s="64">
        <f t="shared" si="10"/>
        <v>732.24333333333334</v>
      </c>
      <c r="R47" s="160">
        <v>1</v>
      </c>
      <c r="S47" s="160"/>
      <c r="T47" s="160"/>
    </row>
    <row r="48" spans="1:20" s="27" customFormat="1" x14ac:dyDescent="0.25">
      <c r="A48" s="23">
        <v>3666</v>
      </c>
      <c r="B48" s="37" t="s">
        <v>209</v>
      </c>
      <c r="C48" s="66" t="s">
        <v>15</v>
      </c>
      <c r="D48" s="64">
        <v>181.31</v>
      </c>
      <c r="E48" s="69">
        <v>23.22</v>
      </c>
      <c r="F48" s="43">
        <f t="shared" si="6"/>
        <v>0.23953749999999999</v>
      </c>
      <c r="G48" s="43">
        <f t="shared" si="7"/>
        <v>1.9162999999999999</v>
      </c>
      <c r="H48" s="26">
        <v>8</v>
      </c>
      <c r="I48" s="71">
        <v>1</v>
      </c>
      <c r="J48" s="71"/>
      <c r="K48" s="71"/>
      <c r="L48" s="71">
        <f t="shared" si="5"/>
        <v>1</v>
      </c>
      <c r="M48" s="72"/>
      <c r="N48" s="72">
        <v>7</v>
      </c>
      <c r="O48" s="64">
        <f t="shared" si="8"/>
        <v>10.32</v>
      </c>
      <c r="P48" s="64">
        <f t="shared" si="9"/>
        <v>191.63</v>
      </c>
      <c r="Q48" s="64">
        <f t="shared" si="10"/>
        <v>191.63</v>
      </c>
      <c r="R48" s="160">
        <v>1</v>
      </c>
      <c r="S48" s="160"/>
      <c r="T48" s="160"/>
    </row>
    <row r="49" spans="1:20" s="27" customFormat="1" x14ac:dyDescent="0.25">
      <c r="A49" s="23">
        <v>3823</v>
      </c>
      <c r="B49" s="37" t="s">
        <v>213</v>
      </c>
      <c r="C49" s="66" t="s">
        <v>15</v>
      </c>
      <c r="D49" s="64">
        <v>450</v>
      </c>
      <c r="E49" s="69">
        <v>259.62</v>
      </c>
      <c r="F49" s="43">
        <f t="shared" si="6"/>
        <v>0.70673333333333332</v>
      </c>
      <c r="G49" s="43">
        <f t="shared" si="7"/>
        <v>5.6538666666666666</v>
      </c>
      <c r="H49" s="26">
        <v>8</v>
      </c>
      <c r="I49" s="71">
        <v>1</v>
      </c>
      <c r="J49" s="71"/>
      <c r="K49" s="71"/>
      <c r="L49" s="71">
        <f t="shared" si="5"/>
        <v>1</v>
      </c>
      <c r="M49" s="72"/>
      <c r="N49" s="72">
        <v>10</v>
      </c>
      <c r="O49" s="64">
        <f t="shared" si="8"/>
        <v>115.38666666666666</v>
      </c>
      <c r="P49" s="64">
        <f t="shared" si="9"/>
        <v>565.38666666666666</v>
      </c>
      <c r="Q49" s="64">
        <f t="shared" si="10"/>
        <v>565.38666666666666</v>
      </c>
      <c r="R49" s="160">
        <v>1</v>
      </c>
      <c r="S49" s="160"/>
      <c r="T49" s="160"/>
    </row>
    <row r="50" spans="1:20" s="27" customFormat="1" x14ac:dyDescent="0.25">
      <c r="A50" s="23">
        <v>3826</v>
      </c>
      <c r="B50" s="37" t="s">
        <v>217</v>
      </c>
      <c r="C50" s="66" t="s">
        <v>15</v>
      </c>
      <c r="D50" s="64">
        <v>601.17999999999995</v>
      </c>
      <c r="E50" s="69">
        <v>179.97</v>
      </c>
      <c r="F50" s="43">
        <f t="shared" si="6"/>
        <v>0.85145833333333321</v>
      </c>
      <c r="G50" s="43">
        <f t="shared" si="7"/>
        <v>6.8116666666666656</v>
      </c>
      <c r="H50" s="26">
        <v>8</v>
      </c>
      <c r="I50" s="71">
        <v>1</v>
      </c>
      <c r="J50" s="71"/>
      <c r="K50" s="71"/>
      <c r="L50" s="71">
        <f t="shared" si="5"/>
        <v>1</v>
      </c>
      <c r="M50" s="72"/>
      <c r="N50" s="72">
        <v>8</v>
      </c>
      <c r="O50" s="64">
        <f t="shared" si="8"/>
        <v>79.986666666666665</v>
      </c>
      <c r="P50" s="64">
        <f t="shared" si="9"/>
        <v>681.16666666666663</v>
      </c>
      <c r="Q50" s="64">
        <f t="shared" si="10"/>
        <v>681.16666666666663</v>
      </c>
      <c r="R50" s="160">
        <v>1</v>
      </c>
      <c r="S50" s="160"/>
      <c r="T50" s="160"/>
    </row>
    <row r="51" spans="1:20" s="27" customFormat="1" x14ac:dyDescent="0.25">
      <c r="A51" s="23">
        <v>3867</v>
      </c>
      <c r="B51" s="37" t="s">
        <v>221</v>
      </c>
      <c r="C51" s="66" t="s">
        <v>15</v>
      </c>
      <c r="D51" s="64">
        <v>565</v>
      </c>
      <c r="E51" s="69">
        <v>335.07</v>
      </c>
      <c r="F51" s="43">
        <f t="shared" si="6"/>
        <v>0.89240000000000008</v>
      </c>
      <c r="G51" s="43">
        <f t="shared" si="7"/>
        <v>7.1392000000000007</v>
      </c>
      <c r="H51" s="26">
        <v>8</v>
      </c>
      <c r="I51" s="71">
        <v>1</v>
      </c>
      <c r="J51" s="71"/>
      <c r="K51" s="71"/>
      <c r="L51" s="71">
        <f t="shared" si="5"/>
        <v>1</v>
      </c>
      <c r="M51" s="72"/>
      <c r="N51" s="72">
        <v>11</v>
      </c>
      <c r="O51" s="64">
        <f t="shared" si="8"/>
        <v>148.92000000000002</v>
      </c>
      <c r="P51" s="64">
        <f t="shared" si="9"/>
        <v>713.92000000000007</v>
      </c>
      <c r="Q51" s="64">
        <f t="shared" si="10"/>
        <v>713.92000000000007</v>
      </c>
      <c r="R51" s="160">
        <v>1</v>
      </c>
      <c r="S51" s="160"/>
      <c r="T51" s="160"/>
    </row>
    <row r="52" spans="1:20" s="27" customFormat="1" x14ac:dyDescent="0.25">
      <c r="A52" s="23">
        <v>3927</v>
      </c>
      <c r="B52" s="37" t="s">
        <v>226</v>
      </c>
      <c r="C52" s="66" t="s">
        <v>15</v>
      </c>
      <c r="D52" s="64">
        <v>774.32</v>
      </c>
      <c r="E52" s="69">
        <v>216.33</v>
      </c>
      <c r="F52" s="43">
        <f t="shared" si="6"/>
        <v>1.0880833333333335</v>
      </c>
      <c r="G52" s="43">
        <f t="shared" si="7"/>
        <v>8.7046666666666681</v>
      </c>
      <c r="H52" s="26">
        <v>12</v>
      </c>
      <c r="I52" s="71">
        <v>1</v>
      </c>
      <c r="J52" s="71"/>
      <c r="K52" s="71">
        <v>1</v>
      </c>
      <c r="L52" s="71">
        <f t="shared" si="5"/>
        <v>2</v>
      </c>
      <c r="M52" s="72"/>
      <c r="N52" s="72">
        <v>20</v>
      </c>
      <c r="O52" s="64">
        <f t="shared" si="8"/>
        <v>96.146666666666675</v>
      </c>
      <c r="P52" s="64">
        <f t="shared" si="9"/>
        <v>870.4666666666667</v>
      </c>
      <c r="Q52" s="64">
        <f t="shared" si="10"/>
        <v>435.23333333333335</v>
      </c>
      <c r="R52" s="160">
        <v>1</v>
      </c>
      <c r="S52" s="160"/>
      <c r="T52" s="160">
        <v>1</v>
      </c>
    </row>
    <row r="53" spans="1:20" s="27" customFormat="1" x14ac:dyDescent="0.25">
      <c r="A53" s="23">
        <v>4327</v>
      </c>
      <c r="B53" s="37" t="s">
        <v>229</v>
      </c>
      <c r="C53" s="66" t="s">
        <v>15</v>
      </c>
      <c r="D53" s="64">
        <v>225</v>
      </c>
      <c r="E53" s="69">
        <v>38.450000000000003</v>
      </c>
      <c r="F53" s="43">
        <f t="shared" si="6"/>
        <v>0.30261111111111111</v>
      </c>
      <c r="G53" s="43">
        <f t="shared" si="7"/>
        <v>2.4208888888888889</v>
      </c>
      <c r="H53" s="26">
        <v>8</v>
      </c>
      <c r="I53" s="71">
        <v>1</v>
      </c>
      <c r="J53" s="71"/>
      <c r="K53" s="71"/>
      <c r="L53" s="71">
        <f t="shared" si="5"/>
        <v>1</v>
      </c>
      <c r="M53" s="72"/>
      <c r="N53" s="72">
        <v>6</v>
      </c>
      <c r="O53" s="64">
        <f t="shared" si="8"/>
        <v>17.088888888888889</v>
      </c>
      <c r="P53" s="64">
        <f t="shared" si="9"/>
        <v>242.0888888888889</v>
      </c>
      <c r="Q53" s="64">
        <f t="shared" si="10"/>
        <v>242.0888888888889</v>
      </c>
      <c r="R53" s="160">
        <v>1</v>
      </c>
      <c r="S53" s="160"/>
      <c r="T53" s="160"/>
    </row>
    <row r="54" spans="1:20" s="27" customFormat="1" x14ac:dyDescent="0.25">
      <c r="A54" s="23">
        <v>4454</v>
      </c>
      <c r="B54" s="37" t="s">
        <v>234</v>
      </c>
      <c r="C54" s="66" t="s">
        <v>15</v>
      </c>
      <c r="D54" s="64">
        <v>341</v>
      </c>
      <c r="E54" s="69">
        <v>227</v>
      </c>
      <c r="F54" s="43">
        <f t="shared" si="6"/>
        <v>0.55236111111111108</v>
      </c>
      <c r="G54" s="43">
        <f t="shared" si="7"/>
        <v>4.4188888888888886</v>
      </c>
      <c r="H54" s="26">
        <v>8</v>
      </c>
      <c r="I54" s="71">
        <v>1</v>
      </c>
      <c r="J54" s="71"/>
      <c r="K54" s="71"/>
      <c r="L54" s="71">
        <f t="shared" si="5"/>
        <v>1</v>
      </c>
      <c r="M54" s="72"/>
      <c r="N54" s="72">
        <v>7</v>
      </c>
      <c r="O54" s="64">
        <f t="shared" si="8"/>
        <v>100.8888888888889</v>
      </c>
      <c r="P54" s="64">
        <f t="shared" si="9"/>
        <v>441.88888888888891</v>
      </c>
      <c r="Q54" s="64">
        <f t="shared" si="10"/>
        <v>441.88888888888891</v>
      </c>
      <c r="R54" s="160">
        <v>1</v>
      </c>
      <c r="S54" s="160"/>
      <c r="T54" s="160"/>
    </row>
    <row r="55" spans="1:20" s="27" customFormat="1" x14ac:dyDescent="0.25">
      <c r="A55" s="23">
        <v>4458</v>
      </c>
      <c r="B55" s="37" t="s">
        <v>237</v>
      </c>
      <c r="C55" s="66" t="s">
        <v>15</v>
      </c>
      <c r="D55" s="64">
        <v>338</v>
      </c>
      <c r="E55" s="69">
        <v>262</v>
      </c>
      <c r="F55" s="43">
        <f t="shared" si="6"/>
        <v>0.56805555555555554</v>
      </c>
      <c r="G55" s="43">
        <f t="shared" si="7"/>
        <v>4.5444444444444443</v>
      </c>
      <c r="H55" s="26">
        <v>8</v>
      </c>
      <c r="I55" s="71">
        <v>1</v>
      </c>
      <c r="J55" s="71"/>
      <c r="K55" s="71"/>
      <c r="L55" s="71">
        <f t="shared" si="5"/>
        <v>1</v>
      </c>
      <c r="M55" s="72"/>
      <c r="N55" s="72">
        <v>5</v>
      </c>
      <c r="O55" s="64">
        <f t="shared" si="8"/>
        <v>116.44444444444444</v>
      </c>
      <c r="P55" s="64">
        <f t="shared" si="9"/>
        <v>454.44444444444446</v>
      </c>
      <c r="Q55" s="64">
        <f t="shared" si="10"/>
        <v>454.44444444444446</v>
      </c>
      <c r="R55" s="160">
        <v>1</v>
      </c>
      <c r="S55" s="160"/>
      <c r="T55" s="160"/>
    </row>
    <row r="56" spans="1:20" s="27" customFormat="1" x14ac:dyDescent="0.25">
      <c r="A56" s="23">
        <v>4459</v>
      </c>
      <c r="B56" s="37" t="s">
        <v>241</v>
      </c>
      <c r="C56" s="66" t="s">
        <v>15</v>
      </c>
      <c r="D56" s="64">
        <v>286</v>
      </c>
      <c r="E56" s="69">
        <v>108.19</v>
      </c>
      <c r="F56" s="43">
        <f t="shared" si="6"/>
        <v>0.41760555555555556</v>
      </c>
      <c r="G56" s="43">
        <f t="shared" si="7"/>
        <v>3.3408444444444445</v>
      </c>
      <c r="H56" s="26">
        <v>8</v>
      </c>
      <c r="I56" s="71">
        <v>1</v>
      </c>
      <c r="J56" s="71"/>
      <c r="K56" s="71"/>
      <c r="L56" s="71">
        <f t="shared" si="5"/>
        <v>1</v>
      </c>
      <c r="M56" s="72"/>
      <c r="N56" s="72">
        <v>7</v>
      </c>
      <c r="O56" s="64">
        <f t="shared" si="8"/>
        <v>48.084444444444443</v>
      </c>
      <c r="P56" s="64">
        <f t="shared" si="9"/>
        <v>334.08444444444444</v>
      </c>
      <c r="Q56" s="64">
        <f t="shared" si="10"/>
        <v>334.08444444444444</v>
      </c>
      <c r="R56" s="160">
        <v>1</v>
      </c>
      <c r="S56" s="160"/>
      <c r="T56" s="160"/>
    </row>
    <row r="57" spans="1:20" s="27" customFormat="1" x14ac:dyDescent="0.25">
      <c r="A57" s="23">
        <v>4466</v>
      </c>
      <c r="B57" s="37" t="s">
        <v>247</v>
      </c>
      <c r="C57" s="66" t="s">
        <v>15</v>
      </c>
      <c r="D57" s="64">
        <v>240</v>
      </c>
      <c r="E57" s="69">
        <v>42.93</v>
      </c>
      <c r="F57" s="43">
        <f t="shared" si="6"/>
        <v>0.32384999999999997</v>
      </c>
      <c r="G57" s="43">
        <f t="shared" si="7"/>
        <v>2.5907999999999998</v>
      </c>
      <c r="H57" s="26">
        <v>8</v>
      </c>
      <c r="I57" s="71">
        <v>1</v>
      </c>
      <c r="J57" s="71"/>
      <c r="K57" s="71"/>
      <c r="L57" s="71">
        <f t="shared" si="5"/>
        <v>1</v>
      </c>
      <c r="M57" s="72"/>
      <c r="N57" s="72">
        <v>5</v>
      </c>
      <c r="O57" s="64">
        <f t="shared" si="8"/>
        <v>19.079999999999998</v>
      </c>
      <c r="P57" s="64">
        <f t="shared" si="9"/>
        <v>259.08</v>
      </c>
      <c r="Q57" s="64">
        <f t="shared" si="10"/>
        <v>259.08</v>
      </c>
      <c r="R57" s="160">
        <v>1</v>
      </c>
      <c r="S57" s="160"/>
      <c r="T57" s="160"/>
    </row>
    <row r="58" spans="1:20" s="27" customFormat="1" x14ac:dyDescent="0.25">
      <c r="A58" s="23">
        <v>4467</v>
      </c>
      <c r="B58" s="37" t="s">
        <v>249</v>
      </c>
      <c r="C58" s="66" t="s">
        <v>15</v>
      </c>
      <c r="D58" s="64">
        <v>281.88</v>
      </c>
      <c r="E58" s="69">
        <v>50</v>
      </c>
      <c r="F58" s="43">
        <f t="shared" si="6"/>
        <v>0.38012777777777779</v>
      </c>
      <c r="G58" s="43">
        <f t="shared" si="7"/>
        <v>3.0410222222222223</v>
      </c>
      <c r="H58" s="26">
        <v>8</v>
      </c>
      <c r="I58" s="71">
        <v>1</v>
      </c>
      <c r="J58" s="71"/>
      <c r="K58" s="71"/>
      <c r="L58" s="71">
        <f t="shared" si="5"/>
        <v>1</v>
      </c>
      <c r="M58" s="72"/>
      <c r="N58" s="72">
        <v>9</v>
      </c>
      <c r="O58" s="64">
        <f t="shared" si="8"/>
        <v>22.222222222222221</v>
      </c>
      <c r="P58" s="64">
        <f t="shared" si="9"/>
        <v>304.10222222222222</v>
      </c>
      <c r="Q58" s="64">
        <f t="shared" si="10"/>
        <v>304.10222222222222</v>
      </c>
      <c r="R58" s="160">
        <v>2</v>
      </c>
      <c r="S58" s="160"/>
      <c r="T58" s="160"/>
    </row>
    <row r="59" spans="1:20" s="27" customFormat="1" x14ac:dyDescent="0.25">
      <c r="A59" s="23">
        <v>4610</v>
      </c>
      <c r="B59" s="37" t="s">
        <v>253</v>
      </c>
      <c r="C59" s="66" t="s">
        <v>15</v>
      </c>
      <c r="D59" s="64">
        <v>180</v>
      </c>
      <c r="E59" s="69">
        <v>145.01</v>
      </c>
      <c r="F59" s="43">
        <f t="shared" si="6"/>
        <v>0.30556111111111112</v>
      </c>
      <c r="G59" s="43">
        <f t="shared" si="7"/>
        <v>2.4444888888888889</v>
      </c>
      <c r="H59" s="26">
        <v>8</v>
      </c>
      <c r="I59" s="71">
        <v>1</v>
      </c>
      <c r="J59" s="71"/>
      <c r="K59" s="71"/>
      <c r="L59" s="71">
        <f t="shared" si="5"/>
        <v>1</v>
      </c>
      <c r="M59" s="72"/>
      <c r="N59" s="72">
        <v>5</v>
      </c>
      <c r="O59" s="64">
        <f t="shared" si="8"/>
        <v>64.448888888888888</v>
      </c>
      <c r="P59" s="64">
        <f t="shared" si="9"/>
        <v>244.44888888888889</v>
      </c>
      <c r="Q59" s="64">
        <f t="shared" si="10"/>
        <v>244.44888888888889</v>
      </c>
      <c r="R59" s="160">
        <v>1</v>
      </c>
      <c r="S59" s="160"/>
      <c r="T59" s="160"/>
    </row>
    <row r="60" spans="1:20" s="27" customFormat="1" x14ac:dyDescent="0.25">
      <c r="A60" s="23">
        <v>4465</v>
      </c>
      <c r="B60" s="37" t="s">
        <v>257</v>
      </c>
      <c r="C60" s="66" t="s">
        <v>15</v>
      </c>
      <c r="D60" s="64">
        <v>243.36</v>
      </c>
      <c r="E60" s="69">
        <v>27.4</v>
      </c>
      <c r="F60" s="43">
        <f t="shared" si="6"/>
        <v>0.31942222222222227</v>
      </c>
      <c r="G60" s="43">
        <f t="shared" si="7"/>
        <v>2.5553777777777782</v>
      </c>
      <c r="H60" s="26">
        <v>8</v>
      </c>
      <c r="I60" s="71">
        <v>1</v>
      </c>
      <c r="J60" s="71"/>
      <c r="K60" s="71"/>
      <c r="L60" s="71">
        <f t="shared" si="5"/>
        <v>1</v>
      </c>
      <c r="M60" s="72"/>
      <c r="N60" s="72">
        <v>7</v>
      </c>
      <c r="O60" s="64">
        <f t="shared" si="8"/>
        <v>12.177777777777777</v>
      </c>
      <c r="P60" s="64">
        <f t="shared" si="9"/>
        <v>255.53777777777779</v>
      </c>
      <c r="Q60" s="64">
        <f t="shared" si="10"/>
        <v>255.53777777777779</v>
      </c>
      <c r="R60" s="160">
        <v>1</v>
      </c>
      <c r="S60" s="160"/>
      <c r="T60" s="160"/>
    </row>
    <row r="61" spans="1:20" s="27" customFormat="1" x14ac:dyDescent="0.25">
      <c r="A61" s="23">
        <v>4643</v>
      </c>
      <c r="B61" s="37" t="s">
        <v>261</v>
      </c>
      <c r="C61" s="66" t="s">
        <v>15</v>
      </c>
      <c r="D61" s="64">
        <v>460</v>
      </c>
      <c r="E61" s="69">
        <v>118.62</v>
      </c>
      <c r="F61" s="43">
        <f t="shared" si="6"/>
        <v>0.64089999999999991</v>
      </c>
      <c r="G61" s="43">
        <f t="shared" si="7"/>
        <v>5.1271999999999993</v>
      </c>
      <c r="H61" s="26">
        <v>8</v>
      </c>
      <c r="I61" s="71">
        <v>1</v>
      </c>
      <c r="J61" s="71"/>
      <c r="K61" s="71"/>
      <c r="L61" s="71">
        <f t="shared" si="5"/>
        <v>1</v>
      </c>
      <c r="M61" s="72"/>
      <c r="N61" s="72">
        <v>7</v>
      </c>
      <c r="O61" s="64">
        <f t="shared" si="8"/>
        <v>52.72</v>
      </c>
      <c r="P61" s="64">
        <f t="shared" si="9"/>
        <v>512.72</v>
      </c>
      <c r="Q61" s="64">
        <f t="shared" si="10"/>
        <v>512.72</v>
      </c>
      <c r="R61" s="160">
        <v>1</v>
      </c>
      <c r="S61" s="160"/>
      <c r="T61" s="160"/>
    </row>
    <row r="62" spans="1:20" s="27" customFormat="1" x14ac:dyDescent="0.25">
      <c r="A62" s="23">
        <v>4746</v>
      </c>
      <c r="B62" s="37" t="s">
        <v>265</v>
      </c>
      <c r="C62" s="66" t="s">
        <v>15</v>
      </c>
      <c r="D62" s="64">
        <v>363.55</v>
      </c>
      <c r="E62" s="69">
        <v>352.3</v>
      </c>
      <c r="F62" s="43">
        <f t="shared" si="6"/>
        <v>0.65015972222222218</v>
      </c>
      <c r="G62" s="43">
        <f t="shared" si="7"/>
        <v>5.2012777777777774</v>
      </c>
      <c r="H62" s="26">
        <v>8</v>
      </c>
      <c r="I62" s="71">
        <v>1</v>
      </c>
      <c r="J62" s="71"/>
      <c r="K62" s="71"/>
      <c r="L62" s="71">
        <f t="shared" si="5"/>
        <v>1</v>
      </c>
      <c r="M62" s="72"/>
      <c r="N62" s="72">
        <v>6</v>
      </c>
      <c r="O62" s="64">
        <f t="shared" si="8"/>
        <v>156.57777777777778</v>
      </c>
      <c r="P62" s="64">
        <f t="shared" si="9"/>
        <v>520.12777777777774</v>
      </c>
      <c r="Q62" s="64">
        <f t="shared" si="10"/>
        <v>520.12777777777774</v>
      </c>
      <c r="R62" s="160">
        <v>1</v>
      </c>
      <c r="S62" s="160"/>
      <c r="T62" s="160"/>
    </row>
    <row r="63" spans="1:20" s="27" customFormat="1" x14ac:dyDescent="0.25">
      <c r="A63" s="23">
        <v>4835</v>
      </c>
      <c r="B63" s="37" t="s">
        <v>269</v>
      </c>
      <c r="C63" s="66" t="s">
        <v>15</v>
      </c>
      <c r="D63" s="64">
        <v>290</v>
      </c>
      <c r="E63" s="69">
        <v>172.26</v>
      </c>
      <c r="F63" s="43">
        <f t="shared" si="6"/>
        <v>0.4582</v>
      </c>
      <c r="G63" s="43">
        <f t="shared" si="7"/>
        <v>3.6656</v>
      </c>
      <c r="H63" s="26">
        <v>8</v>
      </c>
      <c r="I63" s="71">
        <v>1</v>
      </c>
      <c r="J63" s="71"/>
      <c r="K63" s="71"/>
      <c r="L63" s="71">
        <f t="shared" si="5"/>
        <v>1</v>
      </c>
      <c r="M63" s="72"/>
      <c r="N63" s="72">
        <v>5</v>
      </c>
      <c r="O63" s="64">
        <f t="shared" si="8"/>
        <v>76.559999999999988</v>
      </c>
      <c r="P63" s="64">
        <f t="shared" si="9"/>
        <v>366.56</v>
      </c>
      <c r="Q63" s="64">
        <f t="shared" si="10"/>
        <v>366.56</v>
      </c>
      <c r="R63" s="160">
        <v>1</v>
      </c>
      <c r="S63" s="160"/>
      <c r="T63" s="160"/>
    </row>
    <row r="64" spans="1:20" s="27" customFormat="1" x14ac:dyDescent="0.25">
      <c r="A64" s="158">
        <v>7477</v>
      </c>
      <c r="B64" s="159" t="s">
        <v>273</v>
      </c>
      <c r="C64" s="66" t="s">
        <v>16</v>
      </c>
      <c r="D64" s="64">
        <v>82.87</v>
      </c>
      <c r="E64" s="69">
        <v>110.21</v>
      </c>
      <c r="F64" s="43">
        <f t="shared" si="6"/>
        <v>0.16481527777777777</v>
      </c>
      <c r="G64" s="43">
        <f t="shared" si="7"/>
        <v>1.3185222222222222</v>
      </c>
      <c r="H64" s="26">
        <v>4</v>
      </c>
      <c r="I64" s="71"/>
      <c r="J64" s="71"/>
      <c r="K64" s="71">
        <v>1</v>
      </c>
      <c r="L64" s="71">
        <f t="shared" si="5"/>
        <v>1</v>
      </c>
      <c r="M64" s="72"/>
      <c r="N64" s="72">
        <v>4</v>
      </c>
      <c r="O64" s="64">
        <f t="shared" si="8"/>
        <v>48.982222222222219</v>
      </c>
      <c r="P64" s="64">
        <f t="shared" si="9"/>
        <v>131.85222222222222</v>
      </c>
      <c r="Q64" s="64">
        <f t="shared" si="10"/>
        <v>131.85222222222222</v>
      </c>
      <c r="R64" s="160"/>
      <c r="S64" s="160"/>
      <c r="T64" s="160"/>
    </row>
    <row r="65" spans="1:20" s="27" customFormat="1" x14ac:dyDescent="0.25">
      <c r="A65" s="23">
        <v>4929</v>
      </c>
      <c r="B65" s="37" t="s">
        <v>50</v>
      </c>
      <c r="C65" s="66" t="s">
        <v>16</v>
      </c>
      <c r="D65" s="64">
        <v>180</v>
      </c>
      <c r="E65" s="69">
        <v>0</v>
      </c>
      <c r="F65" s="43">
        <f t="shared" si="6"/>
        <v>0.22500000000000001</v>
      </c>
      <c r="G65" s="43">
        <f t="shared" si="7"/>
        <v>1.8</v>
      </c>
      <c r="H65" s="26">
        <v>4</v>
      </c>
      <c r="I65" s="71"/>
      <c r="J65" s="71"/>
      <c r="K65" s="71">
        <v>1</v>
      </c>
      <c r="L65" s="71">
        <f t="shared" si="5"/>
        <v>1</v>
      </c>
      <c r="M65" s="72"/>
      <c r="N65" s="72">
        <v>1</v>
      </c>
      <c r="O65" s="64">
        <f t="shared" si="8"/>
        <v>0</v>
      </c>
      <c r="P65" s="64">
        <f t="shared" si="9"/>
        <v>180</v>
      </c>
      <c r="Q65" s="64">
        <f t="shared" si="10"/>
        <v>180</v>
      </c>
      <c r="R65" s="160"/>
      <c r="S65" s="160"/>
      <c r="T65" s="184">
        <v>1</v>
      </c>
    </row>
    <row r="66" spans="1:20" s="27" customFormat="1" x14ac:dyDescent="0.25">
      <c r="A66" s="23">
        <v>7104</v>
      </c>
      <c r="B66" s="37" t="s">
        <v>51</v>
      </c>
      <c r="C66" s="66" t="s">
        <v>16</v>
      </c>
      <c r="D66" s="64">
        <v>126.43</v>
      </c>
      <c r="E66" s="69">
        <v>33.1</v>
      </c>
      <c r="F66" s="43">
        <f t="shared" ref="F66:F74" si="11">(D66/800)+(E66/1800)</f>
        <v>0.1764263888888889</v>
      </c>
      <c r="G66" s="43">
        <f t="shared" ref="G66:G74" si="12">F66*8</f>
        <v>1.4114111111111112</v>
      </c>
      <c r="H66" s="26">
        <v>4</v>
      </c>
      <c r="I66" s="71"/>
      <c r="J66" s="71"/>
      <c r="K66" s="71">
        <v>1</v>
      </c>
      <c r="L66" s="71">
        <f t="shared" si="5"/>
        <v>1</v>
      </c>
      <c r="M66" s="72"/>
      <c r="N66" s="72">
        <v>4</v>
      </c>
      <c r="O66" s="64">
        <f t="shared" si="8"/>
        <v>14.71111111111111</v>
      </c>
      <c r="P66" s="64">
        <f t="shared" si="9"/>
        <v>141.14111111111112</v>
      </c>
      <c r="Q66" s="64">
        <f t="shared" si="10"/>
        <v>141.14111111111112</v>
      </c>
      <c r="R66" s="160"/>
      <c r="S66" s="160"/>
      <c r="T66" s="185"/>
    </row>
    <row r="67" spans="1:20" s="27" customFormat="1" x14ac:dyDescent="0.25">
      <c r="A67" s="23">
        <v>7475</v>
      </c>
      <c r="B67" s="37" t="s">
        <v>52</v>
      </c>
      <c r="C67" s="66" t="s">
        <v>16</v>
      </c>
      <c r="D67" s="64">
        <v>122.81</v>
      </c>
      <c r="E67" s="69">
        <v>46.75</v>
      </c>
      <c r="F67" s="43">
        <f t="shared" si="11"/>
        <v>0.17948472222222223</v>
      </c>
      <c r="G67" s="43">
        <f t="shared" si="12"/>
        <v>1.4358777777777778</v>
      </c>
      <c r="H67" s="26">
        <v>4</v>
      </c>
      <c r="I67" s="71"/>
      <c r="J67" s="71"/>
      <c r="K67" s="71">
        <v>1</v>
      </c>
      <c r="L67" s="71">
        <f t="shared" ref="L67:L74" si="13">SUM(I67:K67)</f>
        <v>1</v>
      </c>
      <c r="M67" s="72"/>
      <c r="N67" s="72">
        <v>4</v>
      </c>
      <c r="O67" s="64">
        <f t="shared" si="8"/>
        <v>20.777777777777779</v>
      </c>
      <c r="P67" s="64">
        <f t="shared" si="9"/>
        <v>143.58777777777777</v>
      </c>
      <c r="Q67" s="64">
        <f t="shared" si="10"/>
        <v>143.58777777777777</v>
      </c>
      <c r="R67" s="160"/>
      <c r="S67" s="160">
        <v>1</v>
      </c>
      <c r="T67" s="160"/>
    </row>
    <row r="68" spans="1:20" s="27" customFormat="1" x14ac:dyDescent="0.25">
      <c r="A68" s="158"/>
      <c r="B68" s="159" t="s">
        <v>377</v>
      </c>
      <c r="C68" s="66" t="s">
        <v>318</v>
      </c>
      <c r="D68" s="64">
        <v>3231.52</v>
      </c>
      <c r="E68" s="69">
        <v>450.41</v>
      </c>
      <c r="F68" s="43">
        <f t="shared" si="11"/>
        <v>4.2896277777777776</v>
      </c>
      <c r="G68" s="43">
        <f t="shared" si="12"/>
        <v>34.317022222222221</v>
      </c>
      <c r="H68" s="26">
        <v>36</v>
      </c>
      <c r="I68" s="71">
        <v>4</v>
      </c>
      <c r="J68" s="71"/>
      <c r="K68" s="71">
        <v>1</v>
      </c>
      <c r="L68" s="71">
        <f t="shared" si="13"/>
        <v>5</v>
      </c>
      <c r="M68" s="72"/>
      <c r="N68" s="72">
        <v>0</v>
      </c>
      <c r="O68" s="64">
        <f t="shared" si="8"/>
        <v>200.18222222222221</v>
      </c>
      <c r="P68" s="64">
        <f t="shared" si="9"/>
        <v>3431.7022222222222</v>
      </c>
      <c r="Q68" s="64">
        <f t="shared" si="10"/>
        <v>686.34044444444442</v>
      </c>
      <c r="R68" s="160">
        <v>6</v>
      </c>
      <c r="S68" s="160"/>
      <c r="T68" s="160"/>
    </row>
    <row r="69" spans="1:20" s="27" customFormat="1" x14ac:dyDescent="0.25">
      <c r="A69" s="23">
        <v>4970</v>
      </c>
      <c r="B69" s="37" t="s">
        <v>326</v>
      </c>
      <c r="C69" s="66" t="s">
        <v>16</v>
      </c>
      <c r="D69" s="64">
        <v>310.45</v>
      </c>
      <c r="E69" s="69">
        <v>230</v>
      </c>
      <c r="F69" s="43">
        <f t="shared" si="11"/>
        <v>0.51584027777777774</v>
      </c>
      <c r="G69" s="43">
        <f t="shared" si="12"/>
        <v>4.126722222222222</v>
      </c>
      <c r="H69" s="26">
        <v>4</v>
      </c>
      <c r="I69" s="71"/>
      <c r="J69" s="71"/>
      <c r="K69" s="71">
        <v>1</v>
      </c>
      <c r="L69" s="71">
        <f t="shared" si="13"/>
        <v>1</v>
      </c>
      <c r="M69" s="72"/>
      <c r="N69" s="72">
        <v>0</v>
      </c>
      <c r="O69" s="64">
        <f t="shared" si="8"/>
        <v>102.22222222222221</v>
      </c>
      <c r="P69" s="64">
        <f t="shared" si="9"/>
        <v>412.67222222222222</v>
      </c>
      <c r="Q69" s="64">
        <f t="shared" si="10"/>
        <v>412.67222222222222</v>
      </c>
      <c r="R69" s="160"/>
      <c r="S69" s="160"/>
      <c r="T69" s="160"/>
    </row>
    <row r="70" spans="1:20" s="27" customFormat="1" x14ac:dyDescent="0.25">
      <c r="A70" s="23">
        <v>7554</v>
      </c>
      <c r="B70" s="37" t="s">
        <v>327</v>
      </c>
      <c r="C70" s="66" t="s">
        <v>16</v>
      </c>
      <c r="D70" s="64">
        <v>211.56</v>
      </c>
      <c r="E70" s="69">
        <v>66</v>
      </c>
      <c r="F70" s="43">
        <f t="shared" si="11"/>
        <v>0.3011166666666667</v>
      </c>
      <c r="G70" s="43">
        <f t="shared" si="12"/>
        <v>2.4089333333333336</v>
      </c>
      <c r="H70" s="26">
        <v>4</v>
      </c>
      <c r="I70" s="71"/>
      <c r="J70" s="71"/>
      <c r="K70" s="71">
        <v>1</v>
      </c>
      <c r="L70" s="71">
        <f t="shared" si="13"/>
        <v>1</v>
      </c>
      <c r="M70" s="72"/>
      <c r="N70" s="72">
        <v>0</v>
      </c>
      <c r="O70" s="64">
        <f t="shared" si="8"/>
        <v>29.333333333333332</v>
      </c>
      <c r="P70" s="64">
        <f t="shared" si="9"/>
        <v>240.89333333333335</v>
      </c>
      <c r="Q70" s="64">
        <f t="shared" si="10"/>
        <v>240.89333333333335</v>
      </c>
      <c r="R70" s="160"/>
      <c r="S70" s="160"/>
      <c r="T70" s="160"/>
    </row>
    <row r="71" spans="1:20" s="27" customFormat="1" x14ac:dyDescent="0.25">
      <c r="A71" s="23">
        <v>7579</v>
      </c>
      <c r="B71" s="37" t="s">
        <v>328</v>
      </c>
      <c r="C71" s="66" t="s">
        <v>16</v>
      </c>
      <c r="D71" s="64">
        <v>250</v>
      </c>
      <c r="E71" s="69">
        <v>158</v>
      </c>
      <c r="F71" s="43">
        <f t="shared" si="11"/>
        <v>0.40027777777777779</v>
      </c>
      <c r="G71" s="43">
        <f t="shared" si="12"/>
        <v>3.2022222222222223</v>
      </c>
      <c r="H71" s="26">
        <v>4</v>
      </c>
      <c r="I71" s="71"/>
      <c r="J71" s="71"/>
      <c r="K71" s="71">
        <v>1</v>
      </c>
      <c r="L71" s="71">
        <f t="shared" si="13"/>
        <v>1</v>
      </c>
      <c r="M71" s="72"/>
      <c r="N71" s="72">
        <v>0</v>
      </c>
      <c r="O71" s="64">
        <f t="shared" si="8"/>
        <v>70.222222222222214</v>
      </c>
      <c r="P71" s="64">
        <f t="shared" si="9"/>
        <v>320.22222222222223</v>
      </c>
      <c r="Q71" s="64">
        <f t="shared" si="10"/>
        <v>320.22222222222223</v>
      </c>
      <c r="R71" s="160"/>
      <c r="S71" s="160"/>
      <c r="T71" s="160"/>
    </row>
    <row r="72" spans="1:20" s="27" customFormat="1" x14ac:dyDescent="0.25">
      <c r="A72" s="23">
        <v>4931</v>
      </c>
      <c r="B72" s="37" t="s">
        <v>329</v>
      </c>
      <c r="C72" s="66" t="s">
        <v>16</v>
      </c>
      <c r="D72" s="64">
        <v>334.2</v>
      </c>
      <c r="E72" s="69">
        <f>246+80</f>
        <v>326</v>
      </c>
      <c r="F72" s="43">
        <f t="shared" si="11"/>
        <v>0.59886111111111107</v>
      </c>
      <c r="G72" s="43">
        <f t="shared" si="12"/>
        <v>4.7908888888888885</v>
      </c>
      <c r="H72" s="26">
        <v>6</v>
      </c>
      <c r="I72" s="71"/>
      <c r="J72" s="71">
        <v>1</v>
      </c>
      <c r="K72" s="71"/>
      <c r="L72" s="71">
        <f t="shared" si="13"/>
        <v>1</v>
      </c>
      <c r="M72" s="72"/>
      <c r="N72" s="72">
        <v>0</v>
      </c>
      <c r="O72" s="64">
        <f t="shared" si="8"/>
        <v>144.88888888888889</v>
      </c>
      <c r="P72" s="64">
        <f t="shared" si="9"/>
        <v>479.08888888888885</v>
      </c>
      <c r="Q72" s="64">
        <f t="shared" si="10"/>
        <v>479.08888888888885</v>
      </c>
      <c r="R72" s="160"/>
      <c r="S72" s="160"/>
      <c r="T72" s="160"/>
    </row>
    <row r="73" spans="1:20" s="27" customFormat="1" x14ac:dyDescent="0.25">
      <c r="A73" s="23"/>
      <c r="B73" s="37" t="s">
        <v>325</v>
      </c>
      <c r="C73" s="66" t="s">
        <v>16</v>
      </c>
      <c r="D73" s="64">
        <v>120</v>
      </c>
      <c r="E73" s="69">
        <v>20</v>
      </c>
      <c r="F73" s="43">
        <f t="shared" si="11"/>
        <v>0.16111111111111109</v>
      </c>
      <c r="G73" s="43">
        <f t="shared" si="12"/>
        <v>1.2888888888888888</v>
      </c>
      <c r="H73" s="26">
        <v>4</v>
      </c>
      <c r="I73" s="71"/>
      <c r="J73" s="71"/>
      <c r="K73" s="71">
        <v>1</v>
      </c>
      <c r="L73" s="71">
        <f t="shared" si="13"/>
        <v>1</v>
      </c>
      <c r="M73" s="72"/>
      <c r="N73" s="72">
        <v>0</v>
      </c>
      <c r="O73" s="64">
        <f t="shared" si="8"/>
        <v>8.8888888888888893</v>
      </c>
      <c r="P73" s="64">
        <f t="shared" si="9"/>
        <v>128.88888888888889</v>
      </c>
      <c r="Q73" s="64">
        <f t="shared" si="10"/>
        <v>128.88888888888889</v>
      </c>
      <c r="R73" s="160"/>
      <c r="S73" s="160"/>
      <c r="T73" s="160"/>
    </row>
    <row r="74" spans="1:20" s="27" customFormat="1" x14ac:dyDescent="0.25">
      <c r="A74" s="23"/>
      <c r="B74" s="37" t="s">
        <v>330</v>
      </c>
      <c r="C74" s="66" t="s">
        <v>16</v>
      </c>
      <c r="D74" s="64">
        <v>162.82</v>
      </c>
      <c r="E74" s="69">
        <f>16.42+75.73</f>
        <v>92.15</v>
      </c>
      <c r="F74" s="43">
        <f t="shared" si="11"/>
        <v>0.25471944444444444</v>
      </c>
      <c r="G74" s="43">
        <f t="shared" si="12"/>
        <v>2.0377555555555555</v>
      </c>
      <c r="H74" s="26">
        <v>4</v>
      </c>
      <c r="I74" s="71"/>
      <c r="J74" s="71"/>
      <c r="K74" s="71">
        <v>1</v>
      </c>
      <c r="L74" s="71">
        <f t="shared" si="13"/>
        <v>1</v>
      </c>
      <c r="M74" s="72"/>
      <c r="N74" s="72">
        <v>0</v>
      </c>
      <c r="O74" s="64">
        <f t="shared" si="8"/>
        <v>40.955555555555556</v>
      </c>
      <c r="P74" s="64">
        <f t="shared" si="9"/>
        <v>203.77555555555554</v>
      </c>
      <c r="Q74" s="64">
        <f t="shared" si="10"/>
        <v>203.77555555555554</v>
      </c>
      <c r="R74" s="160"/>
      <c r="S74" s="160"/>
      <c r="T74" s="160"/>
    </row>
    <row r="75" spans="1:20" ht="60.75" customHeight="1" x14ac:dyDescent="0.25">
      <c r="A75" s="1"/>
      <c r="B75" s="1"/>
      <c r="C75" s="73"/>
      <c r="D75" s="73">
        <f>SUM(D2:D74)</f>
        <v>37427.249999999985</v>
      </c>
      <c r="E75" s="12"/>
      <c r="F75" s="11"/>
      <c r="G75" s="11"/>
      <c r="H75" s="46" t="s">
        <v>20</v>
      </c>
      <c r="I75" s="51">
        <f>SUM(I2:I74)</f>
        <v>56</v>
      </c>
      <c r="J75" s="51">
        <f>SUM(J2:J74)</f>
        <v>5</v>
      </c>
      <c r="K75" s="46">
        <f>SUM(K2:K74)</f>
        <v>26</v>
      </c>
      <c r="L75" s="46">
        <f>SUM(L2:L74)</f>
        <v>87</v>
      </c>
      <c r="M75" s="74"/>
      <c r="P75" s="74"/>
      <c r="Q75" s="247">
        <f>AVERAGE(Q2:Q74)</f>
        <v>465.0764760378708</v>
      </c>
      <c r="R75">
        <f>SUM(R2:R74)</f>
        <v>70</v>
      </c>
      <c r="S75">
        <f>SUM(S2:S74)</f>
        <v>3</v>
      </c>
      <c r="T75">
        <f>SUM(T2:T74)</f>
        <v>8</v>
      </c>
    </row>
    <row r="76" spans="1:20" ht="60.75" customHeight="1" x14ac:dyDescent="0.25">
      <c r="A76" s="1"/>
      <c r="B76" s="1"/>
      <c r="C76" s="73"/>
      <c r="D76" s="73"/>
      <c r="E76" s="12"/>
      <c r="F76" s="11"/>
      <c r="G76" s="11"/>
      <c r="H76" s="11"/>
      <c r="I76" s="11"/>
      <c r="J76" s="11"/>
      <c r="K76" s="11"/>
      <c r="L76" s="11"/>
      <c r="M76" s="11"/>
      <c r="P76" s="74"/>
      <c r="R76">
        <f>R75*8</f>
        <v>560</v>
      </c>
      <c r="S76">
        <f>S75*6</f>
        <v>18</v>
      </c>
      <c r="T76">
        <f>T75*4</f>
        <v>32</v>
      </c>
    </row>
    <row r="77" spans="1:20" ht="34.5" customHeight="1" x14ac:dyDescent="0.25">
      <c r="A77" s="176" t="s">
        <v>27</v>
      </c>
      <c r="B77" s="177"/>
      <c r="C77" s="11"/>
      <c r="D77" s="16" t="s">
        <v>30</v>
      </c>
      <c r="E77" s="8">
        <f>SUM(E2:E74)</f>
        <v>11498.322976425505</v>
      </c>
      <c r="F77" s="11"/>
      <c r="G77" s="11"/>
      <c r="H77" s="11"/>
      <c r="I77" s="155"/>
      <c r="J77" s="155"/>
      <c r="K77" s="11"/>
      <c r="L77" s="248" t="s">
        <v>411</v>
      </c>
      <c r="M77" s="249"/>
      <c r="N77" s="249"/>
      <c r="O77" s="250"/>
    </row>
    <row r="78" spans="1:20" ht="60" customHeight="1" x14ac:dyDescent="0.25">
      <c r="A78" s="17" t="s">
        <v>31</v>
      </c>
      <c r="B78" s="17" t="s">
        <v>32</v>
      </c>
      <c r="D78" s="178" t="s">
        <v>18</v>
      </c>
      <c r="E78" s="186">
        <f>(E77/1800)*800</f>
        <v>5110.3657673002244</v>
      </c>
      <c r="F78" s="11"/>
      <c r="G78" s="11"/>
      <c r="H78" s="188" t="s">
        <v>33</v>
      </c>
      <c r="I78" s="187">
        <f>SUM(I75:K75)</f>
        <v>87</v>
      </c>
      <c r="K78" s="75"/>
      <c r="L78" s="251" t="s">
        <v>412</v>
      </c>
      <c r="M78" s="251"/>
      <c r="N78" s="252" t="s">
        <v>413</v>
      </c>
      <c r="O78" s="252" t="s">
        <v>415</v>
      </c>
      <c r="S78">
        <f>610</f>
        <v>610</v>
      </c>
      <c r="T78">
        <f>51346.72/S79</f>
        <v>673.39960655737707</v>
      </c>
    </row>
    <row r="79" spans="1:20" x14ac:dyDescent="0.25">
      <c r="A79" s="2" t="s">
        <v>15</v>
      </c>
      <c r="B79" s="6">
        <v>12</v>
      </c>
      <c r="D79" s="179"/>
      <c r="E79" s="186"/>
      <c r="F79" s="11"/>
      <c r="G79" s="11"/>
      <c r="H79" s="189"/>
      <c r="I79" s="187"/>
      <c r="K79" s="75"/>
      <c r="L79" s="244">
        <v>10</v>
      </c>
      <c r="M79" s="244"/>
      <c r="N79" s="243">
        <v>456</v>
      </c>
      <c r="O79" s="243">
        <f>L79*N79</f>
        <v>4560</v>
      </c>
      <c r="S79">
        <f>S78/8</f>
        <v>76.25</v>
      </c>
    </row>
    <row r="80" spans="1:20" ht="38.25" x14ac:dyDescent="0.25">
      <c r="A80" s="30" t="s">
        <v>16</v>
      </c>
      <c r="B80" s="6">
        <v>4</v>
      </c>
      <c r="D80" s="15" t="s">
        <v>38</v>
      </c>
      <c r="E80" s="44">
        <f>D75+E78</f>
        <v>42537.615767300209</v>
      </c>
      <c r="F80" s="11"/>
      <c r="G80" s="11"/>
      <c r="H80" s="10"/>
      <c r="I80" s="11"/>
      <c r="J80" s="11"/>
      <c r="K80" s="75"/>
      <c r="L80" s="244">
        <v>20</v>
      </c>
      <c r="M80" s="244"/>
      <c r="N80" s="243">
        <v>108</v>
      </c>
      <c r="O80" s="243">
        <f>L80*N80</f>
        <v>2160</v>
      </c>
      <c r="T80">
        <f>T78/465.08</f>
        <v>1.4479220920215383</v>
      </c>
    </row>
    <row r="81" spans="1:16" ht="25.5" customHeight="1" x14ac:dyDescent="0.25">
      <c r="A81" s="2" t="s">
        <v>26</v>
      </c>
      <c r="B81" s="6">
        <v>1</v>
      </c>
      <c r="C81" s="12"/>
      <c r="F81" s="12"/>
      <c r="G81" s="11"/>
      <c r="H81" s="10"/>
      <c r="I81" s="11"/>
      <c r="J81" s="11"/>
      <c r="K81" s="75"/>
      <c r="L81" s="244">
        <v>30</v>
      </c>
      <c r="M81" s="244"/>
      <c r="N81" s="243">
        <v>18</v>
      </c>
      <c r="O81" s="243">
        <f>L81*N81</f>
        <v>540</v>
      </c>
    </row>
    <row r="82" spans="1:16" ht="25.5" x14ac:dyDescent="0.25">
      <c r="A82" s="7"/>
      <c r="B82" s="7"/>
      <c r="C82" s="12"/>
      <c r="D82" s="15" t="s">
        <v>46</v>
      </c>
      <c r="E82" s="8">
        <f>D75+E77+'Áreas jardim'!E75</f>
        <v>50855.16297642549</v>
      </c>
      <c r="F82" s="12"/>
      <c r="G82" s="11"/>
      <c r="H82" s="10"/>
      <c r="I82" s="11"/>
      <c r="J82" s="11"/>
      <c r="K82" s="75"/>
      <c r="L82" s="11"/>
      <c r="M82" s="245" t="s">
        <v>20</v>
      </c>
      <c r="N82" s="66">
        <f>SUM(N79:N81)</f>
        <v>582</v>
      </c>
      <c r="O82" s="66">
        <f>SUM(O79:O81)</f>
        <v>7260</v>
      </c>
    </row>
    <row r="83" spans="1:16" ht="30" x14ac:dyDescent="0.25">
      <c r="A83" s="7"/>
      <c r="B83" s="7"/>
      <c r="C83" s="12"/>
      <c r="D83" s="11"/>
      <c r="E83" s="12"/>
      <c r="F83" s="12"/>
      <c r="G83" s="12"/>
      <c r="H83" s="10"/>
      <c r="I83" s="11"/>
      <c r="J83" s="11"/>
      <c r="K83" s="75"/>
      <c r="L83" s="11"/>
      <c r="M83" s="246" t="s">
        <v>414</v>
      </c>
      <c r="N83" s="253">
        <f>(O82/N82)/100</f>
        <v>0.12474226804123711</v>
      </c>
      <c r="O83" s="254"/>
    </row>
    <row r="84" spans="1:16" ht="29.25" customHeight="1" x14ac:dyDescent="0.25">
      <c r="A84" s="176" t="s">
        <v>28</v>
      </c>
      <c r="B84" s="177"/>
      <c r="C84" s="11"/>
      <c r="D84" s="11"/>
      <c r="E84" s="11"/>
      <c r="F84" s="12"/>
      <c r="G84" s="12"/>
      <c r="H84" s="10"/>
      <c r="I84" s="11"/>
      <c r="J84" s="11"/>
      <c r="K84" s="75"/>
      <c r="L84" s="11"/>
      <c r="P84" s="74"/>
    </row>
    <row r="85" spans="1:16" ht="24.75" customHeight="1" x14ac:dyDescent="0.25">
      <c r="A85" s="17" t="s">
        <v>31</v>
      </c>
      <c r="B85" s="17" t="s">
        <v>32</v>
      </c>
      <c r="C85" s="11"/>
      <c r="D85" s="11"/>
      <c r="E85" s="11"/>
      <c r="F85" s="12"/>
      <c r="G85" s="12"/>
      <c r="H85" s="10"/>
      <c r="I85" s="11"/>
      <c r="J85" s="11"/>
      <c r="K85" s="75"/>
      <c r="L85" s="11"/>
      <c r="P85" s="74"/>
    </row>
    <row r="86" spans="1:16" x14ac:dyDescent="0.25">
      <c r="A86" s="2" t="s">
        <v>15</v>
      </c>
      <c r="B86" s="6">
        <v>40</v>
      </c>
      <c r="C86" s="11"/>
      <c r="D86" s="11"/>
      <c r="E86" s="12"/>
      <c r="F86" s="11"/>
      <c r="G86" s="11"/>
      <c r="H86" s="10"/>
      <c r="I86" s="11"/>
      <c r="J86" s="11"/>
      <c r="K86" s="75"/>
      <c r="L86" s="11"/>
      <c r="P86" s="74"/>
    </row>
    <row r="87" spans="1:16" x14ac:dyDescent="0.25">
      <c r="A87" s="2" t="s">
        <v>16</v>
      </c>
      <c r="B87" s="6">
        <v>12</v>
      </c>
      <c r="C87" s="11"/>
      <c r="D87" s="11"/>
      <c r="E87" s="11"/>
      <c r="F87" s="11"/>
      <c r="G87" s="11"/>
      <c r="H87" s="10"/>
      <c r="I87" s="11"/>
      <c r="J87" s="11"/>
      <c r="K87" s="75"/>
      <c r="L87" s="11"/>
      <c r="P87" s="74"/>
    </row>
    <row r="88" spans="1:16" ht="25.5" x14ac:dyDescent="0.25">
      <c r="A88" s="2" t="s">
        <v>26</v>
      </c>
      <c r="B88" s="6">
        <v>1</v>
      </c>
      <c r="C88" s="11"/>
      <c r="D88" s="12"/>
      <c r="E88" s="12"/>
      <c r="F88" s="11"/>
      <c r="G88" s="11"/>
      <c r="H88" s="10"/>
      <c r="I88" s="11"/>
      <c r="J88" s="11"/>
      <c r="K88" s="75"/>
      <c r="L88" s="11"/>
      <c r="P88" s="74"/>
    </row>
    <row r="89" spans="1:16" x14ac:dyDescent="0.25">
      <c r="A89" s="2" t="s">
        <v>298</v>
      </c>
      <c r="B89" s="6">
        <v>3</v>
      </c>
      <c r="C89" s="11"/>
      <c r="D89" s="11"/>
      <c r="E89" s="11"/>
      <c r="F89" s="11"/>
      <c r="G89" s="11"/>
      <c r="H89" s="10"/>
      <c r="I89" s="11"/>
      <c r="J89" s="11"/>
      <c r="K89" s="75"/>
      <c r="L89" s="11"/>
      <c r="P89" s="74"/>
    </row>
    <row r="90" spans="1:16" x14ac:dyDescent="0.25">
      <c r="A90" s="1"/>
      <c r="B90" s="1"/>
      <c r="C90" s="11"/>
      <c r="D90" s="11"/>
      <c r="E90" s="11"/>
      <c r="F90" s="11"/>
      <c r="G90" s="11"/>
      <c r="H90" s="10"/>
      <c r="I90" s="11"/>
      <c r="J90" s="11"/>
      <c r="K90" s="75"/>
      <c r="L90" s="11"/>
      <c r="P90" s="74"/>
    </row>
    <row r="91" spans="1:16" x14ac:dyDescent="0.25">
      <c r="A91" s="1"/>
      <c r="B91" s="1"/>
      <c r="C91" s="11"/>
      <c r="D91" s="11"/>
      <c r="E91" s="11"/>
      <c r="F91" s="11"/>
      <c r="G91" s="11"/>
      <c r="H91" s="10"/>
      <c r="I91" s="11"/>
      <c r="J91" s="11"/>
      <c r="K91" s="75"/>
      <c r="L91" s="11"/>
      <c r="P91" s="74"/>
    </row>
    <row r="92" spans="1:16" x14ac:dyDescent="0.25">
      <c r="A92" s="1"/>
      <c r="B92" s="1"/>
      <c r="C92" s="11"/>
      <c r="D92" s="11"/>
      <c r="E92" s="11"/>
      <c r="F92" s="11"/>
      <c r="G92" s="11"/>
      <c r="H92" s="10"/>
      <c r="I92" s="11"/>
      <c r="J92" s="11"/>
      <c r="K92" s="75"/>
      <c r="L92" s="11"/>
      <c r="P92" s="74"/>
    </row>
    <row r="93" spans="1:16" x14ac:dyDescent="0.25">
      <c r="A93" s="5"/>
      <c r="H93" s="10"/>
      <c r="I93" s="11"/>
      <c r="J93" s="11"/>
      <c r="K93" s="75"/>
      <c r="L93" s="11"/>
      <c r="P93" s="74"/>
    </row>
    <row r="94" spans="1:16" x14ac:dyDescent="0.25">
      <c r="A94" s="3"/>
      <c r="H94" s="10"/>
      <c r="I94" s="11"/>
      <c r="J94" s="11"/>
      <c r="K94" s="75"/>
      <c r="L94" s="11"/>
      <c r="P94" s="74"/>
    </row>
    <row r="95" spans="1:16" x14ac:dyDescent="0.25">
      <c r="A95" s="3"/>
      <c r="H95" s="10"/>
      <c r="I95" s="11"/>
      <c r="J95" s="11"/>
      <c r="K95" s="75"/>
      <c r="L95" s="11"/>
      <c r="P95" s="74"/>
    </row>
    <row r="96" spans="1:16" x14ac:dyDescent="0.25">
      <c r="A96" s="3"/>
      <c r="H96" s="10"/>
      <c r="I96" s="11"/>
      <c r="J96" s="11"/>
      <c r="K96" s="75"/>
      <c r="L96" s="11"/>
      <c r="P96" s="74"/>
    </row>
    <row r="97" spans="1:16" x14ac:dyDescent="0.25">
      <c r="A97" s="3"/>
      <c r="H97" s="10"/>
      <c r="I97" s="11"/>
      <c r="J97" s="11"/>
      <c r="K97" s="75"/>
      <c r="L97" s="11"/>
      <c r="P97" s="74"/>
    </row>
    <row r="98" spans="1:16" x14ac:dyDescent="0.25">
      <c r="A98" s="3"/>
      <c r="H98" s="10"/>
      <c r="I98" s="11"/>
      <c r="J98" s="11"/>
      <c r="K98" s="75"/>
      <c r="L98" s="11"/>
      <c r="P98" s="74"/>
    </row>
    <row r="99" spans="1:16" x14ac:dyDescent="0.25">
      <c r="A99" s="3"/>
      <c r="H99" s="10"/>
      <c r="I99" s="11"/>
      <c r="J99" s="11"/>
      <c r="K99" s="75"/>
      <c r="L99" s="11"/>
      <c r="P99" s="74"/>
    </row>
    <row r="100" spans="1:16" x14ac:dyDescent="0.25">
      <c r="A100" s="3"/>
      <c r="H100" s="10"/>
      <c r="I100" s="11"/>
      <c r="J100" s="11"/>
      <c r="K100" s="75"/>
      <c r="L100" s="11"/>
      <c r="P100" s="74"/>
    </row>
    <row r="101" spans="1:16" x14ac:dyDescent="0.25">
      <c r="A101" s="1"/>
      <c r="H101" s="10"/>
      <c r="I101" s="11"/>
      <c r="J101" s="11"/>
      <c r="K101" s="75"/>
      <c r="L101" s="11"/>
      <c r="P101" s="74"/>
    </row>
    <row r="102" spans="1:16" x14ac:dyDescent="0.25">
      <c r="A102" s="1"/>
      <c r="H102" s="10"/>
      <c r="I102" s="11"/>
      <c r="J102" s="11"/>
      <c r="K102" s="75"/>
      <c r="L102" s="11"/>
      <c r="P102" s="74"/>
    </row>
    <row r="103" spans="1:16" x14ac:dyDescent="0.25">
      <c r="A103" s="1"/>
      <c r="H103" s="10"/>
      <c r="I103" s="11"/>
      <c r="J103" s="11"/>
      <c r="K103" s="75"/>
      <c r="L103" s="11"/>
      <c r="P103" s="74"/>
    </row>
    <row r="104" spans="1:16" x14ac:dyDescent="0.25">
      <c r="A104" s="1"/>
      <c r="H104" s="10"/>
      <c r="I104" s="11"/>
      <c r="J104" s="11"/>
      <c r="K104" s="75"/>
      <c r="L104" s="11"/>
      <c r="P104" s="74"/>
    </row>
    <row r="105" spans="1:16" x14ac:dyDescent="0.25">
      <c r="A105" s="1"/>
      <c r="H105" s="10"/>
      <c r="I105" s="11"/>
      <c r="J105" s="11"/>
      <c r="K105" s="75"/>
      <c r="L105" s="11"/>
      <c r="P105" s="74"/>
    </row>
    <row r="106" spans="1:16" x14ac:dyDescent="0.25">
      <c r="A106" s="1"/>
      <c r="H106" s="10"/>
      <c r="I106" s="11"/>
      <c r="J106" s="11"/>
      <c r="K106" s="75"/>
      <c r="L106" s="11"/>
      <c r="P106" s="74"/>
    </row>
    <row r="107" spans="1:16" x14ac:dyDescent="0.25">
      <c r="A107" s="1"/>
      <c r="H107" s="10"/>
      <c r="I107" s="11"/>
      <c r="J107" s="11"/>
      <c r="K107" s="75"/>
      <c r="L107" s="11"/>
      <c r="P107" s="74"/>
    </row>
    <row r="108" spans="1:16" x14ac:dyDescent="0.25">
      <c r="A108" s="1"/>
      <c r="H108" s="10"/>
      <c r="I108" s="11"/>
      <c r="J108" s="11"/>
      <c r="K108" s="75"/>
      <c r="L108" s="11"/>
      <c r="P108" s="74"/>
    </row>
    <row r="109" spans="1:16" x14ac:dyDescent="0.25">
      <c r="A109" s="1"/>
      <c r="H109" s="10"/>
      <c r="I109" s="11"/>
      <c r="J109" s="11"/>
      <c r="K109" s="75"/>
      <c r="L109" s="11"/>
      <c r="P109" s="74"/>
    </row>
    <row r="110" spans="1:16" x14ac:dyDescent="0.25">
      <c r="A110" s="1"/>
      <c r="H110" s="10"/>
      <c r="I110" s="11"/>
      <c r="J110" s="11"/>
      <c r="K110" s="75"/>
      <c r="L110" s="11"/>
    </row>
    <row r="111" spans="1:16" x14ac:dyDescent="0.25">
      <c r="A111" s="1"/>
      <c r="H111" s="10"/>
      <c r="I111" s="11"/>
      <c r="J111" s="11"/>
      <c r="K111" s="75"/>
      <c r="L111" s="11"/>
    </row>
    <row r="112" spans="1:16" x14ac:dyDescent="0.25">
      <c r="A112" s="1"/>
      <c r="H112" s="10"/>
      <c r="I112" s="11"/>
      <c r="J112" s="11"/>
      <c r="K112" s="75"/>
      <c r="L112" s="11"/>
    </row>
    <row r="113" spans="1:12" x14ac:dyDescent="0.25">
      <c r="A113" s="1"/>
      <c r="H113" s="10"/>
      <c r="I113" s="11"/>
      <c r="J113" s="11"/>
      <c r="K113" s="75"/>
      <c r="L113" s="11"/>
    </row>
    <row r="114" spans="1:12" x14ac:dyDescent="0.25">
      <c r="A114" s="1"/>
      <c r="H114" s="10"/>
      <c r="I114" s="11"/>
      <c r="J114" s="11"/>
      <c r="K114" s="75"/>
      <c r="L114" s="11"/>
    </row>
    <row r="115" spans="1:12" x14ac:dyDescent="0.25">
      <c r="A115" s="1"/>
      <c r="H115" s="10"/>
      <c r="I115" s="11"/>
      <c r="J115" s="11"/>
      <c r="K115" s="75"/>
      <c r="L115" s="11"/>
    </row>
  </sheetData>
  <autoFilter ref="A1:Q82" xr:uid="{B3D6DA62-19CD-4043-AB3E-10663124ABB7}"/>
  <sortState xmlns:xlrd2="http://schemas.microsoft.com/office/spreadsheetml/2017/richdata2" ref="A2:Q74">
    <sortCondition ref="F1"/>
  </sortState>
  <mergeCells count="41">
    <mergeCell ref="N83:O83"/>
    <mergeCell ref="L77:O77"/>
    <mergeCell ref="L80:M80"/>
    <mergeCell ref="L81:M81"/>
    <mergeCell ref="T65:T66"/>
    <mergeCell ref="E78:E79"/>
    <mergeCell ref="I78:I79"/>
    <mergeCell ref="H78:H79"/>
    <mergeCell ref="A77:B77"/>
    <mergeCell ref="L78:M78"/>
    <mergeCell ref="L79:M79"/>
    <mergeCell ref="A84:B84"/>
    <mergeCell ref="D78:D79"/>
    <mergeCell ref="I22:I23"/>
    <mergeCell ref="G29:G30"/>
    <mergeCell ref="H29:H30"/>
    <mergeCell ref="F33:F34"/>
    <mergeCell ref="G33:G34"/>
    <mergeCell ref="H33:H34"/>
    <mergeCell ref="G22:G23"/>
    <mergeCell ref="H22:H23"/>
    <mergeCell ref="F25:F26"/>
    <mergeCell ref="G25:G26"/>
    <mergeCell ref="H25:H26"/>
    <mergeCell ref="P22:P23"/>
    <mergeCell ref="Q22:Q23"/>
    <mergeCell ref="O25:O26"/>
    <mergeCell ref="P25:P26"/>
    <mergeCell ref="Q25:Q26"/>
    <mergeCell ref="O29:O30"/>
    <mergeCell ref="P29:P30"/>
    <mergeCell ref="Q29:Q30"/>
    <mergeCell ref="O33:O34"/>
    <mergeCell ref="P33:P34"/>
    <mergeCell ref="Q33:Q34"/>
    <mergeCell ref="J22:J23"/>
    <mergeCell ref="L22:L23"/>
    <mergeCell ref="N23:N24"/>
    <mergeCell ref="O22:O23"/>
    <mergeCell ref="N2:N3"/>
    <mergeCell ref="K22:K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C6D3C-5763-4956-8139-C2681FA6B754}">
  <dimension ref="A1:H43"/>
  <sheetViews>
    <sheetView topLeftCell="A16" workbookViewId="0">
      <selection activeCell="K7" sqref="K7"/>
    </sheetView>
  </sheetViews>
  <sheetFormatPr defaultRowHeight="15" x14ac:dyDescent="0.25"/>
  <cols>
    <col min="1" max="2" width="19.7109375" style="130" customWidth="1"/>
    <col min="3" max="3" width="66.85546875" style="131" customWidth="1"/>
    <col min="4" max="5" width="17.42578125" style="130" customWidth="1"/>
    <col min="6" max="6" width="18.85546875" style="106" customWidth="1"/>
    <col min="7" max="7" width="20.5703125" style="106" hidden="1" customWidth="1"/>
  </cols>
  <sheetData>
    <row r="1" spans="1:8" ht="32.25" customHeight="1" thickBot="1" x14ac:dyDescent="0.3">
      <c r="A1" s="230" t="s">
        <v>333</v>
      </c>
      <c r="B1" s="230"/>
      <c r="C1" s="230"/>
      <c r="D1" s="230"/>
      <c r="E1" s="230"/>
      <c r="F1" s="230"/>
      <c r="G1" s="230"/>
    </row>
    <row r="2" spans="1:8" ht="12.75" customHeight="1" thickBot="1" x14ac:dyDescent="0.3">
      <c r="A2" s="231" t="s">
        <v>334</v>
      </c>
      <c r="B2" s="133"/>
      <c r="C2" s="231" t="s">
        <v>335</v>
      </c>
      <c r="D2" s="233" t="s">
        <v>336</v>
      </c>
      <c r="E2" s="235" t="s">
        <v>337</v>
      </c>
      <c r="F2" s="236" t="s">
        <v>338</v>
      </c>
      <c r="G2" s="238" t="s">
        <v>339</v>
      </c>
      <c r="H2" s="194" t="s">
        <v>10</v>
      </c>
    </row>
    <row r="3" spans="1:8" ht="42.75" customHeight="1" thickBot="1" x14ac:dyDescent="0.3">
      <c r="A3" s="232"/>
      <c r="B3" s="134"/>
      <c r="C3" s="232"/>
      <c r="D3" s="234"/>
      <c r="E3" s="233"/>
      <c r="F3" s="237"/>
      <c r="G3" s="239"/>
      <c r="H3" s="195"/>
    </row>
    <row r="4" spans="1:8" x14ac:dyDescent="0.25">
      <c r="A4" s="218" t="s">
        <v>340</v>
      </c>
      <c r="B4" s="135"/>
      <c r="C4" s="221" t="s">
        <v>341</v>
      </c>
      <c r="D4" s="223">
        <v>23.53</v>
      </c>
      <c r="E4" s="225">
        <f>D4/F35</f>
        <v>7.2814031786899037E-3</v>
      </c>
      <c r="F4" s="227">
        <f>SUM(D4:D8)</f>
        <v>444.02</v>
      </c>
      <c r="G4" s="210" t="s">
        <v>342</v>
      </c>
      <c r="H4" s="151"/>
    </row>
    <row r="5" spans="1:8" ht="15.75" thickBot="1" x14ac:dyDescent="0.3">
      <c r="A5" s="219"/>
      <c r="B5" s="136"/>
      <c r="C5" s="222"/>
      <c r="D5" s="224"/>
      <c r="E5" s="226"/>
      <c r="F5" s="228"/>
      <c r="G5" s="211"/>
      <c r="H5" s="151"/>
    </row>
    <row r="6" spans="1:8" ht="15.75" thickBot="1" x14ac:dyDescent="0.3">
      <c r="A6" s="219"/>
      <c r="B6" s="136"/>
      <c r="C6" s="82" t="s">
        <v>343</v>
      </c>
      <c r="D6" s="83">
        <v>60.16</v>
      </c>
      <c r="E6" s="84">
        <f>D6/F35</f>
        <v>1.8616626231618555E-2</v>
      </c>
      <c r="F6" s="228"/>
      <c r="G6" s="147"/>
      <c r="H6" s="151"/>
    </row>
    <row r="7" spans="1:8" ht="15.75" thickBot="1" x14ac:dyDescent="0.3">
      <c r="A7" s="219"/>
      <c r="B7" s="136"/>
      <c r="C7" s="82" t="s">
        <v>344</v>
      </c>
      <c r="D7" s="83">
        <v>104.44</v>
      </c>
      <c r="E7" s="84">
        <f>D7/F35</f>
        <v>3.2319156310343114E-2</v>
      </c>
      <c r="F7" s="228"/>
      <c r="G7" s="148" t="s">
        <v>342</v>
      </c>
      <c r="H7" s="151"/>
    </row>
    <row r="8" spans="1:8" ht="35.25" customHeight="1" thickBot="1" x14ac:dyDescent="0.3">
      <c r="A8" s="220"/>
      <c r="B8" s="137"/>
      <c r="C8" s="85" t="s">
        <v>345</v>
      </c>
      <c r="D8" s="86">
        <f>SUM(241.96+13.93)</f>
        <v>255.89000000000001</v>
      </c>
      <c r="E8" s="87">
        <f>D8/F35</f>
        <v>7.9185646383126196E-2</v>
      </c>
      <c r="F8" s="229"/>
      <c r="G8" s="148" t="s">
        <v>342</v>
      </c>
      <c r="H8" s="151"/>
    </row>
    <row r="9" spans="1:8" ht="17.25" customHeight="1" thickBot="1" x14ac:dyDescent="0.3">
      <c r="A9" s="203" t="s">
        <v>346</v>
      </c>
      <c r="B9" s="138">
        <v>6135</v>
      </c>
      <c r="C9" s="88" t="s">
        <v>347</v>
      </c>
      <c r="D9" s="89">
        <v>17.47</v>
      </c>
      <c r="E9" s="90">
        <f>D9/F35</f>
        <v>5.4061246719809865E-3</v>
      </c>
      <c r="F9" s="212">
        <v>649.82000000000005</v>
      </c>
      <c r="G9" s="149" t="s">
        <v>348</v>
      </c>
      <c r="H9" s="151">
        <v>0</v>
      </c>
    </row>
    <row r="10" spans="1:8" ht="18" customHeight="1" thickBot="1" x14ac:dyDescent="0.3">
      <c r="A10" s="205"/>
      <c r="B10" s="139">
        <v>6150</v>
      </c>
      <c r="C10" s="38" t="s">
        <v>349</v>
      </c>
      <c r="D10" s="91">
        <v>26.01</v>
      </c>
      <c r="E10" s="92">
        <f>D10/F35</f>
        <v>8.0488438877060944E-3</v>
      </c>
      <c r="F10" s="213"/>
      <c r="G10" s="149" t="s">
        <v>350</v>
      </c>
      <c r="H10" s="151">
        <v>1</v>
      </c>
    </row>
    <row r="11" spans="1:8" ht="18.75" customHeight="1" thickBot="1" x14ac:dyDescent="0.3">
      <c r="A11" s="205"/>
      <c r="B11" s="139">
        <v>6346</v>
      </c>
      <c r="C11" s="93" t="s">
        <v>351</v>
      </c>
      <c r="D11" s="91">
        <v>8.74</v>
      </c>
      <c r="E11" s="92">
        <f>D11/F35</f>
        <v>2.7046095954844774E-3</v>
      </c>
      <c r="F11" s="213"/>
      <c r="G11" s="149" t="s">
        <v>348</v>
      </c>
      <c r="H11" s="151">
        <v>1</v>
      </c>
    </row>
    <row r="12" spans="1:8" ht="18" customHeight="1" thickBot="1" x14ac:dyDescent="0.3">
      <c r="A12" s="205"/>
      <c r="B12" s="139">
        <v>7088</v>
      </c>
      <c r="C12" s="38" t="s">
        <v>352</v>
      </c>
      <c r="D12" s="91">
        <v>17.47</v>
      </c>
      <c r="E12" s="92">
        <f>D12/F35</f>
        <v>5.4061246719809865E-3</v>
      </c>
      <c r="F12" s="213"/>
      <c r="G12" s="149" t="s">
        <v>342</v>
      </c>
      <c r="H12" s="151">
        <v>1</v>
      </c>
    </row>
    <row r="13" spans="1:8" ht="18" customHeight="1" thickBot="1" x14ac:dyDescent="0.3">
      <c r="A13" s="205"/>
      <c r="B13" s="139">
        <v>7774</v>
      </c>
      <c r="C13" s="38" t="s">
        <v>353</v>
      </c>
      <c r="D13" s="91">
        <v>139.79</v>
      </c>
      <c r="E13" s="92">
        <f>D13/F35</f>
        <v>4.3258280932811796E-2</v>
      </c>
      <c r="F13" s="213"/>
      <c r="G13" s="149" t="s">
        <v>354</v>
      </c>
      <c r="H13" s="151">
        <v>14</v>
      </c>
    </row>
    <row r="14" spans="1:8" ht="19.5" customHeight="1" thickBot="1" x14ac:dyDescent="0.3">
      <c r="A14" s="205"/>
      <c r="B14" s="139">
        <v>7875</v>
      </c>
      <c r="C14" s="38" t="s">
        <v>378</v>
      </c>
      <c r="D14" s="91">
        <v>51.39</v>
      </c>
      <c r="E14" s="92">
        <f>D14/F35</f>
        <v>1.5902733079170173E-2</v>
      </c>
      <c r="F14" s="213"/>
      <c r="G14" s="149" t="s">
        <v>350</v>
      </c>
      <c r="H14" s="151">
        <v>1</v>
      </c>
    </row>
    <row r="15" spans="1:8" ht="19.5" customHeight="1" thickBot="1" x14ac:dyDescent="0.3">
      <c r="A15" s="205"/>
      <c r="B15" s="139">
        <v>3878</v>
      </c>
      <c r="C15" s="93" t="s">
        <v>355</v>
      </c>
      <c r="D15" s="64">
        <v>77.2</v>
      </c>
      <c r="E15" s="92">
        <f>D15/F35</f>
        <v>2.3889686587116897E-2</v>
      </c>
      <c r="F15" s="213"/>
      <c r="G15" s="149" t="s">
        <v>356</v>
      </c>
      <c r="H15" s="151">
        <v>8</v>
      </c>
    </row>
    <row r="16" spans="1:8" ht="15.75" thickBot="1" x14ac:dyDescent="0.3">
      <c r="A16" s="205"/>
      <c r="B16" s="139"/>
      <c r="C16" s="93" t="s">
        <v>357</v>
      </c>
      <c r="D16" s="64">
        <v>10.85</v>
      </c>
      <c r="E16" s="92">
        <f>D16/F35</f>
        <v>3.357553101945833E-3</v>
      </c>
      <c r="F16" s="213"/>
      <c r="G16" s="149" t="s">
        <v>348</v>
      </c>
      <c r="H16" s="151"/>
    </row>
    <row r="17" spans="1:8" ht="15.75" thickBot="1" x14ac:dyDescent="0.3">
      <c r="A17" s="205"/>
      <c r="B17" s="139"/>
      <c r="C17" s="93" t="s">
        <v>343</v>
      </c>
      <c r="D17" s="64">
        <v>27.3</v>
      </c>
      <c r="E17" s="92">
        <f>D17/F35</f>
        <v>8.4480368371540326E-3</v>
      </c>
      <c r="F17" s="213"/>
      <c r="G17" s="149"/>
      <c r="H17" s="151"/>
    </row>
    <row r="18" spans="1:8" ht="15.75" thickBot="1" x14ac:dyDescent="0.3">
      <c r="A18" s="205"/>
      <c r="B18" s="139"/>
      <c r="C18" s="93" t="s">
        <v>358</v>
      </c>
      <c r="D18" s="91">
        <v>12.87</v>
      </c>
      <c r="E18" s="92">
        <f>D18/F35</f>
        <v>3.9826459375154714E-3</v>
      </c>
      <c r="F18" s="213"/>
      <c r="G18" s="149"/>
      <c r="H18" s="151"/>
    </row>
    <row r="19" spans="1:8" ht="15.75" thickBot="1" x14ac:dyDescent="0.3">
      <c r="A19" s="205"/>
      <c r="B19" s="139"/>
      <c r="C19" s="38" t="s">
        <v>359</v>
      </c>
      <c r="D19" s="91">
        <v>17.059999999999999</v>
      </c>
      <c r="E19" s="92">
        <f>D19/F35</f>
        <v>5.2792493934742772E-3</v>
      </c>
      <c r="F19" s="213"/>
      <c r="G19" s="149"/>
      <c r="H19" s="151"/>
    </row>
    <row r="20" spans="1:8" ht="34.5" customHeight="1" thickBot="1" x14ac:dyDescent="0.3">
      <c r="A20" s="206"/>
      <c r="B20" s="140"/>
      <c r="C20" s="94" t="s">
        <v>360</v>
      </c>
      <c r="D20" s="95">
        <v>243.67</v>
      </c>
      <c r="E20" s="96">
        <f>D20/F35</f>
        <v>7.5404144179828672E-2</v>
      </c>
      <c r="F20" s="214"/>
      <c r="G20" s="149" t="s">
        <v>342</v>
      </c>
      <c r="H20" s="151"/>
    </row>
    <row r="21" spans="1:8" ht="34.5" customHeight="1" thickBot="1" x14ac:dyDescent="0.3">
      <c r="A21" s="204" t="s">
        <v>361</v>
      </c>
      <c r="B21" s="141">
        <v>7126</v>
      </c>
      <c r="C21" s="97" t="s">
        <v>362</v>
      </c>
      <c r="D21" s="98">
        <v>378</v>
      </c>
      <c r="E21" s="99">
        <f>D21/F35</f>
        <v>0.11697281774520966</v>
      </c>
      <c r="F21" s="216">
        <v>536.66999999999996</v>
      </c>
      <c r="G21" s="149" t="s">
        <v>363</v>
      </c>
      <c r="H21" s="151">
        <v>42</v>
      </c>
    </row>
    <row r="22" spans="1:8" ht="34.5" customHeight="1" thickBot="1" x14ac:dyDescent="0.3">
      <c r="A22" s="215"/>
      <c r="B22" s="142"/>
      <c r="C22" s="100" t="s">
        <v>345</v>
      </c>
      <c r="D22" s="101">
        <v>158.66999999999999</v>
      </c>
      <c r="E22" s="102">
        <f>D22/F35</f>
        <v>4.910073278209634E-2</v>
      </c>
      <c r="F22" s="217"/>
      <c r="G22" s="149" t="s">
        <v>342</v>
      </c>
      <c r="H22" s="151"/>
    </row>
    <row r="23" spans="1:8" x14ac:dyDescent="0.25">
      <c r="A23" s="196" t="s">
        <v>364</v>
      </c>
      <c r="B23" s="143">
        <v>7369</v>
      </c>
      <c r="C23" s="103" t="s">
        <v>365</v>
      </c>
      <c r="D23" s="104">
        <v>305.35000000000002</v>
      </c>
      <c r="E23" s="105">
        <f>D23/F35</f>
        <v>9.4491137297618447E-2</v>
      </c>
      <c r="F23" s="199">
        <f>SUM(D23:D26)</f>
        <v>536.66999999999996</v>
      </c>
      <c r="H23" s="151">
        <v>10</v>
      </c>
    </row>
    <row r="24" spans="1:8" x14ac:dyDescent="0.25">
      <c r="A24" s="197"/>
      <c r="B24" s="144">
        <v>7055</v>
      </c>
      <c r="C24" s="107" t="s">
        <v>366</v>
      </c>
      <c r="D24" s="108">
        <v>48.81</v>
      </c>
      <c r="E24" s="109">
        <f>D24/F35</f>
        <v>1.5104347180274296E-2</v>
      </c>
      <c r="F24" s="200"/>
      <c r="H24" s="151">
        <v>10</v>
      </c>
    </row>
    <row r="25" spans="1:8" x14ac:dyDescent="0.25">
      <c r="A25" s="197"/>
      <c r="B25" s="144">
        <v>7251</v>
      </c>
      <c r="C25" s="107" t="s">
        <v>367</v>
      </c>
      <c r="D25" s="108">
        <v>23.84</v>
      </c>
      <c r="E25" s="110">
        <f>D25/F35</f>
        <v>7.3773332673169271E-3</v>
      </c>
      <c r="F25" s="200"/>
      <c r="H25" s="151">
        <v>2</v>
      </c>
    </row>
    <row r="26" spans="1:8" ht="30.75" thickBot="1" x14ac:dyDescent="0.3">
      <c r="A26" s="202"/>
      <c r="B26" s="145"/>
      <c r="C26" s="111" t="s">
        <v>345</v>
      </c>
      <c r="D26" s="112">
        <v>158.66999999999999</v>
      </c>
      <c r="E26" s="113">
        <f>D26/F35</f>
        <v>4.910073278209634E-2</v>
      </c>
      <c r="F26" s="201"/>
      <c r="H26" s="151"/>
    </row>
    <row r="27" spans="1:8" x14ac:dyDescent="0.25">
      <c r="A27" s="203" t="s">
        <v>368</v>
      </c>
      <c r="B27" s="138">
        <v>7409</v>
      </c>
      <c r="C27" s="88" t="s">
        <v>369</v>
      </c>
      <c r="D27" s="114">
        <v>234.59</v>
      </c>
      <c r="E27" s="90">
        <f>D27/F35</f>
        <v>7.2594320938753273E-2</v>
      </c>
      <c r="F27" s="207">
        <f>SUM(D27:D30)</f>
        <v>527.66999999999996</v>
      </c>
      <c r="H27" s="151">
        <v>16</v>
      </c>
    </row>
    <row r="28" spans="1:8" x14ac:dyDescent="0.25">
      <c r="A28" s="204"/>
      <c r="B28" s="141"/>
      <c r="C28" s="115" t="s">
        <v>370</v>
      </c>
      <c r="D28" s="79">
        <v>19.53</v>
      </c>
      <c r="E28" s="99">
        <f>D28/F27</f>
        <v>3.7011768719085798E-2</v>
      </c>
      <c r="F28" s="208"/>
      <c r="H28" s="151"/>
    </row>
    <row r="29" spans="1:8" x14ac:dyDescent="0.25">
      <c r="A29" s="205"/>
      <c r="B29" s="139">
        <v>7177</v>
      </c>
      <c r="C29" s="38" t="s">
        <v>371</v>
      </c>
      <c r="D29" s="64">
        <v>114.88</v>
      </c>
      <c r="E29" s="92">
        <f>D29/F35</f>
        <v>3.5549834133782238E-2</v>
      </c>
      <c r="F29" s="208"/>
      <c r="H29" s="151">
        <v>9</v>
      </c>
    </row>
    <row r="30" spans="1:8" ht="30.75" thickBot="1" x14ac:dyDescent="0.3">
      <c r="A30" s="206"/>
      <c r="B30" s="140"/>
      <c r="C30" s="116" t="s">
        <v>345</v>
      </c>
      <c r="D30" s="117">
        <v>158.66999999999999</v>
      </c>
      <c r="E30" s="96">
        <f>D30/F35</f>
        <v>4.910073278209634E-2</v>
      </c>
      <c r="F30" s="209"/>
      <c r="H30" s="151"/>
    </row>
    <row r="31" spans="1:8" x14ac:dyDescent="0.25">
      <c r="A31" s="196" t="s">
        <v>372</v>
      </c>
      <c r="B31" s="143">
        <v>6104</v>
      </c>
      <c r="C31" s="118" t="s">
        <v>373</v>
      </c>
      <c r="D31" s="104">
        <v>35.36</v>
      </c>
      <c r="E31" s="105">
        <f>D31/F35</f>
        <v>1.094221914145665E-2</v>
      </c>
      <c r="F31" s="199">
        <f>SUM(D31:D34)</f>
        <v>536.66999999999996</v>
      </c>
      <c r="H31" s="151">
        <v>1</v>
      </c>
    </row>
    <row r="32" spans="1:8" x14ac:dyDescent="0.25">
      <c r="A32" s="197"/>
      <c r="B32" s="144"/>
      <c r="C32" s="119" t="s">
        <v>374</v>
      </c>
      <c r="D32" s="108">
        <v>78.72</v>
      </c>
      <c r="E32" s="109">
        <f>D32/F35</f>
        <v>2.436005347328811E-2</v>
      </c>
      <c r="F32" s="200"/>
      <c r="H32" s="151"/>
    </row>
    <row r="33" spans="1:8" x14ac:dyDescent="0.25">
      <c r="A33" s="197"/>
      <c r="B33" s="144">
        <v>4314</v>
      </c>
      <c r="C33" s="119" t="s">
        <v>375</v>
      </c>
      <c r="D33" s="108">
        <v>203.2</v>
      </c>
      <c r="E33" s="109">
        <f>D33/F35</f>
        <v>6.2880625835520121E-2</v>
      </c>
      <c r="F33" s="200"/>
      <c r="H33" s="151">
        <v>19</v>
      </c>
    </row>
    <row r="34" spans="1:8" ht="30.75" thickBot="1" x14ac:dyDescent="0.3">
      <c r="A34" s="198"/>
      <c r="B34" s="146"/>
      <c r="C34" s="120" t="s">
        <v>345</v>
      </c>
      <c r="D34" s="121">
        <v>219.39</v>
      </c>
      <c r="E34" s="122">
        <f>D34/F35</f>
        <v>6.7890652077041133E-2</v>
      </c>
      <c r="F34" s="201"/>
      <c r="H34" s="152"/>
    </row>
    <row r="35" spans="1:8" ht="15.75" thickBot="1" x14ac:dyDescent="0.3">
      <c r="A35" s="190" t="s">
        <v>376</v>
      </c>
      <c r="B35" s="191"/>
      <c r="C35" s="192"/>
      <c r="D35" s="193"/>
      <c r="E35" s="123">
        <f>SUM(E4:E34)</f>
        <v>1.0309681731355831</v>
      </c>
      <c r="F35" s="124">
        <f>SUM(F4:F34)</f>
        <v>3231.5200000000004</v>
      </c>
      <c r="H35" s="150">
        <f>SUM(H4:H34)</f>
        <v>135</v>
      </c>
    </row>
    <row r="36" spans="1:8" s="27" customFormat="1" x14ac:dyDescent="0.25">
      <c r="A36" s="125"/>
      <c r="B36" s="125"/>
      <c r="C36" s="126"/>
      <c r="D36" s="127"/>
      <c r="E36" s="128"/>
      <c r="F36" s="129"/>
      <c r="G36" s="129"/>
    </row>
    <row r="37" spans="1:8" s="27" customFormat="1" x14ac:dyDescent="0.25">
      <c r="A37" s="125"/>
      <c r="B37" s="125"/>
      <c r="C37" s="126"/>
      <c r="D37" s="127"/>
      <c r="E37" s="128"/>
      <c r="F37" s="129"/>
      <c r="G37" s="129"/>
    </row>
    <row r="43" spans="1:8" x14ac:dyDescent="0.25">
      <c r="F43" s="132"/>
    </row>
  </sheetData>
  <mergeCells count="25">
    <mergeCell ref="E4:E5"/>
    <mergeCell ref="F4:F8"/>
    <mergeCell ref="A1:G1"/>
    <mergeCell ref="A2:A3"/>
    <mergeCell ref="C2:C3"/>
    <mergeCell ref="D2:D3"/>
    <mergeCell ref="E2:E3"/>
    <mergeCell ref="F2:F3"/>
    <mergeCell ref="G2:G3"/>
    <mergeCell ref="A35:D35"/>
    <mergeCell ref="H2:H3"/>
    <mergeCell ref="A31:A34"/>
    <mergeCell ref="F31:F34"/>
    <mergeCell ref="A23:A26"/>
    <mergeCell ref="F23:F26"/>
    <mergeCell ref="A27:A30"/>
    <mergeCell ref="F27:F30"/>
    <mergeCell ref="G4:G5"/>
    <mergeCell ref="A9:A20"/>
    <mergeCell ref="F9:F20"/>
    <mergeCell ref="A21:A22"/>
    <mergeCell ref="F21:F22"/>
    <mergeCell ref="A4:A8"/>
    <mergeCell ref="C4:C5"/>
    <mergeCell ref="D4:D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0424D-31A3-4DE0-8D0D-A46414B43DD2}">
  <sheetPr filterMode="1"/>
  <dimension ref="A1:E79"/>
  <sheetViews>
    <sheetView workbookViewId="0">
      <pane xSplit="2" ySplit="1" topLeftCell="C7" activePane="bottomRight" state="frozen"/>
      <selection pane="topRight" activeCell="C1" sqref="C1"/>
      <selection pane="bottomLeft" activeCell="A2" sqref="A2"/>
      <selection pane="bottomRight" activeCell="G27" sqref="G27"/>
    </sheetView>
  </sheetViews>
  <sheetFormatPr defaultRowHeight="15" x14ac:dyDescent="0.25"/>
  <cols>
    <col min="1" max="1" width="9.42578125" customWidth="1"/>
    <col min="2" max="2" width="35.42578125" bestFit="1" customWidth="1"/>
    <col min="3" max="3" width="14.42578125" bestFit="1" customWidth="1"/>
    <col min="4" max="4" width="26.5703125" bestFit="1" customWidth="1"/>
    <col min="5" max="5" width="17.140625" customWidth="1"/>
  </cols>
  <sheetData>
    <row r="1" spans="1:5" ht="25.5" x14ac:dyDescent="0.25">
      <c r="A1" s="15" t="s">
        <v>13</v>
      </c>
      <c r="B1" s="15" t="s">
        <v>0</v>
      </c>
      <c r="C1" s="15" t="s">
        <v>5</v>
      </c>
      <c r="D1" s="15" t="s">
        <v>1</v>
      </c>
      <c r="E1" s="18" t="s">
        <v>19</v>
      </c>
    </row>
    <row r="2" spans="1:5" x14ac:dyDescent="0.25">
      <c r="A2" s="23">
        <v>16</v>
      </c>
      <c r="B2" s="37" t="s">
        <v>53</v>
      </c>
      <c r="C2" s="37" t="s">
        <v>15</v>
      </c>
      <c r="D2" s="37" t="s">
        <v>55</v>
      </c>
      <c r="E2" s="25">
        <v>30</v>
      </c>
    </row>
    <row r="3" spans="1:5" hidden="1" x14ac:dyDescent="0.25">
      <c r="A3" s="23">
        <v>16</v>
      </c>
      <c r="B3" s="37" t="s">
        <v>47</v>
      </c>
      <c r="C3" s="37" t="s">
        <v>16</v>
      </c>
      <c r="D3" s="37" t="s">
        <v>55</v>
      </c>
      <c r="E3" s="25"/>
    </row>
    <row r="4" spans="1:5" x14ac:dyDescent="0.25">
      <c r="A4" s="23">
        <v>686</v>
      </c>
      <c r="B4" s="37" t="s">
        <v>59</v>
      </c>
      <c r="C4" s="37" t="s">
        <v>15</v>
      </c>
      <c r="D4" s="37" t="s">
        <v>55</v>
      </c>
      <c r="E4" s="25">
        <v>60</v>
      </c>
    </row>
    <row r="5" spans="1:5" hidden="1" x14ac:dyDescent="0.25">
      <c r="A5" s="23">
        <v>1496</v>
      </c>
      <c r="B5" s="37" t="s">
        <v>63</v>
      </c>
      <c r="C5" s="37" t="s">
        <v>15</v>
      </c>
      <c r="D5" s="37" t="s">
        <v>55</v>
      </c>
      <c r="E5" s="25"/>
    </row>
    <row r="6" spans="1:5" hidden="1" x14ac:dyDescent="0.25">
      <c r="A6" s="23">
        <v>1569</v>
      </c>
      <c r="B6" s="37" t="s">
        <v>68</v>
      </c>
      <c r="C6" s="37" t="s">
        <v>15</v>
      </c>
      <c r="D6" s="37" t="s">
        <v>55</v>
      </c>
      <c r="E6" s="25"/>
    </row>
    <row r="7" spans="1:5" x14ac:dyDescent="0.25">
      <c r="A7" s="23">
        <v>1681</v>
      </c>
      <c r="B7" s="37" t="s">
        <v>71</v>
      </c>
      <c r="C7" s="37" t="s">
        <v>15</v>
      </c>
      <c r="D7" s="37" t="s">
        <v>55</v>
      </c>
      <c r="E7" s="25">
        <v>475</v>
      </c>
    </row>
    <row r="8" spans="1:5" hidden="1" x14ac:dyDescent="0.25">
      <c r="A8" s="23">
        <v>1695</v>
      </c>
      <c r="B8" s="37" t="s">
        <v>74</v>
      </c>
      <c r="C8" s="37" t="s">
        <v>15</v>
      </c>
      <c r="D8" s="37" t="s">
        <v>55</v>
      </c>
      <c r="E8" s="25"/>
    </row>
    <row r="9" spans="1:5" x14ac:dyDescent="0.25">
      <c r="A9" s="23">
        <v>1918</v>
      </c>
      <c r="B9" s="37" t="s">
        <v>78</v>
      </c>
      <c r="C9" s="37" t="s">
        <v>15</v>
      </c>
      <c r="D9" s="37" t="s">
        <v>55</v>
      </c>
      <c r="E9" s="25">
        <v>12.689999999999998</v>
      </c>
    </row>
    <row r="10" spans="1:5" hidden="1" x14ac:dyDescent="0.25">
      <c r="A10" s="23">
        <v>2018</v>
      </c>
      <c r="B10" s="37" t="s">
        <v>82</v>
      </c>
      <c r="C10" s="37" t="s">
        <v>16</v>
      </c>
      <c r="D10" s="37" t="s">
        <v>55</v>
      </c>
      <c r="E10" s="25"/>
    </row>
    <row r="11" spans="1:5" hidden="1" x14ac:dyDescent="0.25">
      <c r="A11" s="23">
        <v>2317</v>
      </c>
      <c r="B11" s="37" t="s">
        <v>86</v>
      </c>
      <c r="C11" s="37" t="s">
        <v>16</v>
      </c>
      <c r="D11" s="37" t="s">
        <v>55</v>
      </c>
      <c r="E11" s="25"/>
    </row>
    <row r="12" spans="1:5" x14ac:dyDescent="0.25">
      <c r="A12" s="23">
        <v>2295</v>
      </c>
      <c r="B12" s="37" t="s">
        <v>89</v>
      </c>
      <c r="C12" s="37" t="s">
        <v>15</v>
      </c>
      <c r="D12" s="37" t="s">
        <v>55</v>
      </c>
      <c r="E12" s="25">
        <v>38.76</v>
      </c>
    </row>
    <row r="13" spans="1:5" x14ac:dyDescent="0.25">
      <c r="A13" s="23">
        <v>2086</v>
      </c>
      <c r="B13" s="37" t="s">
        <v>93</v>
      </c>
      <c r="C13" s="37" t="s">
        <v>15</v>
      </c>
      <c r="D13" s="37" t="s">
        <v>96</v>
      </c>
      <c r="E13" s="25">
        <v>342</v>
      </c>
    </row>
    <row r="14" spans="1:5" hidden="1" x14ac:dyDescent="0.25">
      <c r="A14" s="23">
        <v>2685</v>
      </c>
      <c r="B14" s="37" t="s">
        <v>332</v>
      </c>
      <c r="C14" s="37" t="s">
        <v>16</v>
      </c>
      <c r="D14" s="37" t="s">
        <v>55</v>
      </c>
      <c r="E14" s="25"/>
    </row>
    <row r="15" spans="1:5" hidden="1" x14ac:dyDescent="0.25">
      <c r="A15" s="23">
        <v>3276</v>
      </c>
      <c r="B15" s="37" t="s">
        <v>102</v>
      </c>
      <c r="C15" s="37" t="s">
        <v>15</v>
      </c>
      <c r="D15" s="37" t="s">
        <v>55</v>
      </c>
      <c r="E15" s="25"/>
    </row>
    <row r="16" spans="1:5" hidden="1" x14ac:dyDescent="0.25">
      <c r="A16" s="23">
        <v>614</v>
      </c>
      <c r="B16" s="37" t="s">
        <v>105</v>
      </c>
      <c r="C16" s="37" t="s">
        <v>15</v>
      </c>
      <c r="D16" s="37" t="s">
        <v>107</v>
      </c>
      <c r="E16" s="25"/>
    </row>
    <row r="17" spans="1:5" hidden="1" x14ac:dyDescent="0.25">
      <c r="A17" s="23">
        <v>614</v>
      </c>
      <c r="B17" s="37" t="s">
        <v>307</v>
      </c>
      <c r="C17" s="37" t="s">
        <v>16</v>
      </c>
      <c r="D17" s="37" t="s">
        <v>107</v>
      </c>
      <c r="E17" s="25"/>
    </row>
    <row r="18" spans="1:5" x14ac:dyDescent="0.25">
      <c r="A18" s="23">
        <v>3119</v>
      </c>
      <c r="B18" s="37" t="s">
        <v>109</v>
      </c>
      <c r="C18" s="37" t="s">
        <v>15</v>
      </c>
      <c r="D18" s="37" t="s">
        <v>107</v>
      </c>
      <c r="E18" s="25">
        <v>4</v>
      </c>
    </row>
    <row r="19" spans="1:5" hidden="1" x14ac:dyDescent="0.25">
      <c r="A19" s="23">
        <v>790</v>
      </c>
      <c r="B19" s="37" t="s">
        <v>112</v>
      </c>
      <c r="C19" s="37" t="s">
        <v>15</v>
      </c>
      <c r="D19" s="37" t="s">
        <v>114</v>
      </c>
      <c r="E19" s="25"/>
    </row>
    <row r="20" spans="1:5" hidden="1" x14ac:dyDescent="0.25">
      <c r="A20" s="23">
        <v>2985</v>
      </c>
      <c r="B20" s="37" t="s">
        <v>116</v>
      </c>
      <c r="C20" s="37" t="s">
        <v>15</v>
      </c>
      <c r="D20" s="37" t="s">
        <v>114</v>
      </c>
      <c r="E20" s="25"/>
    </row>
    <row r="21" spans="1:5" x14ac:dyDescent="0.25">
      <c r="A21" s="23">
        <v>4651</v>
      </c>
      <c r="B21" s="37" t="s">
        <v>120</v>
      </c>
      <c r="C21" s="37" t="s">
        <v>15</v>
      </c>
      <c r="D21" s="37" t="s">
        <v>114</v>
      </c>
      <c r="E21" s="25">
        <v>4.45</v>
      </c>
    </row>
    <row r="22" spans="1:5" hidden="1" x14ac:dyDescent="0.25">
      <c r="A22" s="23">
        <v>854</v>
      </c>
      <c r="B22" s="37" t="s">
        <v>124</v>
      </c>
      <c r="C22" s="37" t="s">
        <v>15</v>
      </c>
      <c r="D22" s="37" t="s">
        <v>127</v>
      </c>
      <c r="E22" s="25"/>
    </row>
    <row r="23" spans="1:5" hidden="1" x14ac:dyDescent="0.25">
      <c r="A23" s="23">
        <v>854</v>
      </c>
      <c r="B23" s="37" t="s">
        <v>48</v>
      </c>
      <c r="C23" s="37" t="s">
        <v>298</v>
      </c>
      <c r="D23" s="37" t="s">
        <v>127</v>
      </c>
      <c r="E23" s="25"/>
    </row>
    <row r="24" spans="1:5" hidden="1" x14ac:dyDescent="0.25">
      <c r="A24" s="23">
        <v>854</v>
      </c>
      <c r="B24" s="37" t="s">
        <v>312</v>
      </c>
      <c r="C24" s="37" t="s">
        <v>16</v>
      </c>
      <c r="D24" s="37" t="s">
        <v>127</v>
      </c>
      <c r="E24" s="25"/>
    </row>
    <row r="25" spans="1:5" x14ac:dyDescent="0.25">
      <c r="A25" s="23">
        <v>3263</v>
      </c>
      <c r="B25" s="37" t="s">
        <v>129</v>
      </c>
      <c r="C25" s="37" t="s">
        <v>15</v>
      </c>
      <c r="D25" s="37" t="s">
        <v>127</v>
      </c>
      <c r="E25" s="25">
        <v>23.62</v>
      </c>
    </row>
    <row r="26" spans="1:5" hidden="1" x14ac:dyDescent="0.25">
      <c r="A26" s="23">
        <v>6017</v>
      </c>
      <c r="B26" s="37" t="s">
        <v>313</v>
      </c>
      <c r="C26" s="37" t="s">
        <v>318</v>
      </c>
      <c r="D26" s="37" t="s">
        <v>127</v>
      </c>
      <c r="E26" s="42"/>
    </row>
    <row r="27" spans="1:5" x14ac:dyDescent="0.25">
      <c r="A27" s="23">
        <v>1142</v>
      </c>
      <c r="B27" s="37" t="s">
        <v>133</v>
      </c>
      <c r="C27" s="37" t="s">
        <v>15</v>
      </c>
      <c r="D27" s="37" t="s">
        <v>135</v>
      </c>
      <c r="E27" s="42">
        <v>233.23</v>
      </c>
    </row>
    <row r="28" spans="1:5" hidden="1" x14ac:dyDescent="0.25">
      <c r="A28" s="23">
        <v>870</v>
      </c>
      <c r="B28" s="37" t="s">
        <v>137</v>
      </c>
      <c r="C28" s="37" t="s">
        <v>15</v>
      </c>
      <c r="D28" s="37" t="s">
        <v>139</v>
      </c>
      <c r="E28" s="42"/>
    </row>
    <row r="29" spans="1:5" hidden="1" x14ac:dyDescent="0.25">
      <c r="A29" s="23">
        <v>870</v>
      </c>
      <c r="B29" s="37" t="s">
        <v>314</v>
      </c>
      <c r="C29" s="37" t="s">
        <v>298</v>
      </c>
      <c r="D29" s="37" t="s">
        <v>139</v>
      </c>
      <c r="E29" s="42"/>
    </row>
    <row r="30" spans="1:5" hidden="1" x14ac:dyDescent="0.25">
      <c r="A30" s="23">
        <v>3290</v>
      </c>
      <c r="B30" s="37" t="s">
        <v>141</v>
      </c>
      <c r="C30" s="37" t="s">
        <v>15</v>
      </c>
      <c r="D30" s="37" t="s">
        <v>139</v>
      </c>
      <c r="E30" s="42"/>
    </row>
    <row r="31" spans="1:5" hidden="1" x14ac:dyDescent="0.25">
      <c r="A31" s="23">
        <v>1308</v>
      </c>
      <c r="B31" s="37" t="s">
        <v>145</v>
      </c>
      <c r="C31" s="37" t="s">
        <v>15</v>
      </c>
      <c r="D31" s="37" t="s">
        <v>147</v>
      </c>
      <c r="E31" s="42"/>
    </row>
    <row r="32" spans="1:5" x14ac:dyDescent="0.25">
      <c r="A32" s="23">
        <v>3338</v>
      </c>
      <c r="B32" s="37" t="s">
        <v>149</v>
      </c>
      <c r="C32" s="37" t="s">
        <v>15</v>
      </c>
      <c r="D32" s="37" t="s">
        <v>147</v>
      </c>
      <c r="E32" s="42">
        <v>1.75</v>
      </c>
    </row>
    <row r="33" spans="1:5" hidden="1" x14ac:dyDescent="0.25">
      <c r="A33" s="23">
        <v>1248</v>
      </c>
      <c r="B33" s="37" t="s">
        <v>152</v>
      </c>
      <c r="C33" s="37" t="s">
        <v>15</v>
      </c>
      <c r="D33" s="37" t="s">
        <v>154</v>
      </c>
      <c r="E33" s="42"/>
    </row>
    <row r="34" spans="1:5" hidden="1" x14ac:dyDescent="0.25">
      <c r="A34" s="23">
        <v>1248</v>
      </c>
      <c r="B34" s="37" t="s">
        <v>331</v>
      </c>
      <c r="C34" s="37" t="s">
        <v>298</v>
      </c>
      <c r="D34" s="37" t="s">
        <v>154</v>
      </c>
      <c r="E34" s="42"/>
    </row>
    <row r="35" spans="1:5" hidden="1" x14ac:dyDescent="0.25">
      <c r="A35" s="23">
        <v>1385</v>
      </c>
      <c r="B35" s="37" t="s">
        <v>156</v>
      </c>
      <c r="C35" s="37" t="s">
        <v>15</v>
      </c>
      <c r="D35" s="37" t="s">
        <v>158</v>
      </c>
      <c r="E35" s="42"/>
    </row>
    <row r="36" spans="1:5" x14ac:dyDescent="0.25">
      <c r="A36" s="23">
        <v>2710</v>
      </c>
      <c r="B36" s="37" t="s">
        <v>160</v>
      </c>
      <c r="C36" s="37" t="s">
        <v>15</v>
      </c>
      <c r="D36" s="37" t="s">
        <v>163</v>
      </c>
      <c r="E36" s="42">
        <v>21</v>
      </c>
    </row>
    <row r="37" spans="1:5" x14ac:dyDescent="0.25">
      <c r="A37" s="23">
        <v>2756</v>
      </c>
      <c r="B37" s="37" t="s">
        <v>164</v>
      </c>
      <c r="C37" s="37" t="s">
        <v>15</v>
      </c>
      <c r="D37" s="37" t="s">
        <v>166</v>
      </c>
      <c r="E37" s="42">
        <v>3.42</v>
      </c>
    </row>
    <row r="38" spans="1:5" x14ac:dyDescent="0.25">
      <c r="A38" s="23">
        <v>3383</v>
      </c>
      <c r="B38" s="37" t="s">
        <v>168</v>
      </c>
      <c r="C38" s="37" t="s">
        <v>15</v>
      </c>
      <c r="D38" s="37" t="s">
        <v>170</v>
      </c>
      <c r="E38" s="42">
        <v>48</v>
      </c>
    </row>
    <row r="39" spans="1:5" hidden="1" x14ac:dyDescent="0.25">
      <c r="A39" s="23">
        <v>3384</v>
      </c>
      <c r="B39" s="37" t="s">
        <v>172</v>
      </c>
      <c r="C39" s="37" t="s">
        <v>15</v>
      </c>
      <c r="D39" s="37" t="s">
        <v>174</v>
      </c>
      <c r="E39" s="42"/>
    </row>
    <row r="40" spans="1:5" x14ac:dyDescent="0.25">
      <c r="A40" s="23">
        <v>3431</v>
      </c>
      <c r="B40" s="37" t="s">
        <v>176</v>
      </c>
      <c r="C40" s="37" t="s">
        <v>15</v>
      </c>
      <c r="D40" s="37" t="s">
        <v>178</v>
      </c>
      <c r="E40" s="42">
        <v>3.89</v>
      </c>
    </row>
    <row r="41" spans="1:5" x14ac:dyDescent="0.25">
      <c r="A41" s="23">
        <v>3433</v>
      </c>
      <c r="B41" s="37" t="s">
        <v>180</v>
      </c>
      <c r="C41" s="37" t="s">
        <v>15</v>
      </c>
      <c r="D41" s="37" t="s">
        <v>182</v>
      </c>
      <c r="E41" s="42">
        <v>4.45</v>
      </c>
    </row>
    <row r="42" spans="1:5" hidden="1" x14ac:dyDescent="0.25">
      <c r="A42" s="23">
        <v>3435</v>
      </c>
      <c r="B42" s="37" t="s">
        <v>184</v>
      </c>
      <c r="C42" s="37" t="s">
        <v>15</v>
      </c>
      <c r="D42" s="37" t="s">
        <v>187</v>
      </c>
      <c r="E42" s="42"/>
    </row>
    <row r="43" spans="1:5" x14ac:dyDescent="0.25">
      <c r="A43" s="23">
        <v>3437</v>
      </c>
      <c r="B43" s="37" t="s">
        <v>189</v>
      </c>
      <c r="C43" s="37" t="s">
        <v>15</v>
      </c>
      <c r="D43" s="37" t="s">
        <v>191</v>
      </c>
      <c r="E43" s="42">
        <v>38.36</v>
      </c>
    </row>
    <row r="44" spans="1:5" hidden="1" x14ac:dyDescent="0.25">
      <c r="A44" s="23">
        <v>3439</v>
      </c>
      <c r="B44" s="37" t="s">
        <v>193</v>
      </c>
      <c r="C44" s="37" t="s">
        <v>15</v>
      </c>
      <c r="D44" s="37" t="s">
        <v>195</v>
      </c>
      <c r="E44" s="42"/>
    </row>
    <row r="45" spans="1:5" hidden="1" x14ac:dyDescent="0.25">
      <c r="A45" s="23">
        <v>3442</v>
      </c>
      <c r="B45" s="37" t="s">
        <v>197</v>
      </c>
      <c r="C45" s="37" t="s">
        <v>15</v>
      </c>
      <c r="D45" s="37" t="s">
        <v>199</v>
      </c>
      <c r="E45" s="42"/>
    </row>
    <row r="46" spans="1:5" x14ac:dyDescent="0.25">
      <c r="A46" s="23">
        <v>3456</v>
      </c>
      <c r="B46" s="37" t="s">
        <v>201</v>
      </c>
      <c r="C46" s="37" t="s">
        <v>15</v>
      </c>
      <c r="D46" s="37" t="s">
        <v>203</v>
      </c>
      <c r="E46" s="42">
        <v>48.11</v>
      </c>
    </row>
    <row r="47" spans="1:5" x14ac:dyDescent="0.25">
      <c r="A47" s="23">
        <v>3647</v>
      </c>
      <c r="B47" s="37" t="s">
        <v>205</v>
      </c>
      <c r="C47" s="37" t="s">
        <v>15</v>
      </c>
      <c r="D47" s="37" t="s">
        <v>207</v>
      </c>
      <c r="E47" s="42">
        <v>235</v>
      </c>
    </row>
    <row r="48" spans="1:5" x14ac:dyDescent="0.25">
      <c r="A48" s="23">
        <v>3666</v>
      </c>
      <c r="B48" s="37" t="s">
        <v>209</v>
      </c>
      <c r="C48" s="37" t="s">
        <v>15</v>
      </c>
      <c r="D48" s="37" t="s">
        <v>211</v>
      </c>
      <c r="E48" s="42">
        <v>42.02</v>
      </c>
    </row>
    <row r="49" spans="1:5" hidden="1" x14ac:dyDescent="0.25">
      <c r="A49" s="23">
        <v>3823</v>
      </c>
      <c r="B49" s="37" t="s">
        <v>213</v>
      </c>
      <c r="C49" s="37" t="s">
        <v>15</v>
      </c>
      <c r="D49" s="37" t="s">
        <v>215</v>
      </c>
      <c r="E49" s="25"/>
    </row>
    <row r="50" spans="1:5" x14ac:dyDescent="0.25">
      <c r="A50" s="23">
        <v>3826</v>
      </c>
      <c r="B50" s="37" t="s">
        <v>217</v>
      </c>
      <c r="C50" s="37" t="s">
        <v>15</v>
      </c>
      <c r="D50" s="37" t="s">
        <v>219</v>
      </c>
      <c r="E50" s="25">
        <v>109.45</v>
      </c>
    </row>
    <row r="51" spans="1:5" x14ac:dyDescent="0.25">
      <c r="A51" s="23">
        <v>3867</v>
      </c>
      <c r="B51" s="37" t="s">
        <v>221</v>
      </c>
      <c r="C51" s="37" t="s">
        <v>15</v>
      </c>
      <c r="D51" s="37" t="s">
        <v>223</v>
      </c>
      <c r="E51" s="42">
        <v>7.1</v>
      </c>
    </row>
    <row r="52" spans="1:5" hidden="1" x14ac:dyDescent="0.25">
      <c r="A52" s="23">
        <v>3927</v>
      </c>
      <c r="B52" s="37" t="s">
        <v>226</v>
      </c>
      <c r="C52" s="37" t="s">
        <v>15</v>
      </c>
      <c r="D52" s="37" t="s">
        <v>227</v>
      </c>
      <c r="E52" s="42"/>
    </row>
    <row r="53" spans="1:5" hidden="1" x14ac:dyDescent="0.25">
      <c r="A53" s="23">
        <v>4327</v>
      </c>
      <c r="B53" s="37" t="s">
        <v>229</v>
      </c>
      <c r="C53" s="37" t="s">
        <v>15</v>
      </c>
      <c r="D53" s="37" t="s">
        <v>231</v>
      </c>
      <c r="E53" s="25"/>
    </row>
    <row r="54" spans="1:5" hidden="1" x14ac:dyDescent="0.25">
      <c r="A54" s="23">
        <v>4454</v>
      </c>
      <c r="B54" s="37" t="s">
        <v>234</v>
      </c>
      <c r="C54" s="37" t="s">
        <v>15</v>
      </c>
      <c r="D54" s="37" t="s">
        <v>235</v>
      </c>
      <c r="E54" s="25"/>
    </row>
    <row r="55" spans="1:5" hidden="1" x14ac:dyDescent="0.25">
      <c r="A55" s="23">
        <v>4458</v>
      </c>
      <c r="B55" s="37" t="s">
        <v>237</v>
      </c>
      <c r="C55" s="37" t="s">
        <v>15</v>
      </c>
      <c r="D55" s="37" t="s">
        <v>239</v>
      </c>
      <c r="E55" s="42"/>
    </row>
    <row r="56" spans="1:5" hidden="1" x14ac:dyDescent="0.25">
      <c r="A56" s="23">
        <v>4459</v>
      </c>
      <c r="B56" s="37" t="s">
        <v>241</v>
      </c>
      <c r="C56" s="37" t="s">
        <v>15</v>
      </c>
      <c r="D56" s="41" t="s">
        <v>243</v>
      </c>
      <c r="E56" s="25"/>
    </row>
    <row r="57" spans="1:5" hidden="1" x14ac:dyDescent="0.25">
      <c r="A57" s="23">
        <v>4466</v>
      </c>
      <c r="B57" s="37" t="s">
        <v>247</v>
      </c>
      <c r="C57" s="37" t="s">
        <v>15</v>
      </c>
      <c r="D57" s="37" t="s">
        <v>248</v>
      </c>
      <c r="E57" s="25"/>
    </row>
    <row r="58" spans="1:5" hidden="1" x14ac:dyDescent="0.25">
      <c r="A58" s="23">
        <v>4467</v>
      </c>
      <c r="B58" s="37" t="s">
        <v>249</v>
      </c>
      <c r="C58" s="37" t="s">
        <v>15</v>
      </c>
      <c r="D58" s="37" t="s">
        <v>251</v>
      </c>
      <c r="E58" s="25"/>
    </row>
    <row r="59" spans="1:5" hidden="1" x14ac:dyDescent="0.25">
      <c r="A59" s="23">
        <v>4610</v>
      </c>
      <c r="B59" s="37" t="s">
        <v>253</v>
      </c>
      <c r="C59" s="37" t="s">
        <v>15</v>
      </c>
      <c r="D59" s="37" t="s">
        <v>255</v>
      </c>
      <c r="E59" s="25"/>
    </row>
    <row r="60" spans="1:5" hidden="1" x14ac:dyDescent="0.25">
      <c r="A60" s="23">
        <v>4465</v>
      </c>
      <c r="B60" s="37" t="s">
        <v>257</v>
      </c>
      <c r="C60" s="37" t="s">
        <v>15</v>
      </c>
      <c r="D60" s="37" t="s">
        <v>259</v>
      </c>
      <c r="E60" s="25"/>
    </row>
    <row r="61" spans="1:5" x14ac:dyDescent="0.25">
      <c r="A61" s="23">
        <v>4643</v>
      </c>
      <c r="B61" s="37" t="s">
        <v>261</v>
      </c>
      <c r="C61" s="37" t="s">
        <v>15</v>
      </c>
      <c r="D61" s="37" t="s">
        <v>263</v>
      </c>
      <c r="E61" s="25">
        <v>4.76</v>
      </c>
    </row>
    <row r="62" spans="1:5" hidden="1" x14ac:dyDescent="0.25">
      <c r="A62" s="23">
        <v>4746</v>
      </c>
      <c r="B62" s="37" t="s">
        <v>265</v>
      </c>
      <c r="C62" s="37" t="s">
        <v>15</v>
      </c>
      <c r="D62" s="37" t="s">
        <v>267</v>
      </c>
      <c r="E62" s="25"/>
    </row>
    <row r="63" spans="1:5" hidden="1" x14ac:dyDescent="0.25">
      <c r="A63" s="23">
        <v>4835</v>
      </c>
      <c r="B63" s="37" t="s">
        <v>269</v>
      </c>
      <c r="C63" s="37" t="s">
        <v>15</v>
      </c>
      <c r="D63" s="37" t="s">
        <v>271</v>
      </c>
      <c r="E63" s="25"/>
    </row>
    <row r="64" spans="1:5" x14ac:dyDescent="0.25">
      <c r="A64" s="23">
        <v>7477</v>
      </c>
      <c r="B64" s="37" t="s">
        <v>273</v>
      </c>
      <c r="C64" s="37" t="s">
        <v>16</v>
      </c>
      <c r="D64" s="37" t="s">
        <v>166</v>
      </c>
      <c r="E64" s="25">
        <v>15.53</v>
      </c>
    </row>
    <row r="65" spans="1:5" hidden="1" x14ac:dyDescent="0.25">
      <c r="A65" s="23">
        <v>4929</v>
      </c>
      <c r="B65" s="37" t="s">
        <v>50</v>
      </c>
      <c r="C65" s="37" t="s">
        <v>16</v>
      </c>
      <c r="D65" s="37" t="s">
        <v>279</v>
      </c>
      <c r="E65" s="25"/>
    </row>
    <row r="66" spans="1:5" hidden="1" x14ac:dyDescent="0.25">
      <c r="A66" s="23">
        <v>7104</v>
      </c>
      <c r="B66" s="37" t="s">
        <v>51</v>
      </c>
      <c r="C66" s="37" t="s">
        <v>16</v>
      </c>
      <c r="D66" s="37" t="s">
        <v>199</v>
      </c>
      <c r="E66" s="25"/>
    </row>
    <row r="67" spans="1:5" hidden="1" x14ac:dyDescent="0.25">
      <c r="A67" s="23">
        <v>7475</v>
      </c>
      <c r="B67" s="37" t="s">
        <v>52</v>
      </c>
      <c r="C67" s="37" t="s">
        <v>16</v>
      </c>
      <c r="D67" s="37" t="s">
        <v>231</v>
      </c>
      <c r="E67" s="25"/>
    </row>
    <row r="68" spans="1:5" x14ac:dyDescent="0.25">
      <c r="A68" s="23"/>
      <c r="B68" s="37" t="s">
        <v>377</v>
      </c>
      <c r="C68" s="37" t="s">
        <v>318</v>
      </c>
      <c r="D68" s="37" t="s">
        <v>55</v>
      </c>
      <c r="E68" s="25">
        <v>123</v>
      </c>
    </row>
    <row r="69" spans="1:5" hidden="1" x14ac:dyDescent="0.25">
      <c r="A69" s="23">
        <v>4970</v>
      </c>
      <c r="B69" s="37" t="s">
        <v>326</v>
      </c>
      <c r="C69" s="37" t="s">
        <v>16</v>
      </c>
      <c r="D69" s="37" t="s">
        <v>283</v>
      </c>
      <c r="E69" s="42"/>
    </row>
    <row r="70" spans="1:5" hidden="1" x14ac:dyDescent="0.25">
      <c r="A70" s="23">
        <v>7554</v>
      </c>
      <c r="B70" s="37" t="s">
        <v>327</v>
      </c>
      <c r="C70" s="37" t="s">
        <v>16</v>
      </c>
      <c r="D70" s="37" t="s">
        <v>287</v>
      </c>
      <c r="E70" s="25"/>
    </row>
    <row r="71" spans="1:5" hidden="1" x14ac:dyDescent="0.25">
      <c r="A71" s="23">
        <v>7579</v>
      </c>
      <c r="B71" s="37" t="s">
        <v>328</v>
      </c>
      <c r="C71" s="37" t="s">
        <v>16</v>
      </c>
      <c r="D71" s="37" t="s">
        <v>292</v>
      </c>
      <c r="E71" s="25"/>
    </row>
    <row r="72" spans="1:5" hidden="1" x14ac:dyDescent="0.25">
      <c r="A72" s="23">
        <v>4931</v>
      </c>
      <c r="B72" s="37" t="s">
        <v>329</v>
      </c>
      <c r="C72" s="37" t="s">
        <v>16</v>
      </c>
      <c r="D72" s="37" t="s">
        <v>295</v>
      </c>
      <c r="E72" s="25"/>
    </row>
    <row r="73" spans="1:5" hidden="1" x14ac:dyDescent="0.25">
      <c r="A73" s="23"/>
      <c r="B73" s="37" t="s">
        <v>325</v>
      </c>
      <c r="C73" s="37" t="s">
        <v>16</v>
      </c>
      <c r="D73" s="37" t="s">
        <v>227</v>
      </c>
      <c r="E73" s="25"/>
    </row>
    <row r="74" spans="1:5" hidden="1" x14ac:dyDescent="0.25">
      <c r="A74" s="23"/>
      <c r="B74" s="37" t="s">
        <v>330</v>
      </c>
      <c r="C74" s="37" t="s">
        <v>16</v>
      </c>
      <c r="D74" s="37" t="s">
        <v>96</v>
      </c>
      <c r="E74" s="25"/>
    </row>
    <row r="75" spans="1:5" ht="30" customHeight="1" x14ac:dyDescent="0.25">
      <c r="A75" s="9"/>
      <c r="B75" s="9"/>
      <c r="C75" s="9"/>
      <c r="D75" s="20" t="s">
        <v>34</v>
      </c>
      <c r="E75" s="21">
        <f>SUM(E2:E74)</f>
        <v>1929.59</v>
      </c>
    </row>
    <row r="76" spans="1:5" x14ac:dyDescent="0.25">
      <c r="A76" s="1"/>
      <c r="B76" s="1"/>
      <c r="C76" s="1"/>
      <c r="D76" s="1"/>
      <c r="E76" s="9"/>
    </row>
    <row r="77" spans="1:5" x14ac:dyDescent="0.25">
      <c r="A77" s="1"/>
      <c r="B77" s="1"/>
      <c r="C77" s="1"/>
      <c r="D77" s="1"/>
      <c r="E77" s="9"/>
    </row>
    <row r="78" spans="1:5" ht="25.5" x14ac:dyDescent="0.25">
      <c r="C78" s="15" t="s">
        <v>43</v>
      </c>
      <c r="D78" s="13">
        <f>COUNTA(E2:E74)</f>
        <v>25</v>
      </c>
      <c r="E78" s="9"/>
    </row>
    <row r="79" spans="1:5" x14ac:dyDescent="0.25">
      <c r="A79" s="1"/>
      <c r="B79" s="1"/>
      <c r="C79" s="1"/>
      <c r="D79" s="1"/>
      <c r="E79" s="9"/>
    </row>
  </sheetData>
  <autoFilter ref="A1:E75" xr:uid="{7ADC29CF-FC57-4B2F-9C68-6683156C7127}">
    <filterColumn colId="4">
      <customFilters>
        <customFilter operator="notEqual" val=" "/>
      </customFilters>
    </filterColumn>
  </autoFilter>
  <sortState xmlns:xlrd2="http://schemas.microsoft.com/office/spreadsheetml/2017/richdata2" ref="A2:E74">
    <sortCondition ref="A1"/>
  </sortState>
  <conditionalFormatting sqref="C66:C68 B58:B69 B2:B56 C2:C57 D2:D69">
    <cfRule type="expression" dxfId="5" priority="5" stopIfTrue="1">
      <formula>#REF!=1</formula>
    </cfRule>
    <cfRule type="expression" dxfId="4" priority="6" stopIfTrue="1">
      <formula>#REF!=2</formula>
    </cfRule>
  </conditionalFormatting>
  <conditionalFormatting sqref="C58:C65">
    <cfRule type="expression" dxfId="3" priority="3" stopIfTrue="1">
      <formula>#REF!=1</formula>
    </cfRule>
    <cfRule type="expression" dxfId="2" priority="4" stopIfTrue="1">
      <formula>#REF!=2</formula>
    </cfRule>
  </conditionalFormatting>
  <conditionalFormatting sqref="C69">
    <cfRule type="expression" dxfId="1" priority="1" stopIfTrue="1">
      <formula>#REF!=1</formula>
    </cfRule>
    <cfRule type="expression" dxfId="0" priority="2" stopIfTrue="1">
      <formula>#REF!=2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09615-5ACD-49B2-88F6-796BB1D14314}">
  <sheetPr filterMode="1"/>
  <dimension ref="A1:E85"/>
  <sheetViews>
    <sheetView workbookViewId="0">
      <pane xSplit="2" ySplit="1" topLeftCell="C49" activePane="bottomRight" state="frozen"/>
      <selection pane="topRight" activeCell="C1" sqref="C1"/>
      <selection pane="bottomLeft" activeCell="A2" sqref="A2"/>
      <selection pane="bottomRight" activeCell="G15" sqref="G15"/>
    </sheetView>
  </sheetViews>
  <sheetFormatPr defaultRowHeight="15" x14ac:dyDescent="0.25"/>
  <cols>
    <col min="1" max="1" width="9.28515625" customWidth="1"/>
    <col min="2" max="2" width="43.140625" customWidth="1"/>
    <col min="3" max="3" width="28.140625" bestFit="1" customWidth="1"/>
    <col min="4" max="4" width="17.5703125" style="67" customWidth="1"/>
    <col min="5" max="5" width="9.5703125" bestFit="1" customWidth="1"/>
  </cols>
  <sheetData>
    <row r="1" spans="1:4" ht="24" customHeight="1" x14ac:dyDescent="0.25">
      <c r="A1" s="22" t="s">
        <v>29</v>
      </c>
      <c r="B1" s="22" t="s">
        <v>0</v>
      </c>
      <c r="C1" s="22" t="s">
        <v>21</v>
      </c>
      <c r="D1" s="18" t="s">
        <v>37</v>
      </c>
    </row>
    <row r="2" spans="1:4" ht="16.5" customHeight="1" x14ac:dyDescent="0.25">
      <c r="A2" s="23">
        <v>16</v>
      </c>
      <c r="B2" s="37" t="s">
        <v>53</v>
      </c>
      <c r="C2" s="37" t="s">
        <v>55</v>
      </c>
      <c r="D2" s="66">
        <v>130.1</v>
      </c>
    </row>
    <row r="3" spans="1:4" hidden="1" x14ac:dyDescent="0.25">
      <c r="A3" s="23">
        <v>16</v>
      </c>
      <c r="B3" s="37" t="s">
        <v>47</v>
      </c>
      <c r="C3" s="37" t="s">
        <v>55</v>
      </c>
      <c r="D3" s="66"/>
    </row>
    <row r="4" spans="1:4" x14ac:dyDescent="0.25">
      <c r="A4" s="23">
        <v>686</v>
      </c>
      <c r="B4" s="37" t="s">
        <v>59</v>
      </c>
      <c r="C4" s="37" t="s">
        <v>55</v>
      </c>
      <c r="D4" s="66">
        <v>52.76</v>
      </c>
    </row>
    <row r="5" spans="1:4" x14ac:dyDescent="0.25">
      <c r="A5" s="23">
        <v>1496</v>
      </c>
      <c r="B5" s="37" t="s">
        <v>63</v>
      </c>
      <c r="C5" s="37" t="s">
        <v>55</v>
      </c>
      <c r="D5" s="66">
        <v>67.72</v>
      </c>
    </row>
    <row r="6" spans="1:4" x14ac:dyDescent="0.25">
      <c r="A6" s="23">
        <v>1569</v>
      </c>
      <c r="B6" s="37" t="s">
        <v>68</v>
      </c>
      <c r="C6" s="37" t="s">
        <v>55</v>
      </c>
      <c r="D6" s="66">
        <v>40.17</v>
      </c>
    </row>
    <row r="7" spans="1:4" x14ac:dyDescent="0.25">
      <c r="A7" s="23">
        <v>1681</v>
      </c>
      <c r="B7" s="37" t="s">
        <v>71</v>
      </c>
      <c r="C7" s="37" t="s">
        <v>55</v>
      </c>
      <c r="D7" s="66">
        <v>58.4</v>
      </c>
    </row>
    <row r="8" spans="1:4" x14ac:dyDescent="0.25">
      <c r="A8" s="23">
        <v>1695</v>
      </c>
      <c r="B8" s="37" t="s">
        <v>74</v>
      </c>
      <c r="C8" s="37" t="s">
        <v>55</v>
      </c>
      <c r="D8" s="66">
        <v>76.81</v>
      </c>
    </row>
    <row r="9" spans="1:4" x14ac:dyDescent="0.25">
      <c r="A9" s="23">
        <v>1918</v>
      </c>
      <c r="B9" s="37" t="s">
        <v>78</v>
      </c>
      <c r="C9" s="37" t="s">
        <v>55</v>
      </c>
      <c r="D9" s="66">
        <v>43.57</v>
      </c>
    </row>
    <row r="10" spans="1:4" hidden="1" x14ac:dyDescent="0.25">
      <c r="A10" s="23">
        <v>2018</v>
      </c>
      <c r="B10" s="37" t="s">
        <v>82</v>
      </c>
      <c r="C10" s="37" t="s">
        <v>55</v>
      </c>
      <c r="D10" s="66"/>
    </row>
    <row r="11" spans="1:4" hidden="1" x14ac:dyDescent="0.25">
      <c r="A11" s="23">
        <v>2317</v>
      </c>
      <c r="B11" s="37" t="s">
        <v>86</v>
      </c>
      <c r="C11" s="37" t="s">
        <v>55</v>
      </c>
      <c r="D11" s="66"/>
    </row>
    <row r="12" spans="1:4" x14ac:dyDescent="0.25">
      <c r="A12" s="23">
        <v>2295</v>
      </c>
      <c r="B12" s="37" t="s">
        <v>89</v>
      </c>
      <c r="C12" s="37" t="s">
        <v>55</v>
      </c>
      <c r="D12" s="66">
        <v>34.72</v>
      </c>
    </row>
    <row r="13" spans="1:4" x14ac:dyDescent="0.25">
      <c r="A13" s="23">
        <v>2086</v>
      </c>
      <c r="B13" s="37" t="s">
        <v>93</v>
      </c>
      <c r="C13" s="37" t="s">
        <v>96</v>
      </c>
      <c r="D13" s="66">
        <v>71.28</v>
      </c>
    </row>
    <row r="14" spans="1:4" hidden="1" x14ac:dyDescent="0.25">
      <c r="A14" s="23">
        <v>2685</v>
      </c>
      <c r="B14" s="37" t="s">
        <v>98</v>
      </c>
      <c r="C14" s="37" t="s">
        <v>55</v>
      </c>
      <c r="D14" s="66"/>
    </row>
    <row r="15" spans="1:4" x14ac:dyDescent="0.25">
      <c r="A15" s="23">
        <v>3276</v>
      </c>
      <c r="B15" s="37" t="s">
        <v>102</v>
      </c>
      <c r="C15" s="37" t="s">
        <v>55</v>
      </c>
      <c r="D15" s="66">
        <v>66.010000000000005</v>
      </c>
    </row>
    <row r="16" spans="1:4" x14ac:dyDescent="0.25">
      <c r="A16" s="23">
        <v>614</v>
      </c>
      <c r="B16" s="37" t="s">
        <v>105</v>
      </c>
      <c r="C16" s="37" t="s">
        <v>107</v>
      </c>
      <c r="D16" s="66">
        <v>77.06</v>
      </c>
    </row>
    <row r="17" spans="1:4" hidden="1" x14ac:dyDescent="0.25">
      <c r="A17" s="23">
        <v>614</v>
      </c>
      <c r="B17" s="37" t="s">
        <v>307</v>
      </c>
      <c r="C17" s="37" t="s">
        <v>107</v>
      </c>
      <c r="D17" s="66"/>
    </row>
    <row r="18" spans="1:4" x14ac:dyDescent="0.25">
      <c r="A18" s="23">
        <v>3119</v>
      </c>
      <c r="B18" s="37" t="s">
        <v>109</v>
      </c>
      <c r="C18" s="37" t="s">
        <v>107</v>
      </c>
      <c r="D18" s="66">
        <v>72.150000000000006</v>
      </c>
    </row>
    <row r="19" spans="1:4" x14ac:dyDescent="0.25">
      <c r="A19" s="23">
        <v>790</v>
      </c>
      <c r="B19" s="37" t="s">
        <v>112</v>
      </c>
      <c r="C19" s="37" t="s">
        <v>114</v>
      </c>
      <c r="D19" s="66">
        <v>79.17</v>
      </c>
    </row>
    <row r="20" spans="1:4" x14ac:dyDescent="0.25">
      <c r="A20" s="23">
        <v>2985</v>
      </c>
      <c r="B20" s="37" t="s">
        <v>116</v>
      </c>
      <c r="C20" s="37" t="s">
        <v>114</v>
      </c>
      <c r="D20" s="66">
        <v>54.93</v>
      </c>
    </row>
    <row r="21" spans="1:4" x14ac:dyDescent="0.25">
      <c r="A21" s="23">
        <v>4651</v>
      </c>
      <c r="B21" s="37" t="s">
        <v>120</v>
      </c>
      <c r="C21" s="37" t="s">
        <v>114</v>
      </c>
      <c r="D21" s="66">
        <v>74.239999999999995</v>
      </c>
    </row>
    <row r="22" spans="1:4" x14ac:dyDescent="0.25">
      <c r="A22" s="23">
        <v>854</v>
      </c>
      <c r="B22" s="37" t="s">
        <v>124</v>
      </c>
      <c r="C22" s="37" t="s">
        <v>127</v>
      </c>
      <c r="D22" s="66">
        <v>57.44</v>
      </c>
    </row>
    <row r="23" spans="1:4" x14ac:dyDescent="0.25">
      <c r="A23" s="23">
        <v>854</v>
      </c>
      <c r="B23" s="37" t="s">
        <v>48</v>
      </c>
      <c r="C23" s="37" t="s">
        <v>127</v>
      </c>
      <c r="D23" s="66">
        <v>56.98</v>
      </c>
    </row>
    <row r="24" spans="1:4" hidden="1" x14ac:dyDescent="0.25">
      <c r="A24" s="23">
        <v>854</v>
      </c>
      <c r="B24" s="37" t="s">
        <v>312</v>
      </c>
      <c r="C24" s="37" t="s">
        <v>127</v>
      </c>
      <c r="D24" s="66"/>
    </row>
    <row r="25" spans="1:4" x14ac:dyDescent="0.25">
      <c r="A25" s="23">
        <v>3263</v>
      </c>
      <c r="B25" s="37" t="s">
        <v>129</v>
      </c>
      <c r="C25" s="37" t="s">
        <v>127</v>
      </c>
      <c r="D25" s="66">
        <v>66.739999999999995</v>
      </c>
    </row>
    <row r="26" spans="1:4" hidden="1" x14ac:dyDescent="0.25">
      <c r="A26" s="23">
        <v>6017</v>
      </c>
      <c r="B26" s="37" t="s">
        <v>313</v>
      </c>
      <c r="C26" s="37" t="s">
        <v>127</v>
      </c>
      <c r="D26" s="66"/>
    </row>
    <row r="27" spans="1:4" x14ac:dyDescent="0.25">
      <c r="A27" s="23">
        <v>1142</v>
      </c>
      <c r="B27" s="37" t="s">
        <v>133</v>
      </c>
      <c r="C27" s="37" t="s">
        <v>135</v>
      </c>
      <c r="D27" s="66">
        <v>32.200000000000003</v>
      </c>
    </row>
    <row r="28" spans="1:4" x14ac:dyDescent="0.25">
      <c r="A28" s="23">
        <v>870</v>
      </c>
      <c r="B28" s="37" t="s">
        <v>137</v>
      </c>
      <c r="C28" s="37" t="s">
        <v>139</v>
      </c>
      <c r="D28" s="66">
        <v>77.41</v>
      </c>
    </row>
    <row r="29" spans="1:4" hidden="1" x14ac:dyDescent="0.25">
      <c r="A29" s="23">
        <v>870</v>
      </c>
      <c r="B29" s="37" t="s">
        <v>314</v>
      </c>
      <c r="C29" s="37" t="s">
        <v>139</v>
      </c>
      <c r="D29" s="66"/>
    </row>
    <row r="30" spans="1:4" x14ac:dyDescent="0.25">
      <c r="A30" s="23">
        <v>3290</v>
      </c>
      <c r="B30" s="37" t="s">
        <v>141</v>
      </c>
      <c r="C30" s="37" t="s">
        <v>139</v>
      </c>
      <c r="D30" s="66">
        <v>39.06</v>
      </c>
    </row>
    <row r="31" spans="1:4" x14ac:dyDescent="0.25">
      <c r="A31" s="23">
        <v>1308</v>
      </c>
      <c r="B31" s="37" t="s">
        <v>145</v>
      </c>
      <c r="C31" s="37" t="s">
        <v>147</v>
      </c>
      <c r="D31" s="66">
        <v>52.4</v>
      </c>
    </row>
    <row r="32" spans="1:4" x14ac:dyDescent="0.25">
      <c r="A32" s="23">
        <v>3338</v>
      </c>
      <c r="B32" s="37" t="s">
        <v>149</v>
      </c>
      <c r="C32" s="37" t="s">
        <v>147</v>
      </c>
      <c r="D32" s="66">
        <v>40.22</v>
      </c>
    </row>
    <row r="33" spans="1:4" x14ac:dyDescent="0.25">
      <c r="A33" s="23">
        <v>1248</v>
      </c>
      <c r="B33" s="37" t="s">
        <v>152</v>
      </c>
      <c r="C33" s="37" t="s">
        <v>154</v>
      </c>
      <c r="D33" s="66">
        <v>25.02</v>
      </c>
    </row>
    <row r="34" spans="1:4" x14ac:dyDescent="0.25">
      <c r="A34" s="23">
        <v>1248</v>
      </c>
      <c r="B34" s="37" t="s">
        <v>331</v>
      </c>
      <c r="C34" s="37" t="s">
        <v>154</v>
      </c>
      <c r="D34" s="66">
        <v>98.42</v>
      </c>
    </row>
    <row r="35" spans="1:4" x14ac:dyDescent="0.25">
      <c r="A35" s="23">
        <v>1385</v>
      </c>
      <c r="B35" s="37" t="s">
        <v>156</v>
      </c>
      <c r="C35" s="37" t="s">
        <v>158</v>
      </c>
      <c r="D35" s="66">
        <v>63.34</v>
      </c>
    </row>
    <row r="36" spans="1:4" x14ac:dyDescent="0.25">
      <c r="A36" s="23">
        <v>2710</v>
      </c>
      <c r="B36" s="37" t="s">
        <v>160</v>
      </c>
      <c r="C36" s="37" t="s">
        <v>163</v>
      </c>
      <c r="D36" s="66">
        <v>36.97</v>
      </c>
    </row>
    <row r="37" spans="1:4" x14ac:dyDescent="0.25">
      <c r="A37" s="23">
        <v>2756</v>
      </c>
      <c r="B37" s="37" t="s">
        <v>164</v>
      </c>
      <c r="C37" s="37" t="s">
        <v>166</v>
      </c>
      <c r="D37" s="66">
        <v>66.89</v>
      </c>
    </row>
    <row r="38" spans="1:4" x14ac:dyDescent="0.25">
      <c r="A38" s="23">
        <v>3383</v>
      </c>
      <c r="B38" s="37" t="s">
        <v>168</v>
      </c>
      <c r="C38" s="37" t="s">
        <v>170</v>
      </c>
      <c r="D38" s="66">
        <v>33.08</v>
      </c>
    </row>
    <row r="39" spans="1:4" x14ac:dyDescent="0.25">
      <c r="A39" s="23">
        <v>3384</v>
      </c>
      <c r="B39" s="37" t="s">
        <v>172</v>
      </c>
      <c r="C39" s="37" t="s">
        <v>174</v>
      </c>
      <c r="D39" s="66">
        <v>25.32</v>
      </c>
    </row>
    <row r="40" spans="1:4" x14ac:dyDescent="0.25">
      <c r="A40" s="23">
        <v>3431</v>
      </c>
      <c r="B40" s="37" t="s">
        <v>176</v>
      </c>
      <c r="C40" s="37" t="s">
        <v>178</v>
      </c>
      <c r="D40" s="66">
        <v>67.22</v>
      </c>
    </row>
    <row r="41" spans="1:4" x14ac:dyDescent="0.25">
      <c r="A41" s="23">
        <v>3433</v>
      </c>
      <c r="B41" s="37" t="s">
        <v>180</v>
      </c>
      <c r="C41" s="37" t="s">
        <v>182</v>
      </c>
      <c r="D41" s="66">
        <v>74.08</v>
      </c>
    </row>
    <row r="42" spans="1:4" x14ac:dyDescent="0.25">
      <c r="A42" s="23">
        <v>3435</v>
      </c>
      <c r="B42" s="37" t="s">
        <v>184</v>
      </c>
      <c r="C42" s="37" t="s">
        <v>187</v>
      </c>
      <c r="D42" s="66">
        <v>65.430000000000007</v>
      </c>
    </row>
    <row r="43" spans="1:4" x14ac:dyDescent="0.25">
      <c r="A43" s="23">
        <v>3437</v>
      </c>
      <c r="B43" s="37" t="s">
        <v>189</v>
      </c>
      <c r="C43" s="37" t="s">
        <v>191</v>
      </c>
      <c r="D43" s="66">
        <v>56.85</v>
      </c>
    </row>
    <row r="44" spans="1:4" x14ac:dyDescent="0.25">
      <c r="A44" s="23">
        <v>3439</v>
      </c>
      <c r="B44" s="37" t="s">
        <v>193</v>
      </c>
      <c r="C44" s="37" t="s">
        <v>195</v>
      </c>
      <c r="D44" s="66">
        <v>73.92</v>
      </c>
    </row>
    <row r="45" spans="1:4" x14ac:dyDescent="0.25">
      <c r="A45" s="23">
        <v>3442</v>
      </c>
      <c r="B45" s="37" t="s">
        <v>197</v>
      </c>
      <c r="C45" s="37" t="s">
        <v>199</v>
      </c>
      <c r="D45" s="66">
        <v>71.64</v>
      </c>
    </row>
    <row r="46" spans="1:4" x14ac:dyDescent="0.25">
      <c r="A46" s="23">
        <v>3456</v>
      </c>
      <c r="B46" s="37" t="s">
        <v>201</v>
      </c>
      <c r="C46" s="37" t="s">
        <v>203</v>
      </c>
      <c r="D46" s="66">
        <v>52.34</v>
      </c>
    </row>
    <row r="47" spans="1:4" x14ac:dyDescent="0.25">
      <c r="A47" s="23">
        <v>3647</v>
      </c>
      <c r="B47" s="37" t="s">
        <v>205</v>
      </c>
      <c r="C47" s="37" t="s">
        <v>207</v>
      </c>
      <c r="D47" s="66">
        <v>72.8</v>
      </c>
    </row>
    <row r="48" spans="1:4" x14ac:dyDescent="0.25">
      <c r="A48" s="23">
        <v>3666</v>
      </c>
      <c r="B48" s="37" t="s">
        <v>209</v>
      </c>
      <c r="C48" s="37" t="s">
        <v>211</v>
      </c>
      <c r="D48" s="66">
        <v>12.63</v>
      </c>
    </row>
    <row r="49" spans="1:4" x14ac:dyDescent="0.25">
      <c r="A49" s="23">
        <v>3823</v>
      </c>
      <c r="B49" s="37" t="s">
        <v>213</v>
      </c>
      <c r="C49" s="37" t="s">
        <v>215</v>
      </c>
      <c r="D49" s="66">
        <v>51.64</v>
      </c>
    </row>
    <row r="50" spans="1:4" x14ac:dyDescent="0.25">
      <c r="A50" s="23">
        <v>3826</v>
      </c>
      <c r="B50" s="37" t="s">
        <v>217</v>
      </c>
      <c r="C50" s="37" t="s">
        <v>219</v>
      </c>
      <c r="D50" s="66">
        <v>74.61</v>
      </c>
    </row>
    <row r="51" spans="1:4" x14ac:dyDescent="0.25">
      <c r="A51" s="23">
        <v>3867</v>
      </c>
      <c r="B51" s="37" t="s">
        <v>221</v>
      </c>
      <c r="C51" s="37" t="s">
        <v>223</v>
      </c>
      <c r="D51" s="66">
        <v>50.59</v>
      </c>
    </row>
    <row r="52" spans="1:4" x14ac:dyDescent="0.25">
      <c r="A52" s="23">
        <v>3927</v>
      </c>
      <c r="B52" s="37" t="s">
        <v>226</v>
      </c>
      <c r="C52" s="37" t="s">
        <v>227</v>
      </c>
      <c r="D52" s="66">
        <v>64.349999999999994</v>
      </c>
    </row>
    <row r="53" spans="1:4" x14ac:dyDescent="0.25">
      <c r="A53" s="23">
        <v>4327</v>
      </c>
      <c r="B53" s="37" t="s">
        <v>229</v>
      </c>
      <c r="C53" s="37" t="s">
        <v>231</v>
      </c>
      <c r="D53" s="66">
        <v>35.57</v>
      </c>
    </row>
    <row r="54" spans="1:4" x14ac:dyDescent="0.25">
      <c r="A54" s="23">
        <v>4454</v>
      </c>
      <c r="B54" s="37" t="s">
        <v>234</v>
      </c>
      <c r="C54" s="37" t="s">
        <v>235</v>
      </c>
      <c r="D54" s="66">
        <v>25.3</v>
      </c>
    </row>
    <row r="55" spans="1:4" x14ac:dyDescent="0.25">
      <c r="A55" s="23">
        <v>4458</v>
      </c>
      <c r="B55" s="37" t="s">
        <v>237</v>
      </c>
      <c r="C55" s="37" t="s">
        <v>239</v>
      </c>
      <c r="D55" s="66">
        <v>41.09</v>
      </c>
    </row>
    <row r="56" spans="1:4" x14ac:dyDescent="0.25">
      <c r="A56" s="23">
        <v>4459</v>
      </c>
      <c r="B56" s="37" t="s">
        <v>241</v>
      </c>
      <c r="C56" s="37" t="s">
        <v>243</v>
      </c>
      <c r="D56" s="66">
        <v>29.2</v>
      </c>
    </row>
    <row r="57" spans="1:4" x14ac:dyDescent="0.25">
      <c r="A57" s="23">
        <v>4466</v>
      </c>
      <c r="B57" s="37" t="s">
        <v>247</v>
      </c>
      <c r="C57" s="37" t="s">
        <v>248</v>
      </c>
      <c r="D57" s="66">
        <v>26.28</v>
      </c>
    </row>
    <row r="58" spans="1:4" x14ac:dyDescent="0.25">
      <c r="A58" s="23">
        <v>4467</v>
      </c>
      <c r="B58" s="37" t="s">
        <v>249</v>
      </c>
      <c r="C58" s="37" t="s">
        <v>251</v>
      </c>
      <c r="D58" s="66">
        <v>24.82</v>
      </c>
    </row>
    <row r="59" spans="1:4" x14ac:dyDescent="0.25">
      <c r="A59" s="23">
        <v>4610</v>
      </c>
      <c r="B59" s="37" t="s">
        <v>253</v>
      </c>
      <c r="C59" s="37" t="s">
        <v>255</v>
      </c>
      <c r="D59" s="66">
        <v>36.880000000000003</v>
      </c>
    </row>
    <row r="60" spans="1:4" x14ac:dyDescent="0.25">
      <c r="A60" s="23">
        <v>4465</v>
      </c>
      <c r="B60" s="37" t="s">
        <v>257</v>
      </c>
      <c r="C60" s="37" t="s">
        <v>259</v>
      </c>
      <c r="D60" s="66">
        <v>30.85</v>
      </c>
    </row>
    <row r="61" spans="1:4" x14ac:dyDescent="0.25">
      <c r="A61" s="23">
        <v>4643</v>
      </c>
      <c r="B61" s="37" t="s">
        <v>261</v>
      </c>
      <c r="C61" s="37" t="s">
        <v>263</v>
      </c>
      <c r="D61" s="66">
        <v>43.1</v>
      </c>
    </row>
    <row r="62" spans="1:4" x14ac:dyDescent="0.25">
      <c r="A62" s="23">
        <v>4746</v>
      </c>
      <c r="B62" s="37" t="s">
        <v>265</v>
      </c>
      <c r="C62" s="37" t="s">
        <v>267</v>
      </c>
      <c r="D62" s="66">
        <v>57.1</v>
      </c>
    </row>
    <row r="63" spans="1:4" x14ac:dyDescent="0.25">
      <c r="A63" s="23">
        <v>4835</v>
      </c>
      <c r="B63" s="37" t="s">
        <v>269</v>
      </c>
      <c r="C63" s="37" t="s">
        <v>271</v>
      </c>
      <c r="D63" s="66">
        <v>29.63</v>
      </c>
    </row>
    <row r="64" spans="1:4" hidden="1" x14ac:dyDescent="0.25">
      <c r="A64" s="23">
        <v>7477</v>
      </c>
      <c r="B64" s="37" t="s">
        <v>273</v>
      </c>
      <c r="C64" s="37" t="s">
        <v>166</v>
      </c>
      <c r="D64" s="66"/>
    </row>
    <row r="65" spans="1:4" hidden="1" x14ac:dyDescent="0.25">
      <c r="A65" s="23">
        <v>4929</v>
      </c>
      <c r="B65" s="37" t="s">
        <v>50</v>
      </c>
      <c r="C65" s="37" t="s">
        <v>279</v>
      </c>
      <c r="D65" s="66"/>
    </row>
    <row r="66" spans="1:4" hidden="1" x14ac:dyDescent="0.25">
      <c r="A66" s="23">
        <v>7104</v>
      </c>
      <c r="B66" s="37" t="s">
        <v>51</v>
      </c>
      <c r="C66" s="37" t="s">
        <v>199</v>
      </c>
      <c r="D66" s="66"/>
    </row>
    <row r="67" spans="1:4" hidden="1" x14ac:dyDescent="0.25">
      <c r="A67" s="23">
        <v>7475</v>
      </c>
      <c r="B67" s="37" t="s">
        <v>52</v>
      </c>
      <c r="C67" s="37" t="s">
        <v>231</v>
      </c>
      <c r="D67" s="66"/>
    </row>
    <row r="68" spans="1:4" hidden="1" x14ac:dyDescent="0.25">
      <c r="A68" s="23"/>
      <c r="B68" s="37" t="s">
        <v>377</v>
      </c>
      <c r="C68" s="37" t="s">
        <v>55</v>
      </c>
      <c r="D68" s="66"/>
    </row>
    <row r="69" spans="1:4" x14ac:dyDescent="0.25">
      <c r="A69" s="23">
        <v>4970</v>
      </c>
      <c r="B69" s="37" t="s">
        <v>326</v>
      </c>
      <c r="C69" s="37" t="s">
        <v>283</v>
      </c>
      <c r="D69" s="66">
        <v>64</v>
      </c>
    </row>
    <row r="70" spans="1:4" x14ac:dyDescent="0.25">
      <c r="A70" s="23">
        <v>7554</v>
      </c>
      <c r="B70" s="37" t="s">
        <v>327</v>
      </c>
      <c r="C70" s="37" t="s">
        <v>287</v>
      </c>
      <c r="D70" s="66">
        <v>32</v>
      </c>
    </row>
    <row r="71" spans="1:4" x14ac:dyDescent="0.25">
      <c r="A71" s="23">
        <v>7579</v>
      </c>
      <c r="B71" s="37" t="s">
        <v>328</v>
      </c>
      <c r="C71" s="37" t="s">
        <v>292</v>
      </c>
      <c r="D71" s="66">
        <v>31.5</v>
      </c>
    </row>
    <row r="72" spans="1:4" x14ac:dyDescent="0.25">
      <c r="A72" s="23">
        <v>4931</v>
      </c>
      <c r="B72" s="37" t="s">
        <v>329</v>
      </c>
      <c r="C72" s="37" t="s">
        <v>295</v>
      </c>
      <c r="D72" s="66">
        <v>60</v>
      </c>
    </row>
    <row r="73" spans="1:4" hidden="1" x14ac:dyDescent="0.25">
      <c r="A73" s="23"/>
      <c r="B73" s="37" t="s">
        <v>325</v>
      </c>
      <c r="C73" s="37" t="s">
        <v>227</v>
      </c>
      <c r="D73" s="66"/>
    </row>
    <row r="74" spans="1:4" hidden="1" x14ac:dyDescent="0.25">
      <c r="A74" s="23"/>
      <c r="B74" s="37" t="s">
        <v>330</v>
      </c>
      <c r="C74" s="37" t="s">
        <v>96</v>
      </c>
      <c r="D74" s="66"/>
    </row>
    <row r="75" spans="1:4" hidden="1" x14ac:dyDescent="0.25">
      <c r="A75" s="39"/>
      <c r="B75" s="37"/>
      <c r="C75" s="37"/>
      <c r="D75" s="78"/>
    </row>
    <row r="76" spans="1:4" hidden="1" x14ac:dyDescent="0.25">
      <c r="A76" s="40"/>
      <c r="B76" s="37"/>
      <c r="C76" s="37"/>
      <c r="D76" s="77"/>
    </row>
    <row r="77" spans="1:4" hidden="1" x14ac:dyDescent="0.25">
      <c r="A77" s="40"/>
      <c r="B77" s="37"/>
      <c r="C77" s="37"/>
      <c r="D77" s="66"/>
    </row>
    <row r="78" spans="1:4" hidden="1" x14ac:dyDescent="0.25">
      <c r="A78" s="39"/>
      <c r="B78" s="38"/>
      <c r="C78" s="37"/>
      <c r="D78" s="77"/>
    </row>
    <row r="79" spans="1:4" hidden="1" x14ac:dyDescent="0.25">
      <c r="A79" s="40"/>
      <c r="B79" s="37"/>
      <c r="C79" s="37"/>
      <c r="D79" s="76"/>
    </row>
    <row r="80" spans="1:4" hidden="1" x14ac:dyDescent="0.25">
      <c r="A80" s="23"/>
      <c r="B80" s="37"/>
      <c r="C80" s="37"/>
      <c r="D80" s="66"/>
    </row>
    <row r="81" spans="1:5" hidden="1" x14ac:dyDescent="0.25">
      <c r="A81" s="23"/>
      <c r="B81" s="23"/>
      <c r="C81" s="24"/>
      <c r="D81" s="78"/>
    </row>
    <row r="82" spans="1:5" x14ac:dyDescent="0.25">
      <c r="C82" s="19" t="s">
        <v>20</v>
      </c>
      <c r="D82" s="65">
        <f>SUM(D2:D81)</f>
        <v>3126.0000000000009</v>
      </c>
      <c r="E82" s="31">
        <f>D82-E69-D23-D34</f>
        <v>2970.6000000000008</v>
      </c>
    </row>
    <row r="83" spans="1:5" hidden="1" x14ac:dyDescent="0.25"/>
    <row r="85" spans="1:5" x14ac:dyDescent="0.25">
      <c r="C85" s="47" t="s">
        <v>44</v>
      </c>
      <c r="D85" s="66">
        <f>COUNTA(D2:D81)</f>
        <v>58</v>
      </c>
    </row>
  </sheetData>
  <autoFilter ref="A1:D83" xr:uid="{B3CEBD06-0D49-4AAB-8C89-125164C000DA}">
    <filterColumn colId="3">
      <customFilters>
        <customFilter operator="notEqual" val=" "/>
      </customFilters>
    </filterColumn>
  </autoFilter>
  <sortState xmlns:xlrd2="http://schemas.microsoft.com/office/spreadsheetml/2017/richdata2" ref="A2:D83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046A2-05F0-46CE-BE62-4CD37C03F6E3}">
  <sheetPr filterMode="1"/>
  <dimension ref="A1:G80"/>
  <sheetViews>
    <sheetView workbookViewId="0">
      <selection activeCell="D74" sqref="D2:D74"/>
    </sheetView>
  </sheetViews>
  <sheetFormatPr defaultRowHeight="15" x14ac:dyDescent="0.25"/>
  <cols>
    <col min="2" max="2" width="37.5703125" customWidth="1"/>
    <col min="3" max="3" width="30.85546875" customWidth="1"/>
    <col min="4" max="4" width="18.5703125" style="67" customWidth="1"/>
    <col min="5" max="5" width="9.5703125" bestFit="1" customWidth="1"/>
  </cols>
  <sheetData>
    <row r="1" spans="1:4" ht="25.5" x14ac:dyDescent="0.25">
      <c r="A1" s="22" t="s">
        <v>29</v>
      </c>
      <c r="B1" s="22" t="s">
        <v>36</v>
      </c>
      <c r="C1" s="22" t="s">
        <v>21</v>
      </c>
      <c r="D1" s="18" t="s">
        <v>35</v>
      </c>
    </row>
    <row r="2" spans="1:4" x14ac:dyDescent="0.25">
      <c r="A2" s="23">
        <v>16</v>
      </c>
      <c r="B2" s="37" t="s">
        <v>53</v>
      </c>
      <c r="C2" s="37" t="s">
        <v>55</v>
      </c>
      <c r="D2" s="66">
        <v>132.24</v>
      </c>
    </row>
    <row r="3" spans="1:4" hidden="1" x14ac:dyDescent="0.25">
      <c r="A3" s="23">
        <v>16</v>
      </c>
      <c r="B3" s="37" t="s">
        <v>47</v>
      </c>
      <c r="C3" s="37" t="s">
        <v>55</v>
      </c>
      <c r="D3" s="66"/>
    </row>
    <row r="4" spans="1:4" x14ac:dyDescent="0.25">
      <c r="A4" s="23">
        <v>686</v>
      </c>
      <c r="B4" s="37" t="s">
        <v>59</v>
      </c>
      <c r="C4" s="37" t="s">
        <v>55</v>
      </c>
      <c r="D4" s="66">
        <v>58.32</v>
      </c>
    </row>
    <row r="5" spans="1:4" x14ac:dyDescent="0.25">
      <c r="A5" s="23">
        <v>1496</v>
      </c>
      <c r="B5" s="37" t="s">
        <v>63</v>
      </c>
      <c r="C5" s="37" t="s">
        <v>55</v>
      </c>
      <c r="D5" s="66">
        <v>45.28</v>
      </c>
    </row>
    <row r="6" spans="1:4" x14ac:dyDescent="0.25">
      <c r="A6" s="23">
        <v>1569</v>
      </c>
      <c r="B6" s="37" t="s">
        <v>68</v>
      </c>
      <c r="C6" s="37" t="s">
        <v>55</v>
      </c>
      <c r="D6" s="66">
        <v>114</v>
      </c>
    </row>
    <row r="7" spans="1:4" x14ac:dyDescent="0.25">
      <c r="A7" s="23">
        <v>1681</v>
      </c>
      <c r="B7" s="37" t="s">
        <v>71</v>
      </c>
      <c r="C7" s="37" t="s">
        <v>55</v>
      </c>
      <c r="D7" s="66">
        <v>60.91</v>
      </c>
    </row>
    <row r="8" spans="1:4" x14ac:dyDescent="0.25">
      <c r="A8" s="23">
        <v>1695</v>
      </c>
      <c r="B8" s="37" t="s">
        <v>74</v>
      </c>
      <c r="C8" s="37" t="s">
        <v>55</v>
      </c>
      <c r="D8" s="66">
        <v>31.11</v>
      </c>
    </row>
    <row r="9" spans="1:4" x14ac:dyDescent="0.25">
      <c r="A9" s="23">
        <v>1918</v>
      </c>
      <c r="B9" s="37" t="s">
        <v>78</v>
      </c>
      <c r="C9" s="37" t="s">
        <v>55</v>
      </c>
      <c r="D9" s="66">
        <v>72.06</v>
      </c>
    </row>
    <row r="10" spans="1:4" x14ac:dyDescent="0.25">
      <c r="A10" s="23">
        <v>2018</v>
      </c>
      <c r="B10" s="37" t="s">
        <v>82</v>
      </c>
      <c r="C10" s="37" t="s">
        <v>55</v>
      </c>
      <c r="D10" s="66">
        <v>61.28</v>
      </c>
    </row>
    <row r="11" spans="1:4" x14ac:dyDescent="0.25">
      <c r="A11" s="23">
        <v>2317</v>
      </c>
      <c r="B11" s="37" t="s">
        <v>86</v>
      </c>
      <c r="C11" s="37" t="s">
        <v>55</v>
      </c>
      <c r="D11" s="66">
        <v>25.39</v>
      </c>
    </row>
    <row r="12" spans="1:4" x14ac:dyDescent="0.25">
      <c r="A12" s="23">
        <v>2295</v>
      </c>
      <c r="B12" s="37" t="s">
        <v>89</v>
      </c>
      <c r="C12" s="37" t="s">
        <v>55</v>
      </c>
      <c r="D12" s="66">
        <v>20.3</v>
      </c>
    </row>
    <row r="13" spans="1:4" x14ac:dyDescent="0.25">
      <c r="A13" s="23">
        <v>2086</v>
      </c>
      <c r="B13" s="37" t="s">
        <v>93</v>
      </c>
      <c r="C13" s="37" t="s">
        <v>96</v>
      </c>
      <c r="D13" s="66">
        <v>28.05</v>
      </c>
    </row>
    <row r="14" spans="1:4" hidden="1" x14ac:dyDescent="0.25">
      <c r="A14" s="23">
        <v>2685</v>
      </c>
      <c r="B14" s="37" t="s">
        <v>98</v>
      </c>
      <c r="C14" s="37" t="s">
        <v>55</v>
      </c>
      <c r="D14" s="66"/>
    </row>
    <row r="15" spans="1:4" x14ac:dyDescent="0.25">
      <c r="A15" s="23">
        <v>3276</v>
      </c>
      <c r="B15" s="37" t="s">
        <v>102</v>
      </c>
      <c r="C15" s="37" t="s">
        <v>55</v>
      </c>
      <c r="D15" s="66">
        <v>46.6</v>
      </c>
    </row>
    <row r="16" spans="1:4" x14ac:dyDescent="0.25">
      <c r="A16" s="23">
        <v>614</v>
      </c>
      <c r="B16" s="37" t="s">
        <v>105</v>
      </c>
      <c r="C16" s="37" t="s">
        <v>107</v>
      </c>
      <c r="D16" s="66">
        <v>76.64</v>
      </c>
    </row>
    <row r="17" spans="1:4" hidden="1" x14ac:dyDescent="0.25">
      <c r="A17" s="23">
        <v>614</v>
      </c>
      <c r="B17" s="37" t="s">
        <v>307</v>
      </c>
      <c r="C17" s="37" t="s">
        <v>107</v>
      </c>
      <c r="D17" s="66"/>
    </row>
    <row r="18" spans="1:4" x14ac:dyDescent="0.25">
      <c r="A18" s="23">
        <v>3119</v>
      </c>
      <c r="B18" s="37" t="s">
        <v>109</v>
      </c>
      <c r="C18" s="37" t="s">
        <v>107</v>
      </c>
      <c r="D18" s="66">
        <v>22.24</v>
      </c>
    </row>
    <row r="19" spans="1:4" x14ac:dyDescent="0.25">
      <c r="A19" s="23">
        <v>790</v>
      </c>
      <c r="B19" s="37" t="s">
        <v>112</v>
      </c>
      <c r="C19" s="37" t="s">
        <v>114</v>
      </c>
      <c r="D19" s="66">
        <v>22.24</v>
      </c>
    </row>
    <row r="20" spans="1:4" x14ac:dyDescent="0.25">
      <c r="A20" s="23">
        <v>2985</v>
      </c>
      <c r="B20" s="37" t="s">
        <v>116</v>
      </c>
      <c r="C20" s="37" t="s">
        <v>114</v>
      </c>
      <c r="D20" s="66">
        <v>66</v>
      </c>
    </row>
    <row r="21" spans="1:4" x14ac:dyDescent="0.25">
      <c r="A21" s="23">
        <v>4651</v>
      </c>
      <c r="B21" s="37" t="s">
        <v>120</v>
      </c>
      <c r="C21" s="37" t="s">
        <v>114</v>
      </c>
      <c r="D21" s="64">
        <v>53.12</v>
      </c>
    </row>
    <row r="22" spans="1:4" x14ac:dyDescent="0.25">
      <c r="A22" s="23">
        <v>854</v>
      </c>
      <c r="B22" s="37" t="s">
        <v>124</v>
      </c>
      <c r="C22" s="37" t="s">
        <v>127</v>
      </c>
      <c r="D22" s="64">
        <v>85.19</v>
      </c>
    </row>
    <row r="23" spans="1:4" hidden="1" x14ac:dyDescent="0.25">
      <c r="A23" s="23">
        <v>854</v>
      </c>
      <c r="B23" s="37" t="s">
        <v>48</v>
      </c>
      <c r="C23" s="37" t="s">
        <v>127</v>
      </c>
      <c r="D23" s="64"/>
    </row>
    <row r="24" spans="1:4" hidden="1" x14ac:dyDescent="0.25">
      <c r="A24" s="23">
        <v>854</v>
      </c>
      <c r="B24" s="37" t="s">
        <v>312</v>
      </c>
      <c r="C24" s="37" t="s">
        <v>127</v>
      </c>
      <c r="D24" s="64"/>
    </row>
    <row r="25" spans="1:4" x14ac:dyDescent="0.25">
      <c r="A25" s="23">
        <v>3263</v>
      </c>
      <c r="B25" s="37" t="s">
        <v>129</v>
      </c>
      <c r="C25" s="37" t="s">
        <v>127</v>
      </c>
      <c r="D25" s="64">
        <v>112.16</v>
      </c>
    </row>
    <row r="26" spans="1:4" hidden="1" x14ac:dyDescent="0.25">
      <c r="A26" s="23">
        <v>6017</v>
      </c>
      <c r="B26" s="37" t="s">
        <v>313</v>
      </c>
      <c r="C26" s="37" t="s">
        <v>127</v>
      </c>
      <c r="D26" s="64"/>
    </row>
    <row r="27" spans="1:4" x14ac:dyDescent="0.25">
      <c r="A27" s="23">
        <v>1142</v>
      </c>
      <c r="B27" s="37" t="s">
        <v>133</v>
      </c>
      <c r="C27" s="37" t="s">
        <v>135</v>
      </c>
      <c r="D27" s="64">
        <v>50.79</v>
      </c>
    </row>
    <row r="28" spans="1:4" x14ac:dyDescent="0.25">
      <c r="A28" s="23">
        <v>870</v>
      </c>
      <c r="B28" s="37" t="s">
        <v>137</v>
      </c>
      <c r="C28" s="37" t="s">
        <v>139</v>
      </c>
      <c r="D28" s="64">
        <v>69.52000000000001</v>
      </c>
    </row>
    <row r="29" spans="1:4" hidden="1" x14ac:dyDescent="0.25">
      <c r="A29" s="23">
        <v>870</v>
      </c>
      <c r="B29" s="37" t="s">
        <v>314</v>
      </c>
      <c r="C29" s="37" t="s">
        <v>139</v>
      </c>
      <c r="D29" s="64"/>
    </row>
    <row r="30" spans="1:4" x14ac:dyDescent="0.25">
      <c r="A30" s="23">
        <v>3290</v>
      </c>
      <c r="B30" s="37" t="s">
        <v>141</v>
      </c>
      <c r="C30" s="37" t="s">
        <v>139</v>
      </c>
      <c r="D30" s="64">
        <v>28.63</v>
      </c>
    </row>
    <row r="31" spans="1:4" x14ac:dyDescent="0.25">
      <c r="A31" s="23">
        <v>1308</v>
      </c>
      <c r="B31" s="37" t="s">
        <v>145</v>
      </c>
      <c r="C31" s="37" t="s">
        <v>147</v>
      </c>
      <c r="D31" s="64">
        <v>75.44</v>
      </c>
    </row>
    <row r="32" spans="1:4" x14ac:dyDescent="0.25">
      <c r="A32" s="23">
        <v>3338</v>
      </c>
      <c r="B32" s="37" t="s">
        <v>149</v>
      </c>
      <c r="C32" s="37" t="s">
        <v>147</v>
      </c>
      <c r="D32" s="64">
        <v>35</v>
      </c>
    </row>
    <row r="33" spans="1:4" x14ac:dyDescent="0.25">
      <c r="A33" s="23">
        <v>1248</v>
      </c>
      <c r="B33" s="37" t="s">
        <v>152</v>
      </c>
      <c r="C33" s="37" t="s">
        <v>154</v>
      </c>
      <c r="D33" s="64">
        <v>31.36</v>
      </c>
    </row>
    <row r="34" spans="1:4" hidden="1" x14ac:dyDescent="0.25">
      <c r="A34" s="23">
        <v>1248</v>
      </c>
      <c r="B34" s="37" t="s">
        <v>49</v>
      </c>
      <c r="C34" s="37" t="s">
        <v>154</v>
      </c>
      <c r="D34" s="64"/>
    </row>
    <row r="35" spans="1:4" x14ac:dyDescent="0.25">
      <c r="A35" s="23">
        <v>1385</v>
      </c>
      <c r="B35" s="37" t="s">
        <v>156</v>
      </c>
      <c r="C35" s="37" t="s">
        <v>158</v>
      </c>
      <c r="D35" s="64">
        <v>45.12</v>
      </c>
    </row>
    <row r="36" spans="1:4" x14ac:dyDescent="0.25">
      <c r="A36" s="23">
        <v>2710</v>
      </c>
      <c r="B36" s="37" t="s">
        <v>160</v>
      </c>
      <c r="C36" s="37" t="s">
        <v>163</v>
      </c>
      <c r="D36" s="64">
        <v>58.9</v>
      </c>
    </row>
    <row r="37" spans="1:4" x14ac:dyDescent="0.25">
      <c r="A37" s="23">
        <v>2756</v>
      </c>
      <c r="B37" s="37" t="s">
        <v>164</v>
      </c>
      <c r="C37" s="37" t="s">
        <v>166</v>
      </c>
      <c r="D37" s="64">
        <v>40.47</v>
      </c>
    </row>
    <row r="38" spans="1:4" x14ac:dyDescent="0.25">
      <c r="A38" s="23">
        <v>3383</v>
      </c>
      <c r="B38" s="37" t="s">
        <v>168</v>
      </c>
      <c r="C38" s="37" t="s">
        <v>170</v>
      </c>
      <c r="D38" s="64">
        <v>39.869999999999997</v>
      </c>
    </row>
    <row r="39" spans="1:4" x14ac:dyDescent="0.25">
      <c r="A39" s="23">
        <v>3384</v>
      </c>
      <c r="B39" s="37" t="s">
        <v>172</v>
      </c>
      <c r="C39" s="37" t="s">
        <v>174</v>
      </c>
      <c r="D39" s="64">
        <v>41.36</v>
      </c>
    </row>
    <row r="40" spans="1:4" hidden="1" x14ac:dyDescent="0.25">
      <c r="A40" s="23">
        <v>3431</v>
      </c>
      <c r="B40" s="37" t="s">
        <v>176</v>
      </c>
      <c r="C40" s="37" t="s">
        <v>178</v>
      </c>
      <c r="D40" s="64"/>
    </row>
    <row r="41" spans="1:4" x14ac:dyDescent="0.25">
      <c r="A41" s="23">
        <v>3433</v>
      </c>
      <c r="B41" s="37" t="s">
        <v>180</v>
      </c>
      <c r="C41" s="37" t="s">
        <v>182</v>
      </c>
      <c r="D41" s="64">
        <v>22.63</v>
      </c>
    </row>
    <row r="42" spans="1:4" hidden="1" x14ac:dyDescent="0.25">
      <c r="A42" s="23">
        <v>3435</v>
      </c>
      <c r="B42" s="37" t="s">
        <v>184</v>
      </c>
      <c r="C42" s="37" t="s">
        <v>187</v>
      </c>
      <c r="D42" s="64"/>
    </row>
    <row r="43" spans="1:4" x14ac:dyDescent="0.25">
      <c r="A43" s="23">
        <v>3437</v>
      </c>
      <c r="B43" s="37" t="s">
        <v>189</v>
      </c>
      <c r="C43" s="37" t="s">
        <v>191</v>
      </c>
      <c r="D43" s="64">
        <v>31.38</v>
      </c>
    </row>
    <row r="44" spans="1:4" x14ac:dyDescent="0.25">
      <c r="A44" s="23">
        <v>3439</v>
      </c>
      <c r="B44" s="37" t="s">
        <v>193</v>
      </c>
      <c r="C44" s="37" t="s">
        <v>195</v>
      </c>
      <c r="D44" s="64">
        <v>85</v>
      </c>
    </row>
    <row r="45" spans="1:4" x14ac:dyDescent="0.25">
      <c r="A45" s="23">
        <v>3442</v>
      </c>
      <c r="B45" s="37" t="s">
        <v>197</v>
      </c>
      <c r="C45" s="37" t="s">
        <v>199</v>
      </c>
      <c r="D45" s="64">
        <v>44.09</v>
      </c>
    </row>
    <row r="46" spans="1:4" x14ac:dyDescent="0.25">
      <c r="A46" s="23">
        <v>3456</v>
      </c>
      <c r="B46" s="37" t="s">
        <v>201</v>
      </c>
      <c r="C46" s="37" t="s">
        <v>203</v>
      </c>
      <c r="D46" s="64">
        <v>37.69</v>
      </c>
    </row>
    <row r="47" spans="1:4" x14ac:dyDescent="0.25">
      <c r="A47" s="23">
        <v>3647</v>
      </c>
      <c r="B47" s="37" t="s">
        <v>205</v>
      </c>
      <c r="C47" s="37" t="s">
        <v>207</v>
      </c>
      <c r="D47" s="64">
        <v>44.83</v>
      </c>
    </row>
    <row r="48" spans="1:4" x14ac:dyDescent="0.25">
      <c r="A48" s="23">
        <v>3666</v>
      </c>
      <c r="B48" s="37" t="s">
        <v>209</v>
      </c>
      <c r="C48" s="37" t="s">
        <v>211</v>
      </c>
      <c r="D48" s="64">
        <v>20.16</v>
      </c>
    </row>
    <row r="49" spans="1:4" x14ac:dyDescent="0.25">
      <c r="A49" s="23">
        <v>3823</v>
      </c>
      <c r="B49" s="37" t="s">
        <v>213</v>
      </c>
      <c r="C49" s="37" t="s">
        <v>215</v>
      </c>
      <c r="D49" s="64">
        <v>134.4</v>
      </c>
    </row>
    <row r="50" spans="1:4" x14ac:dyDescent="0.25">
      <c r="A50" s="23">
        <v>3826</v>
      </c>
      <c r="B50" s="37" t="s">
        <v>217</v>
      </c>
      <c r="C50" s="37" t="s">
        <v>219</v>
      </c>
      <c r="D50" s="64">
        <v>60.14</v>
      </c>
    </row>
    <row r="51" spans="1:4" x14ac:dyDescent="0.25">
      <c r="A51" s="23">
        <v>3867</v>
      </c>
      <c r="B51" s="37" t="s">
        <v>221</v>
      </c>
      <c r="C51" s="37" t="s">
        <v>223</v>
      </c>
      <c r="D51" s="64">
        <v>46.03</v>
      </c>
    </row>
    <row r="52" spans="1:4" x14ac:dyDescent="0.25">
      <c r="A52" s="23">
        <v>3927</v>
      </c>
      <c r="B52" s="37" t="s">
        <v>226</v>
      </c>
      <c r="C52" s="37" t="s">
        <v>227</v>
      </c>
      <c r="D52" s="64">
        <v>39.15</v>
      </c>
    </row>
    <row r="53" spans="1:4" x14ac:dyDescent="0.25">
      <c r="A53" s="23">
        <v>4327</v>
      </c>
      <c r="B53" s="37" t="s">
        <v>229</v>
      </c>
      <c r="C53" s="37" t="s">
        <v>231</v>
      </c>
      <c r="D53" s="64">
        <v>12.59</v>
      </c>
    </row>
    <row r="54" spans="1:4" x14ac:dyDescent="0.25">
      <c r="A54" s="23">
        <v>4454</v>
      </c>
      <c r="B54" s="37" t="s">
        <v>234</v>
      </c>
      <c r="C54" s="37" t="s">
        <v>235</v>
      </c>
      <c r="D54" s="64">
        <v>21.91</v>
      </c>
    </row>
    <row r="55" spans="1:4" x14ac:dyDescent="0.25">
      <c r="A55" s="23">
        <v>4458</v>
      </c>
      <c r="B55" s="37" t="s">
        <v>237</v>
      </c>
      <c r="C55" s="37" t="s">
        <v>239</v>
      </c>
      <c r="D55" s="64">
        <v>14.6</v>
      </c>
    </row>
    <row r="56" spans="1:4" x14ac:dyDescent="0.25">
      <c r="A56" s="23">
        <v>4459</v>
      </c>
      <c r="B56" s="37" t="s">
        <v>241</v>
      </c>
      <c r="C56" s="37" t="s">
        <v>243</v>
      </c>
      <c r="D56" s="64">
        <v>56.89</v>
      </c>
    </row>
    <row r="57" spans="1:4" x14ac:dyDescent="0.25">
      <c r="A57" s="23">
        <v>4466</v>
      </c>
      <c r="B57" s="37" t="s">
        <v>247</v>
      </c>
      <c r="C57" s="37" t="s">
        <v>248</v>
      </c>
      <c r="D57" s="64">
        <v>33.229999999999997</v>
      </c>
    </row>
    <row r="58" spans="1:4" x14ac:dyDescent="0.25">
      <c r="A58" s="23">
        <v>4467</v>
      </c>
      <c r="B58" s="37" t="s">
        <v>249</v>
      </c>
      <c r="C58" s="37" t="s">
        <v>251</v>
      </c>
      <c r="D58" s="64">
        <v>32.61</v>
      </c>
    </row>
    <row r="59" spans="1:4" x14ac:dyDescent="0.25">
      <c r="A59" s="23">
        <v>4610</v>
      </c>
      <c r="B59" s="37" t="s">
        <v>253</v>
      </c>
      <c r="C59" s="37" t="s">
        <v>255</v>
      </c>
      <c r="D59" s="64">
        <v>30.57</v>
      </c>
    </row>
    <row r="60" spans="1:4" x14ac:dyDescent="0.25">
      <c r="A60" s="23">
        <v>4465</v>
      </c>
      <c r="B60" s="37" t="s">
        <v>257</v>
      </c>
      <c r="C60" s="37" t="s">
        <v>259</v>
      </c>
      <c r="D60" s="64">
        <v>39.24</v>
      </c>
    </row>
    <row r="61" spans="1:4" x14ac:dyDescent="0.25">
      <c r="A61" s="23">
        <v>4643</v>
      </c>
      <c r="B61" s="37" t="s">
        <v>261</v>
      </c>
      <c r="C61" s="37" t="s">
        <v>263</v>
      </c>
      <c r="D61" s="64">
        <v>89.66</v>
      </c>
    </row>
    <row r="62" spans="1:4" x14ac:dyDescent="0.25">
      <c r="A62" s="23">
        <v>4746</v>
      </c>
      <c r="B62" s="37" t="s">
        <v>265</v>
      </c>
      <c r="C62" s="37" t="s">
        <v>267</v>
      </c>
      <c r="D62" s="64">
        <v>11.64</v>
      </c>
    </row>
    <row r="63" spans="1:4" x14ac:dyDescent="0.25">
      <c r="A63" s="23">
        <v>4835</v>
      </c>
      <c r="B63" s="37" t="s">
        <v>269</v>
      </c>
      <c r="C63" s="37" t="s">
        <v>271</v>
      </c>
      <c r="D63" s="64">
        <v>45.96</v>
      </c>
    </row>
    <row r="64" spans="1:4" x14ac:dyDescent="0.25">
      <c r="A64" s="23">
        <v>7477</v>
      </c>
      <c r="B64" s="37" t="s">
        <v>273</v>
      </c>
      <c r="C64" s="37" t="s">
        <v>166</v>
      </c>
      <c r="D64" s="64">
        <v>30.45</v>
      </c>
    </row>
    <row r="65" spans="1:7" hidden="1" x14ac:dyDescent="0.25">
      <c r="A65" s="23">
        <v>4929</v>
      </c>
      <c r="B65" s="37" t="s">
        <v>50</v>
      </c>
      <c r="C65" s="37" t="s">
        <v>279</v>
      </c>
      <c r="D65" s="64"/>
    </row>
    <row r="66" spans="1:7" hidden="1" x14ac:dyDescent="0.25">
      <c r="A66" s="23">
        <v>7104</v>
      </c>
      <c r="B66" s="37" t="s">
        <v>51</v>
      </c>
      <c r="C66" s="37" t="s">
        <v>199</v>
      </c>
      <c r="D66" s="64"/>
    </row>
    <row r="67" spans="1:7" x14ac:dyDescent="0.25">
      <c r="A67" s="23">
        <v>7475</v>
      </c>
      <c r="B67" s="37" t="s">
        <v>52</v>
      </c>
      <c r="C67" s="37" t="s">
        <v>231</v>
      </c>
      <c r="D67" s="64">
        <v>15.65</v>
      </c>
    </row>
    <row r="68" spans="1:7" x14ac:dyDescent="0.25">
      <c r="A68" s="23"/>
      <c r="B68" s="37" t="s">
        <v>377</v>
      </c>
      <c r="C68" s="37" t="s">
        <v>55</v>
      </c>
      <c r="D68" s="64">
        <v>1406.12</v>
      </c>
    </row>
    <row r="69" spans="1:7" x14ac:dyDescent="0.25">
      <c r="A69" s="23">
        <v>4970</v>
      </c>
      <c r="B69" s="37" t="s">
        <v>326</v>
      </c>
      <c r="C69" s="37" t="s">
        <v>283</v>
      </c>
      <c r="D69" s="64">
        <v>15</v>
      </c>
    </row>
    <row r="70" spans="1:7" x14ac:dyDescent="0.25">
      <c r="A70" s="23">
        <v>7554</v>
      </c>
      <c r="B70" s="37" t="s">
        <v>327</v>
      </c>
      <c r="C70" s="37" t="s">
        <v>287</v>
      </c>
      <c r="D70" s="64">
        <v>25</v>
      </c>
    </row>
    <row r="71" spans="1:7" x14ac:dyDescent="0.25">
      <c r="A71" s="23">
        <v>7579</v>
      </c>
      <c r="B71" s="37" t="s">
        <v>328</v>
      </c>
      <c r="C71" s="37" t="s">
        <v>292</v>
      </c>
      <c r="D71" s="64">
        <v>20</v>
      </c>
    </row>
    <row r="72" spans="1:7" x14ac:dyDescent="0.25">
      <c r="A72" s="23">
        <v>4931</v>
      </c>
      <c r="B72" s="37" t="s">
        <v>329</v>
      </c>
      <c r="C72" s="37" t="s">
        <v>295</v>
      </c>
      <c r="D72" s="64">
        <v>22</v>
      </c>
    </row>
    <row r="73" spans="1:7" x14ac:dyDescent="0.25">
      <c r="A73" s="23"/>
      <c r="B73" s="37" t="s">
        <v>325</v>
      </c>
      <c r="C73" s="37" t="s">
        <v>227</v>
      </c>
      <c r="D73" s="64">
        <v>7</v>
      </c>
      <c r="G73" s="25"/>
    </row>
    <row r="74" spans="1:7" x14ac:dyDescent="0.25">
      <c r="A74" s="23"/>
      <c r="B74" s="37" t="s">
        <v>330</v>
      </c>
      <c r="C74" s="37" t="s">
        <v>96</v>
      </c>
      <c r="D74" s="64">
        <v>35</v>
      </c>
    </row>
    <row r="75" spans="1:7" hidden="1" x14ac:dyDescent="0.25">
      <c r="A75" s="40"/>
      <c r="B75" s="37"/>
      <c r="C75" s="37"/>
    </row>
    <row r="76" spans="1:7" hidden="1" x14ac:dyDescent="0.25">
      <c r="A76" s="23"/>
      <c r="B76" s="37"/>
      <c r="C76" s="37"/>
      <c r="D76" s="64"/>
    </row>
    <row r="77" spans="1:7" x14ac:dyDescent="0.25">
      <c r="C77" s="48" t="s">
        <v>20</v>
      </c>
      <c r="D77" s="65">
        <f>SUM(D2:D76)</f>
        <v>4180.2099999999991</v>
      </c>
      <c r="E77" s="31"/>
    </row>
    <row r="80" spans="1:7" ht="25.5" x14ac:dyDescent="0.25">
      <c r="C80" s="48" t="s">
        <v>45</v>
      </c>
      <c r="D80" s="66">
        <f>COUNTA(D2:D76)</f>
        <v>61</v>
      </c>
    </row>
  </sheetData>
  <autoFilter ref="A1:D76" xr:uid="{693C827C-EC3C-41D1-86FF-7986BCE1D79F}">
    <filterColumn colId="3">
      <customFilters>
        <customFilter operator="notEqual" val=" "/>
      </customFilters>
    </filterColumn>
    <sortState xmlns:xlrd2="http://schemas.microsoft.com/office/spreadsheetml/2017/richdata2" ref="A2:D76">
      <sortCondition ref="D1:D76"/>
    </sortState>
  </autoFilter>
  <sortState xmlns:xlrd2="http://schemas.microsoft.com/office/spreadsheetml/2017/richdata2" ref="A20:D76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C585-76A8-41AC-9EC6-82BC3C47FB65}">
  <dimension ref="A1:O118"/>
  <sheetViews>
    <sheetView workbookViewId="0">
      <pane xSplit="2" ySplit="1" topLeftCell="C59" activePane="bottomRight" state="frozen"/>
      <selection pane="topRight" activeCell="C1" sqref="C1"/>
      <selection pane="bottomLeft" activeCell="A3" sqref="A3"/>
      <selection pane="bottomRight" activeCell="H79" sqref="H79"/>
    </sheetView>
  </sheetViews>
  <sheetFormatPr defaultRowHeight="15" x14ac:dyDescent="0.25"/>
  <cols>
    <col min="1" max="1" width="9.7109375" bestFit="1" customWidth="1"/>
    <col min="2" max="2" width="40.28515625" bestFit="1" customWidth="1"/>
    <col min="3" max="3" width="30.28515625" style="67" customWidth="1"/>
    <col min="4" max="4" width="18.42578125" customWidth="1"/>
    <col min="5" max="5" width="20.140625" customWidth="1"/>
    <col min="6" max="6" width="20.5703125" customWidth="1"/>
    <col min="7" max="7" width="18.7109375" customWidth="1"/>
    <col min="8" max="8" width="17.42578125" bestFit="1" customWidth="1"/>
    <col min="9" max="9" width="16.140625" customWidth="1"/>
    <col min="10" max="12" width="14.7109375" customWidth="1"/>
    <col min="13" max="13" width="11.7109375" customWidth="1"/>
  </cols>
  <sheetData>
    <row r="1" spans="1:15" ht="51" x14ac:dyDescent="0.25">
      <c r="A1" s="15" t="s">
        <v>13</v>
      </c>
      <c r="B1" s="15" t="s">
        <v>0</v>
      </c>
      <c r="C1" s="15" t="s">
        <v>5</v>
      </c>
      <c r="D1" s="15" t="s">
        <v>24</v>
      </c>
      <c r="E1" s="15" t="s">
        <v>11</v>
      </c>
      <c r="F1" s="32" t="s">
        <v>39</v>
      </c>
    </row>
    <row r="2" spans="1:15" x14ac:dyDescent="0.25">
      <c r="A2" s="23">
        <v>16</v>
      </c>
      <c r="B2" s="37" t="s">
        <v>53</v>
      </c>
      <c r="C2" s="66" t="s">
        <v>15</v>
      </c>
      <c r="D2" s="64">
        <v>1690.55</v>
      </c>
      <c r="E2" s="62">
        <v>0.05</v>
      </c>
      <c r="F2" s="49">
        <f>D2*E2</f>
        <v>84.527500000000003</v>
      </c>
    </row>
    <row r="3" spans="1:15" x14ac:dyDescent="0.25">
      <c r="A3" s="23">
        <v>16</v>
      </c>
      <c r="B3" s="37" t="s">
        <v>47</v>
      </c>
      <c r="C3" s="66" t="s">
        <v>16</v>
      </c>
      <c r="D3" s="64">
        <v>70.31</v>
      </c>
      <c r="E3" s="62">
        <v>0.05</v>
      </c>
      <c r="F3" s="49">
        <f t="shared" ref="F3:F74" si="0">D3*E3</f>
        <v>3.5155000000000003</v>
      </c>
    </row>
    <row r="4" spans="1:15" x14ac:dyDescent="0.25">
      <c r="A4" s="23">
        <v>686</v>
      </c>
      <c r="B4" s="37" t="s">
        <v>59</v>
      </c>
      <c r="C4" s="66" t="s">
        <v>15</v>
      </c>
      <c r="D4" s="64">
        <v>539.83000000000004</v>
      </c>
      <c r="E4" s="62">
        <v>0.05</v>
      </c>
      <c r="F4" s="49">
        <f t="shared" si="0"/>
        <v>26.991500000000002</v>
      </c>
    </row>
    <row r="5" spans="1:15" x14ac:dyDescent="0.25">
      <c r="A5" s="23">
        <v>1496</v>
      </c>
      <c r="B5" s="37" t="s">
        <v>63</v>
      </c>
      <c r="C5" s="66" t="s">
        <v>15</v>
      </c>
      <c r="D5" s="64">
        <v>1258</v>
      </c>
      <c r="E5" s="62">
        <v>0.05</v>
      </c>
      <c r="F5" s="49">
        <f t="shared" si="0"/>
        <v>62.900000000000006</v>
      </c>
    </row>
    <row r="6" spans="1:15" x14ac:dyDescent="0.25">
      <c r="A6" s="23">
        <v>1569</v>
      </c>
      <c r="B6" s="37" t="s">
        <v>68</v>
      </c>
      <c r="C6" s="66" t="s">
        <v>15</v>
      </c>
      <c r="D6" s="64">
        <v>1112.9499999999998</v>
      </c>
      <c r="E6" s="62">
        <v>0.05</v>
      </c>
      <c r="F6" s="49">
        <f t="shared" si="0"/>
        <v>55.647499999999994</v>
      </c>
    </row>
    <row r="7" spans="1:15" x14ac:dyDescent="0.25">
      <c r="A7" s="23">
        <v>1681</v>
      </c>
      <c r="B7" s="37" t="s">
        <v>71</v>
      </c>
      <c r="C7" s="66" t="s">
        <v>15</v>
      </c>
      <c r="D7" s="64">
        <v>710.81</v>
      </c>
      <c r="E7" s="62">
        <v>0.05</v>
      </c>
      <c r="F7" s="49">
        <f t="shared" si="0"/>
        <v>35.540500000000002</v>
      </c>
    </row>
    <row r="8" spans="1:15" x14ac:dyDescent="0.25">
      <c r="A8" s="23">
        <v>1695</v>
      </c>
      <c r="B8" s="37" t="s">
        <v>74</v>
      </c>
      <c r="C8" s="66" t="s">
        <v>15</v>
      </c>
      <c r="D8" s="64">
        <v>1301.3</v>
      </c>
      <c r="E8" s="62">
        <v>0.05</v>
      </c>
      <c r="F8" s="49">
        <f t="shared" si="0"/>
        <v>65.064999999999998</v>
      </c>
    </row>
    <row r="9" spans="1:15" x14ac:dyDescent="0.25">
      <c r="A9" s="23">
        <v>1918</v>
      </c>
      <c r="B9" s="37" t="s">
        <v>78</v>
      </c>
      <c r="C9" s="66" t="s">
        <v>15</v>
      </c>
      <c r="D9" s="64">
        <v>837.3</v>
      </c>
      <c r="E9" s="62">
        <v>0.05</v>
      </c>
      <c r="F9" s="49">
        <f t="shared" si="0"/>
        <v>41.865000000000002</v>
      </c>
    </row>
    <row r="10" spans="1:15" x14ac:dyDescent="0.25">
      <c r="A10" s="23">
        <v>2018</v>
      </c>
      <c r="B10" s="37" t="s">
        <v>82</v>
      </c>
      <c r="C10" s="66" t="s">
        <v>16</v>
      </c>
      <c r="D10" s="64">
        <v>145.82</v>
      </c>
      <c r="E10" s="62">
        <v>0.05</v>
      </c>
      <c r="F10" s="49">
        <f t="shared" si="0"/>
        <v>7.2910000000000004</v>
      </c>
    </row>
    <row r="11" spans="1:15" x14ac:dyDescent="0.25">
      <c r="A11" s="23">
        <v>2317</v>
      </c>
      <c r="B11" s="37" t="s">
        <v>86</v>
      </c>
      <c r="C11" s="66" t="s">
        <v>16</v>
      </c>
      <c r="D11" s="64">
        <v>190</v>
      </c>
      <c r="E11" s="62">
        <v>0.05</v>
      </c>
      <c r="F11" s="49">
        <f t="shared" si="0"/>
        <v>9.5</v>
      </c>
    </row>
    <row r="12" spans="1:15" x14ac:dyDescent="0.25">
      <c r="A12" s="23">
        <v>2295</v>
      </c>
      <c r="B12" s="37" t="s">
        <v>89</v>
      </c>
      <c r="C12" s="66" t="s">
        <v>15</v>
      </c>
      <c r="D12" s="64">
        <v>1064.3</v>
      </c>
      <c r="E12" s="62">
        <v>0.05</v>
      </c>
      <c r="F12" s="49">
        <f t="shared" si="0"/>
        <v>53.215000000000003</v>
      </c>
    </row>
    <row r="13" spans="1:15" x14ac:dyDescent="0.25">
      <c r="A13" s="23">
        <v>2086</v>
      </c>
      <c r="B13" s="37" t="s">
        <v>93</v>
      </c>
      <c r="C13" s="66" t="s">
        <v>15</v>
      </c>
      <c r="D13" s="64">
        <v>449.92</v>
      </c>
      <c r="E13" s="62">
        <v>0.03</v>
      </c>
      <c r="F13" s="49">
        <f t="shared" si="0"/>
        <v>13.4976</v>
      </c>
    </row>
    <row r="14" spans="1:15" x14ac:dyDescent="0.25">
      <c r="A14" s="23">
        <v>2685</v>
      </c>
      <c r="B14" s="37" t="s">
        <v>98</v>
      </c>
      <c r="C14" s="66" t="s">
        <v>16</v>
      </c>
      <c r="D14" s="64">
        <v>124.72</v>
      </c>
      <c r="E14" s="62">
        <v>0.05</v>
      </c>
      <c r="F14" s="49">
        <f t="shared" si="0"/>
        <v>6.2360000000000007</v>
      </c>
    </row>
    <row r="15" spans="1:15" s="27" customFormat="1" x14ac:dyDescent="0.25">
      <c r="A15" s="23">
        <v>3276</v>
      </c>
      <c r="B15" s="37" t="s">
        <v>102</v>
      </c>
      <c r="C15" s="66" t="s">
        <v>15</v>
      </c>
      <c r="D15" s="64">
        <v>461.18</v>
      </c>
      <c r="E15" s="62">
        <v>0.05</v>
      </c>
      <c r="F15" s="49">
        <f t="shared" si="0"/>
        <v>23.059000000000001</v>
      </c>
      <c r="G15"/>
      <c r="H15"/>
      <c r="I15"/>
      <c r="J15"/>
      <c r="K15"/>
      <c r="L15"/>
      <c r="M15"/>
      <c r="N15"/>
      <c r="O15"/>
    </row>
    <row r="16" spans="1:15" s="27" customFormat="1" x14ac:dyDescent="0.25">
      <c r="A16" s="23">
        <v>614</v>
      </c>
      <c r="B16" s="37" t="s">
        <v>105</v>
      </c>
      <c r="C16" s="66" t="s">
        <v>15</v>
      </c>
      <c r="D16" s="64">
        <v>1212.21</v>
      </c>
      <c r="E16" s="62">
        <v>0.05</v>
      </c>
      <c r="F16" s="49">
        <f t="shared" si="0"/>
        <v>60.610500000000002</v>
      </c>
      <c r="G16"/>
      <c r="H16"/>
      <c r="I16"/>
      <c r="J16"/>
      <c r="K16"/>
      <c r="L16"/>
      <c r="M16"/>
      <c r="N16"/>
      <c r="O16"/>
    </row>
    <row r="17" spans="1:15" s="27" customFormat="1" x14ac:dyDescent="0.25">
      <c r="A17" s="23">
        <v>614</v>
      </c>
      <c r="B17" s="37" t="s">
        <v>307</v>
      </c>
      <c r="C17" s="66" t="s">
        <v>16</v>
      </c>
      <c r="D17" s="64">
        <v>18.54</v>
      </c>
      <c r="E17" s="62">
        <v>0.05</v>
      </c>
      <c r="F17" s="49">
        <f t="shared" si="0"/>
        <v>0.92700000000000005</v>
      </c>
      <c r="G17"/>
      <c r="H17"/>
      <c r="I17"/>
      <c r="J17"/>
      <c r="K17"/>
      <c r="L17"/>
      <c r="M17"/>
      <c r="N17"/>
      <c r="O17"/>
    </row>
    <row r="18" spans="1:15" s="27" customFormat="1" x14ac:dyDescent="0.25">
      <c r="A18" s="23">
        <v>3119</v>
      </c>
      <c r="B18" s="37" t="s">
        <v>109</v>
      </c>
      <c r="C18" s="66" t="s">
        <v>15</v>
      </c>
      <c r="D18" s="64">
        <v>852.2</v>
      </c>
      <c r="E18" s="62">
        <v>0.05</v>
      </c>
      <c r="F18" s="49">
        <f t="shared" si="0"/>
        <v>42.610000000000007</v>
      </c>
      <c r="G18"/>
      <c r="H18"/>
      <c r="I18"/>
      <c r="J18"/>
      <c r="K18"/>
      <c r="L18"/>
      <c r="M18"/>
      <c r="N18"/>
      <c r="O18"/>
    </row>
    <row r="19" spans="1:15" s="27" customFormat="1" x14ac:dyDescent="0.25">
      <c r="A19" s="23">
        <v>790</v>
      </c>
      <c r="B19" s="37" t="s">
        <v>112</v>
      </c>
      <c r="C19" s="66" t="s">
        <v>15</v>
      </c>
      <c r="D19" s="64">
        <v>826.18</v>
      </c>
      <c r="E19" s="62">
        <v>0.05</v>
      </c>
      <c r="F19" s="49">
        <f t="shared" si="0"/>
        <v>41.308999999999997</v>
      </c>
      <c r="G19"/>
      <c r="H19"/>
      <c r="I19"/>
      <c r="J19"/>
      <c r="K19"/>
      <c r="L19"/>
      <c r="M19"/>
      <c r="N19"/>
      <c r="O19"/>
    </row>
    <row r="20" spans="1:15" s="27" customFormat="1" x14ac:dyDescent="0.25">
      <c r="A20" s="23">
        <v>2985</v>
      </c>
      <c r="B20" s="37" t="s">
        <v>116</v>
      </c>
      <c r="C20" s="66" t="s">
        <v>15</v>
      </c>
      <c r="D20" s="64">
        <v>814.5</v>
      </c>
      <c r="E20" s="62">
        <v>0.05</v>
      </c>
      <c r="F20" s="49">
        <f t="shared" si="0"/>
        <v>40.725000000000001</v>
      </c>
      <c r="G20"/>
      <c r="H20"/>
      <c r="I20"/>
      <c r="J20"/>
      <c r="K20"/>
      <c r="L20"/>
      <c r="M20"/>
      <c r="N20"/>
      <c r="O20"/>
    </row>
    <row r="21" spans="1:15" s="27" customFormat="1" x14ac:dyDescent="0.25">
      <c r="A21" s="23">
        <v>4651</v>
      </c>
      <c r="B21" s="37" t="s">
        <v>120</v>
      </c>
      <c r="C21" s="66" t="s">
        <v>15</v>
      </c>
      <c r="D21" s="64">
        <v>565.72</v>
      </c>
      <c r="E21" s="62">
        <v>0.05</v>
      </c>
      <c r="F21" s="49">
        <f t="shared" si="0"/>
        <v>28.286000000000001</v>
      </c>
      <c r="G21"/>
      <c r="H21"/>
      <c r="I21"/>
      <c r="J21"/>
      <c r="K21"/>
      <c r="L21"/>
      <c r="M21"/>
      <c r="N21"/>
      <c r="O21"/>
    </row>
    <row r="22" spans="1:15" s="27" customFormat="1" x14ac:dyDescent="0.25">
      <c r="A22" s="23">
        <v>854</v>
      </c>
      <c r="B22" s="37" t="s">
        <v>124</v>
      </c>
      <c r="C22" s="66" t="s">
        <v>15</v>
      </c>
      <c r="D22" s="64">
        <v>987.8</v>
      </c>
      <c r="E22" s="62">
        <v>0.04</v>
      </c>
      <c r="F22" s="49">
        <f t="shared" si="0"/>
        <v>39.512</v>
      </c>
      <c r="G22"/>
      <c r="H22"/>
      <c r="I22"/>
      <c r="J22"/>
      <c r="K22"/>
      <c r="L22"/>
      <c r="M22"/>
      <c r="N22"/>
      <c r="O22"/>
    </row>
    <row r="23" spans="1:15" s="27" customFormat="1" x14ac:dyDescent="0.25">
      <c r="A23" s="23">
        <v>854</v>
      </c>
      <c r="B23" s="37" t="s">
        <v>48</v>
      </c>
      <c r="C23" s="66" t="s">
        <v>298</v>
      </c>
      <c r="D23" s="64">
        <v>56.98</v>
      </c>
      <c r="E23" s="62">
        <v>0.04</v>
      </c>
      <c r="F23" s="49">
        <f t="shared" si="0"/>
        <v>2.2791999999999999</v>
      </c>
      <c r="G23"/>
      <c r="H23"/>
      <c r="I23"/>
      <c r="J23"/>
      <c r="K23"/>
      <c r="L23"/>
      <c r="M23"/>
      <c r="N23"/>
      <c r="O23"/>
    </row>
    <row r="24" spans="1:15" s="27" customFormat="1" x14ac:dyDescent="0.25">
      <c r="A24" s="23">
        <v>854</v>
      </c>
      <c r="B24" s="37" t="s">
        <v>312</v>
      </c>
      <c r="C24" s="66" t="s">
        <v>16</v>
      </c>
      <c r="D24" s="64">
        <v>14.14</v>
      </c>
      <c r="E24" s="62">
        <v>0.04</v>
      </c>
      <c r="F24" s="49">
        <f t="shared" si="0"/>
        <v>0.56559999999999999</v>
      </c>
      <c r="G24"/>
      <c r="H24"/>
      <c r="I24"/>
      <c r="J24"/>
      <c r="K24"/>
      <c r="L24"/>
      <c r="M24"/>
      <c r="N24"/>
      <c r="O24"/>
    </row>
    <row r="25" spans="1:15" s="27" customFormat="1" x14ac:dyDescent="0.25">
      <c r="A25" s="23">
        <v>3263</v>
      </c>
      <c r="B25" s="37" t="s">
        <v>129</v>
      </c>
      <c r="C25" s="66" t="s">
        <v>15</v>
      </c>
      <c r="D25" s="64">
        <v>566.48</v>
      </c>
      <c r="E25" s="62">
        <v>0.04</v>
      </c>
      <c r="F25" s="49">
        <f t="shared" si="0"/>
        <v>22.659200000000002</v>
      </c>
      <c r="G25"/>
      <c r="H25"/>
      <c r="I25"/>
      <c r="J25"/>
      <c r="K25"/>
      <c r="L25"/>
      <c r="M25"/>
      <c r="N25"/>
      <c r="O25"/>
    </row>
    <row r="26" spans="1:15" s="27" customFormat="1" x14ac:dyDescent="0.25">
      <c r="A26" s="23">
        <v>6017</v>
      </c>
      <c r="B26" s="37" t="s">
        <v>313</v>
      </c>
      <c r="C26" s="66" t="s">
        <v>318</v>
      </c>
      <c r="D26" s="64">
        <v>50</v>
      </c>
      <c r="E26" s="62">
        <v>0.04</v>
      </c>
      <c r="F26" s="49">
        <f t="shared" si="0"/>
        <v>2</v>
      </c>
      <c r="G26"/>
      <c r="H26"/>
      <c r="I26"/>
      <c r="J26"/>
      <c r="K26"/>
      <c r="L26"/>
      <c r="M26"/>
      <c r="N26"/>
      <c r="O26"/>
    </row>
    <row r="27" spans="1:15" s="27" customFormat="1" x14ac:dyDescent="0.25">
      <c r="A27" s="23">
        <v>1142</v>
      </c>
      <c r="B27" s="37" t="s">
        <v>133</v>
      </c>
      <c r="C27" s="66" t="s">
        <v>15</v>
      </c>
      <c r="D27" s="64">
        <v>377.23</v>
      </c>
      <c r="E27" s="62">
        <v>0.05</v>
      </c>
      <c r="F27" s="49">
        <f t="shared" si="0"/>
        <v>18.861500000000003</v>
      </c>
      <c r="G27"/>
      <c r="H27"/>
      <c r="I27"/>
      <c r="J27"/>
      <c r="K27"/>
      <c r="L27"/>
      <c r="M27"/>
      <c r="N27"/>
      <c r="O27"/>
    </row>
    <row r="28" spans="1:15" s="27" customFormat="1" x14ac:dyDescent="0.25">
      <c r="A28" s="23">
        <v>870</v>
      </c>
      <c r="B28" s="37" t="s">
        <v>137</v>
      </c>
      <c r="C28" s="66" t="s">
        <v>15</v>
      </c>
      <c r="D28" s="64">
        <v>987.4</v>
      </c>
      <c r="E28" s="62">
        <v>0.05</v>
      </c>
      <c r="F28" s="49">
        <f t="shared" si="0"/>
        <v>49.370000000000005</v>
      </c>
      <c r="G28"/>
      <c r="H28"/>
      <c r="I28"/>
      <c r="J28"/>
      <c r="K28"/>
      <c r="L28"/>
      <c r="M28"/>
      <c r="N28"/>
      <c r="O28"/>
    </row>
    <row r="29" spans="1:15" s="27" customFormat="1" x14ac:dyDescent="0.25">
      <c r="A29" s="23">
        <v>870</v>
      </c>
      <c r="B29" s="37" t="s">
        <v>314</v>
      </c>
      <c r="C29" s="66" t="s">
        <v>298</v>
      </c>
      <c r="D29" s="64">
        <v>42</v>
      </c>
      <c r="E29" s="62">
        <v>0.05</v>
      </c>
      <c r="F29" s="49">
        <f t="shared" si="0"/>
        <v>2.1</v>
      </c>
      <c r="G29"/>
      <c r="H29"/>
      <c r="I29"/>
      <c r="J29"/>
      <c r="K29"/>
      <c r="L29"/>
      <c r="M29"/>
      <c r="N29"/>
      <c r="O29"/>
    </row>
    <row r="30" spans="1:15" s="27" customFormat="1" x14ac:dyDescent="0.25">
      <c r="A30" s="23">
        <v>3290</v>
      </c>
      <c r="B30" s="37" t="s">
        <v>141</v>
      </c>
      <c r="C30" s="66" t="s">
        <v>15</v>
      </c>
      <c r="D30" s="64">
        <v>300</v>
      </c>
      <c r="E30" s="62">
        <v>0.05</v>
      </c>
      <c r="F30" s="49">
        <f t="shared" si="0"/>
        <v>15</v>
      </c>
      <c r="G30"/>
      <c r="H30"/>
      <c r="I30"/>
      <c r="J30"/>
      <c r="K30"/>
      <c r="L30"/>
      <c r="M30"/>
      <c r="N30"/>
      <c r="O30"/>
    </row>
    <row r="31" spans="1:15" s="27" customFormat="1" x14ac:dyDescent="0.25">
      <c r="A31" s="23">
        <v>1308</v>
      </c>
      <c r="B31" s="37" t="s">
        <v>145</v>
      </c>
      <c r="C31" s="66" t="s">
        <v>15</v>
      </c>
      <c r="D31" s="64">
        <v>783</v>
      </c>
      <c r="E31" s="62">
        <v>0.03</v>
      </c>
      <c r="F31" s="49">
        <f t="shared" si="0"/>
        <v>23.49</v>
      </c>
      <c r="G31"/>
      <c r="H31"/>
      <c r="I31"/>
      <c r="J31"/>
      <c r="K31"/>
      <c r="L31"/>
      <c r="M31"/>
      <c r="N31"/>
      <c r="O31"/>
    </row>
    <row r="32" spans="1:15" s="27" customFormat="1" x14ac:dyDescent="0.25">
      <c r="A32" s="23">
        <v>3338</v>
      </c>
      <c r="B32" s="37" t="s">
        <v>149</v>
      </c>
      <c r="C32" s="66" t="s">
        <v>15</v>
      </c>
      <c r="D32" s="64">
        <v>337.5</v>
      </c>
      <c r="E32" s="62">
        <v>0.03</v>
      </c>
      <c r="F32" s="49">
        <f t="shared" si="0"/>
        <v>10.125</v>
      </c>
      <c r="G32"/>
      <c r="H32"/>
      <c r="I32"/>
      <c r="J32"/>
      <c r="K32"/>
      <c r="L32"/>
      <c r="M32"/>
      <c r="N32"/>
      <c r="O32"/>
    </row>
    <row r="33" spans="1:15" s="27" customFormat="1" x14ac:dyDescent="0.25">
      <c r="A33" s="23">
        <v>1248</v>
      </c>
      <c r="B33" s="37" t="s">
        <v>152</v>
      </c>
      <c r="C33" s="66" t="s">
        <v>15</v>
      </c>
      <c r="D33" s="64">
        <v>348</v>
      </c>
      <c r="E33" s="62">
        <v>0.04</v>
      </c>
      <c r="F33" s="49">
        <f t="shared" si="0"/>
        <v>13.92</v>
      </c>
      <c r="G33"/>
      <c r="H33"/>
      <c r="I33"/>
      <c r="J33"/>
      <c r="K33"/>
      <c r="L33"/>
      <c r="M33"/>
      <c r="N33"/>
      <c r="O33"/>
    </row>
    <row r="34" spans="1:15" s="27" customFormat="1" x14ac:dyDescent="0.25">
      <c r="A34" s="23">
        <v>1248</v>
      </c>
      <c r="B34" s="37" t="s">
        <v>49</v>
      </c>
      <c r="C34" s="66" t="s">
        <v>298</v>
      </c>
      <c r="D34" s="64">
        <v>98.42</v>
      </c>
      <c r="E34" s="62">
        <v>0.04</v>
      </c>
      <c r="F34" s="49">
        <f t="shared" si="0"/>
        <v>3.9368000000000003</v>
      </c>
      <c r="G34"/>
      <c r="H34"/>
      <c r="I34"/>
      <c r="J34"/>
      <c r="K34"/>
      <c r="L34"/>
      <c r="M34"/>
      <c r="N34"/>
      <c r="O34"/>
    </row>
    <row r="35" spans="1:15" s="27" customFormat="1" x14ac:dyDescent="0.25">
      <c r="A35" s="23">
        <v>1385</v>
      </c>
      <c r="B35" s="37" t="s">
        <v>156</v>
      </c>
      <c r="C35" s="66" t="s">
        <v>15</v>
      </c>
      <c r="D35" s="64">
        <v>696</v>
      </c>
      <c r="E35" s="62">
        <v>0.05</v>
      </c>
      <c r="F35" s="49">
        <f t="shared" si="0"/>
        <v>34.800000000000004</v>
      </c>
      <c r="G35"/>
      <c r="H35"/>
      <c r="I35"/>
      <c r="J35"/>
      <c r="K35"/>
      <c r="L35"/>
      <c r="M35"/>
      <c r="N35"/>
      <c r="O35"/>
    </row>
    <row r="36" spans="1:15" s="27" customFormat="1" x14ac:dyDescent="0.25">
      <c r="A36" s="23">
        <v>2710</v>
      </c>
      <c r="B36" s="37" t="s">
        <v>160</v>
      </c>
      <c r="C36" s="66" t="s">
        <v>15</v>
      </c>
      <c r="D36" s="64">
        <v>476.73</v>
      </c>
      <c r="E36" s="62">
        <v>0.03</v>
      </c>
      <c r="F36" s="49">
        <f t="shared" si="0"/>
        <v>14.3019</v>
      </c>
      <c r="G36"/>
      <c r="H36"/>
      <c r="I36"/>
      <c r="J36"/>
      <c r="K36"/>
      <c r="L36"/>
      <c r="M36"/>
      <c r="N36"/>
      <c r="O36"/>
    </row>
    <row r="37" spans="1:15" s="27" customFormat="1" x14ac:dyDescent="0.25">
      <c r="A37" s="23">
        <v>2756</v>
      </c>
      <c r="B37" s="37" t="s">
        <v>164</v>
      </c>
      <c r="C37" s="66" t="s">
        <v>15</v>
      </c>
      <c r="D37" s="64">
        <v>546</v>
      </c>
      <c r="E37" s="62">
        <v>0.05</v>
      </c>
      <c r="F37" s="49">
        <f t="shared" si="0"/>
        <v>27.3</v>
      </c>
      <c r="G37"/>
      <c r="H37"/>
      <c r="I37"/>
      <c r="J37"/>
      <c r="K37"/>
      <c r="L37"/>
      <c r="M37"/>
      <c r="N37"/>
      <c r="O37"/>
    </row>
    <row r="38" spans="1:15" s="27" customFormat="1" x14ac:dyDescent="0.25">
      <c r="A38" s="23">
        <v>3383</v>
      </c>
      <c r="B38" s="37" t="s">
        <v>168</v>
      </c>
      <c r="C38" s="66" t="s">
        <v>15</v>
      </c>
      <c r="D38" s="64">
        <v>475.65</v>
      </c>
      <c r="E38" s="62">
        <v>0.03</v>
      </c>
      <c r="F38" s="49">
        <f t="shared" si="0"/>
        <v>14.269499999999999</v>
      </c>
      <c r="G38"/>
      <c r="H38"/>
      <c r="I38"/>
      <c r="J38"/>
      <c r="K38"/>
      <c r="L38"/>
      <c r="M38"/>
      <c r="N38"/>
      <c r="O38"/>
    </row>
    <row r="39" spans="1:15" s="27" customFormat="1" x14ac:dyDescent="0.25">
      <c r="A39" s="23">
        <v>3384</v>
      </c>
      <c r="B39" s="37" t="s">
        <v>172</v>
      </c>
      <c r="C39" s="66" t="s">
        <v>15</v>
      </c>
      <c r="D39" s="64">
        <v>688.25</v>
      </c>
      <c r="E39" s="62">
        <v>0.03</v>
      </c>
      <c r="F39" s="49">
        <f t="shared" si="0"/>
        <v>20.647500000000001</v>
      </c>
      <c r="G39"/>
      <c r="H39"/>
      <c r="I39"/>
      <c r="J39"/>
      <c r="K39"/>
      <c r="L39"/>
      <c r="M39"/>
      <c r="N39"/>
      <c r="O39"/>
    </row>
    <row r="40" spans="1:15" s="27" customFormat="1" x14ac:dyDescent="0.25">
      <c r="A40" s="23">
        <v>3431</v>
      </c>
      <c r="B40" s="37" t="s">
        <v>176</v>
      </c>
      <c r="C40" s="66" t="s">
        <v>15</v>
      </c>
      <c r="D40" s="64">
        <v>553.38</v>
      </c>
      <c r="E40" s="62">
        <v>0.05</v>
      </c>
      <c r="F40" s="49">
        <f t="shared" si="0"/>
        <v>27.669</v>
      </c>
      <c r="G40"/>
      <c r="H40"/>
      <c r="I40"/>
      <c r="J40"/>
      <c r="K40"/>
      <c r="L40"/>
      <c r="M40"/>
      <c r="N40"/>
      <c r="O40"/>
    </row>
    <row r="41" spans="1:15" s="27" customFormat="1" x14ac:dyDescent="0.25">
      <c r="A41" s="23">
        <v>3433</v>
      </c>
      <c r="B41" s="37" t="s">
        <v>180</v>
      </c>
      <c r="C41" s="66" t="s">
        <v>15</v>
      </c>
      <c r="D41" s="64">
        <v>565.72</v>
      </c>
      <c r="E41" s="63">
        <v>0.05</v>
      </c>
      <c r="F41" s="49">
        <f t="shared" si="0"/>
        <v>28.286000000000001</v>
      </c>
      <c r="G41"/>
      <c r="H41"/>
      <c r="I41"/>
      <c r="J41"/>
      <c r="K41"/>
      <c r="L41"/>
      <c r="M41"/>
      <c r="N41"/>
      <c r="O41"/>
    </row>
    <row r="42" spans="1:15" s="27" customFormat="1" x14ac:dyDescent="0.25">
      <c r="A42" s="23">
        <v>3435</v>
      </c>
      <c r="B42" s="37" t="s">
        <v>184</v>
      </c>
      <c r="C42" s="66" t="s">
        <v>15</v>
      </c>
      <c r="D42" s="64">
        <v>591.13</v>
      </c>
      <c r="E42" s="63">
        <v>0.04</v>
      </c>
      <c r="F42" s="49">
        <f t="shared" si="0"/>
        <v>23.645199999999999</v>
      </c>
      <c r="G42"/>
      <c r="H42"/>
      <c r="I42"/>
      <c r="J42"/>
      <c r="K42"/>
      <c r="L42"/>
      <c r="M42"/>
      <c r="N42"/>
      <c r="O42"/>
    </row>
    <row r="43" spans="1:15" s="27" customFormat="1" x14ac:dyDescent="0.25">
      <c r="A43" s="23">
        <v>3437</v>
      </c>
      <c r="B43" s="37" t="s">
        <v>189</v>
      </c>
      <c r="C43" s="66" t="s">
        <v>15</v>
      </c>
      <c r="D43" s="64">
        <v>488.13</v>
      </c>
      <c r="E43" s="62">
        <v>0.05</v>
      </c>
      <c r="F43" s="49">
        <f t="shared" si="0"/>
        <v>24.406500000000001</v>
      </c>
      <c r="G43"/>
      <c r="H43"/>
      <c r="I43"/>
      <c r="J43"/>
      <c r="K43"/>
      <c r="L43"/>
      <c r="M43"/>
      <c r="N43"/>
      <c r="O43"/>
    </row>
    <row r="44" spans="1:15" s="27" customFormat="1" x14ac:dyDescent="0.25">
      <c r="A44" s="23">
        <v>3439</v>
      </c>
      <c r="B44" s="37" t="s">
        <v>193</v>
      </c>
      <c r="C44" s="66" t="s">
        <v>15</v>
      </c>
      <c r="D44" s="64">
        <v>570.64</v>
      </c>
      <c r="E44" s="61">
        <v>0.05</v>
      </c>
      <c r="F44" s="49">
        <f t="shared" si="0"/>
        <v>28.532</v>
      </c>
      <c r="G44"/>
      <c r="H44"/>
      <c r="I44"/>
      <c r="J44"/>
      <c r="K44"/>
      <c r="L44"/>
      <c r="M44"/>
      <c r="N44"/>
      <c r="O44"/>
    </row>
    <row r="45" spans="1:15" s="27" customFormat="1" x14ac:dyDescent="0.25">
      <c r="A45" s="23">
        <v>3442</v>
      </c>
      <c r="B45" s="37" t="s">
        <v>197</v>
      </c>
      <c r="C45" s="66" t="s">
        <v>15</v>
      </c>
      <c r="D45" s="64">
        <v>526.5</v>
      </c>
      <c r="E45" s="61">
        <v>0.05</v>
      </c>
      <c r="F45" s="49">
        <f t="shared" si="0"/>
        <v>26.325000000000003</v>
      </c>
      <c r="G45"/>
      <c r="H45"/>
      <c r="I45"/>
      <c r="J45"/>
      <c r="K45"/>
      <c r="L45"/>
      <c r="M45"/>
      <c r="N45"/>
      <c r="O45"/>
    </row>
    <row r="46" spans="1:15" s="27" customFormat="1" x14ac:dyDescent="0.25">
      <c r="A46" s="23">
        <v>3456</v>
      </c>
      <c r="B46" s="37" t="s">
        <v>201</v>
      </c>
      <c r="C46" s="66" t="s">
        <v>15</v>
      </c>
      <c r="D46" s="64">
        <v>490.26</v>
      </c>
      <c r="E46" s="61">
        <v>0.04</v>
      </c>
      <c r="F46" s="49">
        <f t="shared" si="0"/>
        <v>19.610399999999998</v>
      </c>
      <c r="G46"/>
      <c r="H46"/>
      <c r="I46"/>
      <c r="J46"/>
      <c r="K46"/>
      <c r="L46"/>
      <c r="M46"/>
      <c r="N46"/>
      <c r="O46"/>
    </row>
    <row r="47" spans="1:15" s="27" customFormat="1" x14ac:dyDescent="0.25">
      <c r="A47" s="23">
        <v>3647</v>
      </c>
      <c r="B47" s="37" t="s">
        <v>205</v>
      </c>
      <c r="C47" s="66" t="s">
        <v>15</v>
      </c>
      <c r="D47" s="64">
        <v>610.30999999999995</v>
      </c>
      <c r="E47" s="61">
        <v>0.03</v>
      </c>
      <c r="F47" s="49">
        <f t="shared" si="0"/>
        <v>18.309299999999997</v>
      </c>
      <c r="G47"/>
      <c r="H47"/>
      <c r="I47"/>
      <c r="J47"/>
      <c r="K47"/>
      <c r="L47"/>
      <c r="M47"/>
      <c r="N47"/>
      <c r="O47"/>
    </row>
    <row r="48" spans="1:15" s="27" customFormat="1" x14ac:dyDescent="0.25">
      <c r="A48" s="23">
        <v>3666</v>
      </c>
      <c r="B48" s="37" t="s">
        <v>209</v>
      </c>
      <c r="C48" s="66" t="s">
        <v>15</v>
      </c>
      <c r="D48" s="64">
        <v>181.31</v>
      </c>
      <c r="E48" s="61">
        <v>0.05</v>
      </c>
      <c r="F48" s="49">
        <f t="shared" si="0"/>
        <v>9.0655000000000001</v>
      </c>
      <c r="G48"/>
      <c r="H48"/>
      <c r="I48"/>
      <c r="J48"/>
      <c r="K48"/>
      <c r="L48"/>
      <c r="M48"/>
      <c r="N48"/>
      <c r="O48"/>
    </row>
    <row r="49" spans="1:15" s="27" customFormat="1" x14ac:dyDescent="0.25">
      <c r="A49" s="23">
        <v>3823</v>
      </c>
      <c r="B49" s="37" t="s">
        <v>213</v>
      </c>
      <c r="C49" s="66" t="s">
        <v>15</v>
      </c>
      <c r="D49" s="64">
        <v>450</v>
      </c>
      <c r="E49" s="61">
        <v>0.05</v>
      </c>
      <c r="F49" s="49">
        <f t="shared" si="0"/>
        <v>22.5</v>
      </c>
      <c r="G49"/>
      <c r="H49"/>
      <c r="I49"/>
      <c r="J49"/>
      <c r="K49"/>
      <c r="L49"/>
      <c r="M49"/>
      <c r="N49"/>
      <c r="O49"/>
    </row>
    <row r="50" spans="1:15" s="27" customFormat="1" x14ac:dyDescent="0.25">
      <c r="A50" s="23">
        <v>3826</v>
      </c>
      <c r="B50" s="37" t="s">
        <v>217</v>
      </c>
      <c r="C50" s="66" t="s">
        <v>15</v>
      </c>
      <c r="D50" s="64">
        <v>601.17999999999995</v>
      </c>
      <c r="E50" s="62">
        <v>0.05</v>
      </c>
      <c r="F50" s="49">
        <f t="shared" si="0"/>
        <v>30.058999999999997</v>
      </c>
      <c r="G50"/>
      <c r="H50"/>
      <c r="I50"/>
      <c r="J50"/>
      <c r="K50"/>
      <c r="L50"/>
      <c r="M50"/>
      <c r="N50"/>
      <c r="O50"/>
    </row>
    <row r="51" spans="1:15" s="27" customFormat="1" x14ac:dyDescent="0.25">
      <c r="A51" s="23">
        <v>3867</v>
      </c>
      <c r="B51" s="37" t="s">
        <v>221</v>
      </c>
      <c r="C51" s="66" t="s">
        <v>15</v>
      </c>
      <c r="D51" s="64">
        <v>565</v>
      </c>
      <c r="E51" s="61">
        <v>0.04</v>
      </c>
      <c r="F51" s="49">
        <f t="shared" si="0"/>
        <v>22.6</v>
      </c>
      <c r="G51"/>
      <c r="H51"/>
      <c r="I51"/>
      <c r="J51"/>
      <c r="K51"/>
      <c r="L51"/>
      <c r="M51"/>
      <c r="N51"/>
      <c r="O51"/>
    </row>
    <row r="52" spans="1:15" s="27" customFormat="1" x14ac:dyDescent="0.25">
      <c r="A52" s="23">
        <v>3927</v>
      </c>
      <c r="B52" s="37" t="s">
        <v>226</v>
      </c>
      <c r="C52" s="66" t="s">
        <v>15</v>
      </c>
      <c r="D52" s="64">
        <v>774.32</v>
      </c>
      <c r="E52" s="61">
        <v>0.05</v>
      </c>
      <c r="F52" s="49">
        <f t="shared" si="0"/>
        <v>38.716000000000008</v>
      </c>
      <c r="G52"/>
      <c r="H52"/>
      <c r="I52"/>
      <c r="J52"/>
      <c r="K52"/>
      <c r="L52"/>
      <c r="M52"/>
      <c r="N52"/>
      <c r="O52"/>
    </row>
    <row r="53" spans="1:15" s="27" customFormat="1" x14ac:dyDescent="0.25">
      <c r="A53" s="23">
        <v>4327</v>
      </c>
      <c r="B53" s="37" t="s">
        <v>229</v>
      </c>
      <c r="C53" s="66" t="s">
        <v>15</v>
      </c>
      <c r="D53" s="64">
        <v>225</v>
      </c>
      <c r="E53" s="61">
        <v>0.05</v>
      </c>
      <c r="F53" s="49">
        <f t="shared" si="0"/>
        <v>11.25</v>
      </c>
      <c r="G53"/>
      <c r="H53"/>
      <c r="I53"/>
      <c r="J53"/>
      <c r="K53"/>
      <c r="L53"/>
      <c r="M53"/>
      <c r="N53"/>
      <c r="O53"/>
    </row>
    <row r="54" spans="1:15" s="27" customFormat="1" x14ac:dyDescent="0.25">
      <c r="A54" s="23">
        <v>4454</v>
      </c>
      <c r="B54" s="37" t="s">
        <v>234</v>
      </c>
      <c r="C54" s="66" t="s">
        <v>15</v>
      </c>
      <c r="D54" s="64">
        <v>341</v>
      </c>
      <c r="E54" s="61">
        <v>0.05</v>
      </c>
      <c r="F54" s="49">
        <f t="shared" si="0"/>
        <v>17.05</v>
      </c>
      <c r="G54"/>
      <c r="H54"/>
      <c r="I54"/>
      <c r="J54"/>
      <c r="K54"/>
      <c r="L54"/>
      <c r="M54"/>
      <c r="N54"/>
      <c r="O54"/>
    </row>
    <row r="55" spans="1:15" s="27" customFormat="1" x14ac:dyDescent="0.25">
      <c r="A55" s="23">
        <v>4458</v>
      </c>
      <c r="B55" s="37" t="s">
        <v>237</v>
      </c>
      <c r="C55" s="66" t="s">
        <v>15</v>
      </c>
      <c r="D55" s="64">
        <v>338</v>
      </c>
      <c r="E55" s="61">
        <v>0.04</v>
      </c>
      <c r="F55" s="49">
        <f t="shared" si="0"/>
        <v>13.52</v>
      </c>
      <c r="G55"/>
      <c r="H55"/>
      <c r="I55"/>
      <c r="J55"/>
      <c r="K55"/>
      <c r="L55"/>
      <c r="M55"/>
      <c r="N55"/>
      <c r="O55"/>
    </row>
    <row r="56" spans="1:15" s="27" customFormat="1" x14ac:dyDescent="0.25">
      <c r="A56" s="23">
        <v>4459</v>
      </c>
      <c r="B56" s="37" t="s">
        <v>241</v>
      </c>
      <c r="C56" s="66" t="s">
        <v>15</v>
      </c>
      <c r="D56" s="64">
        <v>286</v>
      </c>
      <c r="E56" s="61">
        <v>0.03</v>
      </c>
      <c r="F56" s="49">
        <f t="shared" si="0"/>
        <v>8.58</v>
      </c>
      <c r="G56"/>
      <c r="H56"/>
      <c r="I56"/>
      <c r="J56"/>
      <c r="K56"/>
      <c r="L56"/>
      <c r="M56"/>
      <c r="N56"/>
      <c r="O56"/>
    </row>
    <row r="57" spans="1:15" s="27" customFormat="1" x14ac:dyDescent="0.25">
      <c r="A57" s="23">
        <v>4466</v>
      </c>
      <c r="B57" s="37" t="s">
        <v>247</v>
      </c>
      <c r="C57" s="66" t="s">
        <v>15</v>
      </c>
      <c r="D57" s="64">
        <v>240</v>
      </c>
      <c r="E57" s="62">
        <v>0.05</v>
      </c>
      <c r="F57" s="49">
        <f t="shared" si="0"/>
        <v>12</v>
      </c>
      <c r="G57"/>
      <c r="H57"/>
      <c r="I57"/>
      <c r="J57"/>
      <c r="K57"/>
      <c r="L57"/>
      <c r="M57"/>
      <c r="N57"/>
      <c r="O57"/>
    </row>
    <row r="58" spans="1:15" s="27" customFormat="1" x14ac:dyDescent="0.25">
      <c r="A58" s="23">
        <v>4467</v>
      </c>
      <c r="B58" s="37" t="s">
        <v>249</v>
      </c>
      <c r="C58" s="66" t="s">
        <v>15</v>
      </c>
      <c r="D58" s="64">
        <v>281.88</v>
      </c>
      <c r="E58" s="61">
        <v>0.05</v>
      </c>
      <c r="F58" s="49">
        <f t="shared" si="0"/>
        <v>14.094000000000001</v>
      </c>
      <c r="G58"/>
      <c r="H58"/>
      <c r="I58"/>
      <c r="J58"/>
      <c r="K58"/>
      <c r="L58"/>
      <c r="M58"/>
      <c r="N58"/>
      <c r="O58"/>
    </row>
    <row r="59" spans="1:15" s="27" customFormat="1" x14ac:dyDescent="0.25">
      <c r="A59" s="23">
        <v>4610</v>
      </c>
      <c r="B59" s="37" t="s">
        <v>253</v>
      </c>
      <c r="C59" s="66" t="s">
        <v>15</v>
      </c>
      <c r="D59" s="64">
        <v>180</v>
      </c>
      <c r="E59" s="61">
        <v>0.03</v>
      </c>
      <c r="F59" s="49">
        <f t="shared" si="0"/>
        <v>5.3999999999999995</v>
      </c>
      <c r="G59"/>
      <c r="H59"/>
      <c r="I59"/>
      <c r="J59"/>
      <c r="K59"/>
      <c r="L59"/>
      <c r="M59"/>
      <c r="N59"/>
      <c r="O59"/>
    </row>
    <row r="60" spans="1:15" s="27" customFormat="1" x14ac:dyDescent="0.25">
      <c r="A60" s="23">
        <v>4465</v>
      </c>
      <c r="B60" s="37" t="s">
        <v>257</v>
      </c>
      <c r="C60" s="66" t="s">
        <v>15</v>
      </c>
      <c r="D60" s="64">
        <v>243.36</v>
      </c>
      <c r="E60" s="61">
        <v>0.05</v>
      </c>
      <c r="F60" s="49">
        <f t="shared" si="0"/>
        <v>12.168000000000001</v>
      </c>
      <c r="G60"/>
      <c r="H60"/>
      <c r="I60"/>
      <c r="J60"/>
      <c r="K60"/>
      <c r="L60"/>
      <c r="M60"/>
      <c r="N60"/>
      <c r="O60"/>
    </row>
    <row r="61" spans="1:15" s="27" customFormat="1" x14ac:dyDescent="0.25">
      <c r="A61" s="23">
        <v>4643</v>
      </c>
      <c r="B61" s="37" t="s">
        <v>261</v>
      </c>
      <c r="C61" s="66" t="s">
        <v>15</v>
      </c>
      <c r="D61" s="64">
        <v>460</v>
      </c>
      <c r="E61" s="61">
        <v>0.05</v>
      </c>
      <c r="F61" s="49">
        <f t="shared" si="0"/>
        <v>23</v>
      </c>
      <c r="G61"/>
      <c r="H61"/>
      <c r="I61"/>
      <c r="J61"/>
      <c r="K61"/>
      <c r="L61"/>
      <c r="M61"/>
      <c r="N61"/>
      <c r="O61"/>
    </row>
    <row r="62" spans="1:15" s="27" customFormat="1" x14ac:dyDescent="0.25">
      <c r="A62" s="23">
        <v>4746</v>
      </c>
      <c r="B62" s="37" t="s">
        <v>265</v>
      </c>
      <c r="C62" s="66" t="s">
        <v>15</v>
      </c>
      <c r="D62" s="64">
        <v>363.55</v>
      </c>
      <c r="E62" s="61">
        <v>0.04</v>
      </c>
      <c r="F62" s="49">
        <f t="shared" si="0"/>
        <v>14.542000000000002</v>
      </c>
      <c r="G62"/>
      <c r="H62"/>
      <c r="I62"/>
      <c r="J62"/>
      <c r="K62"/>
      <c r="L62"/>
      <c r="M62"/>
      <c r="N62"/>
      <c r="O62"/>
    </row>
    <row r="63" spans="1:15" s="27" customFormat="1" x14ac:dyDescent="0.25">
      <c r="A63" s="23">
        <v>4835</v>
      </c>
      <c r="B63" s="37" t="s">
        <v>269</v>
      </c>
      <c r="C63" s="66" t="s">
        <v>15</v>
      </c>
      <c r="D63" s="64">
        <v>290</v>
      </c>
      <c r="E63" s="61">
        <v>0.03</v>
      </c>
      <c r="F63" s="49">
        <f t="shared" si="0"/>
        <v>8.6999999999999993</v>
      </c>
      <c r="G63"/>
      <c r="H63"/>
      <c r="I63"/>
      <c r="J63"/>
      <c r="K63"/>
      <c r="L63"/>
      <c r="M63"/>
      <c r="N63"/>
      <c r="O63"/>
    </row>
    <row r="64" spans="1:15" s="27" customFormat="1" x14ac:dyDescent="0.25">
      <c r="A64" s="23">
        <v>7477</v>
      </c>
      <c r="B64" s="37" t="s">
        <v>273</v>
      </c>
      <c r="C64" s="66" t="s">
        <v>16</v>
      </c>
      <c r="D64" s="64">
        <v>82.87</v>
      </c>
      <c r="E64" s="62">
        <v>0.05</v>
      </c>
      <c r="F64" s="49">
        <f t="shared" si="0"/>
        <v>4.1435000000000004</v>
      </c>
      <c r="G64"/>
      <c r="H64"/>
      <c r="I64"/>
      <c r="J64"/>
      <c r="K64"/>
      <c r="L64"/>
      <c r="M64"/>
      <c r="N64"/>
      <c r="O64"/>
    </row>
    <row r="65" spans="1:15" s="27" customFormat="1" x14ac:dyDescent="0.25">
      <c r="A65" s="23">
        <v>4929</v>
      </c>
      <c r="B65" s="37" t="s">
        <v>50</v>
      </c>
      <c r="C65" s="66" t="s">
        <v>16</v>
      </c>
      <c r="D65" s="64">
        <v>180</v>
      </c>
      <c r="E65" s="61">
        <v>0.03</v>
      </c>
      <c r="F65" s="49">
        <f t="shared" si="0"/>
        <v>5.3999999999999995</v>
      </c>
      <c r="G65"/>
      <c r="H65"/>
      <c r="I65"/>
      <c r="J65"/>
      <c r="K65"/>
      <c r="L65"/>
      <c r="M65"/>
      <c r="N65"/>
      <c r="O65"/>
    </row>
    <row r="66" spans="1:15" s="27" customFormat="1" x14ac:dyDescent="0.25">
      <c r="A66" s="23">
        <v>7104</v>
      </c>
      <c r="B66" s="37" t="s">
        <v>51</v>
      </c>
      <c r="C66" s="66" t="s">
        <v>16</v>
      </c>
      <c r="D66" s="64">
        <v>126.43</v>
      </c>
      <c r="E66" s="61">
        <v>0.05</v>
      </c>
      <c r="F66" s="49">
        <f t="shared" si="0"/>
        <v>6.3215000000000003</v>
      </c>
      <c r="G66"/>
      <c r="H66"/>
      <c r="I66"/>
      <c r="J66"/>
      <c r="K66"/>
      <c r="L66"/>
      <c r="M66"/>
      <c r="N66"/>
      <c r="O66"/>
    </row>
    <row r="67" spans="1:15" s="27" customFormat="1" x14ac:dyDescent="0.25">
      <c r="A67" s="23">
        <v>7475</v>
      </c>
      <c r="B67" s="37" t="s">
        <v>52</v>
      </c>
      <c r="C67" s="66" t="s">
        <v>16</v>
      </c>
      <c r="D67" s="64">
        <v>122.81</v>
      </c>
      <c r="E67" s="61">
        <v>0.05</v>
      </c>
      <c r="F67" s="49">
        <f t="shared" si="0"/>
        <v>6.1405000000000003</v>
      </c>
      <c r="G67"/>
      <c r="H67"/>
      <c r="I67"/>
      <c r="J67"/>
      <c r="K67"/>
      <c r="L67"/>
      <c r="M67"/>
      <c r="N67"/>
      <c r="O67"/>
    </row>
    <row r="68" spans="1:15" s="27" customFormat="1" x14ac:dyDescent="0.25">
      <c r="A68" s="23"/>
      <c r="B68" s="37" t="s">
        <v>377</v>
      </c>
      <c r="C68" s="66" t="s">
        <v>318</v>
      </c>
      <c r="D68" s="64">
        <v>3231.52</v>
      </c>
      <c r="E68" s="62">
        <v>0.05</v>
      </c>
      <c r="F68" s="49">
        <f t="shared" si="0"/>
        <v>161.57600000000002</v>
      </c>
      <c r="G68"/>
      <c r="H68"/>
      <c r="I68"/>
      <c r="J68"/>
      <c r="K68"/>
      <c r="L68"/>
      <c r="M68"/>
      <c r="N68"/>
      <c r="O68"/>
    </row>
    <row r="69" spans="1:15" s="27" customFormat="1" x14ac:dyDescent="0.25">
      <c r="A69" s="23">
        <v>4970</v>
      </c>
      <c r="B69" s="37" t="s">
        <v>326</v>
      </c>
      <c r="C69" s="66" t="s">
        <v>16</v>
      </c>
      <c r="D69" s="64">
        <v>310.45</v>
      </c>
      <c r="E69" s="61">
        <v>0.05</v>
      </c>
      <c r="F69" s="49">
        <f t="shared" si="0"/>
        <v>15.522500000000001</v>
      </c>
      <c r="G69"/>
      <c r="H69"/>
      <c r="I69"/>
      <c r="J69"/>
      <c r="K69"/>
      <c r="L69"/>
      <c r="M69"/>
      <c r="N69"/>
      <c r="O69"/>
    </row>
    <row r="70" spans="1:15" s="27" customFormat="1" x14ac:dyDescent="0.25">
      <c r="A70" s="23">
        <v>7554</v>
      </c>
      <c r="B70" s="37" t="s">
        <v>327</v>
      </c>
      <c r="C70" s="66" t="s">
        <v>16</v>
      </c>
      <c r="D70" s="64">
        <v>211.56</v>
      </c>
      <c r="E70" s="62">
        <v>0.05</v>
      </c>
      <c r="F70" s="49">
        <f t="shared" si="0"/>
        <v>10.578000000000001</v>
      </c>
      <c r="G70"/>
      <c r="H70"/>
      <c r="I70"/>
      <c r="J70"/>
      <c r="K70"/>
      <c r="L70"/>
      <c r="M70"/>
      <c r="N70"/>
      <c r="O70"/>
    </row>
    <row r="71" spans="1:15" s="27" customFormat="1" x14ac:dyDescent="0.25">
      <c r="A71" s="23">
        <v>7579</v>
      </c>
      <c r="B71" s="37" t="s">
        <v>328</v>
      </c>
      <c r="C71" s="66" t="s">
        <v>16</v>
      </c>
      <c r="D71" s="64">
        <v>250</v>
      </c>
      <c r="E71" s="61">
        <v>0.05</v>
      </c>
      <c r="F71" s="49">
        <f t="shared" si="0"/>
        <v>12.5</v>
      </c>
      <c r="G71"/>
      <c r="H71"/>
      <c r="I71"/>
      <c r="J71"/>
      <c r="K71"/>
      <c r="L71"/>
      <c r="M71"/>
      <c r="N71"/>
      <c r="O71"/>
    </row>
    <row r="72" spans="1:15" s="27" customFormat="1" x14ac:dyDescent="0.25">
      <c r="A72" s="23">
        <v>4931</v>
      </c>
      <c r="B72" s="37" t="s">
        <v>329</v>
      </c>
      <c r="C72" s="66" t="s">
        <v>16</v>
      </c>
      <c r="D72" s="64">
        <v>334.2</v>
      </c>
      <c r="E72" s="62">
        <v>0.05</v>
      </c>
      <c r="F72" s="49">
        <f t="shared" si="0"/>
        <v>16.71</v>
      </c>
      <c r="G72"/>
      <c r="H72"/>
      <c r="I72"/>
      <c r="J72"/>
      <c r="K72"/>
      <c r="L72"/>
      <c r="M72"/>
      <c r="N72"/>
      <c r="O72"/>
    </row>
    <row r="73" spans="1:15" s="27" customFormat="1" x14ac:dyDescent="0.25">
      <c r="A73" s="23"/>
      <c r="B73" s="37" t="s">
        <v>325</v>
      </c>
      <c r="C73" s="66" t="s">
        <v>16</v>
      </c>
      <c r="D73" s="64">
        <v>120</v>
      </c>
      <c r="E73" s="62">
        <v>0.05</v>
      </c>
      <c r="F73" s="49">
        <f t="shared" si="0"/>
        <v>6</v>
      </c>
      <c r="G73"/>
      <c r="H73"/>
      <c r="I73"/>
      <c r="J73"/>
      <c r="K73"/>
      <c r="L73"/>
      <c r="M73"/>
      <c r="N73"/>
      <c r="O73"/>
    </row>
    <row r="74" spans="1:15" s="27" customFormat="1" x14ac:dyDescent="0.25">
      <c r="A74" s="23"/>
      <c r="B74" s="37" t="s">
        <v>330</v>
      </c>
      <c r="C74" s="66" t="s">
        <v>16</v>
      </c>
      <c r="D74" s="64">
        <v>162.82</v>
      </c>
      <c r="E74" s="62">
        <v>0.03</v>
      </c>
      <c r="F74" s="49">
        <f t="shared" si="0"/>
        <v>4.8845999999999998</v>
      </c>
      <c r="G74"/>
      <c r="H74"/>
      <c r="I74"/>
      <c r="J74"/>
      <c r="K74"/>
      <c r="L74"/>
      <c r="M74"/>
      <c r="N74"/>
      <c r="O74"/>
    </row>
    <row r="75" spans="1:15" s="27" customFormat="1" x14ac:dyDescent="0.25">
      <c r="A75" s="23"/>
      <c r="B75" s="37"/>
      <c r="C75" s="66"/>
      <c r="D75" s="25"/>
      <c r="E75" s="33"/>
      <c r="F75" s="49"/>
      <c r="G75"/>
      <c r="H75"/>
      <c r="I75"/>
      <c r="J75"/>
      <c r="K75"/>
      <c r="L75"/>
      <c r="M75"/>
      <c r="N75"/>
      <c r="O75"/>
    </row>
    <row r="76" spans="1:15" x14ac:dyDescent="0.25">
      <c r="D76" s="45">
        <f>SUM(D2:D75)</f>
        <v>37427.249999999985</v>
      </c>
      <c r="E76" s="35">
        <f>F76/D76</f>
        <v>4.6176550507985505E-2</v>
      </c>
      <c r="F76" s="50">
        <f>SUM(F2:F75)</f>
        <v>1728.2612999999999</v>
      </c>
    </row>
    <row r="77" spans="1:15" x14ac:dyDescent="0.25">
      <c r="F77" s="34"/>
    </row>
    <row r="79" spans="1:15" ht="60.75" customHeight="1" x14ac:dyDescent="0.25"/>
    <row r="80" spans="1:15" ht="34.5" customHeight="1" x14ac:dyDescent="0.25"/>
    <row r="81" ht="25.5" customHeight="1" x14ac:dyDescent="0.25"/>
    <row r="84" ht="25.5" customHeight="1" x14ac:dyDescent="0.25"/>
    <row r="87" ht="29.25" customHeight="1" x14ac:dyDescent="0.25"/>
    <row r="88" ht="24.75" customHeight="1" x14ac:dyDescent="0.25"/>
    <row r="97" spans="8:15" x14ac:dyDescent="0.25">
      <c r="H97" s="10"/>
      <c r="I97" s="1"/>
      <c r="J97" s="1"/>
      <c r="K97" s="4"/>
      <c r="L97" s="1"/>
      <c r="O97" s="14"/>
    </row>
    <row r="98" spans="8:15" x14ac:dyDescent="0.25">
      <c r="H98" s="10"/>
      <c r="I98" s="1"/>
      <c r="J98" s="1"/>
      <c r="K98" s="4"/>
      <c r="L98" s="1"/>
      <c r="O98" s="14"/>
    </row>
    <row r="99" spans="8:15" x14ac:dyDescent="0.25">
      <c r="H99" s="10"/>
      <c r="I99" s="1"/>
      <c r="J99" s="1"/>
      <c r="K99" s="4"/>
      <c r="L99" s="1"/>
      <c r="O99" s="14"/>
    </row>
    <row r="100" spans="8:15" x14ac:dyDescent="0.25">
      <c r="H100" s="10"/>
      <c r="I100" s="1"/>
      <c r="J100" s="1"/>
      <c r="K100" s="4"/>
      <c r="L100" s="1"/>
      <c r="O100" s="14"/>
    </row>
    <row r="101" spans="8:15" x14ac:dyDescent="0.25">
      <c r="H101" s="10"/>
      <c r="I101" s="1"/>
      <c r="J101" s="1"/>
      <c r="K101" s="4"/>
      <c r="L101" s="1"/>
      <c r="O101" s="14"/>
    </row>
    <row r="102" spans="8:15" x14ac:dyDescent="0.25">
      <c r="H102" s="10"/>
      <c r="I102" s="1"/>
      <c r="J102" s="1"/>
      <c r="K102" s="4"/>
      <c r="L102" s="1"/>
      <c r="O102" s="14"/>
    </row>
    <row r="103" spans="8:15" x14ac:dyDescent="0.25">
      <c r="H103" s="10"/>
      <c r="I103" s="1"/>
      <c r="J103" s="1"/>
      <c r="K103" s="4"/>
      <c r="L103" s="1"/>
      <c r="O103" s="14"/>
    </row>
    <row r="104" spans="8:15" x14ac:dyDescent="0.25">
      <c r="H104" s="10"/>
      <c r="I104" s="1"/>
      <c r="J104" s="1"/>
      <c r="K104" s="4"/>
      <c r="L104" s="1"/>
      <c r="O104" s="14"/>
    </row>
    <row r="105" spans="8:15" x14ac:dyDescent="0.25">
      <c r="H105" s="10"/>
      <c r="I105" s="1"/>
      <c r="J105" s="1"/>
      <c r="K105" s="4"/>
      <c r="L105" s="1"/>
      <c r="O105" s="14"/>
    </row>
    <row r="106" spans="8:15" x14ac:dyDescent="0.25">
      <c r="H106" s="10"/>
      <c r="I106" s="1"/>
      <c r="J106" s="1"/>
      <c r="K106" s="4"/>
      <c r="L106" s="1"/>
      <c r="O106" s="14"/>
    </row>
    <row r="107" spans="8:15" x14ac:dyDescent="0.25">
      <c r="H107" s="10"/>
      <c r="I107" s="1"/>
      <c r="J107" s="1"/>
      <c r="K107" s="4"/>
      <c r="L107" s="1"/>
      <c r="O107" s="14"/>
    </row>
    <row r="108" spans="8:15" x14ac:dyDescent="0.25">
      <c r="H108" s="10"/>
      <c r="I108" s="1"/>
      <c r="J108" s="1"/>
      <c r="K108" s="4"/>
      <c r="L108" s="1"/>
      <c r="O108" s="14"/>
    </row>
    <row r="109" spans="8:15" x14ac:dyDescent="0.25">
      <c r="H109" s="10"/>
      <c r="I109" s="1"/>
      <c r="J109" s="1"/>
      <c r="K109" s="4"/>
      <c r="L109" s="1"/>
      <c r="O109" s="14"/>
    </row>
    <row r="110" spans="8:15" x14ac:dyDescent="0.25">
      <c r="H110" s="10"/>
      <c r="I110" s="1"/>
      <c r="J110" s="1"/>
      <c r="K110" s="4"/>
      <c r="L110" s="1"/>
      <c r="O110" s="14"/>
    </row>
    <row r="111" spans="8:15" x14ac:dyDescent="0.25">
      <c r="H111" s="10"/>
      <c r="I111" s="1"/>
      <c r="J111" s="1"/>
      <c r="K111" s="4"/>
      <c r="L111" s="1"/>
      <c r="O111" s="14"/>
    </row>
    <row r="112" spans="8:15" x14ac:dyDescent="0.25">
      <c r="H112" s="10"/>
      <c r="I112" s="1"/>
      <c r="J112" s="1"/>
      <c r="K112" s="4"/>
      <c r="L112" s="1"/>
      <c r="O112" s="14"/>
    </row>
    <row r="113" spans="1:12" x14ac:dyDescent="0.25">
      <c r="H113" s="10"/>
      <c r="I113" s="1"/>
      <c r="J113" s="1"/>
      <c r="K113" s="4"/>
      <c r="L113" s="1"/>
    </row>
    <row r="114" spans="1:12" x14ac:dyDescent="0.25">
      <c r="H114" s="10"/>
      <c r="I114" s="1"/>
      <c r="J114" s="1"/>
      <c r="K114" s="4"/>
      <c r="L114" s="1"/>
    </row>
    <row r="115" spans="1:12" x14ac:dyDescent="0.25">
      <c r="A115" s="1"/>
      <c r="H115" s="10"/>
      <c r="I115" s="1"/>
      <c r="J115" s="1"/>
      <c r="K115" s="4"/>
      <c r="L115" s="1"/>
    </row>
    <row r="116" spans="1:12" x14ac:dyDescent="0.25">
      <c r="A116" s="1"/>
      <c r="H116" s="10"/>
      <c r="I116" s="1"/>
      <c r="J116" s="1"/>
      <c r="K116" s="4"/>
      <c r="L116" s="1"/>
    </row>
    <row r="117" spans="1:12" x14ac:dyDescent="0.25">
      <c r="A117" s="1"/>
      <c r="H117" s="10"/>
      <c r="I117" s="1"/>
      <c r="J117" s="1"/>
      <c r="K117" s="4"/>
      <c r="L117" s="1"/>
    </row>
    <row r="118" spans="1:12" x14ac:dyDescent="0.25">
      <c r="A118" s="1"/>
      <c r="H118" s="10"/>
      <c r="I118" s="1"/>
      <c r="J118" s="1"/>
      <c r="K118" s="4"/>
      <c r="L118" s="1"/>
    </row>
  </sheetData>
  <autoFilter ref="A1:L91" xr:uid="{1807D8A1-DC3A-4878-B689-8637374DC863}"/>
  <sortState xmlns:xlrd2="http://schemas.microsoft.com/office/spreadsheetml/2017/richdata2" ref="A15:D75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50752-546D-4A39-B934-F46C1678D294}">
  <dimension ref="A4:N28"/>
  <sheetViews>
    <sheetView workbookViewId="0">
      <selection activeCell="D24" sqref="D24"/>
    </sheetView>
  </sheetViews>
  <sheetFormatPr defaultRowHeight="15" x14ac:dyDescent="0.25"/>
  <cols>
    <col min="2" max="2" width="52" bestFit="1" customWidth="1"/>
    <col min="3" max="4" width="18" customWidth="1"/>
    <col min="5" max="5" width="20.28515625" customWidth="1"/>
    <col min="6" max="6" width="16.7109375" bestFit="1" customWidth="1"/>
    <col min="7" max="9" width="11.7109375" customWidth="1"/>
    <col min="10" max="10" width="26.85546875" bestFit="1" customWidth="1"/>
    <col min="11" max="11" width="12.85546875" customWidth="1"/>
    <col min="12" max="12" width="11.7109375" customWidth="1"/>
  </cols>
  <sheetData>
    <row r="4" spans="2:14" ht="22.5" customHeight="1" x14ac:dyDescent="0.25">
      <c r="B4" s="67"/>
      <c r="C4" s="162" t="s">
        <v>382</v>
      </c>
      <c r="D4" s="163"/>
      <c r="E4" s="162" t="s">
        <v>383</v>
      </c>
      <c r="G4" s="165"/>
      <c r="J4" s="67"/>
      <c r="K4" s="241" t="s">
        <v>391</v>
      </c>
      <c r="L4" s="241"/>
      <c r="M4" s="241"/>
    </row>
    <row r="5" spans="2:14" x14ac:dyDescent="0.25">
      <c r="B5" s="37" t="s">
        <v>384</v>
      </c>
      <c r="C5" s="240">
        <v>5.95</v>
      </c>
      <c r="D5" s="161">
        <v>7.1537056102169219</v>
      </c>
      <c r="E5" s="161">
        <v>8.3000000000000007</v>
      </c>
      <c r="F5" s="165">
        <v>353062.25</v>
      </c>
      <c r="G5">
        <f>E5/$F$10</f>
        <v>1.0769710981285043</v>
      </c>
      <c r="H5">
        <f>E5/D5</f>
        <v>1.1602378476612094</v>
      </c>
      <c r="J5" s="67"/>
      <c r="K5" s="162" t="s">
        <v>379</v>
      </c>
      <c r="L5" s="162" t="s">
        <v>380</v>
      </c>
      <c r="M5" s="162" t="s">
        <v>381</v>
      </c>
      <c r="N5" s="162" t="s">
        <v>20</v>
      </c>
    </row>
    <row r="6" spans="2:14" x14ac:dyDescent="0.25">
      <c r="B6" s="37" t="s">
        <v>385</v>
      </c>
      <c r="C6" s="240"/>
      <c r="D6" s="161">
        <v>3.706136641437682</v>
      </c>
      <c r="E6" s="161">
        <v>4.3</v>
      </c>
      <c r="F6" s="165">
        <v>50635.68</v>
      </c>
      <c r="G6">
        <f t="shared" ref="G6:G8" si="0">E6/$F$10</f>
        <v>0.55794888216296001</v>
      </c>
      <c r="H6">
        <f t="shared" ref="H6:H8" si="1">E6/D6</f>
        <v>1.1602378476612094</v>
      </c>
      <c r="J6" s="66" t="s">
        <v>389</v>
      </c>
      <c r="K6" s="66">
        <v>70</v>
      </c>
      <c r="L6" s="66">
        <v>3</v>
      </c>
      <c r="M6" s="66">
        <v>8</v>
      </c>
      <c r="N6" s="24">
        <f>SUM(K6:M6)</f>
        <v>81</v>
      </c>
    </row>
    <row r="7" spans="2:14" x14ac:dyDescent="0.25">
      <c r="B7" s="37" t="s">
        <v>386</v>
      </c>
      <c r="C7" s="240"/>
      <c r="D7" s="161">
        <v>1.9564953897822182</v>
      </c>
      <c r="E7" s="161">
        <v>2.27</v>
      </c>
      <c r="F7" s="165">
        <v>1581.51</v>
      </c>
      <c r="G7">
        <f t="shared" si="0"/>
        <v>0.29454510756044633</v>
      </c>
      <c r="H7">
        <f t="shared" si="1"/>
        <v>1.1602378476612096</v>
      </c>
      <c r="J7" s="66" t="s">
        <v>390</v>
      </c>
      <c r="K7" s="66">
        <v>56</v>
      </c>
      <c r="L7" s="66">
        <v>5</v>
      </c>
      <c r="M7" s="66">
        <v>26</v>
      </c>
      <c r="N7" s="24">
        <f>SUM(K7:M7)</f>
        <v>87</v>
      </c>
    </row>
    <row r="8" spans="2:14" x14ac:dyDescent="0.25">
      <c r="B8" s="37" t="s">
        <v>387</v>
      </c>
      <c r="C8" s="240"/>
      <c r="D8" s="161">
        <v>3.6716609517498897</v>
      </c>
      <c r="E8" s="161">
        <v>4.26</v>
      </c>
      <c r="F8" s="165">
        <v>8220.0499999999993</v>
      </c>
      <c r="G8">
        <f t="shared" si="0"/>
        <v>0.55275866000330454</v>
      </c>
      <c r="H8">
        <f t="shared" si="1"/>
        <v>1.1602378476612094</v>
      </c>
    </row>
    <row r="9" spans="2:14" x14ac:dyDescent="0.25">
      <c r="B9" s="37" t="s">
        <v>388</v>
      </c>
      <c r="C9" s="161">
        <v>0.03</v>
      </c>
      <c r="D9" s="161"/>
      <c r="E9" s="161">
        <v>1.1599999999999999</v>
      </c>
      <c r="F9" s="165"/>
    </row>
    <row r="10" spans="2:14" x14ac:dyDescent="0.25">
      <c r="D10" s="165">
        <f>(SUMPRODUCT(D5:D8,$F$5:$F$8))/(SUM($F$5:$F$8))</f>
        <v>6.6424304446500022</v>
      </c>
      <c r="F10" s="165">
        <f>(SUMPRODUCT(E5:E8,$F$5:$F$8))/(SUM($F$5:$F$8))</f>
        <v>7.7067992023400089</v>
      </c>
    </row>
    <row r="11" spans="2:14" ht="30" x14ac:dyDescent="0.25">
      <c r="D11" s="165"/>
      <c r="F11" t="s">
        <v>408</v>
      </c>
      <c r="J11" s="162" t="s">
        <v>392</v>
      </c>
      <c r="K11" s="164" t="s">
        <v>382</v>
      </c>
      <c r="L11" s="162" t="s">
        <v>390</v>
      </c>
    </row>
    <row r="12" spans="2:14" x14ac:dyDescent="0.25">
      <c r="E12" s="165"/>
      <c r="J12" s="66" t="s">
        <v>393</v>
      </c>
      <c r="K12" s="161">
        <v>3422.1</v>
      </c>
      <c r="L12" s="161">
        <v>3236.42</v>
      </c>
    </row>
    <row r="14" spans="2:14" x14ac:dyDescent="0.25">
      <c r="D14" s="165"/>
    </row>
    <row r="15" spans="2:14" x14ac:dyDescent="0.25">
      <c r="F15">
        <f>E5/F10</f>
        <v>1.0769710981285043</v>
      </c>
    </row>
    <row r="18" spans="1:8" x14ac:dyDescent="0.25">
      <c r="A18" s="163" t="s">
        <v>394</v>
      </c>
      <c r="B18" s="163" t="s">
        <v>407</v>
      </c>
      <c r="C18" s="163" t="s">
        <v>395</v>
      </c>
      <c r="D18" s="163" t="s">
        <v>396</v>
      </c>
      <c r="E18" s="163" t="s">
        <v>398</v>
      </c>
    </row>
    <row r="19" spans="1:8" x14ac:dyDescent="0.25">
      <c r="A19" s="66">
        <v>2017</v>
      </c>
      <c r="B19" s="161">
        <v>5.2</v>
      </c>
      <c r="C19" s="66" t="s">
        <v>401</v>
      </c>
      <c r="D19" s="66" t="s">
        <v>400</v>
      </c>
      <c r="E19" s="66" t="s">
        <v>399</v>
      </c>
    </row>
    <row r="20" spans="1:8" x14ac:dyDescent="0.25">
      <c r="A20" s="66">
        <v>2018</v>
      </c>
      <c r="B20" s="161">
        <v>4.91</v>
      </c>
      <c r="C20" s="166">
        <v>2.5000000000000001E-2</v>
      </c>
      <c r="D20" s="161">
        <f>B19*(1+C20)</f>
        <v>5.33</v>
      </c>
      <c r="E20" s="66" t="s">
        <v>402</v>
      </c>
    </row>
    <row r="21" spans="1:8" x14ac:dyDescent="0.25">
      <c r="A21" s="66">
        <v>2019</v>
      </c>
      <c r="B21" s="161">
        <v>5.14</v>
      </c>
      <c r="C21" s="166">
        <v>0.05</v>
      </c>
      <c r="D21" s="161">
        <f>D20*(1+C21)</f>
        <v>5.5965000000000007</v>
      </c>
      <c r="E21" s="66" t="s">
        <v>403</v>
      </c>
      <c r="H21" t="s">
        <v>397</v>
      </c>
    </row>
    <row r="22" spans="1:8" x14ac:dyDescent="0.25">
      <c r="A22" s="66">
        <v>2020</v>
      </c>
      <c r="B22" s="161">
        <v>5.3</v>
      </c>
      <c r="C22" s="166">
        <v>4.2000000000000003E-2</v>
      </c>
      <c r="D22" s="161">
        <f>D21*(1+C22)</f>
        <v>5.8315530000000013</v>
      </c>
      <c r="E22" s="66" t="s">
        <v>404</v>
      </c>
    </row>
    <row r="23" spans="1:8" x14ac:dyDescent="0.25">
      <c r="A23" s="66">
        <v>2021</v>
      </c>
      <c r="B23" s="161">
        <v>5.51</v>
      </c>
      <c r="C23" s="166">
        <v>4.4999999999999998E-2</v>
      </c>
      <c r="D23" s="161">
        <f>D22*(1+C23)</f>
        <v>6.0939728850000012</v>
      </c>
      <c r="E23" s="66" t="s">
        <v>405</v>
      </c>
    </row>
    <row r="24" spans="1:8" x14ac:dyDescent="0.25">
      <c r="A24" s="66">
        <v>2022</v>
      </c>
      <c r="B24" s="161">
        <v>5.95</v>
      </c>
      <c r="C24" s="166">
        <v>0.09</v>
      </c>
      <c r="D24" s="161">
        <f>D23*(1+C24)</f>
        <v>6.6424304446500022</v>
      </c>
      <c r="E24" s="66" t="s">
        <v>406</v>
      </c>
    </row>
    <row r="28" spans="1:8" ht="368.25" customHeight="1" x14ac:dyDescent="0.25">
      <c r="B28" s="242" t="s">
        <v>410</v>
      </c>
      <c r="C28" s="242"/>
      <c r="D28" s="242"/>
      <c r="E28" s="242"/>
      <c r="F28" s="242"/>
      <c r="G28" s="242"/>
      <c r="H28" s="242"/>
    </row>
  </sheetData>
  <mergeCells count="3">
    <mergeCell ref="C5:C8"/>
    <mergeCell ref="K4:M4"/>
    <mergeCell ref="B28:H2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5C4E4D-66B6-427E-8F3C-6ED0816A06F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22512E-A049-4D1C-A5BE-5A49BDDF23D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customXml/itemProps3.xml><?xml version="1.0" encoding="utf-8"?>
<ds:datastoreItem xmlns:ds="http://schemas.openxmlformats.org/officeDocument/2006/customXml" ds:itemID="{FA12F1F4-6BD7-455E-BB52-97AD5C9191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Unidades Geral - endereço</vt:lpstr>
      <vt:lpstr>Áreas limpeza 2ª a 6ª</vt:lpstr>
      <vt:lpstr>ED SEDE CUIABA</vt:lpstr>
      <vt:lpstr>Áreas jardim</vt:lpstr>
      <vt:lpstr>Área SAA SNC final de semana</vt:lpstr>
      <vt:lpstr>Fachada com risco - sob demanda</vt:lpstr>
      <vt:lpstr>ISS Ponderado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Rodrigues Backx Van Buggenhout</dc:creator>
  <cp:lastModifiedBy>Patricia Goncalves Rodrigues</cp:lastModifiedBy>
  <cp:lastPrinted>2019-10-02T13:19:00Z</cp:lastPrinted>
  <dcterms:created xsi:type="dcterms:W3CDTF">2019-05-06T18:17:32Z</dcterms:created>
  <dcterms:modified xsi:type="dcterms:W3CDTF">2022-10-11T14:37:56Z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2022-10-06T14:25:20Z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6bb83447-c7df-4af4-81ea-e864b924cdcd</vt:lpwstr>
  </property>
  <property fmtid="{D5CDD505-2E9C-101B-9397-08002B2CF9AE}" pid="9" name="MSIP_Label_fde7aacd-7cc4-4c31-9e6f-7ef306428f09_ContentBits">
    <vt:lpwstr>1</vt:lpwstr>
  </property>
  <property fmtid="{D5CDD505-2E9C-101B-9397-08002B2CF9AE}" pid="10" name="MediaServiceImageTags">
    <vt:lpwstr/>
  </property>
</Properties>
</file>