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EstaPastaDeTrabalho" defaultThemeVersion="166925"/>
  <mc:AlternateContent xmlns:mc="http://schemas.openxmlformats.org/markup-compatibility/2006">
    <mc:Choice Requires="x15">
      <x15ac:absPath xmlns:x15ac="http://schemas.microsoft.com/office/spreadsheetml/2010/11/ac" url="\\arquivos.caixa\br\DF5688FS201\CECOT\BH\LICITAÇÕES\Pregão Eletrônico\2022\PE 458 2022 - Limpeza_MT_59582\Edital\"/>
    </mc:Choice>
  </mc:AlternateContent>
  <xr:revisionPtr revIDLastSave="0" documentId="8_{34773034-C0EE-4E9F-9912-CB19FB3AE321}" xr6:coauthVersionLast="47" xr6:coauthVersionMax="47" xr10:uidLastSave="{00000000-0000-0000-0000-000000000000}"/>
  <bookViews>
    <workbookView xWindow="-120" yWindow="-120" windowWidth="20730" windowHeight="11160" tabRatio="762" xr2:uid="{A5BE742E-FD4A-4F19-8A91-CCC4BF92F906}"/>
  </bookViews>
  <sheets>
    <sheet name="ORIENTAÇÕES" sheetId="43" r:id="rId1"/>
    <sheet name="DashBoard" sheetId="37" r:id="rId2"/>
    <sheet name="ENTRADA DE DADOS" sheetId="20" r:id="rId3"/>
    <sheet name="DISPENDIO" sheetId="38" r:id="rId4"/>
    <sheet name="ENCAR. TRAB." sheetId="2" r:id="rId5"/>
    <sheet name="ENCAR. H.E." sheetId="26" r:id="rId6"/>
    <sheet name="POSTOS APOIO" sheetId="4" state="hidden" r:id="rId7"/>
    <sheet name="APOIO H.E." sheetId="29" state="hidden" r:id="rId8"/>
    <sheet name="APOIO DEMANDA" sheetId="33" state="hidden" r:id="rId9"/>
    <sheet name="M.O. LIMPEZA" sheetId="5" r:id="rId10"/>
    <sheet name="LIMPEZA 2ª A 6ª" sheetId="13" r:id="rId11"/>
    <sheet name="LIMPEZA CAIXA CULTURAL" sheetId="41" r:id="rId12"/>
    <sheet name="SAA -  DIAS NÃO ÚTEIS" sheetId="17" r:id="rId13"/>
    <sheet name="FACH. RISCO" sheetId="18" r:id="rId14"/>
    <sheet name="CONTR. PRAGAS" sheetId="15" r:id="rId15"/>
    <sheet name="JARDIM" sheetId="16" r:id="rId16"/>
    <sheet name="TOTALIZADOR" sheetId="32" r:id="rId17"/>
    <sheet name="PREÇO MÁXIMO GLOBAL" sheetId="35" r:id="rId18"/>
    <sheet name="CUSTO PREPOSTO" sheetId="25" r:id="rId19"/>
    <sheet name="UNIFORMES" sheetId="10" r:id="rId20"/>
    <sheet name="CUSTOS INDIRETOS" sheetId="23" r:id="rId21"/>
  </sheets>
  <definedNames>
    <definedName name="_xlnm._FilterDatabase" localSheetId="2" hidden="1">'ENTRADA DE DADOS'!$A$5:$L$14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3" i="16" l="1"/>
  <c r="D75" i="25" l="1"/>
  <c r="D76" i="25"/>
  <c r="C61" i="25" l="1"/>
  <c r="C6" i="16"/>
  <c r="C23" i="15"/>
  <c r="C6" i="15"/>
  <c r="C23" i="18"/>
  <c r="C6" i="18"/>
  <c r="C6" i="17"/>
  <c r="C57" i="5"/>
  <c r="G167" i="20"/>
  <c r="G166" i="20"/>
  <c r="G165" i="20"/>
  <c r="G162" i="20"/>
  <c r="G147" i="20"/>
  <c r="G146" i="20"/>
  <c r="G145" i="20"/>
  <c r="G144" i="20"/>
  <c r="G143" i="20"/>
  <c r="L166" i="20" l="1"/>
  <c r="L165" i="20"/>
  <c r="L162" i="20"/>
  <c r="L148" i="20"/>
  <c r="L147" i="20"/>
  <c r="L143" i="20"/>
  <c r="K112" i="20"/>
  <c r="K113" i="20"/>
  <c r="K114" i="20"/>
  <c r="G127" i="20"/>
  <c r="J111" i="20"/>
  <c r="K111" i="20" s="1"/>
  <c r="K110" i="20"/>
  <c r="J110" i="20"/>
  <c r="J109" i="20"/>
  <c r="K109" i="20" s="1"/>
  <c r="K106" i="20"/>
  <c r="J106" i="20"/>
  <c r="J91" i="20"/>
  <c r="K91" i="20" s="1"/>
  <c r="J87" i="20"/>
  <c r="K87" i="20" s="1"/>
  <c r="J90" i="20"/>
  <c r="K90" i="20" s="1"/>
  <c r="C6" i="5" s="1"/>
  <c r="O90" i="20"/>
  <c r="J89" i="20"/>
  <c r="K89" i="20" s="1"/>
  <c r="J88" i="20"/>
  <c r="K88" i="20" s="1"/>
  <c r="C40" i="5" s="1"/>
  <c r="L146" i="20" l="1"/>
  <c r="C23" i="5"/>
  <c r="L145" i="20"/>
  <c r="L144" i="20"/>
  <c r="H167" i="20"/>
  <c r="H166" i="20"/>
  <c r="H165" i="20"/>
  <c r="H162" i="20"/>
  <c r="H147" i="20"/>
  <c r="H146" i="20"/>
  <c r="H145" i="20"/>
  <c r="H144" i="20"/>
  <c r="H143" i="20"/>
  <c r="J92" i="20"/>
  <c r="K92" i="20" s="1"/>
  <c r="J93" i="20"/>
  <c r="J94" i="20"/>
  <c r="J95" i="20"/>
  <c r="J96" i="20"/>
  <c r="J97" i="20"/>
  <c r="J98" i="20"/>
  <c r="J99" i="20"/>
  <c r="J100" i="20"/>
  <c r="J101" i="20"/>
  <c r="J102" i="20"/>
  <c r="J103" i="20"/>
  <c r="J104" i="20"/>
  <c r="J105" i="20"/>
  <c r="J107" i="20"/>
  <c r="J108" i="20"/>
  <c r="J112" i="20"/>
  <c r="J113" i="20"/>
  <c r="J114" i="20"/>
  <c r="J115" i="20"/>
  <c r="F105" i="32" l="1"/>
  <c r="D105" i="32"/>
  <c r="B15" i="23"/>
  <c r="D115" i="20" l="1"/>
  <c r="K24" i="20" l="1"/>
  <c r="K23" i="20"/>
  <c r="I24" i="20"/>
  <c r="I23" i="20"/>
  <c r="F67" i="32" l="1"/>
  <c r="F76" i="32"/>
  <c r="F75" i="32"/>
  <c r="F74" i="32"/>
  <c r="F73" i="32"/>
  <c r="F72" i="32"/>
  <c r="F71" i="32"/>
  <c r="F70" i="32"/>
  <c r="F69" i="32"/>
  <c r="F68" i="32"/>
  <c r="F66" i="32"/>
  <c r="G266" i="33"/>
  <c r="G267" i="33" s="1"/>
  <c r="G268" i="33" s="1"/>
  <c r="G269" i="33" s="1"/>
  <c r="G270" i="33" s="1"/>
  <c r="G271" i="33" s="1"/>
  <c r="G272" i="33" s="1"/>
  <c r="G273" i="33" s="1"/>
  <c r="G265" i="33"/>
  <c r="D44" i="16" l="1"/>
  <c r="C38" i="15"/>
  <c r="F34" i="20"/>
  <c r="E149" i="32" s="1"/>
  <c r="G58" i="20" l="1"/>
  <c r="F58" i="20"/>
  <c r="A58" i="20"/>
  <c r="G57" i="20"/>
  <c r="F57" i="20"/>
  <c r="B57" i="20"/>
  <c r="A57" i="20"/>
  <c r="G56" i="20"/>
  <c r="F56" i="20"/>
  <c r="B56" i="20"/>
  <c r="A56" i="20"/>
  <c r="G55" i="20"/>
  <c r="F55" i="20"/>
  <c r="B55" i="20"/>
  <c r="A55" i="20"/>
  <c r="G54" i="20"/>
  <c r="F54" i="20"/>
  <c r="B54" i="20"/>
  <c r="A54" i="20"/>
  <c r="G53" i="20"/>
  <c r="F53" i="20"/>
  <c r="B53" i="20"/>
  <c r="A53" i="20"/>
  <c r="F37" i="20"/>
  <c r="E140" i="32" s="1"/>
  <c r="A37" i="20"/>
  <c r="G37" i="20"/>
  <c r="F69" i="18" l="1"/>
  <c r="D111" i="32" s="1"/>
  <c r="D50" i="17"/>
  <c r="D61" i="17" s="1"/>
  <c r="D99" i="32"/>
  <c r="B97" i="32"/>
  <c r="A32" i="16"/>
  <c r="A69" i="15"/>
  <c r="B31" i="16"/>
  <c r="B68" i="15"/>
  <c r="A16" i="16"/>
  <c r="A16" i="15"/>
  <c r="A33" i="15" s="1"/>
  <c r="A16" i="18"/>
  <c r="B54" i="18"/>
  <c r="A55" i="18"/>
  <c r="A34" i="17"/>
  <c r="A16" i="17"/>
  <c r="A67" i="5"/>
  <c r="B54" i="17"/>
  <c r="G35" i="17"/>
  <c r="C38" i="17" s="1"/>
  <c r="B33" i="17"/>
  <c r="C43" i="41"/>
  <c r="D9" i="41"/>
  <c r="D8" i="41"/>
  <c r="D7" i="41"/>
  <c r="D6" i="41"/>
  <c r="B49" i="41"/>
  <c r="B45" i="41"/>
  <c r="G37" i="41"/>
  <c r="C35" i="41" s="1"/>
  <c r="G36" i="41"/>
  <c r="C34" i="41" s="1"/>
  <c r="G35" i="41"/>
  <c r="C37" i="41" s="1"/>
  <c r="C32" i="41"/>
  <c r="B32" i="41"/>
  <c r="A3" i="41"/>
  <c r="B43" i="13"/>
  <c r="G35" i="13"/>
  <c r="C33" i="13" s="1"/>
  <c r="G34" i="13"/>
  <c r="C32" i="13" s="1"/>
  <c r="G33" i="13"/>
  <c r="C35" i="13" s="1"/>
  <c r="B30" i="13"/>
  <c r="D6" i="13"/>
  <c r="G32" i="20"/>
  <c r="F32" i="20"/>
  <c r="B32" i="20"/>
  <c r="A32" i="20"/>
  <c r="A39" i="20"/>
  <c r="A16" i="20"/>
  <c r="G49" i="20"/>
  <c r="A49" i="20"/>
  <c r="G48" i="20"/>
  <c r="F48" i="20"/>
  <c r="B48" i="20"/>
  <c r="A48" i="20"/>
  <c r="I47" i="20"/>
  <c r="G47" i="20"/>
  <c r="B47" i="20"/>
  <c r="A47" i="20"/>
  <c r="J46" i="20"/>
  <c r="H46" i="20"/>
  <c r="G46" i="20"/>
  <c r="B46" i="20"/>
  <c r="A46" i="20"/>
  <c r="J45" i="20"/>
  <c r="H45" i="20"/>
  <c r="J44" i="20"/>
  <c r="I44" i="20"/>
  <c r="H44" i="20"/>
  <c r="G44" i="20"/>
  <c r="B44" i="20"/>
  <c r="A44" i="20"/>
  <c r="B43" i="20"/>
  <c r="A43" i="20"/>
  <c r="J42" i="20"/>
  <c r="I42" i="20"/>
  <c r="H42" i="20"/>
  <c r="G42" i="20"/>
  <c r="K41" i="20"/>
  <c r="G41" i="20"/>
  <c r="F41" i="20"/>
  <c r="B41" i="20"/>
  <c r="A41" i="20"/>
  <c r="A24" i="5"/>
  <c r="A41" i="5" s="1"/>
  <c r="A58" i="5" s="1"/>
  <c r="A25" i="5"/>
  <c r="A42" i="5" s="1"/>
  <c r="A59" i="5" s="1"/>
  <c r="A26" i="5"/>
  <c r="A43" i="5" s="1"/>
  <c r="A60" i="5" s="1"/>
  <c r="A27" i="5"/>
  <c r="A44" i="5" s="1"/>
  <c r="A61" i="5" s="1"/>
  <c r="A28" i="5"/>
  <c r="A45" i="5" s="1"/>
  <c r="A62" i="5" s="1"/>
  <c r="A29" i="5"/>
  <c r="A46" i="5" s="1"/>
  <c r="A63" i="5" s="1"/>
  <c r="A30" i="5"/>
  <c r="A47" i="5" s="1"/>
  <c r="A64" i="5" s="1"/>
  <c r="A31" i="5"/>
  <c r="A48" i="5" s="1"/>
  <c r="A65" i="5" s="1"/>
  <c r="A55" i="5"/>
  <c r="B9" i="41" s="1"/>
  <c r="B17" i="41" s="1"/>
  <c r="C66" i="5"/>
  <c r="B66" i="5"/>
  <c r="B59" i="5"/>
  <c r="B58" i="5"/>
  <c r="A54" i="5"/>
  <c r="D10" i="41" l="1"/>
  <c r="D47" i="41"/>
  <c r="G38" i="41"/>
  <c r="G39" i="41" s="1"/>
  <c r="B57" i="5"/>
  <c r="E62" i="15" a="1"/>
  <c r="E62" i="15" s="1"/>
  <c r="E73" i="23" l="1"/>
  <c r="E167" i="20" l="1"/>
  <c r="E166" i="20"/>
  <c r="E165" i="20"/>
  <c r="E162" i="20"/>
  <c r="E147" i="20"/>
  <c r="E146" i="20"/>
  <c r="E145" i="20"/>
  <c r="E144" i="20"/>
  <c r="E143" i="20"/>
  <c r="F143" i="20"/>
  <c r="B27" i="20"/>
  <c r="K115" i="20" l="1"/>
  <c r="A143" i="20" l="1"/>
  <c r="C25" i="16"/>
  <c r="A73" i="18"/>
  <c r="C62" i="5" l="1"/>
  <c r="C61" i="5"/>
  <c r="C63" i="5"/>
  <c r="C64" i="5"/>
  <c r="J123" i="20"/>
  <c r="I123" i="20" l="1"/>
  <c r="F33" i="20"/>
  <c r="E130" i="32" s="1"/>
  <c r="B33" i="20"/>
  <c r="G28" i="20"/>
  <c r="F27" i="20"/>
  <c r="C267" i="33" l="1"/>
  <c r="C264" i="33"/>
  <c r="B25" i="23" l="1"/>
  <c r="C116" i="20" l="1"/>
  <c r="A3" i="32" l="1"/>
  <c r="B82" i="32" l="1"/>
  <c r="B85" i="32"/>
  <c r="D4" i="2"/>
  <c r="C4" i="2"/>
  <c r="B430" i="4" l="1"/>
  <c r="B429" i="4"/>
  <c r="B425" i="4"/>
  <c r="B404" i="4"/>
  <c r="B403" i="4"/>
  <c r="B399" i="4"/>
  <c r="B378" i="4"/>
  <c r="B377" i="4"/>
  <c r="B373" i="4"/>
  <c r="B352" i="4"/>
  <c r="B351" i="4"/>
  <c r="B347" i="4"/>
  <c r="B326" i="4"/>
  <c r="B325" i="4"/>
  <c r="B321" i="4"/>
  <c r="B300" i="4"/>
  <c r="B299" i="4"/>
  <c r="B295" i="4"/>
  <c r="B274" i="4"/>
  <c r="B273" i="4"/>
  <c r="B269" i="4"/>
  <c r="B248" i="4"/>
  <c r="B247" i="4"/>
  <c r="B243" i="4"/>
  <c r="B222" i="4"/>
  <c r="B221" i="4"/>
  <c r="B217" i="4"/>
  <c r="B196" i="4"/>
  <c r="B195" i="4"/>
  <c r="B191" i="4"/>
  <c r="B170" i="4"/>
  <c r="B169" i="4"/>
  <c r="B165" i="4"/>
  <c r="B144" i="4"/>
  <c r="B143" i="4"/>
  <c r="B139" i="4"/>
  <c r="B118" i="4"/>
  <c r="B117" i="4"/>
  <c r="B113" i="4"/>
  <c r="B92" i="4"/>
  <c r="B91" i="4"/>
  <c r="B87" i="4"/>
  <c r="B66" i="4"/>
  <c r="B65" i="4"/>
  <c r="B61" i="4"/>
  <c r="B40" i="4"/>
  <c r="B39" i="4"/>
  <c r="B35" i="4"/>
  <c r="F144" i="20"/>
  <c r="F145" i="20"/>
  <c r="F146" i="20"/>
  <c r="F147" i="20"/>
  <c r="F162" i="20"/>
  <c r="F165" i="20"/>
  <c r="F166" i="20"/>
  <c r="F167" i="20"/>
  <c r="B400" i="4"/>
  <c r="A37" i="23"/>
  <c r="A36" i="23"/>
  <c r="A35" i="23"/>
  <c r="B140" i="4" l="1"/>
  <c r="B166" i="4"/>
  <c r="B36" i="4"/>
  <c r="B62" i="4"/>
  <c r="B348" i="4"/>
  <c r="B374" i="4"/>
  <c r="B244" i="4"/>
  <c r="B270" i="4"/>
  <c r="B114" i="4"/>
  <c r="B218" i="4"/>
  <c r="B322" i="4"/>
  <c r="B426" i="4"/>
  <c r="B88" i="4"/>
  <c r="B192" i="4"/>
  <c r="B296" i="4"/>
  <c r="H21" i="2"/>
  <c r="H20" i="2"/>
  <c r="G139" i="20" l="1"/>
  <c r="B123" i="20" s="1"/>
  <c r="C143" i="20" l="1"/>
  <c r="D143" i="20"/>
  <c r="G135" i="20"/>
  <c r="E45" i="18" l="1"/>
  <c r="E43" i="18" s="1"/>
  <c r="D2" i="35" l="1"/>
  <c r="B277" i="33"/>
  <c r="D275" i="33"/>
  <c r="D292" i="29"/>
  <c r="D316" i="29" s="1"/>
  <c r="B318" i="29"/>
  <c r="D465" i="4"/>
  <c r="B467" i="4"/>
  <c r="B47" i="13"/>
  <c r="D40" i="23"/>
  <c r="E40" i="23"/>
  <c r="E80" i="32"/>
  <c r="E100" i="32" s="1"/>
  <c r="E163" i="32" l="1"/>
  <c r="E86" i="32"/>
  <c r="E106" i="32"/>
  <c r="E135" i="32"/>
  <c r="E172" i="32"/>
  <c r="E83" i="32"/>
  <c r="E112" i="32"/>
  <c r="E144" i="32"/>
  <c r="E89" i="32"/>
  <c r="E118" i="32"/>
  <c r="E153" i="32"/>
  <c r="E95" i="32"/>
  <c r="E124" i="32"/>
  <c r="E171" i="32" l="1"/>
  <c r="F172" i="32" s="1"/>
  <c r="C76" i="25" l="1"/>
  <c r="J24" i="20"/>
  <c r="J23" i="20"/>
  <c r="H24" i="20"/>
  <c r="H23" i="20"/>
  <c r="D14" i="20" l="1"/>
  <c r="D13" i="20"/>
  <c r="G36" i="20" l="1"/>
  <c r="G35" i="20"/>
  <c r="G34" i="20"/>
  <c r="G33" i="20"/>
  <c r="B36" i="20"/>
  <c r="B35" i="20"/>
  <c r="B34" i="20"/>
  <c r="A36" i="20"/>
  <c r="A35" i="20"/>
  <c r="A34" i="20"/>
  <c r="A33" i="20"/>
  <c r="F36" i="20"/>
  <c r="F35" i="20"/>
  <c r="E158" i="32" s="1"/>
  <c r="G27" i="20"/>
  <c r="I26" i="20"/>
  <c r="G26" i="20"/>
  <c r="G25" i="20"/>
  <c r="H25" i="20"/>
  <c r="J25" i="20"/>
  <c r="G23" i="20"/>
  <c r="B26" i="20"/>
  <c r="B25" i="20"/>
  <c r="B23" i="20"/>
  <c r="A28" i="20"/>
  <c r="A27" i="20"/>
  <c r="A26" i="20"/>
  <c r="A25" i="20"/>
  <c r="A23" i="20"/>
  <c r="B22" i="20"/>
  <c r="A22" i="20"/>
  <c r="J21" i="20"/>
  <c r="I21" i="20"/>
  <c r="H21" i="20"/>
  <c r="G21" i="20"/>
  <c r="K20" i="20"/>
  <c r="G20" i="20"/>
  <c r="F20" i="20"/>
  <c r="B20" i="20"/>
  <c r="A20" i="20"/>
  <c r="B21" i="35" l="1"/>
  <c r="D176" i="32"/>
  <c r="E41" i="23" l="1"/>
  <c r="A59" i="25"/>
  <c r="B62" i="25"/>
  <c r="B63" i="25"/>
  <c r="D35" i="25"/>
  <c r="C35" i="25"/>
  <c r="D34" i="25"/>
  <c r="C34" i="25"/>
  <c r="D31" i="25"/>
  <c r="C31" i="25"/>
  <c r="D29" i="25"/>
  <c r="D30" i="25" s="1"/>
  <c r="C29" i="25"/>
  <c r="C30" i="25" s="1"/>
  <c r="A49" i="16"/>
  <c r="A83" i="15"/>
  <c r="C32" i="26" l="1"/>
  <c r="D32" i="26" s="1"/>
  <c r="D29" i="26"/>
  <c r="C29" i="26"/>
  <c r="C31" i="2"/>
  <c r="D31" i="2" s="1"/>
  <c r="D28" i="2"/>
  <c r="C28" i="2"/>
  <c r="A1" i="20"/>
  <c r="A4" i="16" l="1"/>
  <c r="C34" i="16"/>
  <c r="C33" i="16"/>
  <c r="G33" i="16"/>
  <c r="G70" i="15"/>
  <c r="G56" i="18"/>
  <c r="C71" i="15"/>
  <c r="C70" i="15"/>
  <c r="A21" i="15"/>
  <c r="B23" i="15" s="1"/>
  <c r="A4" i="15"/>
  <c r="A71" i="18"/>
  <c r="C54" i="18"/>
  <c r="C57" i="18"/>
  <c r="C56" i="18"/>
  <c r="B52" i="17"/>
  <c r="C36" i="17"/>
  <c r="C35" i="17"/>
  <c r="C33" i="17"/>
  <c r="A38" i="5"/>
  <c r="A21" i="5"/>
  <c r="A4" i="5"/>
  <c r="F4" i="32"/>
  <c r="B8" i="41" l="1"/>
  <c r="B16" i="41" s="1"/>
  <c r="B7" i="41"/>
  <c r="B15" i="41" s="1"/>
  <c r="B6" i="41"/>
  <c r="B14" i="41" s="1"/>
  <c r="B61" i="17"/>
  <c r="G57" i="18"/>
  <c r="G36" i="17"/>
  <c r="G37" i="17" s="1"/>
  <c r="B61" i="25"/>
  <c r="G34" i="16"/>
  <c r="A77" i="32" l="1"/>
  <c r="A62" i="32"/>
  <c r="A24" i="32"/>
  <c r="D175" i="32"/>
  <c r="A58" i="25" l="1"/>
  <c r="G141" i="20"/>
  <c r="D41" i="23"/>
  <c r="D42" i="23" s="1"/>
  <c r="B427" i="4" l="1"/>
  <c r="B323" i="4"/>
  <c r="B219" i="4"/>
  <c r="B115" i="4"/>
  <c r="B271" i="4"/>
  <c r="B167" i="4"/>
  <c r="B193" i="4"/>
  <c r="B89" i="4"/>
  <c r="B349" i="4"/>
  <c r="B245" i="4"/>
  <c r="B141" i="4"/>
  <c r="B37" i="4"/>
  <c r="B401" i="4"/>
  <c r="B297" i="4"/>
  <c r="B375" i="4"/>
  <c r="B63" i="4"/>
  <c r="B14" i="4" l="1"/>
  <c r="B69" i="25" l="1"/>
  <c r="B14" i="5"/>
  <c r="B65" i="5"/>
  <c r="B48" i="5"/>
  <c r="B31" i="5"/>
  <c r="B350" i="4"/>
  <c r="B246" i="4"/>
  <c r="B142" i="4"/>
  <c r="B38" i="4"/>
  <c r="B220" i="4"/>
  <c r="B376" i="4"/>
  <c r="B272" i="4"/>
  <c r="B168" i="4"/>
  <c r="B64" i="4"/>
  <c r="B194" i="4"/>
  <c r="B90" i="4"/>
  <c r="B324" i="4"/>
  <c r="B402" i="4"/>
  <c r="B298" i="4"/>
  <c r="B428" i="4"/>
  <c r="B116" i="4"/>
  <c r="C69" i="25"/>
  <c r="B15" i="5" l="1"/>
  <c r="B32" i="5" l="1"/>
  <c r="B49" i="5" s="1"/>
  <c r="E40" i="4"/>
  <c r="E39" i="4"/>
  <c r="E38" i="4"/>
  <c r="E37" i="4"/>
  <c r="B44" i="4" s="1"/>
  <c r="A169" i="20"/>
  <c r="B448" i="4" s="1"/>
  <c r="E42" i="4" l="1"/>
  <c r="A50" i="23"/>
  <c r="C448" i="4"/>
  <c r="B50" i="23" s="1"/>
  <c r="A30" i="4"/>
  <c r="C32" i="4" l="1"/>
  <c r="C40" i="4" s="1"/>
  <c r="B32" i="4"/>
  <c r="A3" i="4"/>
  <c r="B9" i="4"/>
  <c r="B10" i="4"/>
  <c r="B11" i="4"/>
  <c r="B12" i="4"/>
  <c r="B13" i="4"/>
  <c r="B64" i="5" s="1"/>
  <c r="E11" i="4"/>
  <c r="B18" i="4" s="1"/>
  <c r="E12" i="4"/>
  <c r="E13" i="4"/>
  <c r="E14" i="4"/>
  <c r="B59" i="4"/>
  <c r="B60" i="4"/>
  <c r="A58" i="4"/>
  <c r="A59" i="4"/>
  <c r="A60" i="4"/>
  <c r="A61" i="4"/>
  <c r="A62" i="4"/>
  <c r="A63" i="4"/>
  <c r="A64" i="4"/>
  <c r="A65" i="4"/>
  <c r="A66" i="4"/>
  <c r="A57" i="4"/>
  <c r="A83" i="4"/>
  <c r="A109" i="4"/>
  <c r="A135" i="4"/>
  <c r="A161" i="4"/>
  <c r="A187" i="4"/>
  <c r="A213" i="4"/>
  <c r="A239" i="4"/>
  <c r="A265" i="4"/>
  <c r="A291" i="4"/>
  <c r="A317" i="4"/>
  <c r="A343" i="4"/>
  <c r="B67" i="25" l="1"/>
  <c r="B63" i="5"/>
  <c r="B64" i="25"/>
  <c r="B60" i="5"/>
  <c r="B66" i="25"/>
  <c r="B62" i="5"/>
  <c r="B65" i="25"/>
  <c r="B61" i="5"/>
  <c r="B30" i="5"/>
  <c r="B47" i="5"/>
  <c r="B13" i="5"/>
  <c r="B68" i="25"/>
  <c r="A367" i="4"/>
  <c r="A263" i="4"/>
  <c r="A159" i="4"/>
  <c r="A341" i="4"/>
  <c r="A237" i="4"/>
  <c r="A133" i="4"/>
  <c r="A29" i="4"/>
  <c r="A211" i="4"/>
  <c r="A419" i="4"/>
  <c r="A393" i="4"/>
  <c r="A289" i="4"/>
  <c r="A185" i="4"/>
  <c r="A81" i="4"/>
  <c r="A55" i="4"/>
  <c r="A315" i="4"/>
  <c r="A107" i="4"/>
  <c r="E16" i="4"/>
  <c r="B13" i="15" l="1"/>
  <c r="B13" i="18"/>
  <c r="B30" i="15"/>
  <c r="B13" i="16"/>
  <c r="B30" i="18"/>
  <c r="B13" i="17"/>
  <c r="B23" i="16"/>
  <c r="F48" i="15" l="1"/>
  <c r="A25" i="15"/>
  <c r="A26" i="15"/>
  <c r="A27" i="15"/>
  <c r="A28" i="15"/>
  <c r="A29" i="15"/>
  <c r="A30" i="15"/>
  <c r="A31" i="15"/>
  <c r="A24" i="15"/>
  <c r="A23" i="15"/>
  <c r="A24" i="18"/>
  <c r="A25" i="18"/>
  <c r="A26" i="18"/>
  <c r="A27" i="18"/>
  <c r="A28" i="18"/>
  <c r="A29" i="18"/>
  <c r="A30" i="18"/>
  <c r="A31" i="18"/>
  <c r="A23" i="18"/>
  <c r="D7" i="13"/>
  <c r="D8" i="13"/>
  <c r="B42" i="5"/>
  <c r="B25" i="15" s="1"/>
  <c r="B41" i="5"/>
  <c r="B24" i="15" s="1"/>
  <c r="B25" i="5"/>
  <c r="B24" i="5"/>
  <c r="A3" i="5"/>
  <c r="A20" i="5"/>
  <c r="B8" i="5"/>
  <c r="B7" i="5"/>
  <c r="A23" i="5"/>
  <c r="A40" i="5" s="1"/>
  <c r="A57" i="5" s="1"/>
  <c r="A42" i="33"/>
  <c r="A65" i="33" s="1"/>
  <c r="A88" i="33" s="1"/>
  <c r="A111" i="33" s="1"/>
  <c r="A134" i="33" s="1"/>
  <c r="A157" i="33" s="1"/>
  <c r="A180" i="33" s="1"/>
  <c r="A203" i="33" s="1"/>
  <c r="A226" i="33" s="1"/>
  <c r="A249" i="33" s="1"/>
  <c r="A39" i="33"/>
  <c r="A62" i="33" s="1"/>
  <c r="A85" i="33" s="1"/>
  <c r="A108" i="33" s="1"/>
  <c r="A131" i="33" s="1"/>
  <c r="A154" i="33" s="1"/>
  <c r="A177" i="33" s="1"/>
  <c r="A200" i="33" s="1"/>
  <c r="A223" i="33" s="1"/>
  <c r="A246" i="33" s="1"/>
  <c r="A40" i="33"/>
  <c r="A63" i="33" s="1"/>
  <c r="A86" i="33" s="1"/>
  <c r="A109" i="33" s="1"/>
  <c r="A132" i="33" s="1"/>
  <c r="A155" i="33" s="1"/>
  <c r="A178" i="33" s="1"/>
  <c r="A201" i="33" s="1"/>
  <c r="A224" i="33" s="1"/>
  <c r="A247" i="33" s="1"/>
  <c r="A41" i="33"/>
  <c r="A64" i="33" s="1"/>
  <c r="A87" i="33" s="1"/>
  <c r="A110" i="33" s="1"/>
  <c r="A133" i="33" s="1"/>
  <c r="A156" i="33" s="1"/>
  <c r="A179" i="33" s="1"/>
  <c r="A202" i="33" s="1"/>
  <c r="A225" i="33" s="1"/>
  <c r="A248" i="33" s="1"/>
  <c r="A38" i="33"/>
  <c r="A61" i="33" s="1"/>
  <c r="A84" i="33" s="1"/>
  <c r="A107" i="33" s="1"/>
  <c r="A130" i="33" s="1"/>
  <c r="A153" i="33" s="1"/>
  <c r="A176" i="33" s="1"/>
  <c r="A199" i="33" s="1"/>
  <c r="A222" i="33" s="1"/>
  <c r="A245" i="33" s="1"/>
  <c r="A31" i="33"/>
  <c r="A54" i="33" s="1"/>
  <c r="A77" i="33" s="1"/>
  <c r="A100" i="33" s="1"/>
  <c r="A123" i="33" s="1"/>
  <c r="A146" i="33" s="1"/>
  <c r="A169" i="33" s="1"/>
  <c r="A192" i="33" s="1"/>
  <c r="A215" i="33" s="1"/>
  <c r="A238" i="33" s="1"/>
  <c r="A32" i="33"/>
  <c r="A55" i="33" s="1"/>
  <c r="A78" i="33" s="1"/>
  <c r="A101" i="33" s="1"/>
  <c r="A124" i="33" s="1"/>
  <c r="A147" i="33" s="1"/>
  <c r="A170" i="33" s="1"/>
  <c r="A193" i="33" s="1"/>
  <c r="A216" i="33" s="1"/>
  <c r="A239" i="33" s="1"/>
  <c r="A33" i="33"/>
  <c r="A56" i="33" s="1"/>
  <c r="A79" i="33" s="1"/>
  <c r="A102" i="33" s="1"/>
  <c r="A125" i="33" s="1"/>
  <c r="A148" i="33" s="1"/>
  <c r="A171" i="33" s="1"/>
  <c r="A194" i="33" s="1"/>
  <c r="A217" i="33" s="1"/>
  <c r="A240" i="33" s="1"/>
  <c r="A34" i="33"/>
  <c r="A57" i="33" s="1"/>
  <c r="A80" i="33" s="1"/>
  <c r="A103" i="33" s="1"/>
  <c r="A126" i="33" s="1"/>
  <c r="A149" i="33" s="1"/>
  <c r="A172" i="33" s="1"/>
  <c r="A195" i="33" s="1"/>
  <c r="A218" i="33" s="1"/>
  <c r="A241" i="33" s="1"/>
  <c r="A35" i="33"/>
  <c r="A58" i="33" s="1"/>
  <c r="A81" i="33" s="1"/>
  <c r="A104" i="33" s="1"/>
  <c r="A127" i="33" s="1"/>
  <c r="A150" i="33" s="1"/>
  <c r="A173" i="33" s="1"/>
  <c r="A196" i="33" s="1"/>
  <c r="A219" i="33" s="1"/>
  <c r="A242" i="33" s="1"/>
  <c r="A30" i="33"/>
  <c r="A53" i="33" s="1"/>
  <c r="A76" i="33" s="1"/>
  <c r="A99" i="33" s="1"/>
  <c r="A122" i="33" s="1"/>
  <c r="A145" i="33" s="1"/>
  <c r="A168" i="33" s="1"/>
  <c r="A191" i="33" s="1"/>
  <c r="A214" i="33" s="1"/>
  <c r="A237" i="33" s="1"/>
  <c r="A29" i="33"/>
  <c r="A52" i="33" s="1"/>
  <c r="A75" i="33" s="1"/>
  <c r="A98" i="33" s="1"/>
  <c r="A121" i="33" s="1"/>
  <c r="A144" i="33" s="1"/>
  <c r="A167" i="33" s="1"/>
  <c r="A190" i="33" s="1"/>
  <c r="A213" i="33" s="1"/>
  <c r="A236" i="33" s="1"/>
  <c r="D9" i="13" l="1"/>
  <c r="B7" i="16"/>
  <c r="B7" i="15"/>
  <c r="B24" i="18"/>
  <c r="B7" i="18"/>
  <c r="B8" i="17"/>
  <c r="B8" i="16"/>
  <c r="B8" i="15"/>
  <c r="B25" i="18"/>
  <c r="B8" i="18"/>
  <c r="B6" i="16"/>
  <c r="B6" i="15"/>
  <c r="B6" i="13"/>
  <c r="B13" i="13" s="1"/>
  <c r="B8" i="13"/>
  <c r="B15" i="13" s="1"/>
  <c r="B7" i="13"/>
  <c r="B14" i="13" s="1"/>
  <c r="B40" i="5"/>
  <c r="B23" i="5"/>
  <c r="B6" i="5"/>
  <c r="D173" i="29"/>
  <c r="D172" i="29"/>
  <c r="D171" i="29"/>
  <c r="D170" i="29"/>
  <c r="B172" i="29" s="1"/>
  <c r="D174" i="29" l="1"/>
  <c r="D175" i="29"/>
  <c r="B242" i="33" l="1"/>
  <c r="B241" i="33"/>
  <c r="B240" i="33"/>
  <c r="B239" i="33"/>
  <c r="B238" i="33"/>
  <c r="B219" i="33"/>
  <c r="B218" i="33"/>
  <c r="B217" i="33"/>
  <c r="B216" i="33"/>
  <c r="B215" i="33"/>
  <c r="B196" i="33"/>
  <c r="B195" i="33"/>
  <c r="B194" i="33"/>
  <c r="B193" i="33"/>
  <c r="B192" i="33"/>
  <c r="B173" i="33"/>
  <c r="B172" i="33"/>
  <c r="B171" i="33"/>
  <c r="B170" i="33"/>
  <c r="B169" i="33"/>
  <c r="B150" i="33"/>
  <c r="B149" i="33"/>
  <c r="B148" i="33"/>
  <c r="B147" i="33"/>
  <c r="B146" i="33"/>
  <c r="B127" i="33"/>
  <c r="B126" i="33"/>
  <c r="B125" i="33"/>
  <c r="B124" i="33"/>
  <c r="B123" i="33"/>
  <c r="B104" i="33"/>
  <c r="B103" i="33"/>
  <c r="B102" i="33"/>
  <c r="B101" i="33"/>
  <c r="B100" i="33"/>
  <c r="B81" i="33"/>
  <c r="B80" i="33"/>
  <c r="B79" i="33"/>
  <c r="B78" i="33"/>
  <c r="B77" i="33"/>
  <c r="B58" i="33"/>
  <c r="B57" i="33"/>
  <c r="B56" i="33"/>
  <c r="B55" i="33"/>
  <c r="B54" i="33"/>
  <c r="B35" i="33"/>
  <c r="B34" i="33"/>
  <c r="B33" i="33"/>
  <c r="B32" i="33"/>
  <c r="B31" i="33"/>
  <c r="B12" i="33"/>
  <c r="B11" i="33"/>
  <c r="B10" i="33"/>
  <c r="B9" i="33"/>
  <c r="B8" i="33"/>
  <c r="D224" i="33"/>
  <c r="D223" i="33"/>
  <c r="D222" i="33"/>
  <c r="D221" i="33"/>
  <c r="B223" i="33" s="1"/>
  <c r="D83" i="33"/>
  <c r="B85" i="33" s="1"/>
  <c r="D84" i="33"/>
  <c r="D85" i="33"/>
  <c r="D86" i="33"/>
  <c r="D225" i="33" l="1"/>
  <c r="D87" i="33"/>
  <c r="D226" i="33"/>
  <c r="D88" i="33"/>
  <c r="B14" i="15" l="1"/>
  <c r="B14" i="16"/>
  <c r="B31" i="18"/>
  <c r="B14" i="18"/>
  <c r="B31" i="15"/>
  <c r="B14" i="17"/>
  <c r="K99" i="20" l="1"/>
  <c r="K100" i="20"/>
  <c r="K101" i="20"/>
  <c r="K102" i="20"/>
  <c r="K103" i="20"/>
  <c r="K104" i="20"/>
  <c r="K105" i="20"/>
  <c r="K107" i="20"/>
  <c r="K108" i="20"/>
  <c r="B146" i="20"/>
  <c r="B147" i="20"/>
  <c r="B148" i="20"/>
  <c r="B149" i="20"/>
  <c r="B150" i="20"/>
  <c r="B151" i="20"/>
  <c r="B152" i="20"/>
  <c r="B153" i="20"/>
  <c r="B156" i="20"/>
  <c r="B157" i="20"/>
  <c r="B158" i="20"/>
  <c r="B159" i="20"/>
  <c r="B160" i="20"/>
  <c r="B161" i="20"/>
  <c r="B162" i="20"/>
  <c r="B163" i="20"/>
  <c r="B164" i="20"/>
  <c r="B165" i="20"/>
  <c r="A154" i="20"/>
  <c r="A155" i="20"/>
  <c r="A156" i="20"/>
  <c r="A157" i="20"/>
  <c r="A158" i="20"/>
  <c r="A159" i="20"/>
  <c r="A160" i="20"/>
  <c r="A161" i="20"/>
  <c r="A162" i="20"/>
  <c r="A163" i="20"/>
  <c r="A164" i="20"/>
  <c r="B463" i="4"/>
  <c r="C463" i="4" s="1"/>
  <c r="B65" i="23" s="1"/>
  <c r="B462" i="4"/>
  <c r="B461" i="4"/>
  <c r="C461" i="4" s="1"/>
  <c r="B63" i="23" s="1"/>
  <c r="B460" i="4"/>
  <c r="C460" i="4" s="1"/>
  <c r="B62" i="23" s="1"/>
  <c r="B459" i="4"/>
  <c r="B458" i="4"/>
  <c r="C458" i="4" s="1"/>
  <c r="B60" i="23" s="1"/>
  <c r="B457" i="4"/>
  <c r="C457" i="4" s="1"/>
  <c r="B59" i="23" s="1"/>
  <c r="B456" i="4"/>
  <c r="B455" i="4"/>
  <c r="C455" i="4" s="1"/>
  <c r="B57" i="23" s="1"/>
  <c r="B454" i="4"/>
  <c r="C454" i="4" s="1"/>
  <c r="B56" i="23" s="1"/>
  <c r="B453" i="4"/>
  <c r="B452" i="4"/>
  <c r="B451" i="4"/>
  <c r="C451" i="4" s="1"/>
  <c r="B53" i="23" s="1"/>
  <c r="B450" i="4"/>
  <c r="B449" i="4"/>
  <c r="B447" i="4"/>
  <c r="C447" i="4" s="1"/>
  <c r="B49" i="23" s="1"/>
  <c r="A144" i="20"/>
  <c r="C11" i="2"/>
  <c r="B168" i="20"/>
  <c r="A168" i="20"/>
  <c r="B167" i="20"/>
  <c r="A167" i="20"/>
  <c r="B166" i="20"/>
  <c r="A166" i="20"/>
  <c r="A165" i="20"/>
  <c r="A153" i="20"/>
  <c r="A152" i="20"/>
  <c r="A151" i="20"/>
  <c r="A150" i="20"/>
  <c r="A149" i="20"/>
  <c r="A148" i="20"/>
  <c r="A21" i="18" s="1"/>
  <c r="A147" i="20"/>
  <c r="A4" i="18" s="1"/>
  <c r="A146" i="20"/>
  <c r="B145" i="20"/>
  <c r="A145" i="20"/>
  <c r="B144" i="20"/>
  <c r="B143" i="20"/>
  <c r="G138" i="20"/>
  <c r="K123" i="20"/>
  <c r="K98" i="20"/>
  <c r="K97" i="20"/>
  <c r="K96" i="20"/>
  <c r="K95" i="20"/>
  <c r="K94" i="20"/>
  <c r="K93" i="20"/>
  <c r="B124" i="20" l="1"/>
  <c r="B129" i="20"/>
  <c r="B128" i="20"/>
  <c r="C147" i="20" s="1"/>
  <c r="B130" i="20"/>
  <c r="B127" i="20"/>
  <c r="B126" i="20"/>
  <c r="C11" i="15"/>
  <c r="C29" i="5"/>
  <c r="K143" i="20"/>
  <c r="J143" i="20" s="1"/>
  <c r="C37" i="4"/>
  <c r="C38" i="4"/>
  <c r="C36" i="4"/>
  <c r="C39" i="4"/>
  <c r="A55" i="23"/>
  <c r="C453" i="4"/>
  <c r="B55" i="23" s="1"/>
  <c r="A52" i="23"/>
  <c r="C450" i="4"/>
  <c r="B52" i="23" s="1"/>
  <c r="A64" i="23"/>
  <c r="C462" i="4"/>
  <c r="B64" i="23" s="1"/>
  <c r="A61" i="23"/>
  <c r="C459" i="4"/>
  <c r="B61" i="23" s="1"/>
  <c r="A56" i="4"/>
  <c r="C58" i="4" s="1"/>
  <c r="C449" i="4"/>
  <c r="B51" i="23" s="1"/>
  <c r="A134" i="4"/>
  <c r="C452" i="4"/>
  <c r="B54" i="23" s="1"/>
  <c r="A58" i="23"/>
  <c r="C456" i="4"/>
  <c r="B58" i="23" s="1"/>
  <c r="A134" i="32"/>
  <c r="C67" i="25"/>
  <c r="C66" i="25"/>
  <c r="C68" i="25"/>
  <c r="C65" i="25"/>
  <c r="C47" i="5"/>
  <c r="C27" i="5"/>
  <c r="C46" i="5"/>
  <c r="C11" i="5"/>
  <c r="C44" i="5"/>
  <c r="C45" i="5"/>
  <c r="C13" i="5"/>
  <c r="C30" i="5"/>
  <c r="C28" i="5"/>
  <c r="C12" i="5"/>
  <c r="C10" i="15"/>
  <c r="C27" i="15"/>
  <c r="C13" i="15"/>
  <c r="C30" i="15"/>
  <c r="C28" i="15"/>
  <c r="C13" i="16"/>
  <c r="C12" i="16"/>
  <c r="C11" i="16"/>
  <c r="C10" i="16"/>
  <c r="C30" i="18"/>
  <c r="C28" i="18"/>
  <c r="C29" i="18"/>
  <c r="C27" i="18"/>
  <c r="C13" i="18"/>
  <c r="C12" i="18"/>
  <c r="C11" i="18"/>
  <c r="L167" i="20"/>
  <c r="E133" i="32"/>
  <c r="A49" i="23"/>
  <c r="A4" i="4"/>
  <c r="B288" i="29"/>
  <c r="B312" i="29" s="1"/>
  <c r="B59" i="32" s="1"/>
  <c r="A63" i="23"/>
  <c r="B285" i="29"/>
  <c r="A60" i="23"/>
  <c r="B279" i="29"/>
  <c r="B31" i="32" s="1"/>
  <c r="A53" i="23"/>
  <c r="B283" i="29"/>
  <c r="B307" i="29" s="1"/>
  <c r="B54" i="32" s="1"/>
  <c r="A57" i="23"/>
  <c r="B290" i="29"/>
  <c r="B314" i="29" s="1"/>
  <c r="B61" i="32" s="1"/>
  <c r="A65" i="23"/>
  <c r="B264" i="33"/>
  <c r="A51" i="23"/>
  <c r="B269" i="33"/>
  <c r="A59" i="23"/>
  <c r="B282" i="29"/>
  <c r="B306" i="29" s="1"/>
  <c r="B53" i="32" s="1"/>
  <c r="A56" i="23"/>
  <c r="B280" i="29"/>
  <c r="B32" i="32" s="1"/>
  <c r="A54" i="23"/>
  <c r="B287" i="29"/>
  <c r="A62" i="23"/>
  <c r="K124" i="20"/>
  <c r="B39" i="18"/>
  <c r="B23" i="18"/>
  <c r="A4" i="17"/>
  <c r="B38" i="18"/>
  <c r="C10" i="18"/>
  <c r="B6" i="18"/>
  <c r="B28" i="5"/>
  <c r="B45" i="5"/>
  <c r="B11" i="5"/>
  <c r="B9" i="5"/>
  <c r="B43" i="5"/>
  <c r="B26" i="5"/>
  <c r="B44" i="5"/>
  <c r="B27" i="5"/>
  <c r="B12" i="5"/>
  <c r="B29" i="5"/>
  <c r="B46" i="5"/>
  <c r="B10" i="5"/>
  <c r="B286" i="29"/>
  <c r="B289" i="29"/>
  <c r="B240" i="29" s="1"/>
  <c r="B284" i="29"/>
  <c r="B281" i="29"/>
  <c r="B33" i="32" s="1"/>
  <c r="B266" i="33"/>
  <c r="B272" i="33"/>
  <c r="B271" i="33"/>
  <c r="B278" i="29"/>
  <c r="B30" i="32" s="1"/>
  <c r="B265" i="33"/>
  <c r="B267" i="33"/>
  <c r="B270" i="33"/>
  <c r="B268" i="33"/>
  <c r="B273" i="33"/>
  <c r="A62" i="20"/>
  <c r="D167" i="20" l="1"/>
  <c r="C167" i="20"/>
  <c r="D166" i="20"/>
  <c r="C166" i="20"/>
  <c r="D145" i="20"/>
  <c r="C145" i="20"/>
  <c r="C165" i="20"/>
  <c r="D165" i="20"/>
  <c r="C144" i="20"/>
  <c r="D144" i="20"/>
  <c r="C162" i="20"/>
  <c r="D146" i="20"/>
  <c r="C146" i="20"/>
  <c r="D162" i="20"/>
  <c r="C60" i="5"/>
  <c r="C26" i="15"/>
  <c r="C64" i="25"/>
  <c r="C9" i="5"/>
  <c r="D147" i="20"/>
  <c r="C67" i="4"/>
  <c r="C66" i="4"/>
  <c r="C59" i="5"/>
  <c r="C29" i="15"/>
  <c r="C12" i="15"/>
  <c r="K162" i="20"/>
  <c r="J162" i="20" s="1"/>
  <c r="C63" i="25" s="1"/>
  <c r="B37" i="32"/>
  <c r="B168" i="29"/>
  <c r="C35" i="4"/>
  <c r="C9" i="16"/>
  <c r="C26" i="18"/>
  <c r="C43" i="5"/>
  <c r="C9" i="15"/>
  <c r="C26" i="5"/>
  <c r="C136" i="4"/>
  <c r="C144" i="4" s="1"/>
  <c r="C142" i="4"/>
  <c r="C140" i="4"/>
  <c r="C143" i="4"/>
  <c r="C141" i="4"/>
  <c r="C139" i="4"/>
  <c r="C6" i="4"/>
  <c r="C14" i="4" s="1"/>
  <c r="C13" i="4"/>
  <c r="C12" i="4"/>
  <c r="C11" i="4"/>
  <c r="C64" i="4"/>
  <c r="C62" i="4"/>
  <c r="C65" i="4"/>
  <c r="C63" i="4"/>
  <c r="C61" i="4"/>
  <c r="C284" i="29"/>
  <c r="C286" i="29"/>
  <c r="C10" i="5"/>
  <c r="B11" i="16"/>
  <c r="B28" i="18"/>
  <c r="B28" i="15"/>
  <c r="B11" i="15"/>
  <c r="B11" i="18"/>
  <c r="B29" i="15"/>
  <c r="B12" i="15"/>
  <c r="B12" i="18"/>
  <c r="B12" i="16"/>
  <c r="B29" i="18"/>
  <c r="B10" i="16"/>
  <c r="B27" i="18"/>
  <c r="B10" i="15"/>
  <c r="B10" i="18"/>
  <c r="B27" i="15"/>
  <c r="B9" i="15"/>
  <c r="B9" i="18"/>
  <c r="B26" i="15"/>
  <c r="B9" i="16"/>
  <c r="B26" i="18"/>
  <c r="C11" i="17"/>
  <c r="C13" i="17"/>
  <c r="C12" i="17"/>
  <c r="K167" i="20"/>
  <c r="J167" i="20" s="1"/>
  <c r="C8" i="15" s="1"/>
  <c r="B304" i="29"/>
  <c r="B51" i="32" s="1"/>
  <c r="B258" i="29"/>
  <c r="B11" i="17"/>
  <c r="B12" i="17"/>
  <c r="B10" i="17"/>
  <c r="B9" i="17"/>
  <c r="B303" i="29"/>
  <c r="B50" i="32" s="1"/>
  <c r="B40" i="32"/>
  <c r="C290" i="29"/>
  <c r="C279" i="29"/>
  <c r="C10" i="4"/>
  <c r="B67" i="32"/>
  <c r="C9" i="4"/>
  <c r="C9" i="18"/>
  <c r="C34" i="4"/>
  <c r="C8" i="4"/>
  <c r="A142" i="33"/>
  <c r="B222" i="29"/>
  <c r="B60" i="29"/>
  <c r="B42" i="32"/>
  <c r="B72" i="32"/>
  <c r="K148" i="20"/>
  <c r="J148" i="20" s="1"/>
  <c r="C25" i="18" s="1"/>
  <c r="K147" i="20"/>
  <c r="J147" i="20" s="1"/>
  <c r="C8" i="18" s="1"/>
  <c r="K166" i="20"/>
  <c r="J166" i="20" s="1"/>
  <c r="C25" i="15" s="1"/>
  <c r="K165" i="20"/>
  <c r="J165" i="20" s="1"/>
  <c r="B6" i="4"/>
  <c r="B78" i="29"/>
  <c r="C280" i="29"/>
  <c r="B204" i="29"/>
  <c r="B39" i="32"/>
  <c r="B309" i="29"/>
  <c r="B56" i="32" s="1"/>
  <c r="B132" i="29"/>
  <c r="B114" i="29"/>
  <c r="B311" i="29"/>
  <c r="B58" i="32" s="1"/>
  <c r="B35" i="32"/>
  <c r="B34" i="32"/>
  <c r="A166" i="29"/>
  <c r="B6" i="17"/>
  <c r="C9" i="17"/>
  <c r="C10" i="17"/>
  <c r="C289" i="29"/>
  <c r="C314" i="29"/>
  <c r="A188" i="33"/>
  <c r="B74" i="32"/>
  <c r="D74" i="32" s="1"/>
  <c r="A50" i="33"/>
  <c r="B68" i="32"/>
  <c r="D68" i="32" s="1"/>
  <c r="B186" i="29"/>
  <c r="A73" i="33"/>
  <c r="B69" i="32"/>
  <c r="D69" i="32" s="1"/>
  <c r="A234" i="33"/>
  <c r="B76" i="32"/>
  <c r="D76" i="32" s="1"/>
  <c r="B36" i="32"/>
  <c r="B308" i="29"/>
  <c r="A96" i="33"/>
  <c r="B70" i="32"/>
  <c r="D70" i="32" s="1"/>
  <c r="A119" i="33"/>
  <c r="B71" i="32"/>
  <c r="D71" i="32" s="1"/>
  <c r="A211" i="33"/>
  <c r="B75" i="32"/>
  <c r="D75" i="32" s="1"/>
  <c r="C281" i="29"/>
  <c r="B150" i="29"/>
  <c r="A165" i="33"/>
  <c r="B73" i="32"/>
  <c r="D73" i="32" s="1"/>
  <c r="B313" i="29"/>
  <c r="B41" i="32"/>
  <c r="B310" i="29"/>
  <c r="B38" i="32"/>
  <c r="B96" i="29"/>
  <c r="B305" i="29"/>
  <c r="B42" i="29"/>
  <c r="B302" i="29"/>
  <c r="B16" i="32"/>
  <c r="B267" i="4"/>
  <c r="B268" i="4"/>
  <c r="A264" i="4"/>
  <c r="E274" i="4"/>
  <c r="E273" i="4"/>
  <c r="E272" i="4"/>
  <c r="E271" i="4"/>
  <c r="B278" i="4" s="1"/>
  <c r="C8" i="17" l="1"/>
  <c r="C168" i="29"/>
  <c r="C180" i="29"/>
  <c r="C266" i="4"/>
  <c r="C274" i="4" s="1"/>
  <c r="C272" i="4"/>
  <c r="C270" i="4"/>
  <c r="C273" i="4"/>
  <c r="C271" i="4"/>
  <c r="C269" i="4"/>
  <c r="C165" i="33"/>
  <c r="C167" i="33"/>
  <c r="C211" i="33"/>
  <c r="C213" i="33"/>
  <c r="C119" i="33"/>
  <c r="C121" i="33"/>
  <c r="C50" i="33"/>
  <c r="C52" i="33"/>
  <c r="C96" i="33"/>
  <c r="C98" i="33"/>
  <c r="C234" i="33"/>
  <c r="C236" i="33"/>
  <c r="C188" i="33"/>
  <c r="C190" i="33"/>
  <c r="C73" i="33"/>
  <c r="C75" i="33"/>
  <c r="C142" i="33"/>
  <c r="C144" i="33"/>
  <c r="C304" i="29"/>
  <c r="C8" i="16"/>
  <c r="C303" i="29"/>
  <c r="D16" i="32"/>
  <c r="C146" i="33"/>
  <c r="C147" i="33"/>
  <c r="B144" i="33"/>
  <c r="C149" i="33"/>
  <c r="C148" i="33"/>
  <c r="C166" i="29"/>
  <c r="A178" i="29" s="1"/>
  <c r="K146" i="20"/>
  <c r="J146" i="20" s="1"/>
  <c r="C8" i="5" s="1"/>
  <c r="K145" i="20"/>
  <c r="J145" i="20" s="1"/>
  <c r="C25" i="5" s="1"/>
  <c r="C192" i="33"/>
  <c r="C195" i="33"/>
  <c r="C194" i="33"/>
  <c r="C193" i="33"/>
  <c r="C126" i="33"/>
  <c r="C125" i="33"/>
  <c r="C123" i="33"/>
  <c r="C124" i="33"/>
  <c r="C78" i="33"/>
  <c r="C77" i="33"/>
  <c r="C79" i="33"/>
  <c r="C80" i="33"/>
  <c r="C240" i="33"/>
  <c r="C239" i="33"/>
  <c r="C241" i="33"/>
  <c r="C238" i="33"/>
  <c r="C170" i="33"/>
  <c r="C169" i="33"/>
  <c r="C171" i="33"/>
  <c r="C172" i="33"/>
  <c r="C100" i="33"/>
  <c r="C103" i="33"/>
  <c r="C102" i="33"/>
  <c r="C101" i="33"/>
  <c r="C268" i="4"/>
  <c r="C56" i="33"/>
  <c r="C55" i="33"/>
  <c r="C54" i="33"/>
  <c r="C57" i="33"/>
  <c r="C218" i="33"/>
  <c r="C217" i="33"/>
  <c r="C215" i="33"/>
  <c r="C216" i="33"/>
  <c r="B52" i="32"/>
  <c r="C305" i="29"/>
  <c r="B167" i="33"/>
  <c r="B98" i="33"/>
  <c r="B60" i="32"/>
  <c r="C313" i="29"/>
  <c r="B121" i="33"/>
  <c r="B75" i="33"/>
  <c r="B52" i="33"/>
  <c r="B49" i="32"/>
  <c r="B213" i="33"/>
  <c r="B57" i="32"/>
  <c r="C310" i="29"/>
  <c r="B55" i="32"/>
  <c r="C308" i="29"/>
  <c r="B236" i="33"/>
  <c r="B190" i="33"/>
  <c r="B266" i="4"/>
  <c r="E276" i="4"/>
  <c r="B14" i="32"/>
  <c r="B15" i="32"/>
  <c r="B17" i="32"/>
  <c r="B18" i="32"/>
  <c r="B19" i="32"/>
  <c r="B20" i="32"/>
  <c r="B21" i="32"/>
  <c r="B22" i="32"/>
  <c r="B13" i="32"/>
  <c r="B9" i="32"/>
  <c r="B10" i="32"/>
  <c r="B11" i="32"/>
  <c r="B12" i="32"/>
  <c r="D132" i="33"/>
  <c r="D131" i="33"/>
  <c r="D130" i="33"/>
  <c r="D129" i="33"/>
  <c r="B131" i="33" s="1"/>
  <c r="D263" i="29"/>
  <c r="D262" i="29"/>
  <c r="D261" i="29"/>
  <c r="D260" i="29"/>
  <c r="B262" i="29" s="1"/>
  <c r="D227" i="29"/>
  <c r="D226" i="29"/>
  <c r="D225" i="29"/>
  <c r="D224" i="29"/>
  <c r="B226" i="29" s="1"/>
  <c r="D155" i="29"/>
  <c r="D154" i="29"/>
  <c r="D153" i="29"/>
  <c r="D152" i="29"/>
  <c r="B154" i="29" s="1"/>
  <c r="D137" i="29"/>
  <c r="D136" i="29"/>
  <c r="D135" i="29"/>
  <c r="D134" i="29"/>
  <c r="B136" i="29" s="1"/>
  <c r="A94" i="29"/>
  <c r="A112" i="29"/>
  <c r="B277" i="29"/>
  <c r="A40" i="29"/>
  <c r="D83" i="29"/>
  <c r="D82" i="29"/>
  <c r="D81" i="29"/>
  <c r="D80" i="29"/>
  <c r="B82" i="29" s="1"/>
  <c r="D65" i="29"/>
  <c r="D64" i="29"/>
  <c r="D63" i="29"/>
  <c r="D62" i="29"/>
  <c r="B64" i="29" s="1"/>
  <c r="A394" i="4"/>
  <c r="E404" i="4"/>
  <c r="E403" i="4"/>
  <c r="E402" i="4"/>
  <c r="E401" i="4"/>
  <c r="B408" i="4" s="1"/>
  <c r="A316" i="4"/>
  <c r="E326" i="4"/>
  <c r="E325" i="4"/>
  <c r="E324" i="4"/>
  <c r="E323" i="4"/>
  <c r="B330" i="4" s="1"/>
  <c r="A238" i="4"/>
  <c r="E248" i="4"/>
  <c r="E247" i="4"/>
  <c r="E246" i="4"/>
  <c r="E245" i="4"/>
  <c r="B252" i="4" s="1"/>
  <c r="B212" i="4"/>
  <c r="E222" i="4"/>
  <c r="E221" i="4"/>
  <c r="E220" i="4"/>
  <c r="E219" i="4"/>
  <c r="B226" i="4" s="1"/>
  <c r="A108" i="4"/>
  <c r="C150" i="33" l="1"/>
  <c r="D269" i="33"/>
  <c r="D271" i="33"/>
  <c r="C196" i="33"/>
  <c r="C104" i="33"/>
  <c r="D267" i="33"/>
  <c r="D268" i="33"/>
  <c r="C127" i="33"/>
  <c r="C173" i="33"/>
  <c r="D270" i="33"/>
  <c r="C81" i="33"/>
  <c r="D266" i="33"/>
  <c r="D273" i="33"/>
  <c r="C242" i="33"/>
  <c r="C58" i="33"/>
  <c r="D265" i="33"/>
  <c r="D272" i="33"/>
  <c r="C219" i="33"/>
  <c r="C114" i="29"/>
  <c r="C126" i="29"/>
  <c r="C42" i="29"/>
  <c r="C54" i="29"/>
  <c r="C96" i="29"/>
  <c r="C108" i="29"/>
  <c r="C318" i="4"/>
  <c r="C326" i="4" s="1"/>
  <c r="C324" i="4"/>
  <c r="C322" i="4"/>
  <c r="C325" i="4"/>
  <c r="C323" i="4"/>
  <c r="C321" i="4"/>
  <c r="C110" i="4"/>
  <c r="C118" i="4" s="1"/>
  <c r="C116" i="4"/>
  <c r="C114" i="4"/>
  <c r="C117" i="4"/>
  <c r="C115" i="4"/>
  <c r="C113" i="4"/>
  <c r="C396" i="4"/>
  <c r="C404" i="4" s="1"/>
  <c r="C402" i="4"/>
  <c r="C400" i="4"/>
  <c r="C403" i="4"/>
  <c r="C401" i="4"/>
  <c r="C399" i="4"/>
  <c r="C214" i="4"/>
  <c r="C222" i="4" s="1"/>
  <c r="C220" i="4"/>
  <c r="C218" i="4"/>
  <c r="C221" i="4"/>
  <c r="C219" i="4"/>
  <c r="C217" i="4"/>
  <c r="C240" i="4"/>
  <c r="C248" i="4" s="1"/>
  <c r="C246" i="4"/>
  <c r="C244" i="4"/>
  <c r="C247" i="4"/>
  <c r="C245" i="4"/>
  <c r="C243" i="4"/>
  <c r="D66" i="29"/>
  <c r="D84" i="29"/>
  <c r="D138" i="29"/>
  <c r="D156" i="29"/>
  <c r="D228" i="29"/>
  <c r="D264" i="29"/>
  <c r="D133" i="33"/>
  <c r="D10" i="32"/>
  <c r="D21" i="32"/>
  <c r="D17" i="32"/>
  <c r="D9" i="32"/>
  <c r="D20" i="32"/>
  <c r="D15" i="32"/>
  <c r="D13" i="32"/>
  <c r="D12" i="32"/>
  <c r="D19" i="32"/>
  <c r="D14" i="32"/>
  <c r="D11" i="32"/>
  <c r="D22" i="32"/>
  <c r="D18" i="32"/>
  <c r="C94" i="29"/>
  <c r="A106" i="29" s="1"/>
  <c r="C112" i="29"/>
  <c r="A124" i="29" s="1"/>
  <c r="C40" i="29"/>
  <c r="A52" i="29" s="1"/>
  <c r="C112" i="4"/>
  <c r="C398" i="4"/>
  <c r="C138" i="4"/>
  <c r="C216" i="4"/>
  <c r="C242" i="4"/>
  <c r="C320" i="4"/>
  <c r="B301" i="29"/>
  <c r="B29" i="32"/>
  <c r="A22" i="29"/>
  <c r="B24" i="29"/>
  <c r="B240" i="4"/>
  <c r="B110" i="4"/>
  <c r="B318" i="4"/>
  <c r="B396" i="4"/>
  <c r="B136" i="4"/>
  <c r="B214" i="4"/>
  <c r="A238" i="29"/>
  <c r="A27" i="33"/>
  <c r="D229" i="29"/>
  <c r="D265" i="29"/>
  <c r="A202" i="29"/>
  <c r="A256" i="29"/>
  <c r="A184" i="29"/>
  <c r="A220" i="29"/>
  <c r="D134" i="33"/>
  <c r="D157" i="29"/>
  <c r="A130" i="29"/>
  <c r="A148" i="29"/>
  <c r="A58" i="29"/>
  <c r="D139" i="29"/>
  <c r="A76" i="29"/>
  <c r="D85" i="29"/>
  <c r="D67" i="29"/>
  <c r="E328" i="4"/>
  <c r="E406" i="4"/>
  <c r="E250" i="4"/>
  <c r="E224" i="4"/>
  <c r="E297" i="29" l="1"/>
  <c r="E260" i="33" s="1"/>
  <c r="E296" i="29"/>
  <c r="E259" i="33" s="1"/>
  <c r="E295" i="29"/>
  <c r="E258" i="33" s="1"/>
  <c r="C222" i="29"/>
  <c r="C234" i="29"/>
  <c r="C132" i="29"/>
  <c r="C144" i="29"/>
  <c r="C258" i="29"/>
  <c r="C270" i="29"/>
  <c r="C150" i="29"/>
  <c r="C162" i="29"/>
  <c r="C78" i="29"/>
  <c r="C90" i="29"/>
  <c r="C186" i="29"/>
  <c r="C198" i="29"/>
  <c r="C60" i="29"/>
  <c r="C72" i="29"/>
  <c r="C204" i="29"/>
  <c r="C216" i="29"/>
  <c r="C240" i="29"/>
  <c r="C252" i="29"/>
  <c r="C24" i="29"/>
  <c r="C36" i="29"/>
  <c r="C27" i="33"/>
  <c r="C29" i="33"/>
  <c r="C220" i="29"/>
  <c r="A232" i="29" s="1"/>
  <c r="C184" i="29"/>
  <c r="A196" i="29" s="1"/>
  <c r="C256" i="29"/>
  <c r="A268" i="29" s="1"/>
  <c r="C76" i="29"/>
  <c r="A88" i="29" s="1"/>
  <c r="C130" i="29"/>
  <c r="A142" i="29" s="1"/>
  <c r="C22" i="29"/>
  <c r="A34" i="29" s="1"/>
  <c r="C58" i="29"/>
  <c r="A70" i="29" s="1"/>
  <c r="C202" i="29"/>
  <c r="A214" i="29" s="1"/>
  <c r="C238" i="29"/>
  <c r="A250" i="29" s="1"/>
  <c r="C148" i="29"/>
  <c r="A160" i="29" s="1"/>
  <c r="C34" i="33"/>
  <c r="C33" i="33"/>
  <c r="C32" i="33"/>
  <c r="C31" i="33"/>
  <c r="B29" i="33"/>
  <c r="B48" i="32"/>
  <c r="D264" i="33" l="1"/>
  <c r="C35" i="33"/>
  <c r="E144" i="4"/>
  <c r="E143" i="4"/>
  <c r="E142" i="4"/>
  <c r="E141" i="4"/>
  <c r="B148" i="4" s="1"/>
  <c r="E118" i="4"/>
  <c r="E117" i="4"/>
  <c r="E116" i="4"/>
  <c r="E115" i="4"/>
  <c r="B122" i="4" s="1"/>
  <c r="E120" i="4" l="1"/>
  <c r="E146" i="4"/>
  <c r="H172" i="20"/>
  <c r="B31" i="41" l="1"/>
  <c r="B67" i="15"/>
  <c r="B53" i="18"/>
  <c r="B30" i="16"/>
  <c r="C31" i="41"/>
  <c r="B29" i="13"/>
  <c r="B32" i="17"/>
  <c r="C67" i="15"/>
  <c r="C32" i="17"/>
  <c r="C53" i="18"/>
  <c r="E10" i="4"/>
  <c r="B17" i="4" s="1"/>
  <c r="E36" i="4"/>
  <c r="D169" i="29"/>
  <c r="D220" i="33"/>
  <c r="D82" i="33"/>
  <c r="E270" i="4"/>
  <c r="D151" i="29"/>
  <c r="D133" i="29"/>
  <c r="D128" i="33"/>
  <c r="D61" i="29"/>
  <c r="D79" i="29"/>
  <c r="D259" i="29"/>
  <c r="D223" i="29"/>
  <c r="E400" i="4"/>
  <c r="E322" i="4"/>
  <c r="E218" i="4"/>
  <c r="E244" i="4"/>
  <c r="E140" i="4"/>
  <c r="E114" i="4"/>
  <c r="D201" i="33"/>
  <c r="D200" i="33"/>
  <c r="D199" i="33"/>
  <c r="D198" i="33"/>
  <c r="B200" i="33" s="1"/>
  <c r="D178" i="33"/>
  <c r="D177" i="33"/>
  <c r="D176" i="33"/>
  <c r="D175" i="33"/>
  <c r="B177" i="33" s="1"/>
  <c r="D245" i="29"/>
  <c r="D244" i="29"/>
  <c r="D243" i="29"/>
  <c r="D242" i="29"/>
  <c r="B244" i="29" s="1"/>
  <c r="D209" i="29"/>
  <c r="D208" i="29"/>
  <c r="D207" i="29"/>
  <c r="D206" i="29"/>
  <c r="B208" i="29" s="1"/>
  <c r="A342" i="4"/>
  <c r="E352" i="4"/>
  <c r="E351" i="4"/>
  <c r="E350" i="4"/>
  <c r="E349" i="4"/>
  <c r="B356" i="4" s="1"/>
  <c r="B372" i="4"/>
  <c r="B371" i="4"/>
  <c r="A368" i="4"/>
  <c r="E378" i="4"/>
  <c r="E377" i="4"/>
  <c r="E376" i="4"/>
  <c r="E375" i="4"/>
  <c r="B382" i="4" s="1"/>
  <c r="C344" i="4" l="1"/>
  <c r="C352" i="4" s="1"/>
  <c r="C350" i="4"/>
  <c r="C348" i="4"/>
  <c r="C351" i="4"/>
  <c r="C349" i="4"/>
  <c r="C347" i="4"/>
  <c r="C370" i="4"/>
  <c r="C378" i="4" s="1"/>
  <c r="C376" i="4"/>
  <c r="C374" i="4"/>
  <c r="C377" i="4"/>
  <c r="C375" i="4"/>
  <c r="C373" i="4"/>
  <c r="D210" i="29"/>
  <c r="D246" i="29"/>
  <c r="D179" i="33"/>
  <c r="D202" i="33"/>
  <c r="B43" i="4"/>
  <c r="C372" i="4"/>
  <c r="C346" i="4"/>
  <c r="B344" i="4"/>
  <c r="B370" i="4"/>
  <c r="E354" i="4"/>
  <c r="D203" i="33"/>
  <c r="D180" i="33"/>
  <c r="D247" i="29"/>
  <c r="D211" i="29"/>
  <c r="E380" i="4"/>
  <c r="A170" i="4" l="1"/>
  <c r="A167" i="4"/>
  <c r="A168" i="4"/>
  <c r="A169" i="4"/>
  <c r="A193" i="4" l="1"/>
  <c r="A219" i="4" s="1"/>
  <c r="A271" i="4"/>
  <c r="A196" i="4"/>
  <c r="A222" i="4" s="1"/>
  <c r="A274" i="4"/>
  <c r="A195" i="4"/>
  <c r="A221" i="4" s="1"/>
  <c r="A273" i="4"/>
  <c r="A194" i="4"/>
  <c r="A220" i="4" s="1"/>
  <c r="A272" i="4"/>
  <c r="A89" i="4"/>
  <c r="A115" i="4" s="1"/>
  <c r="A141" i="4" s="1"/>
  <c r="A91" i="4"/>
  <c r="A117" i="4" s="1"/>
  <c r="A143" i="4" s="1"/>
  <c r="A92" i="4"/>
  <c r="A118" i="4" s="1"/>
  <c r="A144" i="4" s="1"/>
  <c r="A90" i="4"/>
  <c r="A116" i="4" s="1"/>
  <c r="A142" i="4" s="1"/>
  <c r="A376" i="4" l="1"/>
  <c r="A298" i="4"/>
  <c r="A428" i="4" s="1"/>
  <c r="A375" i="4"/>
  <c r="A297" i="4"/>
  <c r="A427" i="4" s="1"/>
  <c r="A377" i="4"/>
  <c r="A299" i="4"/>
  <c r="A351" i="4" s="1"/>
  <c r="A246" i="4"/>
  <c r="A402" i="4"/>
  <c r="A324" i="4"/>
  <c r="A378" i="4"/>
  <c r="A247" i="4"/>
  <c r="A403" i="4"/>
  <c r="A325" i="4"/>
  <c r="A248" i="4"/>
  <c r="A326" i="4"/>
  <c r="A404" i="4"/>
  <c r="A300" i="4"/>
  <c r="A430" i="4" s="1"/>
  <c r="A245" i="4"/>
  <c r="A323" i="4"/>
  <c r="A401" i="4"/>
  <c r="A350" i="4" l="1"/>
  <c r="A429" i="4"/>
  <c r="A349" i="4"/>
  <c r="A352" i="4"/>
  <c r="A1" i="25"/>
  <c r="B47" i="25" l="1"/>
  <c r="D5" i="25"/>
  <c r="C5" i="25"/>
  <c r="D5" i="26"/>
  <c r="C5" i="26"/>
  <c r="B47" i="26" l="1"/>
  <c r="B42" i="26"/>
  <c r="B43" i="26"/>
  <c r="B44" i="26"/>
  <c r="B45" i="26"/>
  <c r="B41" i="26"/>
  <c r="C11" i="26"/>
  <c r="D11" i="26"/>
  <c r="C13" i="26"/>
  <c r="D13" i="26"/>
  <c r="C14" i="26"/>
  <c r="D14" i="26"/>
  <c r="C15" i="26"/>
  <c r="D15" i="26"/>
  <c r="C16" i="26"/>
  <c r="D16" i="26"/>
  <c r="C17" i="26"/>
  <c r="D17" i="26"/>
  <c r="D10" i="26"/>
  <c r="C10" i="26"/>
  <c r="C5" i="2"/>
  <c r="C6" i="26" s="1"/>
  <c r="D5" i="2"/>
  <c r="D6" i="26" s="1"/>
  <c r="C11" i="25"/>
  <c r="D11" i="25"/>
  <c r="C13" i="25"/>
  <c r="D13" i="25"/>
  <c r="C14" i="25"/>
  <c r="D14" i="25"/>
  <c r="C15" i="25"/>
  <c r="D15" i="25"/>
  <c r="C16" i="25"/>
  <c r="D16" i="25"/>
  <c r="C17" i="25"/>
  <c r="D17" i="25"/>
  <c r="D10" i="25"/>
  <c r="C10" i="25"/>
  <c r="B42" i="25"/>
  <c r="B43" i="25"/>
  <c r="B44" i="25"/>
  <c r="B45" i="25"/>
  <c r="B41" i="25"/>
  <c r="B30" i="25"/>
  <c r="B31" i="25"/>
  <c r="B34" i="25"/>
  <c r="B35" i="25"/>
  <c r="B29" i="25"/>
  <c r="D6" i="25"/>
  <c r="C6" i="25"/>
  <c r="D35" i="26" l="1"/>
  <c r="C35" i="26"/>
  <c r="C34" i="26"/>
  <c r="D31" i="26"/>
  <c r="C31" i="26"/>
  <c r="D30" i="26"/>
  <c r="C30" i="26"/>
  <c r="C44" i="2"/>
  <c r="C43" i="2"/>
  <c r="C42" i="2"/>
  <c r="D44" i="2"/>
  <c r="D43" i="2"/>
  <c r="D42" i="2"/>
  <c r="D41" i="2"/>
  <c r="C41" i="2"/>
  <c r="D34" i="2"/>
  <c r="C34" i="2"/>
  <c r="D33" i="2"/>
  <c r="D30" i="2"/>
  <c r="C30" i="2"/>
  <c r="C29" i="2"/>
  <c r="D29" i="2"/>
  <c r="C33" i="2" l="1"/>
  <c r="D34" i="26"/>
  <c r="A102" i="32"/>
  <c r="B121" i="32" l="1"/>
  <c r="B115" i="32"/>
  <c r="A43" i="16"/>
  <c r="B74" i="25" l="1"/>
  <c r="B71" i="25"/>
  <c r="A47" i="23"/>
  <c r="A40" i="23"/>
  <c r="B263" i="33"/>
  <c r="B315" i="29"/>
  <c r="A82" i="4"/>
  <c r="B160" i="4"/>
  <c r="A186" i="4"/>
  <c r="A290" i="4"/>
  <c r="A420" i="4"/>
  <c r="B109" i="32"/>
  <c r="B103" i="32"/>
  <c r="B92" i="32"/>
  <c r="A42" i="16"/>
  <c r="A3" i="16"/>
  <c r="C37" i="15"/>
  <c r="A46" i="15"/>
  <c r="A20" i="15"/>
  <c r="A3" i="15"/>
  <c r="A67" i="18"/>
  <c r="A20" i="18"/>
  <c r="A3" i="18"/>
  <c r="A3" i="17"/>
  <c r="A3" i="13"/>
  <c r="A37" i="5"/>
  <c r="A126" i="32"/>
  <c r="A120" i="32"/>
  <c r="A114" i="32"/>
  <c r="A108" i="32"/>
  <c r="A91" i="32"/>
  <c r="B88" i="32"/>
  <c r="B79" i="32"/>
  <c r="A1" i="32"/>
  <c r="A261" i="33"/>
  <c r="A3" i="33"/>
  <c r="B298" i="29"/>
  <c r="B274" i="29"/>
  <c r="A3" i="29"/>
  <c r="B445" i="4"/>
  <c r="C84" i="4" l="1"/>
  <c r="C92" i="4" s="1"/>
  <c r="C90" i="4"/>
  <c r="C88" i="4"/>
  <c r="C91" i="4"/>
  <c r="C89" i="4"/>
  <c r="C87" i="4"/>
  <c r="C292" i="4"/>
  <c r="C300" i="4" s="1"/>
  <c r="C298" i="4"/>
  <c r="C296" i="4"/>
  <c r="C299" i="4"/>
  <c r="C297" i="4"/>
  <c r="C295" i="4"/>
  <c r="C422" i="4"/>
  <c r="C430" i="4" s="1"/>
  <c r="C428" i="4"/>
  <c r="C426" i="4"/>
  <c r="C429" i="4"/>
  <c r="C427" i="4"/>
  <c r="C425" i="4"/>
  <c r="C188" i="4"/>
  <c r="C196" i="4" s="1"/>
  <c r="C194" i="4"/>
  <c r="C192" i="4"/>
  <c r="C195" i="4"/>
  <c r="C193" i="4"/>
  <c r="C191" i="4"/>
  <c r="C162" i="4"/>
  <c r="C170" i="4" s="1"/>
  <c r="C168" i="4"/>
  <c r="C166" i="4"/>
  <c r="C169" i="4"/>
  <c r="C167" i="4"/>
  <c r="C165" i="4"/>
  <c r="A75" i="29"/>
  <c r="A165" i="29"/>
  <c r="A147" i="29"/>
  <c r="A255" i="29"/>
  <c r="A219" i="29"/>
  <c r="A183" i="29"/>
  <c r="A129" i="29"/>
  <c r="A93" i="29"/>
  <c r="A39" i="29"/>
  <c r="A21" i="29"/>
  <c r="A237" i="29"/>
  <c r="A201" i="29"/>
  <c r="A111" i="29"/>
  <c r="A57" i="29"/>
  <c r="D67" i="32"/>
  <c r="A210" i="33"/>
  <c r="A164" i="33"/>
  <c r="A118" i="33"/>
  <c r="A72" i="33"/>
  <c r="A26" i="33"/>
  <c r="A233" i="33"/>
  <c r="A141" i="33"/>
  <c r="A49" i="33"/>
  <c r="A187" i="33"/>
  <c r="A95" i="33"/>
  <c r="C424" i="4"/>
  <c r="C86" i="4"/>
  <c r="C294" i="4"/>
  <c r="C60" i="4"/>
  <c r="C164" i="4"/>
  <c r="C190" i="4"/>
  <c r="B66" i="32"/>
  <c r="B422" i="4"/>
  <c r="B84" i="4"/>
  <c r="B162" i="4"/>
  <c r="B292" i="4"/>
  <c r="B58" i="4"/>
  <c r="B188" i="4"/>
  <c r="A4" i="33"/>
  <c r="C4" i="33" l="1"/>
  <c r="C6" i="33"/>
  <c r="C8" i="33"/>
  <c r="C11" i="33"/>
  <c r="C10" i="33"/>
  <c r="C9" i="33"/>
  <c r="B6" i="33"/>
  <c r="C13" i="33" l="1"/>
  <c r="D263" i="33"/>
  <c r="C12" i="33"/>
  <c r="E374" i="4"/>
  <c r="D197" i="33"/>
  <c r="D205" i="29"/>
  <c r="E348" i="4"/>
  <c r="D174" i="33"/>
  <c r="D241" i="29"/>
  <c r="A1" i="35" l="1"/>
  <c r="C31" i="16" l="1"/>
  <c r="C30" i="16"/>
  <c r="C68" i="15" l="1"/>
  <c r="B56" i="15"/>
  <c r="B55" i="15"/>
  <c r="D247" i="33"/>
  <c r="D246" i="33"/>
  <c r="D245" i="33"/>
  <c r="D244" i="33"/>
  <c r="B246" i="33" s="1"/>
  <c r="D243" i="33"/>
  <c r="D155" i="33"/>
  <c r="D154" i="33"/>
  <c r="D153" i="33"/>
  <c r="D152" i="33"/>
  <c r="B154" i="33" s="1"/>
  <c r="D151" i="33"/>
  <c r="D109" i="33"/>
  <c r="D108" i="33"/>
  <c r="D107" i="33"/>
  <c r="D106" i="33"/>
  <c r="B108" i="33" s="1"/>
  <c r="D105" i="33"/>
  <c r="D63" i="33"/>
  <c r="D62" i="33"/>
  <c r="D61" i="33"/>
  <c r="D60" i="33"/>
  <c r="B62" i="33" s="1"/>
  <c r="D59" i="33"/>
  <c r="D40" i="33"/>
  <c r="D39" i="33"/>
  <c r="D38" i="33"/>
  <c r="D37" i="33"/>
  <c r="B39" i="33" s="1"/>
  <c r="D36" i="33"/>
  <c r="D17" i="33"/>
  <c r="D16" i="33"/>
  <c r="D15" i="33"/>
  <c r="D14" i="33"/>
  <c r="B16" i="33" s="1"/>
  <c r="D13" i="33"/>
  <c r="D191" i="29"/>
  <c r="D190" i="29"/>
  <c r="D189" i="29"/>
  <c r="D188" i="29"/>
  <c r="B190" i="29" s="1"/>
  <c r="D187" i="29"/>
  <c r="D119" i="29"/>
  <c r="D118" i="29"/>
  <c r="D117" i="29"/>
  <c r="D116" i="29"/>
  <c r="B118" i="29" s="1"/>
  <c r="D115" i="29"/>
  <c r="D101" i="29"/>
  <c r="D100" i="29"/>
  <c r="D99" i="29"/>
  <c r="D98" i="29"/>
  <c r="B100" i="29" s="1"/>
  <c r="D97" i="29"/>
  <c r="D47" i="29"/>
  <c r="D46" i="29"/>
  <c r="D45" i="29"/>
  <c r="D44" i="29"/>
  <c r="B46" i="29" s="1"/>
  <c r="D43" i="29"/>
  <c r="D29" i="29"/>
  <c r="D28" i="29"/>
  <c r="D27" i="29"/>
  <c r="D26" i="29"/>
  <c r="B28" i="29" s="1"/>
  <c r="D25" i="29"/>
  <c r="D11" i="29"/>
  <c r="D10" i="29"/>
  <c r="D9" i="29"/>
  <c r="D8" i="29"/>
  <c r="B10" i="29" s="1"/>
  <c r="D7" i="29"/>
  <c r="E430" i="4"/>
  <c r="E429" i="4"/>
  <c r="E428" i="4"/>
  <c r="E427" i="4"/>
  <c r="B434" i="4" s="1"/>
  <c r="E426" i="4"/>
  <c r="E300" i="4"/>
  <c r="E299" i="4"/>
  <c r="E298" i="4"/>
  <c r="E297" i="4"/>
  <c r="B304" i="4" s="1"/>
  <c r="E296" i="4"/>
  <c r="E196" i="4"/>
  <c r="E195" i="4"/>
  <c r="E194" i="4"/>
  <c r="E193" i="4"/>
  <c r="B200" i="4" s="1"/>
  <c r="E192" i="4"/>
  <c r="E170" i="4"/>
  <c r="E169" i="4"/>
  <c r="E168" i="4"/>
  <c r="E167" i="4"/>
  <c r="B174" i="4" s="1"/>
  <c r="E166" i="4"/>
  <c r="E92" i="4"/>
  <c r="E91" i="4"/>
  <c r="E90" i="4"/>
  <c r="E89" i="4"/>
  <c r="B96" i="4" s="1"/>
  <c r="E88" i="4"/>
  <c r="E66" i="4"/>
  <c r="E65" i="4"/>
  <c r="E64" i="4"/>
  <c r="E63" i="4"/>
  <c r="B70" i="4" s="1"/>
  <c r="E62" i="4"/>
  <c r="C30" i="13"/>
  <c r="C29" i="13"/>
  <c r="B7" i="17"/>
  <c r="A29" i="32"/>
  <c r="A30" i="32" s="1"/>
  <c r="A31" i="32" s="1"/>
  <c r="A32" i="32" s="1"/>
  <c r="A33" i="32" s="1"/>
  <c r="A34" i="32" s="1"/>
  <c r="A35" i="32" s="1"/>
  <c r="B8" i="32"/>
  <c r="B7" i="32"/>
  <c r="B7" i="33"/>
  <c r="B276" i="29"/>
  <c r="E94" i="4" l="1"/>
  <c r="E68" i="4"/>
  <c r="D110" i="33"/>
  <c r="G36" i="13"/>
  <c r="D30" i="29"/>
  <c r="D192" i="29"/>
  <c r="D102" i="29"/>
  <c r="D41" i="33"/>
  <c r="D248" i="33"/>
  <c r="D12" i="29"/>
  <c r="D120" i="29"/>
  <c r="D64" i="33"/>
  <c r="D48" i="29"/>
  <c r="D18" i="33"/>
  <c r="D156" i="33"/>
  <c r="D8" i="32"/>
  <c r="D30" i="32"/>
  <c r="D40" i="32"/>
  <c r="D32" i="32"/>
  <c r="D31" i="32"/>
  <c r="D33" i="32"/>
  <c r="D37" i="32"/>
  <c r="D35" i="32"/>
  <c r="D41" i="32"/>
  <c r="D34" i="32"/>
  <c r="D42" i="32"/>
  <c r="D36" i="32"/>
  <c r="D39" i="32"/>
  <c r="D38" i="32"/>
  <c r="D29" i="32"/>
  <c r="D7" i="32"/>
  <c r="B171" i="29"/>
  <c r="B28" i="32"/>
  <c r="B84" i="33"/>
  <c r="B222" i="33"/>
  <c r="B76" i="33"/>
  <c r="B214" i="33"/>
  <c r="A4" i="29"/>
  <c r="B6" i="29"/>
  <c r="A36" i="32"/>
  <c r="A37" i="32" s="1"/>
  <c r="A38" i="32" s="1"/>
  <c r="A39" i="32" s="1"/>
  <c r="A40" i="32" s="1"/>
  <c r="A41" i="32" s="1"/>
  <c r="A42" i="32" s="1"/>
  <c r="B277" i="4"/>
  <c r="B225" i="29"/>
  <c r="B261" i="29"/>
  <c r="B135" i="29"/>
  <c r="B63" i="29"/>
  <c r="B130" i="33"/>
  <c r="B153" i="29"/>
  <c r="B81" i="29"/>
  <c r="B122" i="33"/>
  <c r="B329" i="4"/>
  <c r="B407" i="4"/>
  <c r="B225" i="4"/>
  <c r="B251" i="4"/>
  <c r="B121" i="4"/>
  <c r="B147" i="4"/>
  <c r="B176" i="33"/>
  <c r="B243" i="29"/>
  <c r="B199" i="33"/>
  <c r="B207" i="29"/>
  <c r="B168" i="33"/>
  <c r="B191" i="33"/>
  <c r="B381" i="4"/>
  <c r="B355" i="4"/>
  <c r="B99" i="33"/>
  <c r="B30" i="33"/>
  <c r="B153" i="33"/>
  <c r="B61" i="33"/>
  <c r="B45" i="29"/>
  <c r="B199" i="4"/>
  <c r="B303" i="4"/>
  <c r="B107" i="33"/>
  <c r="B15" i="33"/>
  <c r="B27" i="29"/>
  <c r="B173" i="4"/>
  <c r="B38" i="33"/>
  <c r="B189" i="29"/>
  <c r="B9" i="29"/>
  <c r="B433" i="4"/>
  <c r="B95" i="4"/>
  <c r="B245" i="33"/>
  <c r="B117" i="29"/>
  <c r="B69" i="4"/>
  <c r="E432" i="4"/>
  <c r="D13" i="29"/>
  <c r="D49" i="29"/>
  <c r="D121" i="29"/>
  <c r="E172" i="4"/>
  <c r="D31" i="29"/>
  <c r="D65" i="33"/>
  <c r="D249" i="33"/>
  <c r="E198" i="4"/>
  <c r="E302" i="4"/>
  <c r="D103" i="29"/>
  <c r="D19" i="33"/>
  <c r="D111" i="33"/>
  <c r="D42" i="33"/>
  <c r="D157" i="33"/>
  <c r="D193" i="29"/>
  <c r="B35" i="23"/>
  <c r="B237" i="33"/>
  <c r="B145" i="33"/>
  <c r="B53" i="33"/>
  <c r="B300" i="29"/>
  <c r="A87" i="4"/>
  <c r="A113" i="4" s="1"/>
  <c r="A139" i="4" s="1"/>
  <c r="A86" i="4"/>
  <c r="A112" i="4" s="1"/>
  <c r="A138" i="4" s="1"/>
  <c r="A163" i="4"/>
  <c r="A162" i="4"/>
  <c r="B423" i="4"/>
  <c r="B424" i="4"/>
  <c r="B293" i="4"/>
  <c r="B294" i="4"/>
  <c r="B189" i="4"/>
  <c r="B190" i="4"/>
  <c r="B163" i="4"/>
  <c r="B164" i="4"/>
  <c r="C6" i="29" l="1"/>
  <c r="C18" i="29"/>
  <c r="D23" i="32"/>
  <c r="D28" i="32"/>
  <c r="D51" i="32"/>
  <c r="D59" i="32"/>
  <c r="D53" i="32"/>
  <c r="D50" i="32"/>
  <c r="D61" i="32"/>
  <c r="D54" i="32"/>
  <c r="D56" i="32"/>
  <c r="D58" i="32"/>
  <c r="D49" i="32"/>
  <c r="D52" i="32"/>
  <c r="D55" i="32"/>
  <c r="D57" i="32"/>
  <c r="D60" i="32"/>
  <c r="D48" i="32"/>
  <c r="C4" i="29"/>
  <c r="A16" i="29" s="1"/>
  <c r="B47" i="32"/>
  <c r="A188" i="4"/>
  <c r="A214" i="4" s="1"/>
  <c r="A318" i="4" s="1"/>
  <c r="A266" i="4"/>
  <c r="A189" i="4"/>
  <c r="A215" i="4" s="1"/>
  <c r="A241" i="4" s="1"/>
  <c r="A267" i="4"/>
  <c r="B216" i="4"/>
  <c r="B398" i="4"/>
  <c r="B320" i="4"/>
  <c r="B215" i="4"/>
  <c r="B319" i="4"/>
  <c r="B397" i="4"/>
  <c r="B86" i="4"/>
  <c r="B346" i="4"/>
  <c r="B85" i="4"/>
  <c r="B345" i="4"/>
  <c r="A166" i="4"/>
  <c r="A88" i="4"/>
  <c r="A114" i="4" s="1"/>
  <c r="A140" i="4" s="1"/>
  <c r="A85" i="4"/>
  <c r="A111" i="4" s="1"/>
  <c r="A137" i="4" s="1"/>
  <c r="A164" i="4"/>
  <c r="A84" i="4"/>
  <c r="A110" i="4" s="1"/>
  <c r="A136" i="4" s="1"/>
  <c r="A165" i="4"/>
  <c r="D47" i="32" l="1"/>
  <c r="A292" i="4"/>
  <c r="A422" i="4" s="1"/>
  <c r="A396" i="4"/>
  <c r="A240" i="4"/>
  <c r="A370" i="4"/>
  <c r="A319" i="4"/>
  <c r="A371" i="4"/>
  <c r="A293" i="4"/>
  <c r="A423" i="4" s="1"/>
  <c r="A397" i="4"/>
  <c r="A190" i="4"/>
  <c r="A216" i="4" s="1"/>
  <c r="A268" i="4"/>
  <c r="A192" i="4"/>
  <c r="A218" i="4" s="1"/>
  <c r="A270" i="4"/>
  <c r="A191" i="4"/>
  <c r="A217" i="4" s="1"/>
  <c r="A269" i="4"/>
  <c r="B111" i="4"/>
  <c r="B137" i="4" s="1"/>
  <c r="B241" i="4"/>
  <c r="B112" i="4"/>
  <c r="B138" i="4" s="1"/>
  <c r="B242" i="4"/>
  <c r="A294" i="4"/>
  <c r="A344" i="4" l="1"/>
  <c r="A345" i="4"/>
  <c r="A295" i="4"/>
  <c r="A425" i="4" s="1"/>
  <c r="A373" i="4"/>
  <c r="A372" i="4"/>
  <c r="A244" i="4"/>
  <c r="A322" i="4"/>
  <c r="A400" i="4"/>
  <c r="A374" i="4"/>
  <c r="A296" i="4"/>
  <c r="A348" i="4" s="1"/>
  <c r="A243" i="4"/>
  <c r="A399" i="4"/>
  <c r="A321" i="4"/>
  <c r="A242" i="4"/>
  <c r="A320" i="4"/>
  <c r="A398" i="4"/>
  <c r="A424" i="4"/>
  <c r="A346" i="4"/>
  <c r="A347" i="4" l="1"/>
  <c r="A426" i="4"/>
  <c r="C12" i="25"/>
  <c r="C12" i="26"/>
  <c r="D11" i="2"/>
  <c r="D12" i="26" l="1"/>
  <c r="D12" i="25"/>
  <c r="C36" i="16" l="1"/>
  <c r="G35" i="16"/>
  <c r="C59" i="18"/>
  <c r="G58" i="18"/>
  <c r="C73" i="15"/>
  <c r="G72" i="15"/>
  <c r="D45" i="13"/>
  <c r="G37" i="13"/>
  <c r="C41" i="13" l="1"/>
  <c r="D123" i="32" l="1"/>
  <c r="A67" i="32" l="1"/>
  <c r="A68" i="32" s="1"/>
  <c r="A69" i="32" s="1"/>
  <c r="A70" i="32" s="1"/>
  <c r="A71" i="32" s="1"/>
  <c r="A72" i="32" s="1"/>
  <c r="A73" i="32" s="1"/>
  <c r="A74" i="32" s="1"/>
  <c r="A75" i="32" s="1"/>
  <c r="A76" i="32" s="1"/>
  <c r="A48" i="32"/>
  <c r="A49" i="32" s="1"/>
  <c r="A50" i="32" s="1"/>
  <c r="A51" i="32" s="1"/>
  <c r="A52" i="32" s="1"/>
  <c r="A53" i="32" s="1"/>
  <c r="A54" i="32" s="1"/>
  <c r="A55" i="32" s="1"/>
  <c r="A56" i="32" s="1"/>
  <c r="A57" i="32" s="1"/>
  <c r="A58" i="32" s="1"/>
  <c r="A59" i="32" s="1"/>
  <c r="A60" i="32" s="1"/>
  <c r="A61" i="32" s="1"/>
  <c r="C464" i="4"/>
  <c r="B36" i="23" s="1"/>
  <c r="A8" i="32"/>
  <c r="A9" i="32" s="1"/>
  <c r="A10" i="32" s="1"/>
  <c r="A11" i="32" s="1"/>
  <c r="A12" i="32" s="1"/>
  <c r="A13" i="32" s="1"/>
  <c r="A14" i="32" s="1"/>
  <c r="D54" i="26"/>
  <c r="C18" i="26"/>
  <c r="C33" i="26" s="1"/>
  <c r="D18" i="26"/>
  <c r="D7" i="26"/>
  <c r="D21" i="26" s="1"/>
  <c r="C7" i="26"/>
  <c r="A15" i="32" l="1"/>
  <c r="A16" i="32" s="1"/>
  <c r="A17" i="32" s="1"/>
  <c r="A18" i="32" s="1"/>
  <c r="A19" i="32" s="1"/>
  <c r="A20" i="32" s="1"/>
  <c r="A21" i="32" s="1"/>
  <c r="A22" i="32" s="1"/>
  <c r="B37" i="23"/>
  <c r="D33" i="26"/>
  <c r="D36" i="26" s="1"/>
  <c r="D53" i="26" s="1"/>
  <c r="D23" i="26"/>
  <c r="D22" i="26" s="1"/>
  <c r="D24" i="26" s="1"/>
  <c r="C36" i="26"/>
  <c r="C53" i="26" s="1"/>
  <c r="C54" i="26"/>
  <c r="D52" i="26" l="1"/>
  <c r="D55" i="26" s="1"/>
  <c r="C52" i="26"/>
  <c r="C55" i="26" s="1"/>
  <c r="C17" i="35"/>
  <c r="D17" i="35" s="1"/>
  <c r="C56" i="26" l="1"/>
  <c r="C181" i="29" l="1"/>
  <c r="C169" i="29" s="1"/>
  <c r="C170" i="29" s="1"/>
  <c r="C91" i="29"/>
  <c r="C79" i="29" s="1"/>
  <c r="C80" i="29" s="1"/>
  <c r="C163" i="29"/>
  <c r="C151" i="29" s="1"/>
  <c r="C152" i="29" s="1"/>
  <c r="C73" i="29"/>
  <c r="C61" i="29" s="1"/>
  <c r="C62" i="29" s="1"/>
  <c r="C271" i="29"/>
  <c r="C259" i="29" s="1"/>
  <c r="C260" i="29" s="1"/>
  <c r="C235" i="29"/>
  <c r="C223" i="29" s="1"/>
  <c r="C224" i="29" s="1"/>
  <c r="C145" i="29"/>
  <c r="C133" i="29" s="1"/>
  <c r="C134" i="29" s="1"/>
  <c r="C37" i="29"/>
  <c r="C217" i="29"/>
  <c r="C205" i="29" s="1"/>
  <c r="C206" i="29" s="1"/>
  <c r="C253" i="29"/>
  <c r="C241" i="29" s="1"/>
  <c r="C242" i="29" s="1"/>
  <c r="C109" i="29"/>
  <c r="C55" i="29"/>
  <c r="C24" i="33"/>
  <c r="C199" i="29"/>
  <c r="C19" i="29"/>
  <c r="C127" i="29"/>
  <c r="E166" i="29" l="1"/>
  <c r="C171" i="29"/>
  <c r="C93" i="33"/>
  <c r="C76" i="33" s="1"/>
  <c r="C231" i="33"/>
  <c r="C214" i="33" s="1"/>
  <c r="E256" i="29"/>
  <c r="C261" i="29"/>
  <c r="E58" i="29"/>
  <c r="C63" i="29"/>
  <c r="C135" i="29"/>
  <c r="E130" i="29"/>
  <c r="C153" i="29"/>
  <c r="E148" i="29"/>
  <c r="E220" i="29"/>
  <c r="C225" i="29"/>
  <c r="C81" i="29"/>
  <c r="E76" i="29"/>
  <c r="C139" i="33"/>
  <c r="C122" i="33" s="1"/>
  <c r="C208" i="33"/>
  <c r="C191" i="33" s="1"/>
  <c r="E202" i="29"/>
  <c r="C207" i="29"/>
  <c r="E238" i="29"/>
  <c r="C243" i="29"/>
  <c r="C162" i="33"/>
  <c r="C185" i="33"/>
  <c r="C168" i="33" s="1"/>
  <c r="C116" i="33"/>
  <c r="C70" i="33"/>
  <c r="C254" i="33"/>
  <c r="C47" i="33"/>
  <c r="E167" i="29" l="1"/>
  <c r="C172" i="29" s="1"/>
  <c r="E179" i="29" s="1"/>
  <c r="E77" i="29"/>
  <c r="C82" i="29" s="1"/>
  <c r="E87" i="29" s="1"/>
  <c r="E149" i="29"/>
  <c r="C154" i="29" s="1"/>
  <c r="E161" i="29" s="1"/>
  <c r="E131" i="29"/>
  <c r="C136" i="29" s="1"/>
  <c r="E132" i="29" s="1"/>
  <c r="E257" i="29"/>
  <c r="C262" i="29" s="1"/>
  <c r="E268" i="29" s="1"/>
  <c r="E221" i="29"/>
  <c r="C226" i="29" s="1"/>
  <c r="E222" i="29" s="1"/>
  <c r="E59" i="29"/>
  <c r="C64" i="29" s="1"/>
  <c r="E239" i="29"/>
  <c r="C244" i="29" s="1"/>
  <c r="E251" i="29" s="1"/>
  <c r="E203" i="29"/>
  <c r="C208" i="29" s="1"/>
  <c r="E213" i="29" s="1"/>
  <c r="D54" i="25"/>
  <c r="D36" i="25"/>
  <c r="D53" i="25" s="1"/>
  <c r="D18" i="25"/>
  <c r="D23" i="25" s="1"/>
  <c r="C18" i="25"/>
  <c r="D7" i="25"/>
  <c r="D21" i="25" s="1"/>
  <c r="C7" i="25"/>
  <c r="E140" i="29" l="1"/>
  <c r="C138" i="29" s="1"/>
  <c r="E230" i="29"/>
  <c r="C228" i="29" s="1"/>
  <c r="E178" i="29"/>
  <c r="E168" i="29"/>
  <c r="E177" i="29"/>
  <c r="E142" i="29"/>
  <c r="E150" i="29"/>
  <c r="E143" i="29"/>
  <c r="E141" i="29"/>
  <c r="E89" i="29"/>
  <c r="E160" i="29"/>
  <c r="E159" i="29"/>
  <c r="E88" i="29"/>
  <c r="E78" i="29"/>
  <c r="E267" i="29"/>
  <c r="E258" i="29"/>
  <c r="E269" i="29"/>
  <c r="E232" i="29"/>
  <c r="E233" i="29"/>
  <c r="E231" i="29"/>
  <c r="E71" i="29"/>
  <c r="E60" i="29"/>
  <c r="E69" i="29"/>
  <c r="E70" i="29"/>
  <c r="E240" i="29"/>
  <c r="E250" i="29"/>
  <c r="E249" i="29"/>
  <c r="E214" i="29"/>
  <c r="E215" i="29"/>
  <c r="E204" i="29"/>
  <c r="D22" i="25"/>
  <c r="D24" i="25" s="1"/>
  <c r="D52" i="25" s="1"/>
  <c r="D55" i="25" s="1"/>
  <c r="C36" i="25"/>
  <c r="C53" i="25" s="1"/>
  <c r="C54" i="25"/>
  <c r="C229" i="29" l="1"/>
  <c r="C139" i="29"/>
  <c r="C227" i="29"/>
  <c r="C137" i="29"/>
  <c r="E266" i="29"/>
  <c r="C264" i="29" s="1"/>
  <c r="E176" i="29"/>
  <c r="C174" i="29" s="1"/>
  <c r="E212" i="29"/>
  <c r="C210" i="29" s="1"/>
  <c r="E158" i="29"/>
  <c r="C156" i="29" s="1"/>
  <c r="E248" i="29"/>
  <c r="C245" i="29" s="1"/>
  <c r="E68" i="29"/>
  <c r="C66" i="29" s="1"/>
  <c r="E86" i="29"/>
  <c r="C84" i="29" s="1"/>
  <c r="E180" i="29"/>
  <c r="E144" i="29"/>
  <c r="E162" i="29"/>
  <c r="E90" i="29"/>
  <c r="E72" i="29"/>
  <c r="E234" i="29"/>
  <c r="E270" i="29"/>
  <c r="E252" i="29"/>
  <c r="E216" i="29"/>
  <c r="C52" i="25"/>
  <c r="C55" i="25" s="1"/>
  <c r="C56" i="25" s="1"/>
  <c r="C62" i="25" s="1"/>
  <c r="C67" i="29" l="1"/>
  <c r="C175" i="29"/>
  <c r="C65" i="29"/>
  <c r="C263" i="29"/>
  <c r="C83" i="29"/>
  <c r="C211" i="29"/>
  <c r="C85" i="29"/>
  <c r="C209" i="29"/>
  <c r="C265" i="29"/>
  <c r="C246" i="29"/>
  <c r="C155" i="29"/>
  <c r="C173" i="29"/>
  <c r="C157" i="29"/>
  <c r="C247" i="29"/>
  <c r="C39" i="15" l="1"/>
  <c r="D80" i="15" s="1"/>
  <c r="D117" i="32" s="1"/>
  <c r="D94" i="32" l="1"/>
  <c r="B40" i="23" l="1"/>
  <c r="F16" i="10" l="1"/>
  <c r="A16" i="10"/>
  <c r="F15" i="10"/>
  <c r="F9" i="10"/>
  <c r="F8" i="10"/>
  <c r="F7" i="10"/>
  <c r="F6" i="10"/>
  <c r="F5" i="10"/>
  <c r="F4" i="10"/>
  <c r="A4" i="10"/>
  <c r="A5" i="10" s="1"/>
  <c r="A6" i="10" s="1"/>
  <c r="A7" i="10" s="1"/>
  <c r="F3" i="10"/>
  <c r="D45" i="2"/>
  <c r="C45" i="2"/>
  <c r="D17" i="2"/>
  <c r="C17" i="2"/>
  <c r="D6" i="2"/>
  <c r="C6" i="2"/>
  <c r="D20" i="2" s="1"/>
  <c r="D22" i="2" l="1"/>
  <c r="D21" i="2" s="1"/>
  <c r="D23" i="2" s="1"/>
  <c r="D46" i="2"/>
  <c r="D47" i="2" s="1"/>
  <c r="D53" i="2" s="1"/>
  <c r="D32" i="2"/>
  <c r="D35" i="2" s="1"/>
  <c r="D52" i="2" s="1"/>
  <c r="C46" i="2"/>
  <c r="C47" i="2" s="1"/>
  <c r="C53" i="2" s="1"/>
  <c r="C32" i="2"/>
  <c r="C35" i="2" s="1"/>
  <c r="C52" i="2" s="1"/>
  <c r="F17" i="10"/>
  <c r="F18" i="10" s="1"/>
  <c r="F10" i="10"/>
  <c r="F11" i="10" s="1"/>
  <c r="C32" i="5" s="1"/>
  <c r="C353" i="4" l="1"/>
  <c r="C197" i="33"/>
  <c r="C198" i="33" s="1"/>
  <c r="C151" i="33"/>
  <c r="C249" i="4"/>
  <c r="C41" i="4"/>
  <c r="C105" i="33"/>
  <c r="C223" i="4"/>
  <c r="C15" i="4"/>
  <c r="C301" i="4"/>
  <c r="C128" i="33"/>
  <c r="C129" i="33" s="1"/>
  <c r="C327" i="4"/>
  <c r="C174" i="33"/>
  <c r="C175" i="33" s="1"/>
  <c r="C59" i="33"/>
  <c r="C275" i="4"/>
  <c r="C171" i="4"/>
  <c r="C197" i="4"/>
  <c r="C243" i="33"/>
  <c r="C431" i="4"/>
  <c r="C405" i="4"/>
  <c r="C379" i="4"/>
  <c r="C220" i="33"/>
  <c r="C221" i="33" s="1"/>
  <c r="C36" i="33"/>
  <c r="C145" i="4"/>
  <c r="C119" i="4"/>
  <c r="C82" i="33"/>
  <c r="C83" i="33" s="1"/>
  <c r="C93" i="4"/>
  <c r="D51" i="2"/>
  <c r="C51" i="2"/>
  <c r="C54" i="2" s="1"/>
  <c r="C15" i="16"/>
  <c r="C15" i="18"/>
  <c r="C49" i="5"/>
  <c r="C15" i="17"/>
  <c r="C15" i="5"/>
  <c r="C32" i="18"/>
  <c r="C32" i="15"/>
  <c r="C15" i="15"/>
  <c r="C84" i="33" l="1"/>
  <c r="E79" i="33"/>
  <c r="E171" i="33"/>
  <c r="C176" i="33"/>
  <c r="E194" i="33"/>
  <c r="C199" i="33"/>
  <c r="E217" i="33"/>
  <c r="C222" i="33"/>
  <c r="E125" i="33"/>
  <c r="C130" i="33"/>
  <c r="D54" i="2"/>
  <c r="C55" i="2" s="1"/>
  <c r="C70" i="5" l="1"/>
  <c r="C58" i="5" s="1"/>
  <c r="C67" i="5" s="1"/>
  <c r="C68" i="5" s="1"/>
  <c r="C9" i="41" s="1"/>
  <c r="D17" i="41" s="1"/>
  <c r="E80" i="33"/>
  <c r="C85" i="33" s="1"/>
  <c r="E91" i="33" s="1"/>
  <c r="E172" i="33"/>
  <c r="C177" i="33" s="1"/>
  <c r="E173" i="33" s="1"/>
  <c r="E181" i="33" s="1"/>
  <c r="E126" i="33"/>
  <c r="C131" i="33" s="1"/>
  <c r="E218" i="33"/>
  <c r="C223" i="33" s="1"/>
  <c r="E195" i="33"/>
  <c r="C200" i="33" s="1"/>
  <c r="C443" i="4"/>
  <c r="C339" i="4"/>
  <c r="C319" i="4" s="1"/>
  <c r="C328" i="4" s="1"/>
  <c r="C235" i="4"/>
  <c r="C215" i="4" s="1"/>
  <c r="C224" i="4" s="1"/>
  <c r="C131" i="4"/>
  <c r="C111" i="4" s="1"/>
  <c r="C120" i="4" s="1"/>
  <c r="C27" i="4"/>
  <c r="C7" i="4" s="1"/>
  <c r="C16" i="4" s="1"/>
  <c r="C417" i="4"/>
  <c r="C397" i="4" s="1"/>
  <c r="C406" i="4" s="1"/>
  <c r="C209" i="4"/>
  <c r="C189" i="4" s="1"/>
  <c r="C198" i="4" s="1"/>
  <c r="C365" i="4"/>
  <c r="C345" i="4" s="1"/>
  <c r="C354" i="4" s="1"/>
  <c r="C53" i="4"/>
  <c r="C33" i="4" s="1"/>
  <c r="C42" i="4" s="1"/>
  <c r="C313" i="4"/>
  <c r="C105" i="4"/>
  <c r="C157" i="4"/>
  <c r="C137" i="4" s="1"/>
  <c r="C146" i="4" s="1"/>
  <c r="C391" i="4"/>
  <c r="C371" i="4" s="1"/>
  <c r="C287" i="4"/>
  <c r="C267" i="4" s="1"/>
  <c r="C276" i="4" s="1"/>
  <c r="C183" i="4"/>
  <c r="C163" i="4" s="1"/>
  <c r="C172" i="4" s="1"/>
  <c r="C79" i="4"/>
  <c r="C261" i="4"/>
  <c r="C241" i="4" s="1"/>
  <c r="C250" i="4" s="1"/>
  <c r="C35" i="5"/>
  <c r="C24" i="5" s="1"/>
  <c r="C33" i="5" s="1"/>
  <c r="F47" i="15"/>
  <c r="F49" i="15" s="1"/>
  <c r="F50" i="15" s="1"/>
  <c r="F52" i="15" s="1"/>
  <c r="C18" i="16"/>
  <c r="C7" i="16" s="1"/>
  <c r="C16" i="16" s="1"/>
  <c r="C18" i="15"/>
  <c r="C7" i="15" s="1"/>
  <c r="C16" i="15" s="1"/>
  <c r="C35" i="15"/>
  <c r="C35" i="18"/>
  <c r="C24" i="18" s="1"/>
  <c r="C33" i="18" s="1"/>
  <c r="C18" i="18"/>
  <c r="C7" i="18" s="1"/>
  <c r="C16" i="18" s="1"/>
  <c r="C18" i="17"/>
  <c r="C52" i="5"/>
  <c r="C18" i="5"/>
  <c r="C7" i="41" l="1"/>
  <c r="D15" i="41" s="1"/>
  <c r="C69" i="5"/>
  <c r="E90" i="33"/>
  <c r="E92" i="33"/>
  <c r="E81" i="33"/>
  <c r="E89" i="33" s="1"/>
  <c r="C86" i="33" s="1"/>
  <c r="E184" i="33"/>
  <c r="E137" i="33"/>
  <c r="E127" i="33"/>
  <c r="E136" i="33"/>
  <c r="E230" i="33"/>
  <c r="E228" i="33"/>
  <c r="E219" i="33"/>
  <c r="E227" i="33" s="1"/>
  <c r="E138" i="33"/>
  <c r="E206" i="33"/>
  <c r="E196" i="33"/>
  <c r="E205" i="33"/>
  <c r="E207" i="33"/>
  <c r="C178" i="33"/>
  <c r="C180" i="33"/>
  <c r="C179" i="33"/>
  <c r="E183" i="33"/>
  <c r="E182" i="33"/>
  <c r="E229" i="33"/>
  <c r="C380" i="4"/>
  <c r="F370" i="4" s="1"/>
  <c r="D57" i="15"/>
  <c r="E57" i="15" s="1"/>
  <c r="F32" i="4"/>
  <c r="C43" i="4"/>
  <c r="C34" i="5"/>
  <c r="C7" i="13"/>
  <c r="D14" i="13" s="1"/>
  <c r="C24" i="15"/>
  <c r="C33" i="15" s="1"/>
  <c r="C49" i="15"/>
  <c r="F6" i="4"/>
  <c r="C17" i="4"/>
  <c r="F266" i="4"/>
  <c r="C277" i="4"/>
  <c r="C225" i="4"/>
  <c r="F214" i="4"/>
  <c r="C251" i="4"/>
  <c r="F240" i="4"/>
  <c r="C147" i="4"/>
  <c r="D54" i="23" s="1"/>
  <c r="F136" i="4"/>
  <c r="F318" i="4"/>
  <c r="C329" i="4"/>
  <c r="F110" i="4"/>
  <c r="C121" i="4"/>
  <c r="F396" i="4"/>
  <c r="C407" i="4"/>
  <c r="F344" i="4"/>
  <c r="C355" i="4"/>
  <c r="C423" i="4"/>
  <c r="C432" i="4" s="1"/>
  <c r="C85" i="4"/>
  <c r="C94" i="4" s="1"/>
  <c r="D62" i="23" l="1"/>
  <c r="D64" i="23"/>
  <c r="D61" i="23"/>
  <c r="D59" i="23"/>
  <c r="D58" i="23"/>
  <c r="D57" i="23"/>
  <c r="D53" i="23"/>
  <c r="F7" i="4"/>
  <c r="C18" i="4" s="1"/>
  <c r="F21" i="4" s="1"/>
  <c r="D50" i="23"/>
  <c r="D49" i="23"/>
  <c r="C88" i="33"/>
  <c r="C87" i="33"/>
  <c r="E93" i="33"/>
  <c r="E185" i="33"/>
  <c r="E139" i="33"/>
  <c r="E204" i="33"/>
  <c r="C181" i="33"/>
  <c r="C182" i="33" s="1"/>
  <c r="C183" i="33" s="1"/>
  <c r="E270" i="33" s="1"/>
  <c r="C224" i="33"/>
  <c r="C226" i="33"/>
  <c r="C225" i="33"/>
  <c r="E135" i="33"/>
  <c r="E208" i="33"/>
  <c r="E231" i="33"/>
  <c r="C381" i="4"/>
  <c r="F33" i="4"/>
  <c r="C44" i="4" s="1"/>
  <c r="F46" i="4" s="1"/>
  <c r="F267" i="4"/>
  <c r="C278" i="4" s="1"/>
  <c r="C279" i="4" s="1"/>
  <c r="F241" i="4"/>
  <c r="C252" i="4" s="1"/>
  <c r="F255" i="4" s="1"/>
  <c r="F215" i="4"/>
  <c r="C226" i="4" s="1"/>
  <c r="F228" i="4" s="1"/>
  <c r="F111" i="4"/>
  <c r="C122" i="4" s="1"/>
  <c r="F125" i="4" s="1"/>
  <c r="F397" i="4"/>
  <c r="C408" i="4" s="1"/>
  <c r="C409" i="4" s="1"/>
  <c r="F319" i="4"/>
  <c r="C330" i="4" s="1"/>
  <c r="C331" i="4" s="1"/>
  <c r="F137" i="4"/>
  <c r="C148" i="4" s="1"/>
  <c r="F345" i="4"/>
  <c r="C356" i="4" s="1"/>
  <c r="C357" i="4" s="1"/>
  <c r="C433" i="4"/>
  <c r="D56" i="15"/>
  <c r="E56" i="15" s="1"/>
  <c r="F84" i="4"/>
  <c r="C59" i="4"/>
  <c r="C68" i="4" s="1"/>
  <c r="C97" i="29"/>
  <c r="C98" i="29" s="1"/>
  <c r="C7" i="17"/>
  <c r="C16" i="17" s="1"/>
  <c r="C71" i="25"/>
  <c r="C43" i="15"/>
  <c r="C7" i="5"/>
  <c r="C16" i="5" s="1"/>
  <c r="C43" i="29"/>
  <c r="C44" i="29" s="1"/>
  <c r="C237" i="33"/>
  <c r="C244" i="33" s="1"/>
  <c r="C293" i="4"/>
  <c r="C302" i="4" s="1"/>
  <c r="C53" i="33"/>
  <c r="C60" i="33" s="1"/>
  <c r="C6" i="41" l="1"/>
  <c r="D14" i="41" s="1"/>
  <c r="C227" i="4"/>
  <c r="D63" i="23"/>
  <c r="C253" i="4"/>
  <c r="F138" i="4"/>
  <c r="F147" i="4" s="1"/>
  <c r="C149" i="4"/>
  <c r="C123" i="4"/>
  <c r="C45" i="4"/>
  <c r="C19" i="4"/>
  <c r="C89" i="33"/>
  <c r="C90" i="33" s="1"/>
  <c r="C91" i="33" s="1"/>
  <c r="C227" i="33"/>
  <c r="C228" i="33" s="1"/>
  <c r="C229" i="33" s="1"/>
  <c r="E272" i="33" s="1"/>
  <c r="C132" i="33"/>
  <c r="C133" i="33"/>
  <c r="C134" i="33"/>
  <c r="E73" i="32"/>
  <c r="C202" i="33"/>
  <c r="C203" i="33"/>
  <c r="C201" i="33"/>
  <c r="F371" i="4"/>
  <c r="C382" i="4" s="1"/>
  <c r="F372" i="4" s="1"/>
  <c r="F381" i="4" s="1"/>
  <c r="D65" i="23"/>
  <c r="F48" i="4"/>
  <c r="F34" i="4"/>
  <c r="F43" i="4" s="1"/>
  <c r="C47" i="4" s="1"/>
  <c r="F47" i="4"/>
  <c r="C6" i="13"/>
  <c r="D13" i="13" s="1"/>
  <c r="F8" i="4"/>
  <c r="F22" i="4"/>
  <c r="F20" i="4"/>
  <c r="F281" i="4"/>
  <c r="F268" i="4"/>
  <c r="F282" i="4"/>
  <c r="F280" i="4"/>
  <c r="F230" i="4"/>
  <c r="F112" i="4"/>
  <c r="F126" i="4"/>
  <c r="F216" i="4"/>
  <c r="F256" i="4"/>
  <c r="F242" i="4"/>
  <c r="F254" i="4"/>
  <c r="F229" i="4"/>
  <c r="F124" i="4"/>
  <c r="F332" i="4"/>
  <c r="F334" i="4"/>
  <c r="F333" i="4"/>
  <c r="F320" i="4"/>
  <c r="F398" i="4"/>
  <c r="F412" i="4"/>
  <c r="F411" i="4"/>
  <c r="F410" i="4"/>
  <c r="F151" i="4"/>
  <c r="F150" i="4"/>
  <c r="F152" i="4"/>
  <c r="F360" i="4"/>
  <c r="F346" i="4"/>
  <c r="F358" i="4"/>
  <c r="F359" i="4"/>
  <c r="C34" i="15"/>
  <c r="F292" i="4"/>
  <c r="F422" i="4"/>
  <c r="F423" i="4" s="1"/>
  <c r="C434" i="4" s="1"/>
  <c r="F438" i="4" s="1"/>
  <c r="F162" i="4"/>
  <c r="C173" i="4"/>
  <c r="C17" i="18"/>
  <c r="F188" i="4"/>
  <c r="C95" i="4"/>
  <c r="C69" i="4"/>
  <c r="D51" i="23" s="1"/>
  <c r="F58" i="4"/>
  <c r="C44" i="15"/>
  <c r="E59" i="15" s="1"/>
  <c r="C17" i="15"/>
  <c r="D55" i="15"/>
  <c r="E55" i="15" s="1"/>
  <c r="E58" i="15" s="1"/>
  <c r="C19" i="17"/>
  <c r="C24" i="17" s="1"/>
  <c r="C17" i="17"/>
  <c r="E40" i="29"/>
  <c r="C45" i="29"/>
  <c r="E56" i="33"/>
  <c r="C61" i="33"/>
  <c r="C34" i="18"/>
  <c r="D39" i="18"/>
  <c r="E39" i="18" s="1"/>
  <c r="C145" i="33"/>
  <c r="C152" i="33" s="1"/>
  <c r="E240" i="33"/>
  <c r="C245" i="33"/>
  <c r="C115" i="29"/>
  <c r="C116" i="29" s="1"/>
  <c r="E94" i="29"/>
  <c r="C99" i="29"/>
  <c r="C30" i="33"/>
  <c r="C37" i="33" s="1"/>
  <c r="C7" i="29"/>
  <c r="C8" i="29" s="1"/>
  <c r="C99" i="33"/>
  <c r="C106" i="33" s="1"/>
  <c r="C17" i="16"/>
  <c r="C21" i="16"/>
  <c r="C187" i="29"/>
  <c r="C188" i="29" s="1"/>
  <c r="C7" i="33"/>
  <c r="C14" i="33" s="1"/>
  <c r="C25" i="29"/>
  <c r="C26" i="29" s="1"/>
  <c r="D19" i="17" l="1"/>
  <c r="C25" i="17"/>
  <c r="E69" i="32"/>
  <c r="E266" i="33"/>
  <c r="C435" i="4"/>
  <c r="C383" i="4"/>
  <c r="D55" i="23"/>
  <c r="D52" i="23"/>
  <c r="E75" i="32"/>
  <c r="C204" i="33"/>
  <c r="C205" i="33" s="1"/>
  <c r="C206" i="33" s="1"/>
  <c r="E271" i="33" s="1"/>
  <c r="C135" i="33"/>
  <c r="C136" i="33" s="1"/>
  <c r="C137" i="33" s="1"/>
  <c r="E268" i="33" s="1"/>
  <c r="F49" i="4"/>
  <c r="F384" i="4"/>
  <c r="F385" i="4"/>
  <c r="F386" i="4"/>
  <c r="C17" i="5"/>
  <c r="C48" i="4"/>
  <c r="C46" i="4"/>
  <c r="F17" i="4"/>
  <c r="C21" i="4" s="1"/>
  <c r="C385" i="4"/>
  <c r="C384" i="4"/>
  <c r="C386" i="4"/>
  <c r="C150" i="4"/>
  <c r="C152" i="4"/>
  <c r="C151" i="4"/>
  <c r="F251" i="4"/>
  <c r="F121" i="4"/>
  <c r="F329" i="4"/>
  <c r="F407" i="4"/>
  <c r="F23" i="4"/>
  <c r="F225" i="4"/>
  <c r="F277" i="4"/>
  <c r="F355" i="4"/>
  <c r="F283" i="4"/>
  <c r="F231" i="4"/>
  <c r="F127" i="4"/>
  <c r="F257" i="4"/>
  <c r="F335" i="4"/>
  <c r="F413" i="4"/>
  <c r="F153" i="4"/>
  <c r="F361" i="4"/>
  <c r="C303" i="4"/>
  <c r="D38" i="18"/>
  <c r="E38" i="18" s="1"/>
  <c r="E40" i="18" s="1"/>
  <c r="E41" i="18" s="1"/>
  <c r="F163" i="4"/>
  <c r="C174" i="4" s="1"/>
  <c r="C175" i="4" s="1"/>
  <c r="C199" i="4"/>
  <c r="F437" i="4"/>
  <c r="F85" i="4"/>
  <c r="C96" i="4" s="1"/>
  <c r="F99" i="4" s="1"/>
  <c r="F424" i="4"/>
  <c r="E57" i="33"/>
  <c r="C62" i="33" s="1"/>
  <c r="E69" i="33" s="1"/>
  <c r="E41" i="29"/>
  <c r="C46" i="29" s="1"/>
  <c r="E51" i="29" s="1"/>
  <c r="F59" i="4"/>
  <c r="C70" i="4" s="1"/>
  <c r="E184" i="29"/>
  <c r="C189" i="29"/>
  <c r="C27" i="29"/>
  <c r="E22" i="29"/>
  <c r="C15" i="33"/>
  <c r="E10" i="33"/>
  <c r="E33" i="33"/>
  <c r="C38" i="33"/>
  <c r="E112" i="29"/>
  <c r="C117" i="29"/>
  <c r="E148" i="33"/>
  <c r="C153" i="33"/>
  <c r="E4" i="29"/>
  <c r="C9" i="29"/>
  <c r="F436" i="4"/>
  <c r="C22" i="16"/>
  <c r="C24" i="16" s="1"/>
  <c r="G30" i="16" s="1"/>
  <c r="E95" i="29"/>
  <c r="C100" i="29" s="1"/>
  <c r="E96" i="29" s="1"/>
  <c r="E102" i="33"/>
  <c r="C107" i="33"/>
  <c r="E241" i="33"/>
  <c r="C246" i="33" s="1"/>
  <c r="E253" i="33" s="1"/>
  <c r="C27" i="17" l="1"/>
  <c r="D25" i="17"/>
  <c r="D60" i="23"/>
  <c r="C97" i="4"/>
  <c r="F60" i="4"/>
  <c r="F69" i="4" s="1"/>
  <c r="C71" i="4"/>
  <c r="E74" i="32"/>
  <c r="E71" i="32"/>
  <c r="F387" i="4"/>
  <c r="C22" i="4"/>
  <c r="C20" i="4"/>
  <c r="F433" i="4"/>
  <c r="C438" i="4" s="1"/>
  <c r="C358" i="4"/>
  <c r="C359" i="4"/>
  <c r="C360" i="4"/>
  <c r="C126" i="4"/>
  <c r="C124" i="4"/>
  <c r="C125" i="4"/>
  <c r="C281" i="4"/>
  <c r="C280" i="4"/>
  <c r="C282" i="4"/>
  <c r="C254" i="4"/>
  <c r="C255" i="4"/>
  <c r="C256" i="4"/>
  <c r="C228" i="4"/>
  <c r="C230" i="4"/>
  <c r="C229" i="4"/>
  <c r="C412" i="4"/>
  <c r="C411" i="4"/>
  <c r="C410" i="4"/>
  <c r="C334" i="4"/>
  <c r="C333" i="4"/>
  <c r="C332" i="4"/>
  <c r="C49" i="4"/>
  <c r="C50" i="4" s="1"/>
  <c r="D56" i="23"/>
  <c r="C387" i="4"/>
  <c r="F439" i="4"/>
  <c r="F293" i="4"/>
  <c r="C304" i="4" s="1"/>
  <c r="F307" i="4" s="1"/>
  <c r="E42" i="18"/>
  <c r="E44" i="18" s="1"/>
  <c r="F72" i="4"/>
  <c r="E105" i="29"/>
  <c r="F98" i="4"/>
  <c r="F189" i="4"/>
  <c r="C200" i="4" s="1"/>
  <c r="F190" i="4" s="1"/>
  <c r="F73" i="4"/>
  <c r="F100" i="4"/>
  <c r="F74" i="4"/>
  <c r="E11" i="33"/>
  <c r="C16" i="33" s="1"/>
  <c r="E12" i="33" s="1"/>
  <c r="F164" i="4"/>
  <c r="F178" i="4"/>
  <c r="F176" i="4"/>
  <c r="F177" i="4"/>
  <c r="F86" i="4"/>
  <c r="E106" i="29"/>
  <c r="E58" i="33"/>
  <c r="E103" i="33"/>
  <c r="C108" i="33" s="1"/>
  <c r="E115" i="33" s="1"/>
  <c r="E68" i="33"/>
  <c r="E67" i="33"/>
  <c r="E113" i="29"/>
  <c r="C118" i="29" s="1"/>
  <c r="E114" i="29" s="1"/>
  <c r="E42" i="29"/>
  <c r="E53" i="29"/>
  <c r="E52" i="29"/>
  <c r="E149" i="33"/>
  <c r="C154" i="33" s="1"/>
  <c r="E161" i="33" s="1"/>
  <c r="E104" i="29"/>
  <c r="E252" i="33"/>
  <c r="E107" i="29"/>
  <c r="E23" i="29"/>
  <c r="C28" i="29" s="1"/>
  <c r="E33" i="29" s="1"/>
  <c r="D30" i="16"/>
  <c r="G31" i="16" s="1"/>
  <c r="E5" i="29"/>
  <c r="C10" i="29" s="1"/>
  <c r="E16" i="29" s="1"/>
  <c r="E34" i="33"/>
  <c r="C39" i="33" s="1"/>
  <c r="E44" i="33" s="1"/>
  <c r="E242" i="33"/>
  <c r="E251" i="33"/>
  <c r="E185" i="29"/>
  <c r="C190" i="29" s="1"/>
  <c r="E195" i="29" s="1"/>
  <c r="D53" i="18" l="1"/>
  <c r="G53" i="18"/>
  <c r="D32" i="17"/>
  <c r="H32" i="17" s="1"/>
  <c r="G32" i="17"/>
  <c r="C305" i="4"/>
  <c r="C201" i="4"/>
  <c r="C23" i="4"/>
  <c r="C436" i="4"/>
  <c r="C437" i="4"/>
  <c r="E50" i="29"/>
  <c r="C49" i="29" s="1"/>
  <c r="C388" i="4"/>
  <c r="C389" i="4" s="1"/>
  <c r="E122" i="29"/>
  <c r="C121" i="29" s="1"/>
  <c r="E66" i="33"/>
  <c r="C65" i="33" s="1"/>
  <c r="C103" i="29"/>
  <c r="C102" i="29"/>
  <c r="C101" i="29"/>
  <c r="C73" i="4"/>
  <c r="C74" i="4"/>
  <c r="C72" i="4"/>
  <c r="C413" i="4"/>
  <c r="D448" i="4"/>
  <c r="E448" i="4" s="1"/>
  <c r="C51" i="4"/>
  <c r="F95" i="4"/>
  <c r="F173" i="4"/>
  <c r="F199" i="4"/>
  <c r="C158" i="29"/>
  <c r="C159" i="29" s="1"/>
  <c r="C160" i="29" s="1"/>
  <c r="F308" i="4"/>
  <c r="E70" i="33"/>
  <c r="F306" i="4"/>
  <c r="E254" i="33"/>
  <c r="F101" i="4"/>
  <c r="F294" i="4"/>
  <c r="F179" i="4"/>
  <c r="F75" i="4"/>
  <c r="E159" i="33"/>
  <c r="E108" i="29"/>
  <c r="E21" i="33"/>
  <c r="E22" i="33"/>
  <c r="F202" i="4"/>
  <c r="F204" i="4"/>
  <c r="F203" i="4"/>
  <c r="E23" i="33"/>
  <c r="E123" i="29"/>
  <c r="E104" i="33"/>
  <c r="E114" i="33"/>
  <c r="E113" i="33"/>
  <c r="E125" i="29"/>
  <c r="E124" i="29"/>
  <c r="E24" i="29"/>
  <c r="E54" i="29"/>
  <c r="E160" i="33"/>
  <c r="E150" i="33"/>
  <c r="E197" i="29"/>
  <c r="D31" i="16"/>
  <c r="D32" i="16" s="1"/>
  <c r="E196" i="29"/>
  <c r="E46" i="33"/>
  <c r="E6" i="29"/>
  <c r="E35" i="33"/>
  <c r="E250" i="33"/>
  <c r="E20" i="33"/>
  <c r="E34" i="29"/>
  <c r="E45" i="33"/>
  <c r="E186" i="29"/>
  <c r="E35" i="29"/>
  <c r="E15" i="29"/>
  <c r="E17" i="29"/>
  <c r="G32" i="16" l="1"/>
  <c r="G36" i="16" s="1"/>
  <c r="G54" i="18"/>
  <c r="D54" i="18" s="1"/>
  <c r="D55" i="18" s="1"/>
  <c r="G33" i="17"/>
  <c r="D33" i="17" s="1"/>
  <c r="C24" i="4"/>
  <c r="C48" i="29"/>
  <c r="C439" i="4"/>
  <c r="C47" i="29"/>
  <c r="C63" i="33"/>
  <c r="C119" i="29"/>
  <c r="C120" i="29"/>
  <c r="D461" i="4"/>
  <c r="E20" i="32" s="1"/>
  <c r="F20" i="32" s="1"/>
  <c r="E32" i="29"/>
  <c r="C30" i="29" s="1"/>
  <c r="E158" i="33"/>
  <c r="C155" i="33" s="1"/>
  <c r="E112" i="33"/>
  <c r="C111" i="33" s="1"/>
  <c r="C64" i="33"/>
  <c r="C414" i="4"/>
  <c r="C415" i="4" s="1"/>
  <c r="C177" i="4"/>
  <c r="C178" i="4"/>
  <c r="C176" i="4"/>
  <c r="C100" i="4"/>
  <c r="C99" i="4"/>
  <c r="C98" i="4"/>
  <c r="C204" i="4"/>
  <c r="C203" i="4"/>
  <c r="C202" i="4"/>
  <c r="D284" i="29"/>
  <c r="E36" i="32" s="1"/>
  <c r="C75" i="4"/>
  <c r="F303" i="4"/>
  <c r="C19" i="33"/>
  <c r="C18" i="33"/>
  <c r="C17" i="33"/>
  <c r="C140" i="29"/>
  <c r="C141" i="29" s="1"/>
  <c r="C142" i="29" s="1"/>
  <c r="C86" i="29"/>
  <c r="C87" i="29" s="1"/>
  <c r="C88" i="29" s="1"/>
  <c r="C68" i="29"/>
  <c r="C69" i="29" s="1"/>
  <c r="C70" i="29" s="1"/>
  <c r="C257" i="4"/>
  <c r="C231" i="4"/>
  <c r="C153" i="4"/>
  <c r="C127" i="4"/>
  <c r="F309" i="4"/>
  <c r="E162" i="33"/>
  <c r="E47" i="33"/>
  <c r="E116" i="33"/>
  <c r="E24" i="33"/>
  <c r="F205" i="4"/>
  <c r="E36" i="29"/>
  <c r="E126" i="29"/>
  <c r="E198" i="29"/>
  <c r="E18" i="29"/>
  <c r="E43" i="33"/>
  <c r="C249" i="33"/>
  <c r="C247" i="33"/>
  <c r="C248" i="33"/>
  <c r="G38" i="16"/>
  <c r="G37" i="16"/>
  <c r="G39" i="16"/>
  <c r="E194" i="29"/>
  <c r="C104" i="29"/>
  <c r="C105" i="29" s="1"/>
  <c r="C106" i="29" s="1"/>
  <c r="E14" i="29"/>
  <c r="G55" i="18" l="1"/>
  <c r="G59" i="18" s="1"/>
  <c r="G39" i="17"/>
  <c r="G41" i="17"/>
  <c r="G40" i="17"/>
  <c r="H33" i="17"/>
  <c r="D34" i="17"/>
  <c r="G34" i="17" s="1"/>
  <c r="G38" i="17" s="1"/>
  <c r="C25" i="4"/>
  <c r="C440" i="4"/>
  <c r="C441" i="4" s="1"/>
  <c r="C66" i="33"/>
  <c r="C122" i="29"/>
  <c r="C31" i="29"/>
  <c r="C50" i="29"/>
  <c r="C109" i="33"/>
  <c r="C110" i="33"/>
  <c r="C29" i="29"/>
  <c r="E461" i="4"/>
  <c r="D462" i="4"/>
  <c r="E462" i="4" s="1"/>
  <c r="C232" i="4"/>
  <c r="C233" i="4" s="1"/>
  <c r="C258" i="4"/>
  <c r="C259" i="4" s="1"/>
  <c r="C76" i="4"/>
  <c r="C77" i="4" s="1"/>
  <c r="C157" i="33"/>
  <c r="C128" i="4"/>
  <c r="D451" i="4" s="1"/>
  <c r="E10" i="32" s="1"/>
  <c r="D281" i="29"/>
  <c r="E33" i="32" s="1"/>
  <c r="C156" i="33"/>
  <c r="C154" i="4"/>
  <c r="C155" i="4" s="1"/>
  <c r="C191" i="29"/>
  <c r="C193" i="29"/>
  <c r="C192" i="29"/>
  <c r="C13" i="29"/>
  <c r="C12" i="29"/>
  <c r="C11" i="29"/>
  <c r="C308" i="4"/>
  <c r="C307" i="4"/>
  <c r="C306" i="4"/>
  <c r="F36" i="32"/>
  <c r="D308" i="29"/>
  <c r="E55" i="32" s="1"/>
  <c r="F55" i="32" s="1"/>
  <c r="D280" i="29"/>
  <c r="E32" i="32" s="1"/>
  <c r="D283" i="29"/>
  <c r="E35" i="32" s="1"/>
  <c r="D279" i="29"/>
  <c r="E31" i="32" s="1"/>
  <c r="G40" i="16"/>
  <c r="E284" i="29"/>
  <c r="C101" i="4"/>
  <c r="C205" i="4"/>
  <c r="C206" i="4" s="1"/>
  <c r="C179" i="4"/>
  <c r="C41" i="33"/>
  <c r="C40" i="33"/>
  <c r="C42" i="33"/>
  <c r="C335" i="4"/>
  <c r="C361" i="4"/>
  <c r="C250" i="33"/>
  <c r="C251" i="33" s="1"/>
  <c r="C20" i="33"/>
  <c r="C21" i="33" s="1"/>
  <c r="D34" i="16"/>
  <c r="D33" i="16"/>
  <c r="D35" i="16"/>
  <c r="D37" i="16"/>
  <c r="D36" i="16"/>
  <c r="G62" i="18"/>
  <c r="G61" i="18"/>
  <c r="G60" i="18"/>
  <c r="D59" i="18" l="1"/>
  <c r="D58" i="18"/>
  <c r="D57" i="18"/>
  <c r="D60" i="18"/>
  <c r="D56" i="18"/>
  <c r="C123" i="29"/>
  <c r="C67" i="33"/>
  <c r="C68" i="33" s="1"/>
  <c r="E265" i="33" s="1"/>
  <c r="C51" i="29"/>
  <c r="E470" i="4"/>
  <c r="G42" i="17"/>
  <c r="D38" i="17"/>
  <c r="D37" i="17"/>
  <c r="D36" i="17"/>
  <c r="D39" i="17"/>
  <c r="D35" i="17"/>
  <c r="D463" i="4"/>
  <c r="E22" i="32" s="1"/>
  <c r="F22" i="32" s="1"/>
  <c r="C32" i="29"/>
  <c r="D449" i="4"/>
  <c r="E8" i="32" s="1"/>
  <c r="F8" i="32" s="1"/>
  <c r="D452" i="4"/>
  <c r="E11" i="32" s="1"/>
  <c r="F11" i="32" s="1"/>
  <c r="E21" i="32"/>
  <c r="F21" i="32" s="1"/>
  <c r="C112" i="33"/>
  <c r="D456" i="4"/>
  <c r="E15" i="32" s="1"/>
  <c r="F15" i="32" s="1"/>
  <c r="D455" i="4"/>
  <c r="E14" i="32" s="1"/>
  <c r="F14" i="32" s="1"/>
  <c r="C158" i="33"/>
  <c r="C129" i="4"/>
  <c r="C22" i="33"/>
  <c r="E263" i="33" s="1"/>
  <c r="C362" i="4"/>
  <c r="C363" i="4" s="1"/>
  <c r="C102" i="4"/>
  <c r="C103" i="4" s="1"/>
  <c r="C180" i="4"/>
  <c r="C181" i="4" s="1"/>
  <c r="C336" i="4"/>
  <c r="C337" i="4" s="1"/>
  <c r="C14" i="29"/>
  <c r="E308" i="29"/>
  <c r="F32" i="32"/>
  <c r="D304" i="29"/>
  <c r="E51" i="32" s="1"/>
  <c r="F51" i="32" s="1"/>
  <c r="F35" i="32"/>
  <c r="E283" i="29"/>
  <c r="D307" i="29"/>
  <c r="E54" i="32" s="1"/>
  <c r="F54" i="32" s="1"/>
  <c r="F31" i="32"/>
  <c r="C252" i="33"/>
  <c r="E273" i="33" s="1"/>
  <c r="E279" i="29"/>
  <c r="D303" i="29"/>
  <c r="E50" i="32" s="1"/>
  <c r="F50" i="32" s="1"/>
  <c r="C207" i="4"/>
  <c r="G63" i="18"/>
  <c r="D447" i="4"/>
  <c r="E280" i="29"/>
  <c r="D305" i="29"/>
  <c r="E52" i="32" s="1"/>
  <c r="F52" i="32" s="1"/>
  <c r="F33" i="32"/>
  <c r="C176" i="29"/>
  <c r="C177" i="29" s="1"/>
  <c r="C178" i="29" s="1"/>
  <c r="C283" i="4"/>
  <c r="C309" i="4"/>
  <c r="D454" i="4"/>
  <c r="E13" i="32" s="1"/>
  <c r="E451" i="4"/>
  <c r="F10" i="32"/>
  <c r="C266" i="29"/>
  <c r="C267" i="29" s="1"/>
  <c r="C268" i="29" s="1"/>
  <c r="C230" i="29"/>
  <c r="C231" i="29" s="1"/>
  <c r="C232" i="29" s="1"/>
  <c r="C248" i="29"/>
  <c r="C249" i="29" s="1"/>
  <c r="C250" i="29" s="1"/>
  <c r="C212" i="29"/>
  <c r="C213" i="29" s="1"/>
  <c r="C214" i="29" s="1"/>
  <c r="C43" i="33"/>
  <c r="C44" i="33" s="1"/>
  <c r="D38" i="16"/>
  <c r="D39" i="16" s="1"/>
  <c r="D43" i="16" s="1"/>
  <c r="D46" i="16" s="1"/>
  <c r="C194" i="29"/>
  <c r="C195" i="29" s="1"/>
  <c r="C196" i="29" s="1"/>
  <c r="D61" i="18" l="1"/>
  <c r="C52" i="29"/>
  <c r="D278" i="29" s="1"/>
  <c r="C124" i="29"/>
  <c r="D282" i="29" s="1"/>
  <c r="E68" i="32"/>
  <c r="C15" i="29"/>
  <c r="C159" i="33"/>
  <c r="C160" i="33" s="1"/>
  <c r="E269" i="33" s="1"/>
  <c r="C113" i="33"/>
  <c r="C114" i="33" s="1"/>
  <c r="E267" i="33" s="1"/>
  <c r="C33" i="29"/>
  <c r="E157" i="32"/>
  <c r="D47" i="16"/>
  <c r="D49" i="16" s="1"/>
  <c r="E123" i="32"/>
  <c r="F123" i="32" s="1"/>
  <c r="F124" i="32" s="1"/>
  <c r="E463" i="4"/>
  <c r="E455" i="4"/>
  <c r="E452" i="4"/>
  <c r="E456" i="4"/>
  <c r="E449" i="4"/>
  <c r="D453" i="4"/>
  <c r="E12" i="32" s="1"/>
  <c r="F12" i="32" s="1"/>
  <c r="D459" i="4"/>
  <c r="E18" i="32" s="1"/>
  <c r="F18" i="32" s="1"/>
  <c r="D40" i="17"/>
  <c r="D458" i="4"/>
  <c r="E17" i="32" s="1"/>
  <c r="F17" i="32" s="1"/>
  <c r="D460" i="4"/>
  <c r="E19" i="32" s="1"/>
  <c r="F19" i="32" s="1"/>
  <c r="D287" i="29"/>
  <c r="E39" i="32" s="1"/>
  <c r="D286" i="29"/>
  <c r="E38" i="32" s="1"/>
  <c r="C45" i="33"/>
  <c r="E264" i="33" s="1"/>
  <c r="C310" i="4"/>
  <c r="C311" i="4" s="1"/>
  <c r="C284" i="4"/>
  <c r="D457" i="4" s="1"/>
  <c r="D450" i="4"/>
  <c r="E450" i="4" s="1"/>
  <c r="E447" i="4"/>
  <c r="E7" i="32"/>
  <c r="F7" i="32" s="1"/>
  <c r="E307" i="29"/>
  <c r="E305" i="29"/>
  <c r="E304" i="29"/>
  <c r="E303" i="29"/>
  <c r="E76" i="32"/>
  <c r="D285" i="29"/>
  <c r="E37" i="32" s="1"/>
  <c r="D289" i="29"/>
  <c r="E41" i="32" s="1"/>
  <c r="D290" i="29"/>
  <c r="E42" i="32" s="1"/>
  <c r="D288" i="29"/>
  <c r="E40" i="32" s="1"/>
  <c r="E281" i="29"/>
  <c r="F13" i="32"/>
  <c r="E454" i="4"/>
  <c r="D62" i="18" l="1"/>
  <c r="G65" i="18" s="1"/>
  <c r="F70" i="18" s="1"/>
  <c r="D41" i="17"/>
  <c r="D44" i="17" s="1"/>
  <c r="D45" i="17" s="1"/>
  <c r="D46" i="17" s="1"/>
  <c r="H40" i="17"/>
  <c r="C285" i="4"/>
  <c r="E16" i="32"/>
  <c r="E282" i="29"/>
  <c r="E34" i="32"/>
  <c r="F34" i="32" s="1"/>
  <c r="D306" i="29"/>
  <c r="E53" i="32" s="1"/>
  <c r="F53" i="32" s="1"/>
  <c r="E278" i="29"/>
  <c r="E30" i="32"/>
  <c r="F30" i="32" s="1"/>
  <c r="D302" i="29"/>
  <c r="E49" i="32" s="1"/>
  <c r="F49" i="32" s="1"/>
  <c r="C16" i="29"/>
  <c r="D276" i="29" s="1"/>
  <c r="C34" i="29"/>
  <c r="D277" i="29" s="1"/>
  <c r="E72" i="32"/>
  <c r="E70" i="32"/>
  <c r="E453" i="4"/>
  <c r="E457" i="4"/>
  <c r="E459" i="4"/>
  <c r="E458" i="4"/>
  <c r="E460" i="4"/>
  <c r="E9" i="32"/>
  <c r="F9" i="32" s="1"/>
  <c r="F40" i="32"/>
  <c r="D312" i="29"/>
  <c r="E59" i="32" s="1"/>
  <c r="F59" i="32" s="1"/>
  <c r="F41" i="32"/>
  <c r="D313" i="29"/>
  <c r="E60" i="32" s="1"/>
  <c r="F60" i="32" s="1"/>
  <c r="F42" i="32"/>
  <c r="D314" i="29"/>
  <c r="E61" i="32" s="1"/>
  <c r="F61" i="32" s="1"/>
  <c r="D309" i="29"/>
  <c r="E56" i="32" s="1"/>
  <c r="F56" i="32" s="1"/>
  <c r="E285" i="29"/>
  <c r="E288" i="29"/>
  <c r="E290" i="29"/>
  <c r="D310" i="29"/>
  <c r="E57" i="32" s="1"/>
  <c r="F57" i="32" s="1"/>
  <c r="F38" i="32"/>
  <c r="E289" i="29"/>
  <c r="E287" i="29"/>
  <c r="D311" i="29"/>
  <c r="E58" i="32" s="1"/>
  <c r="F58" i="32" s="1"/>
  <c r="E160" i="32"/>
  <c r="E162" i="32" s="1"/>
  <c r="F163" i="32" s="1"/>
  <c r="C12" i="35"/>
  <c r="D12" i="35" s="1"/>
  <c r="D51" i="17" l="1"/>
  <c r="E105" i="32" s="1"/>
  <c r="D47" i="17"/>
  <c r="F71" i="18"/>
  <c r="F73" i="18" s="1"/>
  <c r="E139" i="32"/>
  <c r="E143" i="32" s="1"/>
  <c r="E111" i="32"/>
  <c r="F111" i="32" s="1"/>
  <c r="F112" i="32" s="1"/>
  <c r="D63" i="17"/>
  <c r="D62" i="17"/>
  <c r="G45" i="17"/>
  <c r="G46" i="17" s="1"/>
  <c r="D66" i="17"/>
  <c r="E306" i="29"/>
  <c r="E302" i="29"/>
  <c r="E277" i="29"/>
  <c r="E29" i="32"/>
  <c r="F29" i="32" s="1"/>
  <c r="D301" i="29"/>
  <c r="E48" i="32" s="1"/>
  <c r="F48" i="32" s="1"/>
  <c r="E28" i="32"/>
  <c r="F28" i="32" s="1"/>
  <c r="E276" i="29"/>
  <c r="D300" i="29"/>
  <c r="E47" i="32" s="1"/>
  <c r="F47" i="32" s="1"/>
  <c r="F16" i="32"/>
  <c r="F24" i="32" s="1"/>
  <c r="C3" i="35" s="1"/>
  <c r="D3" i="35" s="1"/>
  <c r="E464" i="4"/>
  <c r="E465" i="4" s="1"/>
  <c r="E314" i="29"/>
  <c r="E313" i="29"/>
  <c r="E312" i="29"/>
  <c r="E311" i="29"/>
  <c r="E310" i="29"/>
  <c r="E309" i="29"/>
  <c r="F37" i="32"/>
  <c r="E67" i="32"/>
  <c r="F39" i="32"/>
  <c r="C291" i="29"/>
  <c r="E286" i="29"/>
  <c r="C16" i="35"/>
  <c r="D16" i="35" s="1"/>
  <c r="C10" i="35" l="1"/>
  <c r="D10" i="35" s="1"/>
  <c r="F144" i="32"/>
  <c r="C14" i="35"/>
  <c r="D14" i="35" s="1"/>
  <c r="D67" i="17"/>
  <c r="C69" i="17" s="1"/>
  <c r="D70" i="17" s="1"/>
  <c r="E300" i="29"/>
  <c r="F79" i="32"/>
  <c r="F80" i="32" s="1"/>
  <c r="E301" i="29"/>
  <c r="F43" i="32"/>
  <c r="C4" i="35" s="1"/>
  <c r="D4" i="35" s="1"/>
  <c r="D467" i="4"/>
  <c r="D52" i="17"/>
  <c r="C315" i="29"/>
  <c r="E291" i="29"/>
  <c r="E292" i="29" s="1"/>
  <c r="C70" i="17" l="1"/>
  <c r="C71" i="17" s="1"/>
  <c r="B69" i="17" s="1"/>
  <c r="F54" i="17"/>
  <c r="F62" i="32"/>
  <c r="C5" i="35" s="1"/>
  <c r="D5" i="35" s="1"/>
  <c r="C9" i="35"/>
  <c r="F106" i="32"/>
  <c r="E315" i="29"/>
  <c r="E316" i="29" s="1"/>
  <c r="D9" i="35" l="1"/>
  <c r="F82" i="32"/>
  <c r="D71" i="17"/>
  <c r="B62" i="17" s="1"/>
  <c r="D69" i="17"/>
  <c r="D318" i="29"/>
  <c r="E321" i="29"/>
  <c r="F83" i="32" l="1"/>
  <c r="B63" i="17"/>
  <c r="D66" i="23"/>
  <c r="E42" i="23" l="1"/>
  <c r="B41" i="23" l="1"/>
  <c r="B42" i="23" s="1"/>
  <c r="B31" i="23" s="1"/>
  <c r="D66" i="32" l="1"/>
  <c r="E66" i="32"/>
  <c r="F77" i="32" l="1"/>
  <c r="C6" i="35" s="1"/>
  <c r="D6" i="35" s="1"/>
  <c r="E274" i="33"/>
  <c r="F85" i="32" l="1"/>
  <c r="E275" i="33"/>
  <c r="D277" i="33" s="1"/>
  <c r="E280" i="33"/>
  <c r="F86" i="32" l="1"/>
  <c r="F88" i="32"/>
  <c r="F89" i="32" s="1"/>
  <c r="E60" i="15"/>
  <c r="E61" i="15" s="1"/>
  <c r="C75" i="25"/>
  <c r="B60" i="15"/>
  <c r="D67" i="15" l="1"/>
  <c r="G67" i="15"/>
  <c r="A12" i="23"/>
  <c r="C72" i="25" l="1"/>
  <c r="A17" i="23"/>
  <c r="B72" i="25"/>
  <c r="G68" i="15"/>
  <c r="D68" i="15" s="1"/>
  <c r="D69" i="15" s="1"/>
  <c r="B17" i="23" l="1"/>
  <c r="B32" i="23" s="1"/>
  <c r="G69" i="15"/>
  <c r="G73" i="15" s="1"/>
  <c r="G76" i="15"/>
  <c r="G75" i="15"/>
  <c r="G74" i="15"/>
  <c r="D75" i="23" l="1"/>
  <c r="E72" i="23" s="1"/>
  <c r="B33" i="23"/>
  <c r="G77" i="15"/>
  <c r="D72" i="15"/>
  <c r="D70" i="15"/>
  <c r="D74" i="15"/>
  <c r="D73" i="15"/>
  <c r="D71" i="15"/>
  <c r="D75" i="15" l="1"/>
  <c r="D76" i="15" s="1"/>
  <c r="D78" i="15" s="1"/>
  <c r="D79" i="15" s="1"/>
  <c r="E117" i="32" s="1"/>
  <c r="F117" i="32" s="1"/>
  <c r="E148" i="32" l="1"/>
  <c r="E152" i="32" s="1"/>
  <c r="C15" i="35" s="1"/>
  <c r="D15" i="35" s="1"/>
  <c r="D81" i="15"/>
  <c r="D83" i="15" s="1"/>
  <c r="C11" i="35"/>
  <c r="F118" i="32"/>
  <c r="F153" i="32" l="1"/>
  <c r="D11" i="35"/>
  <c r="F99" i="32" l="1"/>
  <c r="K144" i="20"/>
  <c r="J144" i="20" s="1"/>
  <c r="C42" i="5" s="1"/>
  <c r="F100" i="32" l="1"/>
  <c r="C8" i="35"/>
  <c r="D8" i="35" s="1"/>
  <c r="C41" i="5"/>
  <c r="C50" i="5" s="1"/>
  <c r="C8" i="13" l="1"/>
  <c r="D15" i="13" s="1"/>
  <c r="D16" i="13" s="1"/>
  <c r="C51" i="5"/>
  <c r="C8" i="41"/>
  <c r="D16" i="41" s="1"/>
  <c r="D18" i="41" s="1"/>
  <c r="D23" i="41" l="1"/>
  <c r="D24" i="41" s="1"/>
  <c r="C26" i="41" s="1"/>
  <c r="D21" i="13"/>
  <c r="D22" i="13" s="1"/>
  <c r="C24" i="13" s="1"/>
  <c r="D29" i="13" l="1"/>
  <c r="G29" i="13"/>
  <c r="D31" i="41"/>
  <c r="G31" i="41"/>
  <c r="G32" i="41" l="1"/>
  <c r="D32" i="41" s="1"/>
  <c r="G44" i="41" s="1"/>
  <c r="D11" i="41"/>
  <c r="G47" i="41"/>
  <c r="G30" i="13"/>
  <c r="D30" i="13" s="1"/>
  <c r="D31" i="13" s="1"/>
  <c r="D10" i="13"/>
  <c r="C68" i="23"/>
  <c r="D68" i="23" s="1"/>
  <c r="G45" i="13"/>
  <c r="D33" i="41" l="1"/>
  <c r="G42" i="41"/>
  <c r="G33" i="41"/>
  <c r="G40" i="41" s="1"/>
  <c r="D36" i="41" s="1"/>
  <c r="G43" i="41"/>
  <c r="G42" i="13"/>
  <c r="G40" i="13"/>
  <c r="G41" i="13"/>
  <c r="G31" i="13"/>
  <c r="G38" i="13" s="1"/>
  <c r="G45" i="41" l="1"/>
  <c r="D37" i="41"/>
  <c r="D34" i="41"/>
  <c r="D38" i="41"/>
  <c r="D35" i="41"/>
  <c r="G43" i="13"/>
  <c r="D35" i="13"/>
  <c r="D32" i="13"/>
  <c r="D36" i="13"/>
  <c r="D33" i="13"/>
  <c r="D34" i="13"/>
  <c r="D39" i="41" l="1"/>
  <c r="D40" i="41" s="1"/>
  <c r="C42" i="41" s="1"/>
  <c r="G54" i="41" s="1"/>
  <c r="D37" i="13"/>
  <c r="D38" i="13" s="1"/>
  <c r="C40" i="13" s="1"/>
  <c r="C45" i="41" l="1"/>
  <c r="F49" i="41" s="1"/>
  <c r="C44" i="41"/>
  <c r="C42" i="13"/>
  <c r="E94" i="32" s="1"/>
  <c r="C43" i="13"/>
  <c r="F47" i="13" s="1"/>
  <c r="G52" i="13"/>
  <c r="D52" i="16" l="1"/>
  <c r="C72" i="23" s="1"/>
  <c r="D72" i="23" s="1"/>
  <c r="G76" i="18"/>
  <c r="C70" i="23" s="1"/>
  <c r="D70" i="23" s="1"/>
  <c r="D86" i="15"/>
  <c r="C71" i="23" s="1"/>
  <c r="D71" i="23" s="1"/>
  <c r="D75" i="17"/>
  <c r="C69" i="23" s="1"/>
  <c r="D69" i="23" s="1"/>
  <c r="E129" i="32"/>
  <c r="E134" i="32" s="1"/>
  <c r="F94" i="32"/>
  <c r="D73" i="23" l="1"/>
  <c r="D76" i="23" s="1"/>
  <c r="E76" i="23" s="1"/>
  <c r="F135" i="32"/>
  <c r="H135" i="32" s="1"/>
  <c r="C13" i="35"/>
  <c r="D13" i="35" s="1"/>
  <c r="C7" i="35"/>
  <c r="F95" i="32"/>
  <c r="F175" i="32"/>
  <c r="C18" i="35" l="1"/>
  <c r="D20" i="35" s="1"/>
  <c r="D7" i="35"/>
  <c r="D18" i="35" s="1"/>
  <c r="D21" i="35" s="1"/>
  <c r="B3" i="38"/>
  <c r="B2" i="38" s="1"/>
  <c r="B15" i="38"/>
  <c r="B5" i="38"/>
  <c r="B6" i="38"/>
  <c r="B16" i="38"/>
  <c r="B7" i="38"/>
  <c r="B11" i="38"/>
  <c r="B9" i="38"/>
  <c r="B10" i="38"/>
  <c r="B4" i="38"/>
  <c r="B17" i="38"/>
  <c r="B20" i="38"/>
  <c r="B8" i="38"/>
  <c r="F176" i="32"/>
  <c r="B13" i="38"/>
  <c r="B14" i="38"/>
  <c r="B12" i="38"/>
  <c r="B19" i="38"/>
  <c r="B21" i="38"/>
  <c r="B22" i="38" s="1"/>
  <c r="D22" i="38" s="1"/>
  <c r="B18" i="38"/>
  <c r="D7" i="38" l="1"/>
  <c r="C24" i="38" s="1"/>
  <c r="D19"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tc={70FE888F-0046-47FA-800E-7752C36A5ABD}</author>
    <author>tc={5CB23968-A46F-44D5-94A6-1A1B3F555D09}</author>
  </authors>
  <commentList>
    <comment ref="E88" authorId="0" shapeId="0" xr:uid="{70FE888F-0046-47FA-800E-7752C36A5ABD}">
      <text>
        <t>[Comentário encadeado]
Sua versão do Excel permite que você leia este comentário encadeado, no entanto, as edições serão removidas se o arquivo for aberto em uma versão mais recente do Excel. Saiba mais: https://go.microsoft.com/fwlink/?linkid=870924
Comentário:
    a insabubridade decorrente de limpeza do banheiro foi ponderada. Separou-se quais unidades tinham 10%, 20% e 30% de insalubridade. Feito isso, pegou-se a quantidade de horas sugeridas para limpar o grupo de unidades dentro de cada faixa de insalubridade.</t>
      </text>
    </comment>
    <comment ref="L141" authorId="1" shapeId="0" xr:uid="{5CB23968-A46F-44D5-94A6-1A1B3F555D09}">
      <text>
        <t>[Comentário encadeado]
Sua versão do Excel permite que você leia este comentário encadeado, no entanto, as edições serão removidas se o arquivo for aberto em uma versão mais recente do Excel. Saiba mais: https://go.microsoft.com/fwlink/?linkid=870924
Comentário:
    tem que puxar do salário base sem insalubridade/periculosidade - sobre o piso proporcional</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<sst xmlns="http://schemas.openxmlformats.org/spreadsheetml/2006/main" count="2816" uniqueCount="711">
  <si>
    <t>Instruções para utilização da Planilha de composição de Custos</t>
  </si>
  <si>
    <t>Primeiro passo:</t>
  </si>
  <si>
    <t>Escolhe as opções (Apoio Administrativo, Limpeza e Conservação ou Serviços Integrados</t>
  </si>
  <si>
    <t>Segundo passo</t>
  </si>
  <si>
    <t>Navegar pelas "Abas" e realizar o preenchimento de informações. Último campo: D78 custos ind.</t>
  </si>
  <si>
    <t>Terceiro passo</t>
  </si>
  <si>
    <r>
      <t>Ir à Aba '</t>
    </r>
    <r>
      <rPr>
        <b/>
        <sz val="11"/>
        <color theme="4" tint="-0.499984740745262"/>
        <rFont val="Calibri"/>
        <family val="2"/>
        <scheme val="minor"/>
      </rPr>
      <t>CUSTOS_INDIRETOS</t>
    </r>
    <r>
      <rPr>
        <sz val="11"/>
        <color theme="1"/>
        <rFont val="Calibri"/>
        <family val="2"/>
        <scheme val="minor"/>
      </rPr>
      <t xml:space="preserve">' e equalizar o % dos custos indiretos (Célula </t>
    </r>
    <r>
      <rPr>
        <b/>
        <sz val="11"/>
        <color theme="4" tint="-0.499984740745262"/>
        <rFont val="Calibri"/>
        <family val="2"/>
        <scheme val="minor"/>
      </rPr>
      <t>D78</t>
    </r>
    <r>
      <rPr>
        <sz val="11"/>
        <color theme="1"/>
        <rFont val="Calibri"/>
        <family val="2"/>
        <scheme val="minor"/>
      </rPr>
      <t xml:space="preserve">). </t>
    </r>
  </si>
  <si>
    <t>ATENÇÃO!</t>
  </si>
  <si>
    <r>
      <t xml:space="preserve">Só poderá inserir informações nas células marcadas em </t>
    </r>
    <r>
      <rPr>
        <b/>
        <u/>
        <sz val="11"/>
        <color theme="7" tint="-0.499984740745262"/>
        <rFont val="Calibri"/>
        <family val="2"/>
        <scheme val="minor"/>
      </rPr>
      <t>"AMARELO"</t>
    </r>
  </si>
  <si>
    <r>
      <rPr>
        <b/>
        <u/>
        <sz val="11"/>
        <color theme="1"/>
        <rFont val="Calibri"/>
        <family val="2"/>
        <scheme val="minor"/>
      </rPr>
      <t>Ponto de Atenção</t>
    </r>
    <r>
      <rPr>
        <sz val="11"/>
        <color theme="1"/>
        <rFont val="Calibri"/>
        <family val="2"/>
        <scheme val="minor"/>
      </rPr>
      <t xml:space="preserve"> para VA/VR para postos por demanda (Aba 'APOIO H.E. e 'APOIO DEMANDA')</t>
    </r>
  </si>
  <si>
    <t>Dúvidas, favor entrar em contato</t>
  </si>
  <si>
    <t>Equipe GECPA</t>
  </si>
  <si>
    <t>DADOS DA UNIDADE PARA PRECIFICAÇÃO</t>
  </si>
  <si>
    <t>Objeto:</t>
  </si>
  <si>
    <t>Prestação de serviços de apoio administrativo, limpeza, controle de pragas e jardinagem</t>
  </si>
  <si>
    <t>Prestação de serviços de apoio administrativo</t>
  </si>
  <si>
    <t>Número do Processo:</t>
  </si>
  <si>
    <t>Prestação de serviços de  limpeza, controle de pragas e jardinagem</t>
  </si>
  <si>
    <t>Numero da Licitação:</t>
  </si>
  <si>
    <t>Estado</t>
  </si>
  <si>
    <t>PARÁ</t>
  </si>
  <si>
    <t>Número de meses de execução contratual (meses):</t>
  </si>
  <si>
    <t>ACRE</t>
  </si>
  <si>
    <t>NORTE</t>
  </si>
  <si>
    <t>QUANTIDADE DE UNIDADES</t>
  </si>
  <si>
    <t>Agências Capital e Metropolitana</t>
  </si>
  <si>
    <t>Área Meio Capital e Metropolitana</t>
  </si>
  <si>
    <t>Agências Interioranas</t>
  </si>
  <si>
    <t>Área Meio Interioranas</t>
  </si>
  <si>
    <t>Unidade de medida Serviços de Apoio Administrativo</t>
  </si>
  <si>
    <t>Posto de serviço</t>
  </si>
  <si>
    <t>ALAGOAS</t>
  </si>
  <si>
    <t>NORDESTE</t>
  </si>
  <si>
    <t xml:space="preserve">Unidade de medida Serviços de Limpeza e Jardinagem </t>
  </si>
  <si>
    <t>AMAPÁ</t>
  </si>
  <si>
    <t>Unidade de medida Serviços de Controle de Pragas</t>
  </si>
  <si>
    <t>AMAZONAS</t>
  </si>
  <si>
    <t>BAHIA</t>
  </si>
  <si>
    <t>CEARÁ</t>
  </si>
  <si>
    <t>ESPÍRITO SANTO</t>
  </si>
  <si>
    <t>SUDESTE</t>
  </si>
  <si>
    <t>GOIÁS</t>
  </si>
  <si>
    <t>CENTRO-OESTE</t>
  </si>
  <si>
    <t>MARANHÃO</t>
  </si>
  <si>
    <t>MATO GROSSO</t>
  </si>
  <si>
    <t>MATO GROSSO DO SUL</t>
  </si>
  <si>
    <t>MINAS GERAIS</t>
  </si>
  <si>
    <t>PARAÍBA</t>
  </si>
  <si>
    <t>PARANÁ</t>
  </si>
  <si>
    <t>SUL</t>
  </si>
  <si>
    <t>PERNAMBUCO</t>
  </si>
  <si>
    <r>
      <rPr>
        <b/>
        <sz val="18"/>
        <color theme="1"/>
        <rFont val="Arial"/>
        <family val="2"/>
      </rPr>
      <t>Custo médio de Deslocamento</t>
    </r>
    <r>
      <rPr>
        <sz val="10"/>
        <color theme="1"/>
        <rFont val="Arial"/>
        <family val="2"/>
      </rPr>
      <t xml:space="preserve">
(Considerar custo médio para que a equipe relacionada gastaria em deslocamento para atender cada Unidade)</t>
    </r>
  </si>
  <si>
    <t>FACHADA DE RISCO</t>
  </si>
  <si>
    <t>CONTROLE DE PRAGAS</t>
  </si>
  <si>
    <t>JARDIM</t>
  </si>
  <si>
    <t>PIAUÍ</t>
  </si>
  <si>
    <t>RIO GRANDE DO SUL</t>
  </si>
  <si>
    <t>RONDONIA</t>
  </si>
  <si>
    <t>RORAIMA</t>
  </si>
  <si>
    <t>SANTA CATARINA</t>
  </si>
  <si>
    <t>SÃO PAULO - ABC</t>
  </si>
  <si>
    <t>DADOS DA CCT SEAC &amp; CLT</t>
  </si>
  <si>
    <t>SÃO PAULO - BAIXADA SANTISTA</t>
  </si>
  <si>
    <t>SÃO PAULO - BAURU</t>
  </si>
  <si>
    <t>SÃO PAULO - SÉ</t>
  </si>
  <si>
    <t>SERGIPE</t>
  </si>
  <si>
    <t>TÓPICO</t>
  </si>
  <si>
    <t>EMBASAMENTO CCT</t>
  </si>
  <si>
    <t>RESUMO / OBS</t>
  </si>
  <si>
    <t>TOCANTINS</t>
  </si>
  <si>
    <t>SINDICATO ASSEIO E CONSERVAÇÃO</t>
  </si>
  <si>
    <t>ABRANGÊNCIA</t>
  </si>
  <si>
    <t>DATA BASE - VALIDADE CCT</t>
  </si>
  <si>
    <t>SALÁRIO MÍNIMO NACIONAL</t>
  </si>
  <si>
    <t>PISO CATEGORIA x JORNADA</t>
  </si>
  <si>
    <t>FRACIONAMENTO DE JORNADA</t>
  </si>
  <si>
    <t>Ver CLT Artigo 58-A</t>
  </si>
  <si>
    <t>Seguro de vida - Primazia do Artigo 7º da Constituição Federal (XXVIII) caso a CCT não contemple.</t>
  </si>
  <si>
    <t>VEDAÇÃO DE VALORES DE SERVIÇOS FIXADOS EM CCT  - PRIMAZIA DA ATUAÇÃO DO PRIVADO - LIVRE CONCORRÊNCIA DE MERCADO</t>
  </si>
  <si>
    <r>
      <rPr>
        <b/>
        <sz val="10"/>
        <color theme="1"/>
        <rFont val="Arial"/>
        <family val="2"/>
      </rPr>
      <t>DECRETO Nº 9.507, DE 21 DE SETEMBRO DE 2018</t>
    </r>
    <r>
      <rPr>
        <sz val="10"/>
        <color theme="1"/>
        <rFont val="Arial"/>
        <family val="2"/>
      </rPr>
      <t xml:space="preserve">
Art. 9º Os contratos de prestação de serviços continuados que envolvam disponibilização de pessoal da contratada de forma prolongada ou contínua para consecução do objeto contratual exigirão:
I - apresentação pela contratada do quantitativo de empregados vinculados à execução do objeto do contrato de prestação de serviços, a lista de identificação destes empregados e respectivos salários
II - o cumprimento das obrigações estabelecidas em acordo, convenção, dissídio coletivo de trabalho ou equivalentes das categorias abrangidas pelo contrato; e
III - a relação de benefícios a serem concedidos pela contratada a seus empregados, que conterá, no mínimo, o auxílio-transporte e o auxílio-alimentação, quando esses forem concedidos pela contratante.
</t>
    </r>
    <r>
      <rPr>
        <b/>
        <sz val="10"/>
        <color theme="1"/>
        <rFont val="Arial"/>
        <family val="2"/>
      </rPr>
      <t>Parágrafo único. A administração pública não se vincula às disposições estabelecidas em acordos, dissídios ou convenções coletivas de trabalho que tratem de:</t>
    </r>
    <r>
      <rPr>
        <sz val="10"/>
        <color theme="1"/>
        <rFont val="Arial"/>
        <family val="2"/>
      </rPr>
      <t xml:space="preserve">
I - pagamento de participação dos trabalhadores nos lucros ou nos resultados da empresa contratada;
II - matéria não trabalhista, ou que estabeleçam direitos não previstos em lei, tais como valores ou índices obrigatórios de encargos sociais ou previdenciários; e
III - preços para os insumos relacionados ao exercício da atividade.</t>
    </r>
  </si>
  <si>
    <r>
      <t xml:space="preserve">Vedação de fixação de valores de serviços, na finalidade da </t>
    </r>
    <r>
      <rPr>
        <b/>
        <sz val="10"/>
        <color theme="1"/>
        <rFont val="Arial"/>
        <family val="2"/>
      </rPr>
      <t>preservação da livre concorrência no mercado</t>
    </r>
    <r>
      <rPr>
        <sz val="10"/>
        <color theme="1"/>
        <rFont val="Arial"/>
        <family val="2"/>
      </rPr>
      <t>, para serviços de precificação e contratação comum  e que abrangem obrigações das relações trabalhistas   Exemplo: Serviços de Saúde e Segurança do Trabalho (PPRA; PCMSO, PPP, ASO, Atestados Admissional e Demissional etc.)</t>
    </r>
  </si>
  <si>
    <t>RESUMO SALARIAL CCT</t>
  </si>
  <si>
    <t>DADOS</t>
  </si>
  <si>
    <t>OBSERVAÇÃO</t>
  </si>
  <si>
    <t>DATA BASE:</t>
  </si>
  <si>
    <t>Confira a autenticidade no endereço
http://www3.mte.gov.br/sistemas/mediador/</t>
  </si>
  <si>
    <t>ESTADO</t>
  </si>
  <si>
    <t xml:space="preserve">N REGISTRO MTE </t>
  </si>
  <si>
    <t xml:space="preserve">DATA REGISTRO MTE </t>
  </si>
  <si>
    <t>VARIAÇÃO PERCENTUAL</t>
  </si>
  <si>
    <t>FUNÇÃO</t>
  </si>
  <si>
    <t>JORNADA CONTRATADA</t>
  </si>
  <si>
    <t>SALARIO NORMATIVO 
(220 HRS)</t>
  </si>
  <si>
    <t>OUTROS 2
(R$)</t>
  </si>
  <si>
    <t>ADICIONAIS / 
GRATIFICAÇÕES</t>
  </si>
  <si>
    <t>REMUNERAÇÃO TOTAL PROPORCIONAL</t>
  </si>
  <si>
    <t>Agente de limpeza - 12/36 horas</t>
  </si>
  <si>
    <t xml:space="preserve"> 12/36</t>
  </si>
  <si>
    <t>Agente de limpeza - 100 horas</t>
  </si>
  <si>
    <t>Agente de limpeza - 150 horas</t>
  </si>
  <si>
    <t>Agente de limpeza - 220 horas</t>
  </si>
  <si>
    <t>Carregador - 220 horas</t>
  </si>
  <si>
    <t>Copeira - 220 horas</t>
  </si>
  <si>
    <t>Copeira - 150 horas</t>
  </si>
  <si>
    <t>Copeira - 100 horas</t>
  </si>
  <si>
    <t>Garagista - 220 horas</t>
  </si>
  <si>
    <t>Operador de Reprografia - 220 horas</t>
  </si>
  <si>
    <t>Porteiro - 220 horas</t>
  </si>
  <si>
    <t>Porteiro 150 horas</t>
  </si>
  <si>
    <t>Recepcionista Área Meio - 220 horas</t>
  </si>
  <si>
    <t>Recepcionista Área Meio - 150 horas</t>
  </si>
  <si>
    <t>Recepcionista SAA - 220 horas</t>
  </si>
  <si>
    <t>Zelador - 220 horas</t>
  </si>
  <si>
    <t>Telefonistas - 180 horas</t>
  </si>
  <si>
    <t>Telefonista - 100 horas</t>
  </si>
  <si>
    <t>Jardineiro - 220 horas</t>
  </si>
  <si>
    <t>Ascensorista - 180 horas</t>
  </si>
  <si>
    <t>Ascensorista - Integral - 180 horas</t>
  </si>
  <si>
    <t>MÓDULO 2 - ENCARGOS E BENEFÍCIOS ANUAIS, MENSAIS E DIÁRIOS</t>
  </si>
  <si>
    <r>
      <rPr>
        <b/>
        <sz val="10"/>
        <color theme="1"/>
        <rFont val="Arial"/>
        <family val="2"/>
      </rPr>
      <t>RAT</t>
    </r>
    <r>
      <rPr>
        <sz val="10"/>
        <color theme="1"/>
        <rFont val="Arial"/>
        <family val="2"/>
      </rPr>
      <t xml:space="preserve"> - Riscos Ambientais do Trabalho (Obrigatório a Declaração da Licitante)</t>
    </r>
  </si>
  <si>
    <t>Serviços de Apoio 2% e Serviços de limpeza 3% - considerar o preponderante na Filial</t>
  </si>
  <si>
    <t>Base licitação - Vencedora comprova</t>
  </si>
  <si>
    <t>O RAT a depender do grau de risco do serviço irá variar entre 1%, para risco leve,  2%, para risco médio, e 3% de risco grave. O percentual dependerá do FAP - Decreto nº 3.048/1999 (Art. 202, I a III, §4º e Anexo V -  Limpeza 3,00% - CNAE 2.0 nº 8121-4/00) -    § 3º  Considera-se preponderante a atividade que ocupa, em cada estabelecimento da empresa, o maior número de segurados empregados e de trabalhadores avulsos.   (Redação dada pelo Decreto nº 10.410, de 2020)
§ 3º-A  Considera-se estabelecimento da empresa a dependência, matriz ou filial, que tenha número de Cadastro Nacional da Pessoa Jurídica - CNPJ próprio e a obra de construção civil executada sob sua responsabilidade.   (Incluído pelo Decreto nº 10.410, de 2020)</t>
  </si>
  <si>
    <r>
      <rPr>
        <b/>
        <sz val="10"/>
        <color theme="1"/>
        <rFont val="Arial"/>
        <family val="2"/>
      </rPr>
      <t>FAP</t>
    </r>
    <r>
      <rPr>
        <sz val="10"/>
        <color theme="1"/>
        <rFont val="Arial"/>
        <family val="2"/>
      </rPr>
      <t xml:space="preserve"> - Fator Acidentário de Prevenção - Obrigatório apresentar espelho do FapWeb do ano vigente e Relatório SEFIP do mês anterior</t>
    </r>
  </si>
  <si>
    <t>Multiplicador variável num intervalo de 0,5000 a 2,0000 - Apresentar anualmente o espelho</t>
  </si>
  <si>
    <t>JORNADA</t>
  </si>
  <si>
    <t>PARTIC EMPREG</t>
  </si>
  <si>
    <t>VT</t>
  </si>
  <si>
    <t>VALOR</t>
  </si>
  <si>
    <t>01 TRAJETO IDA E VOLTA</t>
  </si>
  <si>
    <t>220 HRS</t>
  </si>
  <si>
    <t>150 HRS</t>
  </si>
  <si>
    <t>100 HRS</t>
  </si>
  <si>
    <t>CONTROLADOR DE PRAGAS E AUXILIAR</t>
  </si>
  <si>
    <t>DATA DE ACESSO</t>
  </si>
  <si>
    <t>BENEFÍCIO</t>
  </si>
  <si>
    <t>DATA</t>
  </si>
  <si>
    <t>VIGENCIA INICIAL</t>
  </si>
  <si>
    <t>INDICE ACIDENTE TRABALHO</t>
  </si>
  <si>
    <t>DURAÇÃO</t>
  </si>
  <si>
    <t>INDICE NATALIDADE</t>
  </si>
  <si>
    <t>DIAS UTEIS</t>
  </si>
  <si>
    <t>ÍNDICE MORTALIDADE</t>
  </si>
  <si>
    <t>SEGURO VIDA</t>
  </si>
  <si>
    <t>220 horas</t>
  </si>
  <si>
    <t xml:space="preserve"> 12/36 horas</t>
  </si>
  <si>
    <t>CUSTO EMPRESA</t>
  </si>
  <si>
    <t>CUSTO EMPREGADO</t>
  </si>
  <si>
    <t xml:space="preserve">MÓDULO 6 - CUSTOS INDIRETOS, LUCRO E TRIBUTOS </t>
  </si>
  <si>
    <t>Custos Indiretos / Despesas Administrativas</t>
  </si>
  <si>
    <t>Deverá ser elaborada planilha com a média dos custos indiretos -  Tabela CGU (2015)</t>
  </si>
  <si>
    <t xml:space="preserve">Lucro </t>
  </si>
  <si>
    <t>Mediana de elaboração da CGU - Relatório Terceirização Ano 2015</t>
  </si>
  <si>
    <t>Tributos Federais - PIS - Optante Lucro Real - apresentar média % recolhido</t>
  </si>
  <si>
    <t xml:space="preserve">Tributo PIS - Licitante Lucro Real deverá declarar a média anual </t>
  </si>
  <si>
    <t>Tributos Federais - COFINS -  Optante Lucro Real - apresentar média % recolhido</t>
  </si>
  <si>
    <t xml:space="preserve">Tributo COFINS - Licitante Lucro Real deverá declarar a média anual </t>
  </si>
  <si>
    <t xml:space="preserve">Tributo Municipal para Serviços de Apoio Administrativo </t>
  </si>
  <si>
    <t>ISSQN da região metropolitana - central escolhida para escritório - verificar menor ISS</t>
  </si>
  <si>
    <t>Tributo Municipal para Serviços de Limpeza</t>
  </si>
  <si>
    <t>ISSQN ponderado pelos  percentuais de cada município X metro quadrado cada Unidade</t>
  </si>
  <si>
    <t>Tributo Municipal para Serviços  Controle de Pragas (se for diferenciado)</t>
  </si>
  <si>
    <t>Tributo Municipal para Serviços de  Jardinagem (se for diferenciado)</t>
  </si>
  <si>
    <t>ISSQN ponderado pelos  percentuais de cada município X metro quadrado de cada jardim</t>
  </si>
  <si>
    <t>Nota Técnica nº 2/2018/CGAC/CISET/SG-PR - VER GRÁFICOS ABAIXO MÉDIAS CI E LUCRO</t>
  </si>
  <si>
    <t>MÉDIA DE ENCARGOS TRABALHISTAS PARA SERVIÇOS FIXOS</t>
  </si>
  <si>
    <t>Submódulo 2.1 - 13º (Décimo Terceiro) Salário, Férias e Adicional de Férias</t>
  </si>
  <si>
    <t>Perc. (%) Legislação</t>
  </si>
  <si>
    <t>A -</t>
  </si>
  <si>
    <t>13º (Décimo Terceiro) Salário (VERBA APROVISIONADA) - (1/12) x 100 = 8,33%</t>
  </si>
  <si>
    <t>B -</t>
  </si>
  <si>
    <t>Férias e Adicional de Férias (VERBA APROVISIONADA) - Cálculo: ( (1/11) x 100 = 9,09% ) + (1/3)*(1/11) x 100 = 3,03% = 12,10%</t>
  </si>
  <si>
    <t>Total do Submódulo 2.1</t>
  </si>
  <si>
    <t>Submódulo 2.2 - Encargos Previdenciários, FGTS e Outras Contribuições</t>
  </si>
  <si>
    <t xml:space="preserve">INSS - Art. 22, Inciso I, da Lei nº 8.212/91                                                                                    </t>
  </si>
  <si>
    <t xml:space="preserve">Salário Educação - Art. 3º, Inciso I, Decreto n.º 87.043/82                                               </t>
  </si>
  <si>
    <t>C -</t>
  </si>
  <si>
    <t xml:space="preserve">Seguro Acidente de Trabalho (RAT x FAP) - Decreto nº 3.048/99 </t>
  </si>
  <si>
    <t>D -</t>
  </si>
  <si>
    <t xml:space="preserve">SESC ou SESI - Art. 3º, Lei n.º 8.036/90 </t>
  </si>
  <si>
    <t>E -</t>
  </si>
  <si>
    <t>SENAI - SENAC - Decreto n.º 2.318/86</t>
  </si>
  <si>
    <t>F -</t>
  </si>
  <si>
    <t xml:space="preserve">SEBRAE - Art. 8º, Lei n.º 8.029/90 e Lei n.º 8.154/90                                          </t>
  </si>
  <si>
    <t>G -</t>
  </si>
  <si>
    <t xml:space="preserve">INCRA - Lei n.º 7.787/89 e DL n.º 1.146/70                          </t>
  </si>
  <si>
    <t>H -</t>
  </si>
  <si>
    <t xml:space="preserve">FGTS - Art. 15, Lei nº 8.030/90 e Art. 7º, III, CF                                                                      </t>
  </si>
  <si>
    <t>Total do Submódulo 2.2</t>
  </si>
  <si>
    <t>RESUMO DO MÓDULO 2 - Encargos e Benefícios Anuais, Mensais e Diários</t>
  </si>
  <si>
    <t>2.1 -</t>
  </si>
  <si>
    <t>13º (Décimo Terceiro) Salário, Férias e Adicional de Férias</t>
  </si>
  <si>
    <t>Incidência dos encargos do Submódulo 2.2 sobre 13º salário, Férias e 1/3 Adicional de Férias</t>
  </si>
  <si>
    <t>2.2 -</t>
  </si>
  <si>
    <t>Encargos Previdenciários, FGTS e Outras Contribuições</t>
  </si>
  <si>
    <t>TOTAL DO MÓDULO 2</t>
  </si>
  <si>
    <t>MÓDULO 3 - PROVISÃO PARA RESCISÃO</t>
  </si>
  <si>
    <t>Metodologias de cálculo baseadas nos índices orientados pelo TCU, nos dados do IBGE, nos estudos de Instituições Públicas e, estão em parâmetros que correspondem ao percentual máximo que a CAIXA deve pagar para cada item.</t>
  </si>
  <si>
    <t>Provisão para Rescisão</t>
  </si>
  <si>
    <t>% do CJF NT 001/2013</t>
  </si>
  <si>
    <t>% da NT CISET  002/2018</t>
  </si>
  <si>
    <r>
      <t xml:space="preserve">Aviso Prévio Indenizado 
</t>
    </r>
    <r>
      <rPr>
        <sz val="11"/>
        <rFont val="Calibri"/>
        <family val="2"/>
        <scheme val="minor"/>
      </rPr>
      <t xml:space="preserve">      Base de Cálculo: 
           CJT:     (1/(Período do Contrato)*5%)
           CISET: (1/(Período do Contrato)*5,55%)</t>
    </r>
  </si>
  <si>
    <r>
      <t xml:space="preserve">Incidência do FGTS sobre Aviso Prévio Indenizado
      </t>
    </r>
    <r>
      <rPr>
        <sz val="11"/>
        <rFont val="Calibri"/>
        <family val="2"/>
        <scheme val="minor"/>
      </rPr>
      <t>Base de Cálculo: 8% sobre o Aviso Prévio Indenizado</t>
    </r>
  </si>
  <si>
    <r>
      <rPr>
        <b/>
        <sz val="11"/>
        <rFont val="Calibri"/>
        <family val="2"/>
        <scheme val="minor"/>
      </rPr>
      <t xml:space="preserve">Multa do FGTS sobre o Aviso Prévio Indenizado 
</t>
    </r>
    <r>
      <rPr>
        <sz val="11"/>
        <rFont val="Calibri"/>
        <family val="2"/>
        <scheme val="minor"/>
      </rPr>
      <t xml:space="preserve">      Base de Cálculo
            CJT: (0,08 x 0,4 x 5% x (1 x (1/11) x (4/33)))
            CISET: (0,08 x 0,4 x 5,55% x (1 x (1/11) x (4/33)))</t>
    </r>
  </si>
  <si>
    <r>
      <t xml:space="preserve">Aviso-Prévio Trabalhado
</t>
    </r>
    <r>
      <rPr>
        <sz val="11"/>
        <rFont val="Calibri"/>
        <family val="2"/>
        <scheme val="minor"/>
      </rPr>
      <t xml:space="preserve">      Base de Cálculo 
            CJT/CISET: Cálculo: [(100% / 30) x 7]/(Período do Contrato)</t>
    </r>
  </si>
  <si>
    <r>
      <rPr>
        <b/>
        <sz val="11"/>
        <rFont val="Calibri"/>
        <family val="2"/>
        <scheme val="minor"/>
      </rPr>
      <t xml:space="preserve">Incidência dos Encargos do Submódulo 2.2 sobre o Aviso-Prévio Trabalhado 
</t>
    </r>
    <r>
      <rPr>
        <sz val="11"/>
        <rFont val="Calibri"/>
        <family val="2"/>
        <scheme val="minor"/>
      </rPr>
      <t xml:space="preserve">      Base de Cálculo: Item 2.2 * Aviso-Prévio Trabalhado</t>
    </r>
  </si>
  <si>
    <t>Multa do FGTS sobre o Aviso-Prévio Trabalhado
      Base de Cálculo (0,08 x 1,94% x 0,40)</t>
  </si>
  <si>
    <t>G</t>
  </si>
  <si>
    <t>Multa do FGTS - rescisão sem justa causa (40%) - 
       Base de Cálculo: 
              CJT: 0,08 x 0,4 x 0,95 x [(1) + (1/11) + (4/33)]*100
              CISET: 0,08 x 0,4 x 0,9445 x (1+0,0833+0,09075+0,03025)</t>
  </si>
  <si>
    <t>TOTAL DO MÓDULO 3</t>
  </si>
  <si>
    <t>MÓDULO 4 - CUSTO DE REPOSIÇÃO DO PROFISSIONAL AUSENTE</t>
  </si>
  <si>
    <t>Base em histórico da empresa para determinado serviço e referem-se somente ao custo que será pago ao repositor pelos dias trabalhados quando da necessidade de substituir a mão de obra alocada na prestação do serviço.</t>
  </si>
  <si>
    <t>Submódulo 4.1 - Ausências Legais</t>
  </si>
  <si>
    <t>Substituto na cobertura de Férias - Aprovisionado no módulo 2.1 e, liberado a partir do 13º mês da vigência para cada profissional escalado para gozar férias.</t>
  </si>
  <si>
    <t>Substituto na cobertura de Ausências Legais - Cálculo: 
(2,96/30) x (1/12) = 0,82%
(5,96/365 dias) = 1,63%</t>
  </si>
  <si>
    <t>Substituto na cobertura de Licença Paternidade - Cálculo: ((5/30) /12) x 0,015 = 0,02%</t>
  </si>
  <si>
    <t>Substituto na cobertura de Ausência por Acidente de Trabalho - Calculo: 
((15/30)/12) x 0,0078 x 100 = 0,03%.
[(15/30)/12] x 0,08 x 100 = 0,33%</t>
  </si>
  <si>
    <t>Substituto na cobertura de Afastamento Maternidade - Cálculo: 
(0,0144 x 0,1 x 0,4509 x 6/12) = 0,03%.
0,02 x (4/12) / 12 = 0,06%</t>
  </si>
  <si>
    <t>Subtotal do Submódulo 4.1</t>
  </si>
  <si>
    <t>F</t>
  </si>
  <si>
    <t>Encargos Previdenciários, FGTS e Outras Contribuições - Cálculo: (36,80%)*(0,91%) = 0,33% ou (36,80%)*(2,04%) = 0,75%</t>
  </si>
  <si>
    <t>Total do Submódulo 4.1</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</si>
  <si>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</si>
  <si>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RESUMO DOS MÓDULOS 2 ao 4  - Encargos sobre a Mão de Obra</t>
  </si>
  <si>
    <t>Módulo 2</t>
  </si>
  <si>
    <t>Módulo 3</t>
  </si>
  <si>
    <t>Módulo 4</t>
  </si>
  <si>
    <t xml:space="preserve">Total dos Módulos 2, 3 e 4 </t>
  </si>
  <si>
    <t>Média simples dos encargos sobre mão de obra</t>
  </si>
  <si>
    <t>ENCARGOS TRABALHISTAS DA HORA EXTRA EM DIAS ÚTEIS</t>
  </si>
  <si>
    <r>
      <rPr>
        <b/>
        <u/>
        <sz val="11"/>
        <rFont val="Calibri"/>
        <family val="2"/>
        <scheme val="minor"/>
      </rPr>
      <t xml:space="preserve">ATENÇÃO: 
</t>
    </r>
    <r>
      <rPr>
        <sz val="11"/>
        <rFont val="Calibri"/>
        <family val="2"/>
        <scheme val="minor"/>
      </rPr>
      <t xml:space="preserve">NÃO SE APROVISIONA AUSÊNCIAS LEGAIS NO CUSTO DE HORAS EXTRAS, PORQUE ELAS SOMENTE PODEM SER LABORADAS POR PRESTADORES PRESENTES NO DIA DO PEDIDO DE REALIZAÇÃO DE HORAS SUPLEMENTARES. 
PARA </t>
    </r>
    <r>
      <rPr>
        <b/>
        <u/>
        <sz val="11"/>
        <rFont val="Calibri"/>
        <family val="2"/>
        <scheme val="minor"/>
      </rPr>
      <t>SERVIÇOS SOB DEMANDA</t>
    </r>
    <r>
      <rPr>
        <sz val="11"/>
        <rFont val="Calibri"/>
        <family val="2"/>
        <scheme val="minor"/>
      </rPr>
      <t xml:space="preserve"> QUANDO AS HORAS DE TRABALHO SÃO QUITADAS PELA REALIZAÇÃO DO SERVIÇO TAMBÉM NÃO SE APROVISIONA AUSÊNCIAS LEGAIS</t>
    </r>
  </si>
  <si>
    <t xml:space="preserve">O artigo 473 da CLT e os Acórdãos TCU nº 1.904/2007 e nº 1.753/2008 - Plenário abordam sobre ausências legais. 
Parâmetros: IBGE (5,96 dias/ano) - CCT (em regra são 7 dias) 
Contratos vigentes na Administração Pública e Contratos anteriores da CAIXA. </t>
  </si>
  <si>
    <t>SERVIÇOS DE APOIO ADMINISTRATIVO FIXOS</t>
  </si>
  <si>
    <t>Mão de obra vinculada à execução contratual (valor por posto de trabalho)</t>
  </si>
  <si>
    <t>Valor (R$)</t>
  </si>
  <si>
    <t>A</t>
  </si>
  <si>
    <t>Base aplicação CI</t>
  </si>
  <si>
    <t>B</t>
  </si>
  <si>
    <t xml:space="preserve">Módulo 2, 3 e 4 - Encargos Trabalhistas da Legislação/estimativas </t>
  </si>
  <si>
    <t>Base aplicação Lucro</t>
  </si>
  <si>
    <t>C</t>
  </si>
  <si>
    <t>Submódulo 2.3 Auxílio Transporte</t>
  </si>
  <si>
    <t>Base aplicação Fator T</t>
  </si>
  <si>
    <t>D</t>
  </si>
  <si>
    <t>Módulo 5 - Insumos Diversos (Uniformes - EPI - Crachá)</t>
  </si>
  <si>
    <t xml:space="preserve">Custos Indiretos </t>
  </si>
  <si>
    <t>Subtotal</t>
  </si>
  <si>
    <t>Lucro</t>
  </si>
  <si>
    <t>E</t>
  </si>
  <si>
    <t>Verificar local ISS</t>
  </si>
  <si>
    <t>PIS</t>
  </si>
  <si>
    <t xml:space="preserve">Módulo 6 - Tributos - ISSQN do local da Filial que atenderá o contrato </t>
  </si>
  <si>
    <t>COFINS</t>
  </si>
  <si>
    <t>Módulo 6 - Tributos - PIS - alíquota do Lucro Real 1,65% (Apresentar média)</t>
  </si>
  <si>
    <t>Máximo PIS/COFINS</t>
  </si>
  <si>
    <t>Módulo 6 - Tributos - COFINS - alíquota do Lucro Real 7,60% (Apresentar média)</t>
  </si>
  <si>
    <t>Fator Tributo (Fator T)</t>
  </si>
  <si>
    <t xml:space="preserve">Soma dos Tributos: </t>
  </si>
  <si>
    <t>Resultado:</t>
  </si>
  <si>
    <t>VALOR TOTAL POR EMPREGADO = Base aplicação do Fator Tributário + total dos tributos</t>
  </si>
  <si>
    <t>ISSQN</t>
  </si>
  <si>
    <t>Fator Economicidade - Acórdão TCU nº 289/2018 - Plenário, de 21 de fevereiro de 2018</t>
  </si>
  <si>
    <t>Encargos Sociais</t>
  </si>
  <si>
    <t>Quantidade</t>
  </si>
  <si>
    <t>PREÇO MÁXIMO ADMITIDO</t>
  </si>
  <si>
    <t>VALOR UNITÁRIO</t>
  </si>
  <si>
    <t>VALOR TOTAL</t>
  </si>
  <si>
    <t>Total mensal</t>
  </si>
  <si>
    <t>Custos Indiretos (% médio sobre preço final)</t>
  </si>
  <si>
    <t>CUSTO DE HORAS EXTRAS</t>
  </si>
  <si>
    <t>Soma dos Tributos</t>
  </si>
  <si>
    <t>Módulo 6 - Tributos - PIS -  alíquota do  Lucro Real  1,65% (Apresentar média)</t>
  </si>
  <si>
    <t>Módulo 6 - Tributos -  COFINS -  alíquota do  Lucro Real 7,60%  (Apresentar média)</t>
  </si>
  <si>
    <t>Módulo 6 - Custos Indiretos - média MPU 3%</t>
  </si>
  <si>
    <t>Estimativa Horas Extras</t>
  </si>
  <si>
    <t>PREÇO MÁXIMO ADMITIDO HORA EXTRA</t>
  </si>
  <si>
    <t>HORA SUPLEMENTAR TRABALHADA DE 2ª A 6ª</t>
  </si>
  <si>
    <t xml:space="preserve">Total Horas     </t>
  </si>
  <si>
    <t>VR SEAC &gt;= 6H</t>
  </si>
  <si>
    <t>VR SEAC &gt; 4H &lt; 6H</t>
  </si>
  <si>
    <t>Estimativa 
1 sábado/mês (hrs) por posto</t>
  </si>
  <si>
    <t>01 DIA COM 6H DE LABOR + VA + VT</t>
  </si>
  <si>
    <t>VALOR TOTAL
1 SÁBADO COM 6 HRS
+ VA + TT</t>
  </si>
  <si>
    <t>Custos Indiretos</t>
  </si>
  <si>
    <t>SERVIÇOS SOB DEMANDA DE SEGUNDA A SÁBADO</t>
  </si>
  <si>
    <t>Soma dos tributos</t>
  </si>
  <si>
    <t>HORA DE TRABALHO SEM ALIMENTAÇÃO E TRANSPORTE</t>
  </si>
  <si>
    <t xml:space="preserve">Encargos Sociais       </t>
  </si>
  <si>
    <t>VR SEAC =&gt; 6H</t>
  </si>
  <si>
    <t>jornada</t>
  </si>
  <si>
    <t>1 dia de serviço com 8h ou 6h (conforme posto) de trabalho
+ VA + VT</t>
  </si>
  <si>
    <t>VALOR TOTAL PARA 1 DIA* COM ALIMENTAÇÃO E VT</t>
  </si>
  <si>
    <t>*:15 dias para carregador</t>
  </si>
  <si>
    <t>Estimativa mensal</t>
  </si>
  <si>
    <t>SERVIÇOS DE APOIO - POSTOS FIXOS</t>
  </si>
  <si>
    <t>Un.</t>
  </si>
  <si>
    <t>VALOR TOTAL MENSAL</t>
  </si>
  <si>
    <t>VALOR UNITÁRIO DO POSTO</t>
  </si>
  <si>
    <t>mês</t>
  </si>
  <si>
    <t>Total de postos</t>
  </si>
  <si>
    <t>hora</t>
  </si>
  <si>
    <t>VALOR TOTAL
+ VA + VT</t>
  </si>
  <si>
    <t>VALOR HORA SÁBADO</t>
  </si>
  <si>
    <t>dia</t>
  </si>
  <si>
    <t>SERVIÇOS DE APOIO - ESTIMATIVA DE SERVIÇO SOB DEMANDA DE SEGUNDA A SÁBADO - HORA NORMAL DE TRABALHO COM ALIMENTAÇÃO E TRANSPORTE</t>
  </si>
  <si>
    <t>Estimativa
(HRS) 
1 dia/mês</t>
  </si>
  <si>
    <t>VALOR HORA/DIA</t>
  </si>
  <si>
    <t>MENSAL</t>
  </si>
  <si>
    <t>un</t>
  </si>
  <si>
    <t>Qde m²</t>
  </si>
  <si>
    <t>SERVIÇOS FIXOS DE LIMPEZA SEGUNDA A SEXTA-FEIRA</t>
  </si>
  <si>
    <t>m²</t>
  </si>
  <si>
    <t xml:space="preserve">PREÇO SERVIÇOS DE LIMPEZA FIXO </t>
  </si>
  <si>
    <t>SERVIÇOS DE LIMPEZA DE SAA - SNC EM DIAS NÃO ÚTEIS</t>
  </si>
  <si>
    <t>PREÇO SERVIÇOS DE LIMPEZA SAA - SNC DIAS NÃO ÚTEIS</t>
  </si>
  <si>
    <t>Quantidade MENSAL em m²</t>
  </si>
  <si>
    <t>PREÇO SERVIÇOS DE LIMPEZA DE FACHADA COM RISCO</t>
  </si>
  <si>
    <t>H</t>
  </si>
  <si>
    <t>Quantidade em m² - 1/3 Total</t>
  </si>
  <si>
    <t>SERVIÇOS FIXOS DE CONTROLE DE PRAGAS (TRIMESTRAL)</t>
  </si>
  <si>
    <t>PREÇO SERVIÇOS DE CONTROLE DE PRAGAS</t>
  </si>
  <si>
    <t>I</t>
  </si>
  <si>
    <t xml:space="preserve">Quantidade em m² </t>
  </si>
  <si>
    <t>SERVIÇOS DE JARDINAGEM (MENSAL)</t>
  </si>
  <si>
    <t>PREÇO SERVIÇOS DE JARDINAGEM</t>
  </si>
  <si>
    <t>J</t>
  </si>
  <si>
    <t>SERVIÇOS DE LIMPEZA SOB DEMANDA (REFORÇO EM CASO DE OBRAS; SINISTROS; CALAMIDADES DA NATUREZA E DEMAIS OCORRÊNCIAS QUE PRODUZAM DANOS À UNIDADE, EVENTOS) - SERVIÇOS EXTRAORDINÁRIOS DE HIGIENIZAÇÃO</t>
  </si>
  <si>
    <t xml:space="preserve">Quantidade estimada em m²  da intervenção </t>
  </si>
  <si>
    <t>FÓRMULA</t>
  </si>
  <si>
    <t>PREÇO DO SERVIÇO DE LIMPEZA POR M²</t>
  </si>
  <si>
    <t>R$</t>
  </si>
  <si>
    <t>Valor do m²</t>
  </si>
  <si>
    <t xml:space="preserve">ÁREA ESTIMADA DA INTERVENÇÃO </t>
  </si>
  <si>
    <t>M²</t>
  </si>
  <si>
    <t xml:space="preserve">M² da área de intervenção </t>
  </si>
  <si>
    <t>QUANTIDADE DE AGENTES DE LIMPEZA NECESSÁRIOS</t>
  </si>
  <si>
    <t>Nº</t>
  </si>
  <si>
    <t>Nº necessário</t>
  </si>
  <si>
    <t>QUANTIDADE DE DIAS NECESSÁRIOS À INTERVENÇÃO</t>
  </si>
  <si>
    <t>Dias necessários</t>
  </si>
  <si>
    <t>DIAS ÚTEIS DO MÊS - MÉDIA</t>
  </si>
  <si>
    <t>Dias úteis</t>
  </si>
  <si>
    <t>Fórmula aplicada</t>
  </si>
  <si>
    <t>K</t>
  </si>
  <si>
    <t>SERVIÇOS DE LIMPEZA SOB DEMANDA - FACHADA ENVIDRAÇADA/REVESTIDA COM RISCO - NR 35 - SERVIÇO EXTRA FORA DO CRONOGRAMA - DEMANDA JUSTIFICADA</t>
  </si>
  <si>
    <t>PREÇO DO SERVIÇO DE LIMPEZA DE FACHADA POR M²</t>
  </si>
  <si>
    <t>10% área estimada</t>
  </si>
  <si>
    <t>EQUIPE PARA LIMPEZA FACHADA COM RISCO</t>
  </si>
  <si>
    <t>Produtividade 290m²</t>
  </si>
  <si>
    <t xml:space="preserve">FÓRMULA = Preço  m² * área * Nº Agentes * Nº dias necessários pela produtividade da equipe de 290m² por dia </t>
  </si>
  <si>
    <t>L</t>
  </si>
  <si>
    <t xml:space="preserve">SERVIÇOS DE CONTROLE DE PRAGAS -  SERVIÇO EXTRA FORA DO CRONOGRAMA - INFESTAÇÃO DE PRAGAS (CUPIM, CARAMUJOS AFRICANOS, DEMAIS ANIMAIS SINANTRÓPICOS) </t>
  </si>
  <si>
    <t>PREÇO DO SERVIÇO DE CONTROLE DE PRAGAS POR M²</t>
  </si>
  <si>
    <t>2% área mensal estimada</t>
  </si>
  <si>
    <t>EQUIPE EXTRA DE CONTROLE DE PRAGAS</t>
  </si>
  <si>
    <t>M</t>
  </si>
  <si>
    <t xml:space="preserve">SERVIÇOS EXTRA FORA DO CRONOGRAMA MENSAL DE JARDINAGEM - RECOMPOSIÇÃO DE ÁREAS DANIFICADAS POR VANDALISMO, CALAMIDADES DA NATUREZA ETC. </t>
  </si>
  <si>
    <t>PREÇO DO SERVIÇO DE JARDINAGEM POR M²</t>
  </si>
  <si>
    <t>5% área estimada</t>
  </si>
  <si>
    <t>EQUIPE EXTRA PARA RECOMPOSIÇÃO</t>
  </si>
  <si>
    <t>MATERIAL EXTRA (TERRA; ADUBO; MUDAS ETC.)</t>
  </si>
  <si>
    <t>%</t>
  </si>
  <si>
    <t>50% do serviço regular</t>
  </si>
  <si>
    <t>FÓRMULA = (Preço m² * área * Nº Agentes * Nº dias) + material extra</t>
  </si>
  <si>
    <t>N</t>
  </si>
  <si>
    <t xml:space="preserve">SERVIÇOS EXTRA DE JARDINAGEM COM RISCO - PODA DE ÁRVORES ACIMA DE 2 METROS, EXTRAÇÃO DE ÁRVORES COM RISCO DE QUEDA OU DANIFICANDO EDIFICAÇÃO (COM LAUDO DE ENGENHEIRO E AUTORIZAÇÃO DA PREFEITURA) </t>
  </si>
  <si>
    <t>ESTIMATIVA RESERVA DE EVENTO EXTRA</t>
  </si>
  <si>
    <t>SERVIÇOS COMPLEXOS COM AVALIAÇÃO PRELIMINAR</t>
  </si>
  <si>
    <t>PREÇO DO SERVIÇO EXTRA (MÍNIMO DE 3 ORÇAMENTOS)</t>
  </si>
  <si>
    <t>EQUIPE EXTRA PARA EXECUÇÃO DOS SERVIÇOS</t>
  </si>
  <si>
    <t>SERVIÇOS:</t>
  </si>
  <si>
    <t xml:space="preserve">PREÇO MÁXIMO
MENSAL </t>
  </si>
  <si>
    <t xml:space="preserve">PREÇO ESTIMADO MÁXIMO MENSAL </t>
  </si>
  <si>
    <t>SERVIÇOS DE LIMPEZA FIXOS</t>
  </si>
  <si>
    <t>Mão de obra vinculada à execução contratual</t>
  </si>
  <si>
    <t>Subtotal =&gt; (A+B+C+D)</t>
  </si>
  <si>
    <t>CUSTO DA LIMPEZA DE SEGUNDA A SEXTA</t>
  </si>
  <si>
    <t xml:space="preserve">VALOR EXCLUSIVO DA MÃO DE OBRA FIXA + UNIFORME + CRACHÁ + EPI </t>
  </si>
  <si>
    <t>Posto</t>
  </si>
  <si>
    <t>Um.</t>
  </si>
  <si>
    <t>Qde</t>
  </si>
  <si>
    <t>TOTAL DE PROFISSIONAIS FIXOS</t>
  </si>
  <si>
    <t>MÉDIA CUSTOS INDIRETOS</t>
  </si>
  <si>
    <t xml:space="preserve">ESTIMATIVA DE QUANTITATIVO DE DA MÃO DE OBRA </t>
  </si>
  <si>
    <t>TOTAL</t>
  </si>
  <si>
    <t>TOTAL CUSTO COM A MÃO DE OBRA - AUXILIARES FIXOS</t>
  </si>
  <si>
    <t>MÓDULO 5 - INSUMOS</t>
  </si>
  <si>
    <t>MATERIAL E DEPRECIAÇÃO DE EQUIPAMENTOS</t>
  </si>
  <si>
    <t>12%  custo da mão de obra (Manual Limpeza do MPOG)</t>
  </si>
  <si>
    <t>Total Materiais de Limpeza e Higiene - Material Durável - Equipamentos 
(depreciação 60 meses)</t>
  </si>
  <si>
    <t>Total da mão-de-obra, materiais e depreciação de equipamentos</t>
  </si>
  <si>
    <t>base para C.I.</t>
  </si>
  <si>
    <t>MÓDULO 6 - CUSTOS INDIRETOS, TRIBUTOS E LUCRO</t>
  </si>
  <si>
    <t>Custos Indiretos, Tributos e Lucro</t>
  </si>
  <si>
    <t>Percentual (%)</t>
  </si>
  <si>
    <t>planilha auxiliar</t>
  </si>
  <si>
    <t>C.1. Tributos Federais - PIS</t>
  </si>
  <si>
    <t>C.1. Tributos Federais - COFINS</t>
  </si>
  <si>
    <t>Fator Tributação</t>
  </si>
  <si>
    <t>C.2. Tributos Estaduais (especificar)</t>
  </si>
  <si>
    <t>Valor base tributação:</t>
  </si>
  <si>
    <t>C.3. Tributos Municipais - ISSQN</t>
  </si>
  <si>
    <t xml:space="preserve">PIS </t>
  </si>
  <si>
    <t>C.4. Outros (especificar)</t>
  </si>
  <si>
    <t>TOTAL DE TRIBUTOS</t>
  </si>
  <si>
    <t>TOTAL DOS CUSTOS INDIRETOS,  LUCRO E TRIBUTOS</t>
  </si>
  <si>
    <t>Total Tribrutos</t>
  </si>
  <si>
    <t>TOTAL CUSTO MENSAL SERVIÇOS DE LIMPEZA - ROTINA DE 2ª A 6ª</t>
  </si>
  <si>
    <t>Total m² interno e externo convertido</t>
  </si>
  <si>
    <t>Preco por m²</t>
  </si>
  <si>
    <t>Custo Indireto estimado por profissional</t>
  </si>
  <si>
    <t>LIMPEZA DE SAA/SNC - DIAS NÃO ÚTEIS</t>
  </si>
  <si>
    <t>Fator Economicidade - Acórdão TCU nº 289/2018 - Plenário, 
de 21 de fevereiro de 2018</t>
  </si>
  <si>
    <t>Cada Equipe de serviços volantes constituída de 2 profissionais
média 30 dias/mês</t>
  </si>
  <si>
    <t>MATERIAL E EQUIPAMENTO</t>
  </si>
  <si>
    <t>Total Materiais de Limpeza e  Equipamentos (depreciação 60 meses)</t>
  </si>
  <si>
    <t>Total da mão-de-obra, materiais e equipamentos</t>
  </si>
  <si>
    <t xml:space="preserve">ASG - 220h em regime de 12 x 36h ( 2 profissionais = 30 dias trabalhados) </t>
  </si>
  <si>
    <t>Discriminação</t>
  </si>
  <si>
    <t>Valor R$</t>
  </si>
  <si>
    <t>Custo cada dia</t>
  </si>
  <si>
    <t>Custo 1 profissional 15 dias</t>
  </si>
  <si>
    <t xml:space="preserve">Custo 10 dias </t>
  </si>
  <si>
    <t>Custo no mês por 2 profissionais</t>
  </si>
  <si>
    <t>Preço por m²</t>
  </si>
  <si>
    <t>TOTAL CUSTO MENSAL LIMPEZA SAA EM DIAS NÃO ÚTEIS</t>
  </si>
  <si>
    <t>Total de m² para limpeza de  SAA em dias não úteis</t>
  </si>
  <si>
    <t>Atenção: Serviços monitorados por CFTV</t>
  </si>
  <si>
    <t>ATENÇÃO: Cálculos para mensurar custos - Licitante pode optar por outras metodologias</t>
  </si>
  <si>
    <t>Resumo</t>
  </si>
  <si>
    <t xml:space="preserve">Sugestão: Montar equipes volantes para atividades dos 20 dias restantes </t>
  </si>
  <si>
    <t xml:space="preserve">Sugestão de equipes volantes nos dias úteis -  parte de dias não utilizados = 20 dias </t>
  </si>
  <si>
    <t xml:space="preserve">Produtividade serviços extras em dias úteis (reforço obras, higienização, eventos) </t>
  </si>
  <si>
    <t>Custo 1 dia de trabalho com 1 profissional de 12 horas/dia</t>
  </si>
  <si>
    <t>Quantidade de profissionais</t>
  </si>
  <si>
    <t>LIMPEZA DE FACHADA COM RISCO POR CRONOGRAMA</t>
  </si>
  <si>
    <t>Valor Unitário</t>
  </si>
  <si>
    <t>Total</t>
  </si>
  <si>
    <t>Custo da equipe de trabalho por 8h/dia</t>
  </si>
  <si>
    <t>Custo da mão-de-obra, material e depreciação de equipamentos e deslocamento</t>
  </si>
  <si>
    <t>DESLOCAMENTO MÉDIO POR AGÊNCIA</t>
  </si>
  <si>
    <t>TOTAL DE CUSTO PARA 1 (UM) DIA DE TRABALHO DE EQUIPE PARA LIMPEZA FACHADA COM RISCO (PODE SER SUBCONTRATADA)</t>
  </si>
  <si>
    <t>Considerando a limpeza de 145m²/dia/limpador. Para 2 profissionais = total de 290m²</t>
  </si>
  <si>
    <t>Total do custo por metro quadrado = Custo de 8h /média produtividade de 290m²</t>
  </si>
  <si>
    <t>SERVIÇOS DE CONTROLE DE PRAGAS POR CRONOGRAMA TRIMESTRAL</t>
  </si>
  <si>
    <t>Soma total áreas para serviços de Controle de Pragas</t>
  </si>
  <si>
    <t>Área Total:</t>
  </si>
  <si>
    <t>Área tratada no mês - 1/3 - Serviços executados em cronograma trimestral</t>
  </si>
  <si>
    <t>Produtividade/dia em 8 horas de trabalho para controle de pragas (44 h/semana)</t>
  </si>
  <si>
    <t>Média de horas trabalhadas por serviço - entrada as 16h e saída as 19h (principalmente Agências)</t>
  </si>
  <si>
    <t xml:space="preserve">3 horas de serviços, sempre em horário de não expediente ao público interno e externo. </t>
  </si>
  <si>
    <t>Quantidade de profissionais para execução do Serviço</t>
  </si>
  <si>
    <t>Custo da mão-de-obra da equipe com Profissional e Auxiliar</t>
  </si>
  <si>
    <t>Custo do Material de Controle de Pragas - 12%</t>
  </si>
  <si>
    <t>Engenheiro Quimíco ou Biólogo responsável das atividades - 12h/mês - 
12 horas de dedicação por mês</t>
  </si>
  <si>
    <t>Custo Mensal de Material (insumos, depreciação equipamentos)</t>
  </si>
  <si>
    <t>TOTAL:</t>
  </si>
  <si>
    <t>TOTAL CUSTO MENSAL SERVIÇOS DE CONTROLE DE PRAGAS (01 equipe e insumos, etc.)</t>
  </si>
  <si>
    <t>Preço / Produtividade da Equipe ( 4.800m²  x 2 )</t>
  </si>
  <si>
    <t xml:space="preserve">Total de m² para Controle Pragas Mensal = Área total / 3 </t>
  </si>
  <si>
    <t>Preço estimado mensal - serviço trimestral por cronograma - 1/3 de área mensal</t>
  </si>
  <si>
    <t>JARDINAGEM MENSAL</t>
  </si>
  <si>
    <t>ITEM</t>
  </si>
  <si>
    <t>Valor</t>
  </si>
  <si>
    <t>ATENÇÃO: Mínimo 1 visita/mês</t>
  </si>
  <si>
    <t xml:space="preserve">Custo da mão-de-obra </t>
  </si>
  <si>
    <t>Custo do Material de Conservação/Equipamentos  - 12%</t>
  </si>
  <si>
    <t>TOTAL MÃO DE OBRA E INSUMOS</t>
  </si>
  <si>
    <t>Deslocamento médio por agência</t>
  </si>
  <si>
    <t>Atenção: a produtividade dos serviços de jardinagem é uma estimativa. 
A obrigação é de, pelo menos, 1 visita mensal. 
Os serviços podem ser subcontratados na conformidade das determinações do TR e Contrato. 
O fornecedor é livre para escolher a solução que melhor atenda as obrigações contratuais.</t>
  </si>
  <si>
    <t>TOTAL M² DE ÁREA DE JARDIM</t>
  </si>
  <si>
    <t xml:space="preserve">Média de produtividade em m² para serviços de jardinagem </t>
  </si>
  <si>
    <t>Custo por m²</t>
  </si>
  <si>
    <t>Preço Mensal Estimado</t>
  </si>
  <si>
    <t>A CAIXA não paga as ausências dos Prepostos, pois não se trata de mão de obra com custo direto no contrato, que não são obrigação de reposição, como ocorre com os postos contratados. Prepostos podem assumir atividades suplementares na ausência eventual de outro Preposto.</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</si>
  <si>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</si>
  <si>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Módulo 5 - Insumos Diversos (Uniforme - Crachá)</t>
  </si>
  <si>
    <t>Quantidade Prepostos</t>
  </si>
  <si>
    <t>PLANILHA DE CUSTOS COM UNIFORMES E CRACHÁ - ANUAL - CARREGADOR - LIMPEZA - JARDIM - CONTROLE PRAGAS</t>
  </si>
  <si>
    <t>Item</t>
  </si>
  <si>
    <t>Descrição</t>
  </si>
  <si>
    <t>Preço médio pesquisado 
Unitário
(R$)</t>
  </si>
  <si>
    <t>Quantidade de peças para fardamento - Kit  semestral</t>
  </si>
  <si>
    <t>Quantidade de peças anual</t>
  </si>
  <si>
    <t>Custo
Total de
Uniformes
(R$)</t>
  </si>
  <si>
    <t>Calça comprida com elástico e cordão, em tecido 100% algodão, resistente, cor predominante escura e detalhe opcional na cor da empresa.</t>
  </si>
  <si>
    <t>Jaleco meia manga, em tecido 100% algodão, resistente, cor neutra e detalhe opcional na cor da empresa.</t>
  </si>
  <si>
    <t>Casaco em tactel ou nylon, com zíper na frente e bolsos laterais, com emblema da empresa (ou equivalente), masculino ou feminino, cor escura.
 ANALISAR NECESSIDADE DE ACORDO COM A REGIÃO</t>
  </si>
  <si>
    <t>Calçado de segurança com solado antiderrapante, palmilha antibactérias, cor preto - para serviços secos.</t>
  </si>
  <si>
    <r>
      <t xml:space="preserve">Meias 100% algodão, cano médio, masculina, cor neutra, </t>
    </r>
    <r>
      <rPr>
        <b/>
        <sz val="11"/>
        <rFont val="Calibri"/>
        <family val="2"/>
        <scheme val="minor"/>
      </rPr>
      <t>Kit com 3 pares.</t>
    </r>
  </si>
  <si>
    <t>Crachá de identificação provisório, em papel cartão, com corda ou presilha. (entrega na data da admissão)</t>
  </si>
  <si>
    <t>Crachá de identificação definitivo, conforme modelo do Edital - entrega em até 15 dias.</t>
  </si>
  <si>
    <t xml:space="preserve">Custo anual </t>
  </si>
  <si>
    <t xml:space="preserve">Custo mensal  </t>
  </si>
  <si>
    <t>PLANILHA DE CUSTOS COM EQUIPAMENTOS DE PROTEÇÃO INDIVIDUAL - ANUAL - CARREGADOR CONTROLE DE PRAGAS</t>
  </si>
  <si>
    <t>Quantidade de peças para semestral</t>
  </si>
  <si>
    <t>Custo
Total de EPI
(R$)</t>
  </si>
  <si>
    <t>Cinta Lombar - Correção Postural - Epi Segurança Ergonômica para Carregar Peso</t>
  </si>
  <si>
    <t>Luva de segurança multitato, com poliamida e/ou com borracha nitrílica</t>
  </si>
  <si>
    <t xml:space="preserve">ESTIMATIVA DE CUSTOS INDIRETOS </t>
  </si>
  <si>
    <t>MERA ESTIMATIVA - CONTRATADA DEVERÁ APRESENTAR SEUS CUSTOS MÉDIOS MENSAIS E, INDEPENDENTE DO DECLARADO, A OBRIGAÇÃO É A PERFEITA EXECUÇÃO DO SERVIÇO</t>
  </si>
  <si>
    <t>Custos Mensais R$</t>
  </si>
  <si>
    <t>Energia Elétrica</t>
  </si>
  <si>
    <t>Água e esgoto</t>
  </si>
  <si>
    <t>IPTU anual</t>
  </si>
  <si>
    <t>Condomínio - sem água e esgoto</t>
  </si>
  <si>
    <t>(https://www.vivo.com.br/para-empresas/ofertas/internet-fixa?gclid=CjwKCAiAqJn9BRB0EiwAJ1SztZqua_Pk33k32Esc7S_O11aPPn8tDGWJ0JtlHbHn-rqgr_OWUFnzLBoCDwAQAvD_BwE&amp;gclsrc=aw.ds)</t>
  </si>
  <si>
    <t>https://www.vivo.com.br/para-empresas/ofertas/smart-empresas/planos?gclid=CjwKCAiAqJn9BRB0EiwAJ1SztSF_FC4mY3Mg5gio-IF6Q5ooefGaZ9KiO0bfXUgNMO8zfKL1_aPnBxoCvesQAvD_BwE&amp;gclsrc=aw.ds</t>
  </si>
  <si>
    <t>Material de Escritório - papel, cartuchos de toner, etc</t>
  </si>
  <si>
    <t>Sindicato - contribuições patronais</t>
  </si>
  <si>
    <t>Depreciação dos equipamentos - computador, impressora e scaner</t>
  </si>
  <si>
    <t>Despesas com correios e fretes</t>
  </si>
  <si>
    <t>Despesas cartorárias com autenticação e reconhecimento documentos</t>
  </si>
  <si>
    <t>Remuneração pessoal administrativo - matriz da empresa (rateio)</t>
  </si>
  <si>
    <t>Taxa do seguro garantia do contrato</t>
  </si>
  <si>
    <t>Administração do Vale transporte</t>
  </si>
  <si>
    <t>Administração do Vale Alimentação</t>
  </si>
  <si>
    <t>Despesas Securitárias - Seguros legais (Ex.: responsabilidade civil)</t>
  </si>
  <si>
    <t>Média mensal para despesas com Saúde e Segurança do Trabalho - SST que deverão ser enviadas ao e-Social</t>
  </si>
  <si>
    <t>Total das Despesas Administrativas</t>
  </si>
  <si>
    <t>Média dos Serviços individuais de SST</t>
  </si>
  <si>
    <t>Considera rateio de PPRA e PCMSO</t>
  </si>
  <si>
    <t xml:space="preserve">Total serviços </t>
  </si>
  <si>
    <t>Total custo estimado por mês para serviços de Saúde e Segurança do Trabalho - SST</t>
  </si>
  <si>
    <t xml:space="preserve">Custo global por prestador </t>
  </si>
  <si>
    <t>Estimativa de custo mensal</t>
  </si>
  <si>
    <t>Rateio mensal</t>
  </si>
  <si>
    <t>Custo p/ mês</t>
  </si>
  <si>
    <t>CALCULO PERCENTUAL CUSTOS INDIRETOS</t>
  </si>
  <si>
    <t>CUSTOS INDIRETOS</t>
  </si>
  <si>
    <t>TOTAL PARA CADA PLANILHA</t>
  </si>
  <si>
    <t>CUSTOS INDIRETOS NECESSARIOS</t>
  </si>
  <si>
    <t>CUSTOS INDIRETOS SOB % ABAIXO</t>
  </si>
  <si>
    <t>ESCOLHER PERCENTUAL MANUALMENTE ATÉ BATER VALORES NECESSÁRIOS E CALCULADOS SOB O PERCENTUAL ESCOLHIDO</t>
  </si>
  <si>
    <t>PERCENTUAL A SE ADOTAR</t>
  </si>
  <si>
    <r>
      <rPr>
        <b/>
        <u/>
        <sz val="11"/>
        <color rgb="FFFF0000"/>
        <rFont val="Calibri"/>
        <family val="2"/>
        <scheme val="minor"/>
      </rPr>
      <t>PREENCHER MANUALMENTE</t>
    </r>
    <r>
      <rPr>
        <sz val="11"/>
        <rFont val="Calibri"/>
        <family val="2"/>
        <scheme val="minor"/>
      </rPr>
      <t xml:space="preserve"> ATÉ QUE O </t>
    </r>
    <r>
      <rPr>
        <b/>
        <u/>
        <sz val="11"/>
        <color rgb="FFFF0000"/>
        <rFont val="Calibri"/>
        <family val="2"/>
        <scheme val="minor"/>
      </rPr>
      <t>VALOR ACIMA</t>
    </r>
    <r>
      <rPr>
        <sz val="11"/>
        <rFont val="Calibri"/>
        <family val="2"/>
        <scheme val="minor"/>
      </rPr>
      <t xml:space="preserve"> FIQUE O MAIS PRÓXIMO DE </t>
    </r>
    <r>
      <rPr>
        <b/>
        <u/>
        <sz val="11"/>
        <color rgb="FFFF0000"/>
        <rFont val="Calibri"/>
        <family val="2"/>
        <scheme val="minor"/>
      </rPr>
      <t>"ZERO"</t>
    </r>
  </si>
  <si>
    <t>QDE POSTOS</t>
  </si>
  <si>
    <t>Lei 8.212/91 art. 22 inciso I</t>
  </si>
  <si>
    <t>Decreto 87.043/82 art 3º inciso I</t>
  </si>
  <si>
    <t>Lei 8.212/91 art. 22 inc I alíneas "b" e "c". Pode variar de acordo com o grau de risco da atividade</t>
  </si>
  <si>
    <t>Decreto-Lei 9.853/1946 (Art. 3º) e Lei 8.036/1990 (Art. 30)</t>
  </si>
  <si>
    <t>Decreto-Lei nº 8621/46</t>
  </si>
  <si>
    <t>Fundamentada na Lei nº 8.029, de 12 de abril de 1990. (Art. 8°), alterada pela Lei 8154/1990</t>
  </si>
  <si>
    <t>Decreto-Lei 1.146/70 art 1º inciso I, CF – 88, Artigo 184, Artigo 150, Inciso I</t>
  </si>
  <si>
    <t>Lei 8.036/90 art 15 e CF art 7º inciso III</t>
  </si>
  <si>
    <t>CF art 7º inc XVII e CLT art 142. 1/12 do valor referente à gratificação natalina. Dividido por 11 pra cobrir os ferista.</t>
  </si>
  <si>
    <t xml:space="preserve">CF art 7º inc XXI e CLT art 487/491. </t>
  </si>
  <si>
    <t>Artigo 18 da Lei nº 8.036 de 11 de maio de 1990</t>
  </si>
  <si>
    <t>CF art 7º inc XXI e CLT art 487. Considerando que 95% dos profissionais cumprem aviso prévio.</t>
  </si>
  <si>
    <t>CLT (Art. 131 inciso I e Art. 473 inciso I ao IX). Considerando 2,96 ausência por ano</t>
  </si>
  <si>
    <t>Art 7º XIX CF e §1º da CLT. Considerando que 1,5% dos trabalhadores têm filhos por ano</t>
  </si>
  <si>
    <t>CLT (Art. 131 inciso III e Art. 201 inciso I). Considerando ocorrência para 0,78% dos profissionais por ano</t>
  </si>
  <si>
    <t>Seguro de vida</t>
  </si>
  <si>
    <t>Postos diversos</t>
  </si>
  <si>
    <t>Telefonista</t>
  </si>
  <si>
    <t>Percentual HE</t>
  </si>
  <si>
    <r>
      <t xml:space="preserve">Para </t>
    </r>
    <r>
      <rPr>
        <b/>
        <u/>
        <sz val="11"/>
        <rFont val="Calibri"/>
        <family val="2"/>
        <scheme val="minor"/>
      </rPr>
      <t>nova escolha</t>
    </r>
    <r>
      <rPr>
        <sz val="11"/>
        <rFont val="Calibri"/>
        <family val="2"/>
        <scheme val="minor"/>
      </rPr>
      <t xml:space="preserve"> de Tipo de Serviço, deve-se </t>
    </r>
    <r>
      <rPr>
        <b/>
        <u/>
        <sz val="11"/>
        <rFont val="Calibri"/>
        <family val="2"/>
        <scheme val="minor"/>
      </rPr>
      <t>clicar nos 2 botões "Retornar Original", clica rno botão "Serviços Integrados"</t>
    </r>
    <r>
      <rPr>
        <sz val="11"/>
        <rFont val="Calibri"/>
        <family val="2"/>
        <scheme val="minor"/>
      </rPr>
      <t xml:space="preserve"> e após </t>
    </r>
    <r>
      <rPr>
        <b/>
        <u/>
        <sz val="11"/>
        <rFont val="Calibri"/>
        <family val="2"/>
        <scheme val="minor"/>
      </rPr>
      <t>escolher a nova opção</t>
    </r>
  </si>
  <si>
    <t>Custo Médio  - Serviços de Segurança do Trabalho. Considera:
a. Para a vigência:
     i.   Exame Admissional: 01
     ii.  Exame Demissional: 01
     iii. PPP: 01 
b. Exames realizados anualmente:
     i.   PPRA
     ii. PCMSO
     iii. Exame Periódico</t>
  </si>
  <si>
    <t>SEAC</t>
  </si>
  <si>
    <t>Percentual  Hora Extra 2ª a sábado /domingo</t>
  </si>
  <si>
    <t>Percentual  Hora Extra 2ª a sábado / domingo</t>
  </si>
  <si>
    <t>API E APT 12 meses</t>
  </si>
  <si>
    <t>Diluir para 30 meses</t>
  </si>
  <si>
    <t>ESTIMATIVA DE HORAS EXTRAS TRABALHADAS DE 2ª A 6ª - POSTOS FIXOS - SEM ACRÉSCIMO DE TRANSPORTE E AUXÍLIO ALIMENTAÇÃO</t>
  </si>
  <si>
    <t>ESTIMATIVA DE HORAS EXTRAS TRABALHADAS AOS SÁBADOS - POSTOS FIXOS - COM ACRÉSCIMO DE TRANSPORTE E AUXÍLIO ALIMENTAÇÃO</t>
  </si>
  <si>
    <t>VALOR DA HORA EXTRA</t>
  </si>
  <si>
    <t>QUANTIDADE DE HORAS EXTRAS</t>
  </si>
  <si>
    <t>PERÍODO DE CONTRATAÇÃO</t>
  </si>
  <si>
    <t>PREÇO SERVIÇO APOIO - HORAS EXTRAS DE SEGUNDA A SEXTA - SEM TRANSPORTE E AUXÍLIO ALIMENTAÇÃO</t>
  </si>
  <si>
    <t>QUANTIDADE</t>
  </si>
  <si>
    <t>Preposto desligado - a CAIXA não paga Aviso Prévio Indenizado pois não é posto do contrato</t>
  </si>
  <si>
    <t>Preposto desligado - a CAIXA não paga o FGTS sobre  Aviso Prévio Indenizado pois não é posto do contrato</t>
  </si>
  <si>
    <t>13º (Décimo Terceiro) Salário  (1/12) = 8,33% (Preposto não aprovisiona verbas)</t>
  </si>
  <si>
    <t>Férias e Adicional de Férias  Cálculo: ( (1/12) = 8,33% ) + (1/3)*(1/12) = 2,78% = 11,11% (Preposto não aprovisiona verbas)</t>
  </si>
  <si>
    <t>Aluguel de espaço para Escritório na capital ou região Metropolita</t>
  </si>
  <si>
    <t>Despesa de conservação - limpeza do escritório e copa região metropolita (Valor da diária)</t>
  </si>
  <si>
    <t>Despesa de conservação - limpeza do escritório e copa região metropolita (diarista 1 x por semana)</t>
  </si>
  <si>
    <t>Despesas de manutenção do escritório região metropolitana</t>
  </si>
  <si>
    <t xml:space="preserve">Rateio pelos postos fixos </t>
  </si>
  <si>
    <t>FONTE DE ACESSO A CONSULTA TRANSPORTE</t>
  </si>
  <si>
    <t>DIAS NA VIGENCIA</t>
  </si>
  <si>
    <t>VR NAS FÉRIAS</t>
  </si>
  <si>
    <t>Porteiro - 12/36 horas</t>
  </si>
  <si>
    <t>Soma de Lucro e CI</t>
  </si>
  <si>
    <t>Telefone fixo no escritório (CLARO EMPRESARIAL 150 MB - 100,00</t>
  </si>
  <si>
    <t>Banda larga - internet (CLARO EMPRESARIAL COMBO 150 MB - 100,00</t>
  </si>
  <si>
    <t>QUANTIDADE POR POSTO</t>
  </si>
  <si>
    <t>https://www12.senado.leg.br/noticias/materias/2022/01/03/passa-a-vigorar-salario-minimo-de-r-1.212</t>
  </si>
  <si>
    <t>Salário Minimo Nacional em 2022 - R$ 1.212,00</t>
  </si>
  <si>
    <t>Estimativa de Diárias/mês</t>
  </si>
  <si>
    <t>VALOR TOTAL DIÁRIAS COM ALIMENTAÇÃO E VT</t>
  </si>
  <si>
    <t>JARDINEIRO</t>
  </si>
  <si>
    <t>BENEFÍCIO SOCIAL</t>
  </si>
  <si>
    <t>Preposto - Fiscal - Supervisão do contrato - 220 horas</t>
  </si>
  <si>
    <t>Salário Mínimo Nacional - base da Insalubridade quando não estipulado outro parâmetro pela CCT de vinculação</t>
  </si>
  <si>
    <t>Técnico de Segurança do Trabalho - 220 horas - Limpeza c/ risco</t>
  </si>
  <si>
    <t>SALÁRIO - Atenção as categorias com Periculosidade e Insalubridade - aplicar somente no salário-base</t>
  </si>
  <si>
    <t>Parâmetro usual de Mercado, cada empresa deve avaliar seus custos e readequar caso necessário.</t>
  </si>
  <si>
    <t>Engenheiro Químico - Serviço de Controle de Pragas</t>
  </si>
  <si>
    <t>Jornadas mínimas para atendimento as Agências, Postos de Atendimento, Áreas Administrativas, Salas não Contíguas - SNC, em dias úteis, conforme Planilha de Dimensionamento anexa ao Edital.  A distribuição de jornada por Unidade manutenida não pode ser alterada.</t>
  </si>
  <si>
    <t>Considerando 1 dia de trabalho ao custo da equipe formada por 2 LIMPADORES DE FACHADA COM RISCO (VIDROS OU REVESTIMENTOS) em altura definida pela Norma Regulamentadora nº 35 e assistência presencial de Técnico de Segurança do Trabalho.</t>
  </si>
  <si>
    <t xml:space="preserve">Piso salarial Profissionais de Engenharia </t>
  </si>
  <si>
    <t>Piso salarial + Encargos</t>
  </si>
  <si>
    <t>DESLOCAMENTO MÉDIO POR AGÊNCIA CONSIDERANDO PROFISSIONAL COM MOTO</t>
  </si>
  <si>
    <t xml:space="preserve">A inserção de Custos Indiretos não se aplica, porque despesas de prepostos é parte do custo indireto. A aplicação do lucro ocorre no rateio dos custos indiretos por posto. A aplicação dos Tributos também se dá no rateio por posto. </t>
  </si>
  <si>
    <t>Discriminação das Despesas (relação não exaustiva) - Estimativas</t>
  </si>
  <si>
    <t>Apoio hora extra</t>
  </si>
  <si>
    <t>Apoio sob demanda</t>
  </si>
  <si>
    <t>Limpeza de 2ª a 6ª feira - serviços fixos</t>
  </si>
  <si>
    <t>Limpeza de sala de autoatendimento - SAA</t>
  </si>
  <si>
    <t>Limpeza de fachada com risco - NR35</t>
  </si>
  <si>
    <t xml:space="preserve">Controle de Pragas </t>
  </si>
  <si>
    <t>Conservação de Jardins</t>
  </si>
  <si>
    <t>Competência</t>
  </si>
  <si>
    <t xml:space="preserve">5301-03 </t>
  </si>
  <si>
    <t>CONFORME TABELA ABAIXO</t>
  </si>
  <si>
    <t>Dias trabalhados jornada 12 x 36</t>
  </si>
  <si>
    <t>Fonte tabela CGU - RELATÓRIO DE AVALIAÇÃO POR ÁREA DE GESTÃO Nº 3 - GASTOS DO GOVERNO FEDERAL COM TERCEIRIZAÇÃO DE SERVIÇOS DE VIGILÂNCIA, LIMPEZA E CONSERVAÇÃO PREDIAL - 2015 - PG. 43</t>
  </si>
  <si>
    <t>Engenheiro Químico - 12 horas de dedicação por mês</t>
  </si>
  <si>
    <t>Limpador de fachada com risco - 220 horas</t>
  </si>
  <si>
    <t xml:space="preserve">Auxiliar de dedetizador - 220 horas </t>
  </si>
  <si>
    <t xml:space="preserve">Dedetizador - 220 horas </t>
  </si>
  <si>
    <t xml:space="preserve">Piso da Categoria </t>
  </si>
  <si>
    <t>LEI No 4.950-A, DE 22 DE ABRIL DE 1966.</t>
  </si>
  <si>
    <t xml:space="preserve">Metragem estimada para limpeza semestral - 1/6 estimado por mês </t>
  </si>
  <si>
    <t>Jornada de 36 horas por semana = 180 horas por mês</t>
  </si>
  <si>
    <t>Engenheiro Quimíco ou Biólogo responsável das atividades 
Piso salarial - Tabela de salário base do Sindicato de Engenheiros ou determinação legal</t>
  </si>
  <si>
    <t>Engenheiro Quimíco ou Biólogo responsável das atividades
Encargos trabalhistas</t>
  </si>
  <si>
    <t>Engenheiro Quimíco ou Biólogo responsável das atividades -
Custo mensal médio</t>
  </si>
  <si>
    <t xml:space="preserve">Despesas com pessoal administrativo do escritório região metropolitana </t>
  </si>
  <si>
    <t>Despesas com transporte dos Prepostos e Auxiliares a serviço (400,00 por Preposto)</t>
  </si>
  <si>
    <t>não é exigido - tem que usar crachá</t>
  </si>
  <si>
    <t>LIMPADOR FACHADA COM RISCO</t>
  </si>
  <si>
    <t>TÉCNICO SEGURANÇA DO TRABALHO</t>
  </si>
  <si>
    <t>AUXILIO ALIMENTAÇÃO</t>
  </si>
  <si>
    <t>SEGURO DE VIDA</t>
  </si>
  <si>
    <t>SERVIÇOS DE LIMPEZA DE FACHADA COM RISCO (CRONOGRAMA)</t>
  </si>
  <si>
    <t>ADICIONAL PERICULOSIDADE (%) APLICADO SOBRE O SALÁRIO MÍNIMO</t>
  </si>
  <si>
    <t>SERVIÇOS DE LIMPEZA DE FACHADA COM RISCO</t>
  </si>
  <si>
    <t>TOTAL 2023</t>
  </si>
  <si>
    <t>TOTAL 2024</t>
  </si>
  <si>
    <t>TOTAL 2025</t>
  </si>
  <si>
    <t>Vale Alimentação</t>
  </si>
  <si>
    <t>Participação do Empregado</t>
  </si>
  <si>
    <t>Material de Escritório/consumo - limpeza, higiene, café e açúcar</t>
  </si>
  <si>
    <t>GERAL</t>
  </si>
  <si>
    <r>
      <rPr>
        <b/>
        <sz val="18"/>
        <color theme="0"/>
        <rFont val="Arial"/>
        <family val="2"/>
      </rPr>
      <t>Custo médio de Deslocamento</t>
    </r>
    <r>
      <rPr>
        <sz val="10"/>
        <color theme="0"/>
        <rFont val="Arial"/>
        <family val="2"/>
      </rPr>
      <t xml:space="preserve">
(Considerar custo médio para que a equipe relacionada gastaria em deslocamento para atender cada Unidade)</t>
    </r>
  </si>
  <si>
    <t>Soma de Lucro e custos Indiretos</t>
  </si>
  <si>
    <t>Resultado</t>
  </si>
  <si>
    <t>VALOR TOTAL POR POSTO</t>
  </si>
  <si>
    <t>TOTAL DE POSTOS FIXOS</t>
  </si>
  <si>
    <r>
      <t xml:space="preserve">Jornadas mínimas para atendimento as Agências, Postos de Atendimento, Áreas Administrativas, Salas não Contíguas - SNC, em dias úteis, conforme Planilha de Dimensionamento anexa ao Edital.  A distribuição de jornada por Unidade manutenida não pode ser alterada.
</t>
    </r>
    <r>
      <rPr>
        <b/>
        <sz val="11"/>
        <color theme="1"/>
        <rFont val="Calibri"/>
        <family val="2"/>
        <scheme val="minor"/>
      </rPr>
      <t>6 PROFISSIONAIS = 3 POSTOS</t>
    </r>
  </si>
  <si>
    <t>SERVIÇOS FIXOS DE LIMPEZA CAIXA CULTURAL - DOMINGO A DOMINGO</t>
  </si>
  <si>
    <t>SERVIÇOS FIXOS DE LIMPEZA CAIXA CULTURAL DOMINGO A DOMINGO</t>
  </si>
  <si>
    <t>Total estimado de m²/mês limpeza de fachada (serviços por cronograma homologado pelo Gestor Técnico do Contrato)</t>
  </si>
  <si>
    <t xml:space="preserve">Produtividade/dia em 8 horas de trabalho (44 h/semana) - de 130 a 160m²/dia (IN 05/2017) - média diária 145m² - ATENÇÃO: será cobrado o valor do m² limpo após serviço executado e atestado. </t>
  </si>
  <si>
    <t>TOTAL CUSTO MENSAL SERVIÇOS DE LIMPEZA - ROTINA DE 2ª A DOMINGO</t>
  </si>
  <si>
    <t>Metragem estimada para limpeza semestral - 10% da área de cronograma</t>
  </si>
  <si>
    <t xml:space="preserve">SERVIÇOS DE CONTROLE DE PRAGAS -  SERVIÇO EXTRA FORA DO CRONOGRAMA - INFESTAÇÃO DE PRAGAS (CUPIM, CARAMUJOS AFRICANOS, ESCORPIÃO, DEMAIS ANIMAIS SINANTRÓPICOS) </t>
  </si>
  <si>
    <t>SERVIÇOS DE APOIO - HORAS SUPLEMENTARES DE SEGUNDA A SEXTA-FEIRA - H.E. 50%</t>
  </si>
  <si>
    <t>SERVIÇOS DE APOIO - SERVIÇO EXTRAORDINÁRIO PARA AÇÕES AOS SÁBADOS - COM ALIMENTAÇÃO E V.T.</t>
  </si>
  <si>
    <r>
      <rPr>
        <b/>
        <sz val="10"/>
        <color theme="1"/>
        <rFont val="Arial"/>
        <family val="2"/>
      </rPr>
      <t xml:space="preserve">DATA BASE </t>
    </r>
    <r>
      <rPr>
        <sz val="10"/>
        <color theme="1"/>
        <rFont val="Arial"/>
        <family val="2"/>
      </rPr>
      <t xml:space="preserve">-  janeiro
</t>
    </r>
    <r>
      <rPr>
        <b/>
        <sz val="10"/>
        <color theme="1"/>
        <rFont val="Arial"/>
        <family val="2"/>
      </rPr>
      <t xml:space="preserve">VALIDADE  </t>
    </r>
    <r>
      <rPr>
        <sz val="10"/>
        <color theme="1"/>
        <rFont val="Arial"/>
        <family val="2"/>
      </rPr>
      <t xml:space="preserve">- 12 meses </t>
    </r>
  </si>
  <si>
    <t>OUTROS 1
(R$)</t>
  </si>
  <si>
    <t>Outros</t>
  </si>
  <si>
    <t>Outros Participação Empregado</t>
  </si>
  <si>
    <t>Despesas com cópias e clásula 16ª da CCT- apostilas para reciclagem obrigatória</t>
  </si>
  <si>
    <t>6%  custo da mão de obra (Manual Limpeza do MPOG) - redução em face da limpeza básica</t>
  </si>
  <si>
    <t>800m²</t>
  </si>
  <si>
    <t>1 dia de trabalho com 18 profissionais - cada profissional 12h/dia</t>
  </si>
  <si>
    <t>Custo estimado para deslocamento do dia de trabalho</t>
  </si>
  <si>
    <t>Região Interiorana: de 25 a 30 Unidades de fiscalização</t>
  </si>
  <si>
    <t>VALOR TARIFA TRANSPORTE DO MATO GROSSO</t>
  </si>
  <si>
    <t>https://amtu.com.br/tarifas/</t>
  </si>
  <si>
    <t>MT</t>
  </si>
  <si>
    <t>MT000049/2022</t>
  </si>
  <si>
    <t>MT000146/2022</t>
  </si>
  <si>
    <t>SEAC - ADITIVO</t>
  </si>
  <si>
    <t>Consulta no site Mediador até 30/09/2022 - qualquer alteração posterior até a assinatura do contrato será tratada em processo de repactuação solicitado na mesma data da celebração do contrato.</t>
  </si>
  <si>
    <t>SINDICATO DOS EMPREGADOS DE EMPRESAS TERCEIRIZADAS, DE ASSEIO, CONSERVACAO E LOCACAO DE MAO DE OBRA DE MATO GROSSO, CNPJ n. 26.562.918/0001-18
 E 
SINDICATO DAS EMPRESAS DE ASSEIO E CONSERVACAO EST MT, CNPJ n. 26.566.471/0001-55.</t>
  </si>
  <si>
    <t xml:space="preserve">CLÁUSULA SEGUNDA - ABRANGÊNCIA 
O presente Termo Aditivo de Convenção Coletiva de Trabalho abrangerá a(s) categoria(s) trabalhadores das empresas de, com abrangência asseio, conservação e locação de mão de obra e demais serviços terceirizáveis publico ou privado em todos os municípios em órgãos públicos e privados , com abrangência territorial em MT. </t>
  </si>
  <si>
    <t>Estado do Mato Grosso</t>
  </si>
  <si>
    <t xml:space="preserve">CLÁUSULA PRIMEIRA - VIGÊNCIA E DATA-BASE 
As partes fixam a vigência da presente Convenção Coletiva de Trabalho no período de 01º de janeiro de 2022 a 31 de dezembro de 2022 e a data-base da categoria em 01º de janeiro. 
CLÁUSULA PRIMEIRA - VIGÊNCIA E DATA-BASE 
As partes fixam a vigência do presente Termo Aditivo de Convenção Coletiva de Trabalho no período de 01º de janeiro de 2022 a 31 de dezembro de 2022 e a data-base da categoria em 01º de janeiro. 
</t>
  </si>
  <si>
    <t>DO PISO DA CATEGORIA: O salário normativo é de R$ 1.305,91 + gratificação por assiduidade de R$ 50,31 totalizando R$ 1.356,22 ; acrescidos de todos os benefícios previstos nesta CCT é o mínimo a ser concedido aos trabalhadores para jornada diária de 08 (oito) horas, de segunda a sexta-feira e de 04 (quatro) horas aos sábados ou de 44 (quarenta e quatro) horas semanais, perfazendo um total de 220 horas mensais, podendo as empresas celebrarem acordos de compensação de horas de trabalho com seus empregados, desde que não infrinjam as normas legais vigentes.</t>
  </si>
  <si>
    <t>PISO DA CATEGORIA
R$ 1.305,91</t>
  </si>
  <si>
    <t>CLÁUSULA VIGÉSIMA OITAVA - CONTRATO DE TRABALHO EM REGIME PARCIAL 
Considera-se trabalho em regime de tempo parcial aquele cuja duração não exceda a trinta horas semanais, sem a possibilidade de horas suplementares semanais, ou, ainda, aquele cuja duração não exceda a vinte e seis horas semanais, com a possibilidade de acréscimo de até seis horas suplementares semanais.</t>
  </si>
  <si>
    <r>
      <t xml:space="preserve">CLÁUSULA DÉCIMA OITAVA - SEGURO DE VIDA E DO AUXÍLIO E ASSISTÊNCIA SOCIAL 
DO SEGURO DE VIDA E DO AUXÍLIO E ASSISTÊNCIA SOCIAL EM CASO DE MORTE OU INV DO SEGURO DE VIDA E DO AUXÍLIO E ASSISTÊNCIA SOCIAL EM CASO DE MORTE OU INVALIDEZ, TOTAL E PERMANENTE – Ocorrendo morte do empregado, por qualquer motivo, sua família (leia-se mulher e filhos, se houver) deverá receber, às expensas dos respectivos empregadores, mediante contratação de seguro de vida, sem prejuízo de outros seguros previstos nesta CCT, os seguintes valores, assistência e auxilio.
Morte: pagamento de R$ 6.000,00.
Invalidez total ou parcial, Pagamento de R$ 6.000,00.
Auxílio-funeral: reembolso de despesas do funeral ao beneficiário ou a quem realizar os gastos, mediante apresentação dos comprovantes de pagamentos limitados a R$ 6.000,00.
Auxílio - alimentação: Entrega de três cestas básicas, no valor de R$ 300,00 reais cada uma.
</t>
    </r>
    <r>
      <rPr>
        <b/>
        <sz val="10"/>
        <rFont val="Arial"/>
        <family val="2"/>
      </rPr>
      <t>§ PRIMEIRO – Por esta cláusula fica convencionado que as empresas contratarão seguro de vida em favor de todos os seus empregados.</t>
    </r>
  </si>
  <si>
    <t>GRATIFICAÇÃO ASSIDUIDADE</t>
  </si>
  <si>
    <t>ADICIONAL INSALUBRIDADE (%) APLICADO SOBRE O SALÁRIO MÍNIMO</t>
  </si>
  <si>
    <t>PISO PROPORCIONAL É = (1.305,91/220)*100 = R$ 593,60 e 10% de insalubridade sobre salário mínimo é R$ 121,20</t>
  </si>
  <si>
    <t>PISO PROPORCIONAL É = (1.305,91/220)*150 = R$ 890,39 e 10% de insalubridade sobre salário mínimo é R$ 121,20</t>
  </si>
  <si>
    <t>Tratamento Odontológico Preventivo</t>
  </si>
  <si>
    <t>CESTA BÁSICA ASSIDUIDADE</t>
  </si>
  <si>
    <t>TRATAMENTO ODONTOLÓGICO PREVENTIVO</t>
  </si>
  <si>
    <t>Outros 1</t>
  </si>
  <si>
    <t>esse é o valor da remuneração proporcional = gratificação?</t>
  </si>
  <si>
    <t>Produtividade 600 m² em função do tempo de deslocamento
limpeza em dias não úteis e jornada de 12h</t>
  </si>
  <si>
    <t>Região Metropolitana: de 15 a 20 Unidades de fiscalização</t>
  </si>
  <si>
    <t>Preço por m² = Custo de 10 dias de  mão de obra / produtividade 600m²</t>
  </si>
  <si>
    <t>https://dissidio.com.br/salario/tecnico-em-seguranca-do-trabalho/</t>
  </si>
  <si>
    <t>02/07 a 31/07 - 30 dias</t>
  </si>
  <si>
    <t>01/03 - 1 dia</t>
  </si>
  <si>
    <t>ORIENTAÇÕES</t>
  </si>
  <si>
    <r>
      <rPr>
        <b/>
        <sz val="11"/>
        <color theme="1"/>
        <rFont val="Calibri"/>
        <family val="2"/>
        <scheme val="minor"/>
      </rPr>
      <t>a)</t>
    </r>
    <r>
      <rPr>
        <sz val="11"/>
        <color theme="1"/>
        <rFont val="Calibri"/>
        <family val="2"/>
        <scheme val="minor"/>
      </rPr>
      <t xml:space="preserve">	Obrigação de apresentar a planilha de formação de preço em formato Excel editável em todas as etapas do processo licitatório, de modo a preservar as memórias de cálculo para formação de preços.</t>
    </r>
  </si>
  <si>
    <r>
      <rPr>
        <b/>
        <sz val="11"/>
        <color theme="1"/>
        <rFont val="Calibri"/>
        <family val="2"/>
        <scheme val="minor"/>
      </rPr>
      <t>b)</t>
    </r>
    <r>
      <rPr>
        <sz val="11"/>
        <color theme="1"/>
        <rFont val="Calibri"/>
        <family val="2"/>
        <scheme val="minor"/>
      </rPr>
      <t xml:space="preserve">	Obrigação de todos os participantes observarem a CCT base da precificação para o ano de 2022, mesmo que seja publicada nova CCT no sistema Mediador, de modo a preservar a isonomia de disputa do certame;</t>
    </r>
  </si>
  <si>
    <r>
      <rPr>
        <b/>
        <sz val="11"/>
        <color theme="1"/>
        <rFont val="Calibri"/>
        <family val="2"/>
        <scheme val="minor"/>
      </rPr>
      <t>c)</t>
    </r>
    <r>
      <rPr>
        <sz val="11"/>
        <color theme="1"/>
        <rFont val="Calibri"/>
        <family val="2"/>
        <scheme val="minor"/>
      </rPr>
      <t xml:space="preserve">	Licitantes que optem por apresentar Sindicato de vinculação diverso do utilizado para base da construção de preços máximos admitidos nesta instrução, devem observar qual base de precificação garantirá conformidade e exequibilidade à Proposta de Preços;</t>
    </r>
  </si>
  <si>
    <r>
      <rPr>
        <b/>
        <sz val="11"/>
        <color theme="1"/>
        <rFont val="Calibri"/>
        <family val="2"/>
        <scheme val="minor"/>
      </rPr>
      <t>d)</t>
    </r>
    <r>
      <rPr>
        <sz val="11"/>
        <color theme="1"/>
        <rFont val="Calibri"/>
        <family val="2"/>
        <scheme val="minor"/>
      </rPr>
      <t xml:space="preserve">	Vedação de modificar a jornada de trabalho fixo de segunda a sexta, em cada Unidade listada na Planilha de Dimensionamento de Unidades e registros nas planilhas base de precificação da CAIXA;</t>
    </r>
  </si>
  <si>
    <r>
      <rPr>
        <b/>
        <sz val="11"/>
        <color theme="1"/>
        <rFont val="Calibri"/>
        <family val="2"/>
        <scheme val="minor"/>
      </rPr>
      <t xml:space="preserve">e)	</t>
    </r>
    <r>
      <rPr>
        <sz val="11"/>
        <color theme="1"/>
        <rFont val="Calibri"/>
        <family val="2"/>
        <scheme val="minor"/>
      </rPr>
      <t>Obrigação das empresas enquadradas no regime tributário do Lucro Real, de apresentarem a média das alíquotas do PIS e COFINS dos últimos 12 (doze) meses, as utilizando nas Planilhas de formação de preços;</t>
    </r>
  </si>
  <si>
    <r>
      <rPr>
        <b/>
        <sz val="11"/>
        <color rgb="FF000000"/>
        <rFont val="Arial"/>
        <family val="2"/>
      </rPr>
      <t xml:space="preserve">f)	</t>
    </r>
    <r>
      <rPr>
        <sz val="11"/>
        <color rgb="FF000000"/>
        <rFont val="Arial"/>
        <family val="2"/>
      </rPr>
      <t>Obrigação de apresentar a comprovação do enquadramento no RAT – Riscos Ambientais do Trabalho, aplicando o percentual correto na planilha de preços;</t>
    </r>
  </si>
  <si>
    <r>
      <rPr>
        <b/>
        <sz val="11"/>
        <color theme="1"/>
        <rFont val="Calibri"/>
        <family val="2"/>
        <scheme val="minor"/>
      </rPr>
      <t>g)</t>
    </r>
    <r>
      <rPr>
        <sz val="11"/>
        <color theme="1"/>
        <rFont val="Calibri"/>
        <family val="2"/>
        <scheme val="minor"/>
      </rPr>
      <t xml:space="preserve">	Obrigação de apresentar o espelho do FapWeb – Fator Acidentário de Prevenção – FAP com vigência para o ano de 2022, conforme Portaria Interministerial MTP/ME nº 2 de 10 de setembro de 2021, aplicando o Fator do ano de 2021 na planilha de preços;  </t>
    </r>
  </si>
  <si>
    <r>
      <rPr>
        <b/>
        <sz val="11"/>
        <color theme="1"/>
        <rFont val="Calibri"/>
        <family val="2"/>
        <scheme val="minor"/>
      </rPr>
      <t>h)</t>
    </r>
    <r>
      <rPr>
        <sz val="11"/>
        <color theme="1"/>
        <rFont val="Calibri"/>
        <family val="2"/>
        <scheme val="minor"/>
      </rPr>
      <t xml:space="preserve">	Sobre o aprovisionamento de verbas trabalhistas:
                Os valores informados na Planilha de Composição dos Custos e de Formação dos Preços a título de provisão para pagamento de encargos trabalhistas relativos a férias e correspondente 1/3 de adicional de férias, 13º salário, adicional do FGTS nas    rescisões sem justa causa e, impactos sobre férias e 13º salário serão glosados do faturamento mensal e depositados em conta caução, de titularidade da Contratada, aberta em Agência da CAIXA, exclusivamente para essa finalidade.
               Observar a obrigatoriedade quanto aos percentuais incidentes sobre a remuneração de cada categoria profissional, para 13º salário (8,33%), Férias e 1/3 adicional (12,10%) e multa do FGTS (4%). </t>
    </r>
  </si>
  <si>
    <r>
      <rPr>
        <b/>
        <sz val="11"/>
        <color theme="1"/>
        <rFont val="Calibri"/>
        <family val="2"/>
        <scheme val="minor"/>
      </rPr>
      <t>h)</t>
    </r>
    <r>
      <rPr>
        <sz val="11"/>
        <color theme="1"/>
        <rFont val="Calibri"/>
        <family val="2"/>
        <scheme val="minor"/>
      </rPr>
      <t xml:space="preserve"> Obrigação da Licitante convocada apresentar Declaração de existência da Matriz ou, Instalação de Filial CNPJ no prazo máximo de 60 dias e, compromisso de manutenção desta Filial, quando necessária a instalação, na capital ou região metropolitana do estado do Paraná.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</si>
</sst>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7" formatCode="&quot;R$&quot;\ #,##0.00;\-&quot;R$&quot;\ #,##0.00"/>
    <numFmt numFmtId="8" formatCode="&quot;R$&quot;\ #,##0.00;[Red]\-&quot;R$&quot;\ #,##0.00"/>
    <numFmt numFmtId="44" formatCode="_-&quot;R$&quot;\ * #,##0.00_-;\-&quot;R$&quot;\ * #,##0.00_-;_-&quot;R$&quot;\ * &quot;-&quot;??_-;_-@_-"/>
    <numFmt numFmtId="43" formatCode="_-* #,##0.00_-;\-* #,##0.00_-;_-* &quot;-&quot;??_-;_-@_-"/>
    <numFmt numFmtId="164" formatCode="&quot;R$&quot;#,##0.00;\-&quot;R$&quot;#,##0.00"/>
    <numFmt numFmtId="165" formatCode="&quot;R$&quot;#,##0.00;[Red]\-&quot;R$&quot;#,##0.00"/>
    <numFmt numFmtId="166" formatCode="_-&quot;R$&quot;* #,##0.00_-;\-&quot;R$&quot;* #,##0.00_-;_-&quot;R$&quot;* &quot;-&quot;??_-;_-@_-"/>
    <numFmt numFmtId="167" formatCode="&quot; R$ &quot;#,##0.00&quot; &quot;;&quot; R$ (&quot;#,##0.00&quot;)&quot;;&quot; R$ -&quot;#&quot; &quot;;@&quot; &quot;"/>
    <numFmt numFmtId="168" formatCode="_(* #,##0.00_);_(* \(#,##0.00\);_(* &quot;-&quot;??_);_(@_)"/>
    <numFmt numFmtId="169" formatCode="&quot;R$ &quot;#,##0_);\(&quot;R$ &quot;#,##0\)"/>
    <numFmt numFmtId="170" formatCode="&quot;R$&quot;\ #,##0.00"/>
    <numFmt numFmtId="171" formatCode="_(&quot;R$ &quot;* #,##0.00_);_(&quot;R$ &quot;* \(#,##0.00\);_(&quot;R$ &quot;* &quot;-&quot;??_);_(@_)"/>
    <numFmt numFmtId="172" formatCode="&quot;R$ &quot;#,##0.00;[Red]&quot;R$ &quot;#,##0.00"/>
    <numFmt numFmtId="173" formatCode="#,##0.00_ ;\-#,##0.00\ "/>
    <numFmt numFmtId="174" formatCode="0.0000"/>
    <numFmt numFmtId="175" formatCode="#,##0.000000_ ;\-#,##0.000000\ "/>
    <numFmt numFmtId="176" formatCode="[$-416]dd\-mmm\-yy;@"/>
    <numFmt numFmtId="177" formatCode="#,##0.00_ ;[Red]\-#,##0.00\ "/>
    <numFmt numFmtId="178" formatCode="0.00000"/>
    <numFmt numFmtId="179" formatCode="0.000%"/>
    <numFmt numFmtId="180" formatCode="0.0000%"/>
    <numFmt numFmtId="181" formatCode="#,##0_ ;\-#,##0\ "/>
    <numFmt numFmtId="182" formatCode="_-* #,##0_-;\-* #,##0_-;_-* &quot;-&quot;??_-;_-@_-"/>
    <numFmt numFmtId="183" formatCode="[$-416]mmm\-yy;@"/>
    <numFmt numFmtId="184" formatCode="0.0000000"/>
  </numFmts>
  <fonts count="82"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Arial"/>
      <family val="2"/>
    </font>
    <font>
      <sz val="11"/>
      <color rgb="FF006100"/>
      <name val="Calibri"/>
      <family val="2"/>
      <scheme val="minor"/>
    </font>
    <font>
      <sz val="11"/>
      <color indexed="8"/>
      <name val="Calibri"/>
      <family val="2"/>
    </font>
    <font>
      <b/>
      <sz val="11"/>
      <color rgb="FFFF0000"/>
      <name val="Calibri"/>
      <family val="2"/>
      <scheme val="minor"/>
    </font>
    <font>
      <sz val="11"/>
      <name val="Calibri"/>
      <family val="2"/>
      <scheme val="minor"/>
    </font>
    <font>
      <b/>
      <sz val="11"/>
      <name val="Calibri"/>
      <family val="2"/>
      <scheme val="minor"/>
    </font>
    <font>
      <sz val="11"/>
      <color indexed="8"/>
      <name val="Calibri"/>
      <family val="2"/>
      <scheme val="minor"/>
    </font>
    <font>
      <b/>
      <sz val="11"/>
      <color indexed="8"/>
      <name val="Calibri"/>
      <family val="2"/>
      <scheme val="minor"/>
    </font>
    <font>
      <b/>
      <u/>
      <sz val="11"/>
      <name val="Calibri"/>
      <family val="2"/>
      <scheme val="minor"/>
    </font>
    <font>
      <b/>
      <sz val="10"/>
      <color theme="1"/>
      <name val="Arial"/>
      <family val="2"/>
    </font>
    <font>
      <sz val="10"/>
      <color theme="1"/>
      <name val="Arial"/>
      <family val="2"/>
    </font>
    <font>
      <b/>
      <sz val="11"/>
      <color theme="0"/>
      <name val="Calibri"/>
      <family val="2"/>
      <scheme val="minor"/>
    </font>
    <font>
      <b/>
      <sz val="12"/>
      <color theme="1"/>
      <name val="Calibri"/>
      <family val="2"/>
      <scheme val="minor"/>
    </font>
    <font>
      <b/>
      <sz val="12"/>
      <color theme="0"/>
      <name val="Calibri"/>
      <family val="2"/>
      <scheme val="minor"/>
    </font>
    <font>
      <b/>
      <sz val="14"/>
      <color theme="0"/>
      <name val="Calibri"/>
      <family val="2"/>
      <scheme val="minor"/>
    </font>
    <font>
      <b/>
      <u val="double"/>
      <sz val="14"/>
      <color theme="0"/>
      <name val="Calibri"/>
      <family val="2"/>
      <scheme val="minor"/>
    </font>
    <font>
      <b/>
      <sz val="11"/>
      <color rgb="FFFFFFFF"/>
      <name val="Calibri"/>
      <family val="2"/>
      <scheme val="minor"/>
    </font>
    <font>
      <sz val="14"/>
      <color theme="1"/>
      <name val="Calibri"/>
      <family val="2"/>
      <scheme val="minor"/>
    </font>
    <font>
      <b/>
      <sz val="16"/>
      <color theme="1"/>
      <name val="Calibri"/>
      <family val="2"/>
      <scheme val="minor"/>
    </font>
    <font>
      <b/>
      <sz val="10"/>
      <name val="Calibri"/>
      <family val="2"/>
      <scheme val="minor"/>
    </font>
    <font>
      <sz val="10"/>
      <color theme="1"/>
      <name val="Calibri"/>
      <family val="2"/>
      <scheme val="minor"/>
    </font>
    <font>
      <sz val="10"/>
      <name val="Calibri"/>
      <family val="2"/>
      <scheme val="minor"/>
    </font>
    <font>
      <b/>
      <sz val="10"/>
      <color theme="0"/>
      <name val="Calibri"/>
      <family val="2"/>
      <scheme val="minor"/>
    </font>
    <font>
      <sz val="10"/>
      <color theme="0"/>
      <name val="Calibri"/>
      <family val="2"/>
      <scheme val="minor"/>
    </font>
    <font>
      <b/>
      <sz val="10"/>
      <color theme="1"/>
      <name val="Calibri"/>
      <family val="2"/>
      <scheme val="minor"/>
    </font>
    <font>
      <b/>
      <sz val="12"/>
      <color indexed="8"/>
      <name val="Calibri"/>
      <family val="2"/>
      <scheme val="minor"/>
    </font>
    <font>
      <sz val="11"/>
      <color rgb="FFFFFFFF"/>
      <name val="Calibri"/>
      <family val="2"/>
      <scheme val="minor"/>
    </font>
    <font>
      <b/>
      <sz val="10"/>
      <color rgb="FFFFFFFF"/>
      <name val="Calibri"/>
      <family val="2"/>
      <scheme val="minor"/>
    </font>
    <font>
      <sz val="10"/>
      <color indexed="8"/>
      <name val="Calibri"/>
      <family val="2"/>
      <scheme val="minor"/>
    </font>
    <font>
      <b/>
      <sz val="10"/>
      <color indexed="8"/>
      <name val="Calibri"/>
      <family val="2"/>
      <scheme val="minor"/>
    </font>
    <font>
      <sz val="11"/>
      <color theme="0"/>
      <name val="Calibri"/>
      <family val="2"/>
      <scheme val="minor"/>
    </font>
    <font>
      <sz val="10"/>
      <color rgb="FFFF0000"/>
      <name val="Arial"/>
      <family val="2"/>
    </font>
    <font>
      <b/>
      <sz val="10"/>
      <name val="Arial"/>
      <family val="2"/>
    </font>
    <font>
      <u/>
      <sz val="11"/>
      <color theme="10"/>
      <name val="Calibri"/>
      <family val="2"/>
      <scheme val="minor"/>
    </font>
    <font>
      <b/>
      <sz val="14"/>
      <color theme="0"/>
      <name val="Arial"/>
      <family val="2"/>
    </font>
    <font>
      <b/>
      <sz val="14"/>
      <color theme="1"/>
      <name val="Arial"/>
      <family val="2"/>
    </font>
    <font>
      <b/>
      <sz val="20"/>
      <color theme="1"/>
      <name val="Arial"/>
      <family val="2"/>
    </font>
    <font>
      <b/>
      <u/>
      <sz val="11"/>
      <color theme="1"/>
      <name val="Calibri"/>
      <family val="2"/>
      <scheme val="minor"/>
    </font>
    <font>
      <b/>
      <sz val="11"/>
      <color theme="4" tint="-0.499984740745262"/>
      <name val="Calibri"/>
      <family val="2"/>
      <scheme val="minor"/>
    </font>
    <font>
      <b/>
      <u/>
      <sz val="11"/>
      <color rgb="FFFF0000"/>
      <name val="Calibri"/>
      <family val="2"/>
      <scheme val="minor"/>
    </font>
    <font>
      <b/>
      <sz val="18"/>
      <color theme="1"/>
      <name val="Arial"/>
      <family val="2"/>
    </font>
    <font>
      <b/>
      <u/>
      <sz val="11"/>
      <color theme="7" tint="-0.499984740745262"/>
      <name val="Calibri"/>
      <family val="2"/>
      <scheme val="minor"/>
    </font>
    <font>
      <sz val="10"/>
      <color rgb="FF000000"/>
      <name val="Arial"/>
      <family val="2"/>
      <charset val="1"/>
    </font>
    <font>
      <b/>
      <sz val="10"/>
      <color theme="0"/>
      <name val="Arial"/>
      <family val="2"/>
    </font>
    <font>
      <u/>
      <sz val="11"/>
      <name val="Calibri"/>
      <family val="2"/>
      <scheme val="minor"/>
    </font>
    <font>
      <b/>
      <sz val="14"/>
      <name val="Arial"/>
      <family val="2"/>
    </font>
    <font>
      <b/>
      <sz val="10"/>
      <color theme="0"/>
      <name val="Tw Cen MT"/>
      <family val="2"/>
    </font>
    <font>
      <b/>
      <sz val="10"/>
      <color theme="1"/>
      <name val="Tw Cen MT"/>
      <family val="2"/>
    </font>
    <font>
      <sz val="10"/>
      <name val="Tw Cen MT"/>
      <family val="2"/>
    </font>
    <font>
      <b/>
      <sz val="10"/>
      <name val="Tw Cen MT"/>
      <family val="2"/>
    </font>
    <font>
      <sz val="10"/>
      <color theme="1"/>
      <name val="Tw Cen MT"/>
      <family val="2"/>
    </font>
    <font>
      <b/>
      <sz val="16"/>
      <color theme="0"/>
      <name val="Calibri"/>
      <family val="2"/>
      <scheme val="minor"/>
    </font>
    <font>
      <sz val="25.5"/>
      <color rgb="FF1F1F1F"/>
      <name val="Poppins"/>
    </font>
    <font>
      <sz val="12"/>
      <color rgb="FF777777"/>
      <name val="Poppins"/>
    </font>
    <font>
      <sz val="10"/>
      <color rgb="FF777777"/>
      <name val="Poppins"/>
    </font>
    <font>
      <sz val="10.5"/>
      <color rgb="FF676767"/>
      <name val="Poppins"/>
    </font>
    <font>
      <sz val="14"/>
      <color rgb="FF434343"/>
      <name val="Arial"/>
      <family val="2"/>
    </font>
    <font>
      <sz val="13.5"/>
      <color rgb="FF333333"/>
      <name val="Arial"/>
      <family val="2"/>
    </font>
    <font>
      <sz val="9.5"/>
      <color rgb="FF333333"/>
      <name val="Arial"/>
      <family val="2"/>
    </font>
    <font>
      <b/>
      <sz val="14"/>
      <color rgb="FF434343"/>
      <name val="Arial"/>
      <family val="2"/>
    </font>
    <font>
      <b/>
      <sz val="12"/>
      <color rgb="FF000000"/>
      <name val="Times New Roman"/>
      <family val="1"/>
    </font>
    <font>
      <sz val="12"/>
      <color rgb="FF000000"/>
      <name val="Times New Roman"/>
      <family val="1"/>
    </font>
    <font>
      <b/>
      <sz val="10"/>
      <color rgb="FFFF0000"/>
      <name val="Arial"/>
      <family val="2"/>
    </font>
    <font>
      <sz val="10"/>
      <color theme="0"/>
      <name val="Arial"/>
      <family val="2"/>
    </font>
    <font>
      <b/>
      <sz val="11"/>
      <color theme="2"/>
      <name val="Calibri"/>
      <family val="2"/>
      <scheme val="minor"/>
    </font>
    <font>
      <b/>
      <sz val="14"/>
      <color theme="2"/>
      <name val="Calibri"/>
      <family val="2"/>
      <scheme val="minor"/>
    </font>
    <font>
      <b/>
      <sz val="12"/>
      <color theme="1"/>
      <name val="Arial"/>
      <family val="2"/>
    </font>
    <font>
      <b/>
      <sz val="18"/>
      <color theme="0"/>
      <name val="Arial"/>
      <family val="2"/>
    </font>
    <font>
      <sz val="12"/>
      <name val="Arial"/>
      <family val="2"/>
    </font>
    <font>
      <b/>
      <sz val="14"/>
      <color rgb="FFFFC000"/>
      <name val="Arial"/>
      <family val="2"/>
    </font>
    <font>
      <b/>
      <sz val="11"/>
      <color theme="0" tint="-4.9989318521683403E-2"/>
      <name val="Calibri"/>
      <family val="2"/>
      <scheme val="minor"/>
    </font>
    <font>
      <b/>
      <sz val="10"/>
      <color theme="0" tint="-4.9989318521683403E-2"/>
      <name val="Calibri"/>
      <family val="2"/>
      <scheme val="minor"/>
    </font>
    <font>
      <b/>
      <sz val="12"/>
      <name val="Calibri"/>
      <family val="2"/>
      <scheme val="minor"/>
    </font>
    <font>
      <sz val="14"/>
      <name val="Calibri"/>
      <family val="2"/>
      <scheme val="minor"/>
    </font>
    <font>
      <b/>
      <sz val="14"/>
      <name val="Calibri"/>
      <family val="2"/>
      <scheme val="minor"/>
    </font>
    <font>
      <b/>
      <u/>
      <sz val="15"/>
      <color theme="1"/>
      <name val="Calibri"/>
      <family val="2"/>
      <scheme val="minor"/>
    </font>
    <font>
      <sz val="11"/>
      <color rgb="FF000000"/>
      <name val="Arial"/>
      <family val="2"/>
    </font>
    <font>
      <b/>
      <sz val="11"/>
      <color rgb="FF000000"/>
      <name val="Arial"/>
      <family val="2"/>
    </font>
  </fonts>
  <fills count="27">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rgb="FFC6EFCE"/>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bgColor rgb="FFFFFFCC"/>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7"/>
        <bgColor indexed="64"/>
      </patternFill>
    </fill>
    <fill>
      <patternFill patternType="solid">
        <fgColor theme="4"/>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thin">
        <color theme="0"/>
      </right>
      <top/>
      <bottom/>
      <diagonal/>
    </border>
    <border>
      <left/>
      <right style="thin">
        <color theme="0"/>
      </right>
      <top/>
      <bottom/>
      <diagonal/>
    </border>
    <border>
      <left style="thin">
        <color theme="0"/>
      </left>
      <right style="medium">
        <color indexed="64"/>
      </right>
      <top style="medium">
        <color indexed="64"/>
      </top>
      <bottom style="medium">
        <color indexed="64"/>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right style="thin">
        <color theme="0"/>
      </right>
      <top style="thin">
        <color theme="0"/>
      </top>
      <bottom style="thin">
        <color theme="0"/>
      </bottom>
      <diagonal/>
    </border>
    <border>
      <left style="medium">
        <color theme="0" tint="-4.9989318521683403E-2"/>
      </left>
      <right style="medium">
        <color theme="0" tint="-4.9989318521683403E-2"/>
      </right>
      <top style="medium">
        <color theme="0" tint="-4.9989318521683403E-2"/>
      </top>
      <bottom/>
      <diagonal/>
    </border>
    <border>
      <left/>
      <right/>
      <top style="thin">
        <color theme="0"/>
      </top>
      <bottom style="thin">
        <color theme="0"/>
      </bottom>
      <diagonal/>
    </border>
    <border>
      <left style="medium">
        <color theme="0" tint="-4.9989318521683403E-2"/>
      </left>
      <right/>
      <top style="medium">
        <color theme="0" tint="-4.9989318521683403E-2"/>
      </top>
      <bottom style="medium">
        <color indexed="64"/>
      </bottom>
      <diagonal/>
    </border>
    <border>
      <left/>
      <right style="medium">
        <color theme="0" tint="-4.9989318521683403E-2"/>
      </right>
      <top style="medium">
        <color theme="0" tint="-4.9989318521683403E-2"/>
      </top>
      <bottom style="medium">
        <color indexed="64"/>
      </bottom>
      <diagonal/>
    </border>
    <border>
      <left style="medium">
        <color indexed="64"/>
      </left>
      <right/>
      <top style="medium">
        <color theme="0" tint="-4.9989318521683403E-2"/>
      </top>
      <bottom/>
      <diagonal/>
    </border>
    <border>
      <left/>
      <right/>
      <top style="medium">
        <color theme="0" tint="-4.9989318521683403E-2"/>
      </top>
      <bottom/>
      <diagonal/>
    </border>
    <border>
      <left/>
      <right style="medium">
        <color indexed="64"/>
      </right>
      <top style="medium">
        <color theme="0" tint="-4.9989318521683403E-2"/>
      </top>
      <bottom/>
      <diagonal/>
    </border>
    <border>
      <left style="medium">
        <color theme="0" tint="-4.9989318521683403E-2"/>
      </left>
      <right style="medium">
        <color theme="0" tint="-4.9989318521683403E-2"/>
      </right>
      <top/>
      <bottom style="medium">
        <color theme="0" tint="-4.9989318521683403E-2"/>
      </bottom>
      <diagonal/>
    </border>
    <border>
      <left style="thin">
        <color theme="0"/>
      </left>
      <right/>
      <top style="thin">
        <color theme="0"/>
      </top>
      <bottom style="thin">
        <color theme="0"/>
      </bottom>
      <diagonal/>
    </border>
    <border>
      <left style="medium">
        <color theme="0" tint="-4.9989318521683403E-2"/>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int="-4.9989318521683403E-2"/>
      </top>
      <bottom style="medium">
        <color theme="0" tint="-4.9989318521683403E-2"/>
      </bottom>
      <diagonal/>
    </border>
    <border>
      <left/>
      <right/>
      <top/>
      <bottom style="thin">
        <color theme="0"/>
      </bottom>
      <diagonal/>
    </border>
    <border>
      <left style="medium">
        <color theme="0" tint="-4.9989318521683403E-2"/>
      </left>
      <right/>
      <top style="thin">
        <color theme="0" tint="-4.9989318521683403E-2"/>
      </top>
      <bottom style="medium">
        <color theme="0" tint="-4.9989318521683403E-2"/>
      </bottom>
      <diagonal/>
    </border>
    <border>
      <left/>
      <right style="medium">
        <color theme="0" tint="-4.9989318521683403E-2"/>
      </right>
      <top style="thin">
        <color theme="0" tint="-4.9989318521683403E-2"/>
      </top>
      <bottom style="medium">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right>
      <top style="medium">
        <color theme="0" tint="-4.9989318521683403E-2"/>
      </top>
      <bottom style="medium">
        <color theme="0" tint="-4.9989318521683403E-2"/>
      </bottom>
      <diagonal/>
    </border>
    <border>
      <left style="medium">
        <color theme="0"/>
      </left>
      <right style="medium">
        <color theme="0"/>
      </right>
      <top style="medium">
        <color theme="0" tint="-4.9989318521683403E-2"/>
      </top>
      <bottom style="medium">
        <color theme="0" tint="-4.9989318521683403E-2"/>
      </bottom>
      <diagonal/>
    </border>
    <border>
      <left style="medium">
        <color theme="0"/>
      </left>
      <right style="medium">
        <color theme="0" tint="-4.9989318521683403E-2"/>
      </right>
      <top style="medium">
        <color theme="0" tint="-4.9989318521683403E-2"/>
      </top>
      <bottom style="medium">
        <color theme="0" tint="-4.9989318521683403E-2"/>
      </bottom>
      <diagonal/>
    </border>
    <border>
      <left/>
      <right/>
      <top/>
      <bottom style="medium">
        <color theme="0"/>
      </bottom>
      <diagonal/>
    </border>
    <border>
      <left style="medium">
        <color theme="0"/>
      </left>
      <right/>
      <top style="medium">
        <color theme="0"/>
      </top>
      <bottom style="medium">
        <color theme="0"/>
      </bottom>
      <diagonal/>
    </border>
    <border>
      <left/>
      <right style="thin">
        <color theme="0"/>
      </right>
      <top/>
      <bottom style="thin">
        <color theme="0"/>
      </bottom>
      <diagonal/>
    </border>
    <border>
      <left style="medium">
        <color theme="0" tint="-4.9989318521683403E-2"/>
      </left>
      <right style="medium">
        <color theme="0" tint="-4.9989318521683403E-2"/>
      </right>
      <top/>
      <bottom/>
      <diagonal/>
    </border>
    <border>
      <left style="medium">
        <color theme="0" tint="-4.9989318521683403E-2"/>
      </left>
      <right/>
      <top style="medium">
        <color theme="0" tint="-4.9989318521683403E-2"/>
      </top>
      <bottom/>
      <diagonal/>
    </border>
    <border>
      <left/>
      <right style="medium">
        <color theme="0" tint="-4.9989318521683403E-2"/>
      </right>
      <top/>
      <bottom style="medium">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theme="0" tint="-4.9989318521683403E-2"/>
      </left>
      <right style="thin">
        <color theme="0"/>
      </right>
      <top style="medium">
        <color theme="0" tint="-4.9989318521683403E-2"/>
      </top>
      <bottom style="medium">
        <color theme="0" tint="-4.9989318521683403E-2"/>
      </bottom>
      <diagonal/>
    </border>
    <border>
      <left style="thin">
        <color theme="0"/>
      </left>
      <right style="thin">
        <color theme="0"/>
      </right>
      <top style="medium">
        <color theme="0" tint="-4.9989318521683403E-2"/>
      </top>
      <bottom style="medium">
        <color theme="0" tint="-4.9989318521683403E-2"/>
      </bottom>
      <diagonal/>
    </border>
    <border>
      <left style="thin">
        <color theme="0"/>
      </left>
      <right style="medium">
        <color theme="0" tint="-4.9989318521683403E-2"/>
      </right>
      <top style="medium">
        <color theme="0" tint="-4.9989318521683403E-2"/>
      </top>
      <bottom style="medium">
        <color theme="0" tint="-4.9989318521683403E-2"/>
      </bottom>
      <diagonal/>
    </border>
    <border>
      <left style="thin">
        <color theme="0"/>
      </left>
      <right style="medium">
        <color theme="0" tint="-4.9989318521683403E-2"/>
      </right>
      <top style="thin">
        <color theme="0"/>
      </top>
      <bottom style="medium">
        <color theme="0" tint="-4.9989318521683403E-2"/>
      </bottom>
      <diagonal/>
    </border>
    <border>
      <left style="medium">
        <color theme="0" tint="-4.9989318521683403E-2"/>
      </left>
      <right style="medium">
        <color theme="0" tint="-4.9989318521683403E-2"/>
      </right>
      <top style="thin">
        <color theme="0"/>
      </top>
      <bottom style="medium">
        <color theme="0" tint="-4.9989318521683403E-2"/>
      </bottom>
      <diagonal/>
    </border>
    <border>
      <left style="medium">
        <color theme="0" tint="-4.9989318521683403E-2"/>
      </left>
      <right style="thin">
        <color theme="0"/>
      </right>
      <top style="thin">
        <color theme="0"/>
      </top>
      <bottom style="medium">
        <color theme="0" tint="-4.9989318521683403E-2"/>
      </bottom>
      <diagonal/>
    </border>
    <border>
      <left style="thin">
        <color theme="0"/>
      </left>
      <right style="medium">
        <color theme="0" tint="-4.9989318521683403E-2"/>
      </right>
      <top style="medium">
        <color theme="0" tint="-4.9989318521683403E-2"/>
      </top>
      <bottom style="thin">
        <color theme="0"/>
      </bottom>
      <diagonal/>
    </border>
    <border>
      <left style="medium">
        <color theme="0" tint="-4.9989318521683403E-2"/>
      </left>
      <right style="medium">
        <color theme="0" tint="-4.9989318521683403E-2"/>
      </right>
      <top style="medium">
        <color theme="0" tint="-4.9989318521683403E-2"/>
      </top>
      <bottom style="thin">
        <color theme="0"/>
      </bottom>
      <diagonal/>
    </border>
    <border>
      <left style="medium">
        <color theme="0" tint="-4.9989318521683403E-2"/>
      </left>
      <right style="thin">
        <color theme="0"/>
      </right>
      <top style="medium">
        <color theme="0" tint="-4.9989318521683403E-2"/>
      </top>
      <bottom style="thin">
        <color theme="0"/>
      </bottom>
      <diagonal/>
    </border>
    <border>
      <left style="thin">
        <color theme="0" tint="-4.9989318521683403E-2"/>
      </left>
      <right style="thin">
        <color theme="0"/>
      </right>
      <top style="thin">
        <color theme="0" tint="-4.9989318521683403E-2"/>
      </top>
      <bottom style="thin">
        <color theme="0" tint="-4.9989318521683403E-2"/>
      </bottom>
      <diagonal/>
    </border>
    <border>
      <left style="thin">
        <color theme="0"/>
      </left>
      <right style="thin">
        <color theme="0"/>
      </right>
      <top style="thin">
        <color theme="0" tint="-4.9989318521683403E-2"/>
      </top>
      <bottom style="thin">
        <color theme="0" tint="-4.9989318521683403E-2"/>
      </bottom>
      <diagonal/>
    </border>
    <border>
      <left style="thin">
        <color theme="0"/>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tint="-4.9989318521683403E-2"/>
      </right>
      <top style="medium">
        <color theme="0"/>
      </top>
      <bottom style="medium">
        <color theme="0"/>
      </bottom>
      <diagonal/>
    </border>
    <border>
      <left style="medium">
        <color theme="0" tint="-4.9989318521683403E-2"/>
      </left>
      <right style="medium">
        <color theme="0" tint="-4.9989318521683403E-2"/>
      </right>
      <top style="medium">
        <color theme="0"/>
      </top>
      <bottom style="medium">
        <color theme="0" tint="-4.9989318521683403E-2"/>
      </bottom>
      <diagonal/>
    </border>
    <border>
      <left style="medium">
        <color theme="0" tint="-4.9989318521683403E-2"/>
      </left>
      <right/>
      <top style="medium">
        <color theme="0" tint="-4.9989318521683403E-2"/>
      </top>
      <bottom style="medium">
        <color theme="0"/>
      </bottom>
      <diagonal/>
    </border>
    <border>
      <left style="medium">
        <color theme="0" tint="-4.9989318521683403E-2"/>
      </left>
      <right/>
      <top style="medium">
        <color theme="0"/>
      </top>
      <bottom style="medium">
        <color theme="0"/>
      </bottom>
      <diagonal/>
    </border>
    <border>
      <left/>
      <right style="medium">
        <color theme="0" tint="-4.9989318521683403E-2"/>
      </right>
      <top style="medium">
        <color theme="0" tint="-4.9989318521683403E-2"/>
      </top>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style="medium">
        <color theme="0" tint="-4.9989318521683403E-2"/>
      </left>
      <right/>
      <top/>
      <bottom/>
      <diagonal/>
    </border>
  </borders>
  <cellStyleXfs count="23">
    <xf numFmtId="0" fontId="0" fillId="0" borderId="0"/>
    <xf numFmtId="43" fontId="1" fillId="0" borderId="0" applyFont="0" applyFill="0" applyBorder="0" applyAlignment="0" applyProtection="0"/>
    <xf numFmtId="9" fontId="1" fillId="0" borderId="0" applyFont="0" applyFill="0" applyBorder="0" applyAlignment="0" applyProtection="0"/>
    <xf numFmtId="167" fontId="3" fillId="0" borderId="0"/>
    <xf numFmtId="9" fontId="3" fillId="0" borderId="0"/>
    <xf numFmtId="0" fontId="1" fillId="0" borderId="0"/>
    <xf numFmtId="43" fontId="1" fillId="0" borderId="0" applyFont="0" applyFill="0" applyBorder="0" applyAlignment="0" applyProtection="0"/>
    <xf numFmtId="0" fontId="4" fillId="0" borderId="0"/>
    <xf numFmtId="168" fontId="4" fillId="0" borderId="0" applyFill="0" applyBorder="0" applyAlignment="0" applyProtection="0"/>
    <xf numFmtId="169" fontId="4" fillId="0" borderId="0" applyFill="0" applyBorder="0" applyAlignment="0" applyProtection="0"/>
    <xf numFmtId="0" fontId="5" fillId="6" borderId="0" applyNumberFormat="0" applyBorder="0" applyAlignment="0" applyProtection="0"/>
    <xf numFmtId="44" fontId="1" fillId="0" borderId="0" applyFont="0" applyFill="0" applyBorder="0" applyAlignment="0" applyProtection="0"/>
    <xf numFmtId="171" fontId="6" fillId="0" borderId="0" applyFont="0" applyFill="0" applyBorder="0" applyAlignment="0" applyProtection="0"/>
    <xf numFmtId="9" fontId="6" fillId="0" borderId="0" applyFont="0" applyFill="0" applyBorder="0" applyAlignment="0" applyProtection="0"/>
    <xf numFmtId="0" fontId="3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cellStyleXfs>
  <cellXfs count="1291">
    <xf numFmtId="0" fontId="0" fillId="0" borderId="0" xfId="0"/>
    <xf numFmtId="0" fontId="1" fillId="0" borderId="0" xfId="0" applyFont="1" applyAlignment="1">
      <alignment vertical="center"/>
    </xf>
    <xf numFmtId="0" fontId="8" fillId="0" borderId="0" xfId="5" applyFont="1" applyAlignment="1">
      <alignment vertical="center"/>
    </xf>
    <xf numFmtId="0" fontId="8" fillId="0" borderId="0" xfId="5" applyFont="1" applyAlignment="1">
      <alignment horizontal="center" vertical="center"/>
    </xf>
    <xf numFmtId="0" fontId="9" fillId="0" borderId="0" xfId="5" applyFont="1" applyAlignment="1">
      <alignment vertical="center"/>
    </xf>
    <xf numFmtId="0" fontId="0" fillId="0" borderId="0" xfId="0" applyAlignment="1">
      <alignment vertical="top"/>
    </xf>
    <xf numFmtId="44" fontId="8" fillId="0" borderId="0" xfId="5" applyNumberFormat="1" applyFont="1" applyAlignment="1">
      <alignment horizontal="center" vertical="center"/>
    </xf>
    <xf numFmtId="7" fontId="2" fillId="0" borderId="0" xfId="0" applyNumberFormat="1" applyFont="1" applyAlignment="1">
      <alignment vertical="top"/>
    </xf>
    <xf numFmtId="0" fontId="0" fillId="0" borderId="0" xfId="0" applyAlignment="1">
      <alignment wrapText="1"/>
    </xf>
    <xf numFmtId="0" fontId="2" fillId="0" borderId="0" xfId="0" applyFont="1" applyAlignment="1">
      <alignment wrapText="1"/>
    </xf>
    <xf numFmtId="0" fontId="0" fillId="0" borderId="0" xfId="0" applyAlignment="1">
      <alignment vertical="center"/>
    </xf>
    <xf numFmtId="44" fontId="0" fillId="0" borderId="0" xfId="0" applyNumberFormat="1" applyAlignment="1">
      <alignment vertical="center"/>
    </xf>
    <xf numFmtId="0" fontId="2" fillId="0" borderId="0" xfId="0" applyFont="1" applyAlignment="1">
      <alignment horizontal="center" vertical="top"/>
    </xf>
    <xf numFmtId="44" fontId="0" fillId="0" borderId="0" xfId="0" applyNumberFormat="1" applyAlignment="1">
      <alignment vertical="top"/>
    </xf>
    <xf numFmtId="9" fontId="0" fillId="0" borderId="0" xfId="0" applyNumberFormat="1" applyAlignment="1">
      <alignment vertical="top"/>
    </xf>
    <xf numFmtId="44" fontId="2" fillId="0" borderId="0" xfId="0" applyNumberFormat="1" applyFont="1" applyAlignment="1">
      <alignment vertical="top"/>
    </xf>
    <xf numFmtId="166" fontId="0" fillId="0" borderId="0" xfId="0" applyNumberFormat="1" applyAlignment="1">
      <alignment vertical="top"/>
    </xf>
    <xf numFmtId="0" fontId="8" fillId="0" borderId="0" xfId="0" applyFont="1" applyAlignment="1">
      <alignment horizontal="center" vertical="center" wrapText="1"/>
    </xf>
    <xf numFmtId="0" fontId="9" fillId="0" borderId="0" xfId="0" applyFont="1" applyAlignment="1">
      <alignment horizontal="center" vertical="center" wrapText="1"/>
    </xf>
    <xf numFmtId="0" fontId="8" fillId="0" borderId="25" xfId="7" applyFont="1" applyBorder="1" applyAlignment="1">
      <alignment horizontal="center" vertical="center" wrapText="1"/>
    </xf>
    <xf numFmtId="170" fontId="8" fillId="0" borderId="25" xfId="7" applyNumberFormat="1" applyFont="1" applyBorder="1" applyAlignment="1" applyProtection="1">
      <alignment horizontal="center" vertical="center" wrapText="1"/>
      <protection locked="0"/>
    </xf>
    <xf numFmtId="1" fontId="8" fillId="0" borderId="25" xfId="7" applyNumberFormat="1" applyFont="1" applyBorder="1" applyAlignment="1" applyProtection="1">
      <alignment horizontal="center" vertical="center" wrapText="1"/>
      <protection locked="0"/>
    </xf>
    <xf numFmtId="170" fontId="8" fillId="0" borderId="25" xfId="7" applyNumberFormat="1" applyFont="1" applyBorder="1" applyAlignment="1">
      <alignment horizontal="center" vertical="center" wrapText="1"/>
    </xf>
    <xf numFmtId="0" fontId="8" fillId="0" borderId="25" xfId="7" applyFont="1" applyBorder="1" applyAlignment="1">
      <alignment horizontal="left" vertical="center" wrapText="1"/>
    </xf>
    <xf numFmtId="166" fontId="0" fillId="0" borderId="0" xfId="0" applyNumberFormat="1" applyAlignment="1">
      <alignment wrapText="1"/>
    </xf>
    <xf numFmtId="10" fontId="2" fillId="11" borderId="0" xfId="2" applyNumberFormat="1" applyFont="1" applyFill="1" applyAlignment="1">
      <alignment vertical="center"/>
    </xf>
    <xf numFmtId="166" fontId="2" fillId="11" borderId="0" xfId="0" applyNumberFormat="1" applyFont="1" applyFill="1" applyAlignment="1">
      <alignment vertical="top"/>
    </xf>
    <xf numFmtId="0" fontId="7" fillId="0" borderId="0" xfId="5" applyFont="1" applyAlignment="1">
      <alignment vertical="center"/>
    </xf>
    <xf numFmtId="0" fontId="8" fillId="5" borderId="0" xfId="0" applyFont="1" applyFill="1" applyAlignment="1">
      <alignment vertical="center"/>
    </xf>
    <xf numFmtId="0" fontId="9" fillId="5" borderId="0" xfId="0" applyFont="1" applyFill="1" applyAlignment="1">
      <alignment vertical="center"/>
    </xf>
    <xf numFmtId="166" fontId="8" fillId="5" borderId="0" xfId="0" applyNumberFormat="1" applyFont="1" applyFill="1" applyAlignment="1">
      <alignment vertical="center"/>
    </xf>
    <xf numFmtId="0" fontId="34" fillId="5" borderId="0" xfId="0" applyFont="1" applyFill="1" applyAlignment="1">
      <alignment vertical="center"/>
    </xf>
    <xf numFmtId="0" fontId="25" fillId="0" borderId="29" xfId="0" applyFont="1" applyBorder="1" applyAlignment="1">
      <alignment horizontal="center" vertical="center"/>
    </xf>
    <xf numFmtId="0" fontId="23" fillId="0" borderId="29" xfId="0" applyFont="1" applyBorder="1" applyAlignment="1">
      <alignment horizontal="center" vertical="center"/>
    </xf>
    <xf numFmtId="0" fontId="23" fillId="0" borderId="37" xfId="0" applyFont="1" applyBorder="1" applyAlignment="1">
      <alignment horizontal="center" vertical="center"/>
    </xf>
    <xf numFmtId="0" fontId="9" fillId="10" borderId="6" xfId="0" applyFont="1" applyFill="1" applyBorder="1" applyAlignme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vertical="center"/>
    </xf>
    <xf numFmtId="0" fontId="14" fillId="0" borderId="5" xfId="0" applyFont="1" applyBorder="1" applyAlignment="1">
      <alignment horizontal="center" vertical="center" wrapText="1"/>
    </xf>
    <xf numFmtId="0" fontId="35" fillId="0" borderId="0" xfId="0" applyFont="1" applyAlignment="1">
      <alignment horizontal="center" vertical="center" wrapText="1"/>
    </xf>
    <xf numFmtId="0" fontId="35" fillId="0" borderId="0" xfId="0" applyFont="1" applyAlignment="1">
      <alignment horizontal="center" vertical="center"/>
    </xf>
    <xf numFmtId="0" fontId="37" fillId="0" borderId="0" xfId="14" applyFill="1" applyBorder="1" applyAlignment="1" applyProtection="1">
      <alignment horizontal="left" vertical="center"/>
    </xf>
    <xf numFmtId="0" fontId="40" fillId="0" borderId="0" xfId="0" applyFont="1" applyAlignment="1">
      <alignment horizontal="center" vertical="center" wrapText="1"/>
    </xf>
    <xf numFmtId="0" fontId="40" fillId="0" borderId="0" xfId="0" applyFont="1" applyAlignment="1">
      <alignment horizontal="center" vertical="center"/>
    </xf>
    <xf numFmtId="0" fontId="14" fillId="0" borderId="12" xfId="0" applyFont="1" applyBorder="1" applyAlignment="1">
      <alignment horizontal="center" vertical="center"/>
    </xf>
    <xf numFmtId="0" fontId="13" fillId="0" borderId="4" xfId="0" applyFont="1" applyBorder="1" applyAlignment="1">
      <alignment horizontal="center" vertical="center" wrapText="1"/>
    </xf>
    <xf numFmtId="0" fontId="14" fillId="15" borderId="10" xfId="0" applyFont="1" applyFill="1" applyBorder="1" applyAlignment="1">
      <alignment horizontal="center" vertical="center" wrapText="1"/>
    </xf>
    <xf numFmtId="0" fontId="14" fillId="15" borderId="0" xfId="0" applyFont="1" applyFill="1" applyAlignment="1">
      <alignment horizontal="center" vertical="center" wrapText="1"/>
    </xf>
    <xf numFmtId="0" fontId="14" fillId="15" borderId="18" xfId="0" applyFont="1" applyFill="1" applyBorder="1" applyAlignment="1">
      <alignment horizontal="center" vertical="center" wrapText="1"/>
    </xf>
    <xf numFmtId="0" fontId="14" fillId="15" borderId="11" xfId="0" applyFont="1" applyFill="1" applyBorder="1" applyAlignment="1">
      <alignment horizontal="center" vertical="center" wrapText="1"/>
    </xf>
    <xf numFmtId="0" fontId="14" fillId="15" borderId="12" xfId="0" applyFont="1" applyFill="1" applyBorder="1" applyAlignment="1">
      <alignment horizontal="center" vertical="center" wrapText="1"/>
    </xf>
    <xf numFmtId="0" fontId="14" fillId="15" borderId="19" xfId="0" applyFont="1" applyFill="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xf>
    <xf numFmtId="0" fontId="14" fillId="0" borderId="0" xfId="0" quotePrefix="1" applyFont="1" applyAlignment="1">
      <alignment horizontal="left" vertical="center"/>
    </xf>
    <xf numFmtId="0" fontId="0" fillId="0" borderId="0" xfId="0" quotePrefix="1" applyAlignment="1">
      <alignment vertical="top"/>
    </xf>
    <xf numFmtId="0" fontId="0" fillId="18" borderId="0" xfId="0" applyFill="1"/>
    <xf numFmtId="0" fontId="14" fillId="0" borderId="0" xfId="0" applyFont="1" applyAlignment="1">
      <alignment horizontal="center" vertical="center" wrapText="1"/>
    </xf>
    <xf numFmtId="0" fontId="0" fillId="15" borderId="0" xfId="0" applyFill="1" applyAlignment="1"/>
    <xf numFmtId="9" fontId="8" fillId="5" borderId="0" xfId="2" applyFont="1" applyFill="1" applyAlignment="1">
      <alignment vertical="center"/>
    </xf>
    <xf numFmtId="10" fontId="8" fillId="5" borderId="0" xfId="2" applyNumberFormat="1" applyFont="1" applyFill="1" applyAlignment="1">
      <alignment vertical="center"/>
    </xf>
    <xf numFmtId="0" fontId="41" fillId="15" borderId="0" xfId="0" applyFont="1" applyFill="1" applyAlignment="1">
      <alignment horizontal="left"/>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4" fillId="0" borderId="0" xfId="0" applyFont="1" applyAlignment="1">
      <alignment horizontal="center" vertical="center"/>
    </xf>
    <xf numFmtId="0" fontId="14" fillId="0" borderId="10" xfId="0" applyFont="1" applyBorder="1" applyAlignment="1">
      <alignment horizontal="center" vertical="center" wrapText="1"/>
    </xf>
    <xf numFmtId="0" fontId="0" fillId="0" borderId="0" xfId="0" applyAlignment="1">
      <alignment horizontal="center" vertical="center"/>
    </xf>
    <xf numFmtId="0" fontId="8" fillId="3" borderId="4" xfId="5" applyFont="1" applyFill="1" applyBorder="1" applyAlignment="1">
      <alignment horizontal="center" vertical="center"/>
    </xf>
    <xf numFmtId="44" fontId="8" fillId="5" borderId="0" xfId="0" applyNumberFormat="1" applyFont="1" applyFill="1" applyAlignment="1">
      <alignment vertical="center"/>
    </xf>
    <xf numFmtId="0" fontId="14" fillId="0" borderId="0" xfId="0" applyFont="1" applyAlignment="1">
      <alignment horizontal="center" vertical="center" wrapText="1"/>
    </xf>
    <xf numFmtId="0" fontId="14" fillId="0" borderId="0" xfId="0" applyFont="1" applyAlignment="1">
      <alignment horizontal="center" vertical="center" wrapText="1"/>
    </xf>
    <xf numFmtId="0" fontId="14" fillId="0" borderId="28" xfId="0" applyFont="1" applyBorder="1" applyAlignment="1">
      <alignment horizontal="center" vertical="center" wrapText="1"/>
    </xf>
    <xf numFmtId="0" fontId="14" fillId="0" borderId="28" xfId="0" applyFont="1" applyBorder="1" applyAlignment="1">
      <alignment horizontal="center" vertical="center"/>
    </xf>
    <xf numFmtId="0" fontId="13" fillId="0" borderId="40" xfId="0" applyFont="1" applyBorder="1" applyAlignment="1">
      <alignment horizontal="center" vertical="center" wrapText="1"/>
    </xf>
    <xf numFmtId="0" fontId="47" fillId="21" borderId="40" xfId="0" applyFont="1" applyFill="1" applyBorder="1" applyAlignment="1">
      <alignment horizontal="center" vertical="center"/>
    </xf>
    <xf numFmtId="0" fontId="47" fillId="21" borderId="40" xfId="0" applyFont="1" applyFill="1" applyBorder="1" applyAlignment="1">
      <alignment horizontal="center" vertical="center" wrapText="1"/>
    </xf>
    <xf numFmtId="17" fontId="13" fillId="20" borderId="40" xfId="0" applyNumberFormat="1" applyFont="1" applyFill="1" applyBorder="1" applyAlignment="1">
      <alignment horizontal="center" vertical="center" wrapText="1"/>
    </xf>
    <xf numFmtId="0" fontId="13" fillId="20" borderId="40" xfId="0" applyNumberFormat="1" applyFont="1" applyFill="1" applyBorder="1" applyAlignment="1">
      <alignment horizontal="center" vertical="center" wrapText="1"/>
    </xf>
    <xf numFmtId="44" fontId="14" fillId="20" borderId="40" xfId="11" applyFont="1" applyFill="1" applyBorder="1" applyAlignment="1" applyProtection="1">
      <alignment horizontal="center" vertical="center" wrapText="1"/>
    </xf>
    <xf numFmtId="44" fontId="13" fillId="0" borderId="40" xfId="0" applyNumberFormat="1" applyFont="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4" fillId="20" borderId="40" xfId="0" applyFont="1" applyFill="1" applyBorder="1" applyAlignment="1" applyProtection="1">
      <alignment horizontal="center" vertical="center" wrapText="1"/>
      <protection locked="0"/>
    </xf>
    <xf numFmtId="0" fontId="13" fillId="20" borderId="40" xfId="0" applyFont="1" applyFill="1" applyBorder="1" applyAlignment="1">
      <alignment horizontal="center" vertical="center" wrapText="1"/>
    </xf>
    <xf numFmtId="177" fontId="14" fillId="20" borderId="40" xfId="0" applyNumberFormat="1" applyFont="1" applyFill="1" applyBorder="1" applyAlignment="1">
      <alignment horizontal="center" vertical="center" wrapText="1"/>
    </xf>
    <xf numFmtId="177" fontId="14" fillId="0" borderId="40" xfId="0" applyNumberFormat="1" applyFont="1" applyBorder="1" applyAlignment="1">
      <alignment horizontal="center" vertical="center" wrapText="1"/>
    </xf>
    <xf numFmtId="0" fontId="51" fillId="22" borderId="40" xfId="5" applyFont="1" applyFill="1" applyBorder="1" applyAlignment="1">
      <alignment horizontal="center" vertical="center" wrapText="1"/>
    </xf>
    <xf numFmtId="43" fontId="52" fillId="20" borderId="40" xfId="1" applyFont="1" applyFill="1" applyBorder="1" applyAlignment="1">
      <alignment horizontal="center" vertical="center"/>
    </xf>
    <xf numFmtId="0" fontId="52" fillId="20" borderId="40" xfId="1" applyNumberFormat="1" applyFont="1" applyFill="1" applyBorder="1" applyAlignment="1">
      <alignment horizontal="left" vertical="center" wrapText="1"/>
    </xf>
    <xf numFmtId="10" fontId="52" fillId="20" borderId="40" xfId="5" applyNumberFormat="1" applyFont="1" applyFill="1" applyBorder="1" applyAlignment="1">
      <alignment horizontal="center" vertical="center"/>
    </xf>
    <xf numFmtId="43" fontId="52" fillId="0" borderId="40" xfId="1" applyFont="1" applyFill="1" applyBorder="1" applyAlignment="1">
      <alignment horizontal="center" vertical="center"/>
    </xf>
    <xf numFmtId="0" fontId="52" fillId="0" borderId="40" xfId="1" applyNumberFormat="1" applyFont="1" applyFill="1" applyBorder="1" applyAlignment="1">
      <alignment horizontal="left" vertical="center" wrapText="1"/>
    </xf>
    <xf numFmtId="10" fontId="52" fillId="0" borderId="40" xfId="5" applyNumberFormat="1" applyFont="1" applyBorder="1" applyAlignment="1">
      <alignment horizontal="center" vertical="center"/>
    </xf>
    <xf numFmtId="10" fontId="50" fillId="21" borderId="40" xfId="2" applyNumberFormat="1" applyFont="1" applyFill="1" applyBorder="1" applyAlignment="1">
      <alignment horizontal="center" vertical="center" wrapText="1"/>
    </xf>
    <xf numFmtId="0" fontId="8" fillId="0" borderId="41" xfId="5" applyFont="1" applyBorder="1" applyAlignment="1">
      <alignment vertical="center"/>
    </xf>
    <xf numFmtId="0" fontId="8" fillId="0" borderId="28" xfId="5" applyFont="1" applyBorder="1" applyAlignment="1">
      <alignment vertical="center"/>
    </xf>
    <xf numFmtId="0" fontId="8" fillId="0" borderId="43" xfId="5" applyFont="1" applyBorder="1" applyAlignment="1">
      <alignment vertical="center"/>
    </xf>
    <xf numFmtId="44" fontId="46" fillId="19" borderId="0" xfId="11" applyFont="1" applyFill="1" applyBorder="1" applyAlignment="1" applyProtection="1">
      <alignment vertical="center"/>
    </xf>
    <xf numFmtId="0" fontId="8" fillId="0" borderId="0" xfId="5" applyFont="1" applyBorder="1" applyAlignment="1">
      <alignment vertical="center"/>
    </xf>
    <xf numFmtId="10" fontId="15" fillId="21" borderId="40" xfId="1" applyNumberFormat="1" applyFont="1" applyFill="1" applyBorder="1" applyAlignment="1">
      <alignment horizontal="center" vertical="center"/>
    </xf>
    <xf numFmtId="0" fontId="9" fillId="22" borderId="40" xfId="5" applyFont="1" applyFill="1" applyBorder="1" applyAlignment="1">
      <alignment horizontal="center" vertical="center" wrapText="1"/>
    </xf>
    <xf numFmtId="43" fontId="9" fillId="20" borderId="40" xfId="1" applyFont="1" applyFill="1" applyBorder="1" applyAlignment="1">
      <alignment horizontal="center" vertical="center"/>
    </xf>
    <xf numFmtId="0" fontId="9" fillId="20" borderId="40" xfId="1" applyNumberFormat="1" applyFont="1" applyFill="1" applyBorder="1" applyAlignment="1">
      <alignment horizontal="justify" vertical="center" wrapText="1"/>
    </xf>
    <xf numFmtId="10" fontId="8" fillId="20" borderId="40" xfId="5" applyNumberFormat="1" applyFont="1" applyFill="1" applyBorder="1" applyAlignment="1">
      <alignment horizontal="center" vertical="center" wrapText="1"/>
    </xf>
    <xf numFmtId="0" fontId="7" fillId="0" borderId="41" xfId="5" applyFont="1" applyBorder="1" applyAlignment="1">
      <alignment vertical="center"/>
    </xf>
    <xf numFmtId="0" fontId="7" fillId="0" borderId="28" xfId="5" applyFont="1" applyBorder="1" applyAlignment="1">
      <alignment vertical="center"/>
    </xf>
    <xf numFmtId="43" fontId="8" fillId="0" borderId="40" xfId="1" applyFont="1" applyFill="1" applyBorder="1" applyAlignment="1">
      <alignment horizontal="center" vertical="center"/>
    </xf>
    <xf numFmtId="0" fontId="9" fillId="0" borderId="40" xfId="1" applyNumberFormat="1" applyFont="1" applyFill="1" applyBorder="1" applyAlignment="1">
      <alignment horizontal="justify" vertical="center" wrapText="1"/>
    </xf>
    <xf numFmtId="10" fontId="8" fillId="0" borderId="40" xfId="5" applyNumberFormat="1" applyFont="1" applyBorder="1" applyAlignment="1">
      <alignment horizontal="center" vertical="center" wrapText="1"/>
    </xf>
    <xf numFmtId="0" fontId="2" fillId="0" borderId="28" xfId="5" applyFont="1" applyBorder="1" applyAlignment="1">
      <alignment vertical="center"/>
    </xf>
    <xf numFmtId="0" fontId="1" fillId="0" borderId="28" xfId="5" applyFont="1" applyBorder="1" applyAlignment="1">
      <alignment vertical="center"/>
    </xf>
    <xf numFmtId="10" fontId="15" fillId="21" borderId="40" xfId="5" applyNumberFormat="1" applyFont="1" applyFill="1" applyBorder="1" applyAlignment="1">
      <alignment horizontal="center" vertical="center" wrapText="1"/>
    </xf>
    <xf numFmtId="0" fontId="9" fillId="0" borderId="40" xfId="5" applyFont="1" applyBorder="1" applyAlignment="1">
      <alignment vertical="center" wrapText="1"/>
    </xf>
    <xf numFmtId="0" fontId="8" fillId="0" borderId="40" xfId="5" applyFont="1" applyBorder="1" applyAlignment="1">
      <alignment vertical="center" wrapText="1"/>
    </xf>
    <xf numFmtId="43" fontId="8" fillId="20" borderId="40" xfId="1" applyFont="1" applyFill="1" applyBorder="1" applyAlignment="1">
      <alignment horizontal="center" vertical="center"/>
    </xf>
    <xf numFmtId="0" fontId="8" fillId="20" borderId="40" xfId="1" applyNumberFormat="1" applyFont="1" applyFill="1" applyBorder="1" applyAlignment="1">
      <alignment horizontal="justify" vertical="center" wrapText="1"/>
    </xf>
    <xf numFmtId="0" fontId="8" fillId="0" borderId="40" xfId="1" applyNumberFormat="1" applyFont="1" applyFill="1" applyBorder="1" applyAlignment="1">
      <alignment horizontal="justify" vertical="center" wrapText="1"/>
    </xf>
    <xf numFmtId="43" fontId="8" fillId="22" borderId="40" xfId="1" applyFont="1" applyFill="1" applyBorder="1" applyAlignment="1">
      <alignment horizontal="center" vertical="center"/>
    </xf>
    <xf numFmtId="0" fontId="8" fillId="22" borderId="40" xfId="1" applyNumberFormat="1" applyFont="1" applyFill="1" applyBorder="1" applyAlignment="1">
      <alignment horizontal="justify" vertical="center" wrapText="1"/>
    </xf>
    <xf numFmtId="10" fontId="8" fillId="22" borderId="40" xfId="5" applyNumberFormat="1" applyFont="1" applyFill="1" applyBorder="1" applyAlignment="1">
      <alignment horizontal="center" vertical="center" wrapText="1"/>
    </xf>
    <xf numFmtId="0" fontId="8" fillId="0" borderId="41" xfId="5" applyFont="1" applyBorder="1" applyAlignment="1">
      <alignment vertical="center" wrapText="1"/>
    </xf>
    <xf numFmtId="0" fontId="8" fillId="0" borderId="28" xfId="5" applyFont="1" applyBorder="1" applyAlignment="1">
      <alignment vertical="center" wrapText="1"/>
    </xf>
    <xf numFmtId="43" fontId="8" fillId="20" borderId="40" xfId="1" applyFont="1" applyFill="1" applyBorder="1" applyAlignment="1">
      <alignment horizontal="left" vertical="center" wrapText="1"/>
    </xf>
    <xf numFmtId="179" fontId="8" fillId="20" borderId="40" xfId="1" applyNumberFormat="1" applyFont="1" applyFill="1" applyBorder="1" applyAlignment="1">
      <alignment horizontal="center" vertical="center" wrapText="1"/>
    </xf>
    <xf numFmtId="43" fontId="8" fillId="0" borderId="40" xfId="1" applyFont="1" applyFill="1" applyBorder="1" applyAlignment="1">
      <alignment horizontal="left" vertical="center" wrapText="1"/>
    </xf>
    <xf numFmtId="180" fontId="8" fillId="0" borderId="40" xfId="1" applyNumberFormat="1" applyFont="1" applyFill="1" applyBorder="1" applyAlignment="1">
      <alignment horizontal="center" vertical="center" wrapText="1"/>
    </xf>
    <xf numFmtId="180" fontId="8" fillId="20" borderId="40" xfId="1" applyNumberFormat="1" applyFont="1" applyFill="1" applyBorder="1" applyAlignment="1">
      <alignment horizontal="center" vertical="center" wrapText="1"/>
    </xf>
    <xf numFmtId="10" fontId="15" fillId="21" borderId="40" xfId="1" applyNumberFormat="1" applyFont="1" applyFill="1" applyBorder="1" applyAlignment="1">
      <alignment horizontal="center" vertical="center" wrapText="1"/>
    </xf>
    <xf numFmtId="180" fontId="18" fillId="21" borderId="42" xfId="5" applyNumberFormat="1" applyFont="1" applyFill="1" applyBorder="1" applyAlignment="1">
      <alignment horizontal="center" vertical="center"/>
    </xf>
    <xf numFmtId="0" fontId="8" fillId="0" borderId="33" xfId="5" applyFont="1" applyBorder="1" applyAlignment="1">
      <alignment horizontal="center" vertical="center"/>
    </xf>
    <xf numFmtId="10" fontId="8" fillId="20" borderId="40" xfId="2" applyNumberFormat="1" applyFont="1" applyFill="1" applyBorder="1" applyAlignment="1">
      <alignment horizontal="center" vertical="center"/>
    </xf>
    <xf numFmtId="10" fontId="8" fillId="0" borderId="40" xfId="1" applyNumberFormat="1" applyFont="1" applyFill="1" applyBorder="1" applyAlignment="1">
      <alignment horizontal="center" vertical="center"/>
    </xf>
    <xf numFmtId="10" fontId="8" fillId="20" borderId="40" xfId="1" applyNumberFormat="1" applyFont="1" applyFill="1" applyBorder="1" applyAlignment="1">
      <alignment horizontal="center" vertical="center"/>
    </xf>
    <xf numFmtId="0" fontId="9" fillId="22" borderId="42" xfId="5" applyFont="1" applyFill="1" applyBorder="1" applyAlignment="1">
      <alignment horizontal="center" vertical="center" wrapText="1"/>
    </xf>
    <xf numFmtId="0" fontId="9" fillId="22" borderId="49" xfId="5" applyFont="1" applyFill="1" applyBorder="1" applyAlignment="1">
      <alignment horizontal="center" vertical="center" wrapText="1"/>
    </xf>
    <xf numFmtId="43" fontId="8" fillId="20" borderId="0" xfId="1" applyFont="1" applyFill="1" applyBorder="1" applyAlignment="1">
      <alignment horizontal="center" vertical="center"/>
    </xf>
    <xf numFmtId="0" fontId="8" fillId="20" borderId="0" xfId="1" applyNumberFormat="1" applyFont="1" applyFill="1" applyBorder="1" applyAlignment="1">
      <alignment horizontal="justify" vertical="center" wrapText="1"/>
    </xf>
    <xf numFmtId="43" fontId="8" fillId="0" borderId="0" xfId="1" applyFont="1" applyFill="1" applyBorder="1" applyAlignment="1">
      <alignment horizontal="center" vertical="center"/>
    </xf>
    <xf numFmtId="0" fontId="8" fillId="0" borderId="0" xfId="1" applyNumberFormat="1" applyFont="1" applyFill="1" applyBorder="1" applyAlignment="1">
      <alignment horizontal="justify" vertical="center" wrapText="1"/>
    </xf>
    <xf numFmtId="43" fontId="8" fillId="22" borderId="0" xfId="1" applyFont="1" applyFill="1" applyBorder="1" applyAlignment="1">
      <alignment horizontal="center" vertical="center"/>
    </xf>
    <xf numFmtId="0" fontId="8" fillId="22" borderId="0" xfId="1" applyNumberFormat="1" applyFont="1" applyFill="1" applyBorder="1" applyAlignment="1">
      <alignment horizontal="justify" vertical="center" wrapText="1"/>
    </xf>
    <xf numFmtId="10" fontId="15" fillId="21" borderId="0" xfId="5" applyNumberFormat="1" applyFont="1" applyFill="1" applyBorder="1" applyAlignment="1">
      <alignment horizontal="right" vertical="center" wrapText="1"/>
    </xf>
    <xf numFmtId="0" fontId="0" fillId="0" borderId="28" xfId="0" applyBorder="1" applyAlignment="1">
      <alignment vertical="center"/>
    </xf>
    <xf numFmtId="0" fontId="0" fillId="0" borderId="35" xfId="0" applyBorder="1" applyAlignment="1">
      <alignment vertical="center"/>
    </xf>
    <xf numFmtId="43" fontId="8" fillId="20" borderId="40" xfId="1" applyFont="1" applyFill="1" applyBorder="1" applyAlignment="1">
      <alignment vertical="center" wrapText="1"/>
    </xf>
    <xf numFmtId="44" fontId="8" fillId="20" borderId="40" xfId="6" applyNumberFormat="1" applyFont="1" applyFill="1" applyBorder="1" applyAlignment="1">
      <alignment vertical="center"/>
    </xf>
    <xf numFmtId="43" fontId="9" fillId="0" borderId="40" xfId="1" applyFont="1" applyFill="1" applyBorder="1" applyAlignment="1">
      <alignment horizontal="center" vertical="center"/>
    </xf>
    <xf numFmtId="43" fontId="8" fillId="0" borderId="40" xfId="1" applyFont="1" applyFill="1" applyBorder="1" applyAlignment="1">
      <alignment vertical="center" wrapText="1"/>
    </xf>
    <xf numFmtId="44" fontId="8" fillId="0" borderId="40" xfId="6" applyNumberFormat="1" applyFont="1" applyFill="1" applyBorder="1" applyAlignment="1">
      <alignment vertical="center"/>
    </xf>
    <xf numFmtId="0" fontId="51" fillId="20" borderId="40" xfId="0" applyFont="1" applyFill="1" applyBorder="1" applyAlignment="1">
      <alignment vertical="center"/>
    </xf>
    <xf numFmtId="44" fontId="54" fillId="20" borderId="40" xfId="0" applyNumberFormat="1" applyFont="1" applyFill="1" applyBorder="1" applyAlignment="1">
      <alignment vertical="center"/>
    </xf>
    <xf numFmtId="0" fontId="51" fillId="23" borderId="40" xfId="0" applyFont="1" applyFill="1" applyBorder="1" applyAlignment="1">
      <alignment vertical="center"/>
    </xf>
    <xf numFmtId="44" fontId="54" fillId="23" borderId="40" xfId="0" applyNumberFormat="1" applyFont="1" applyFill="1" applyBorder="1" applyAlignment="1">
      <alignment vertical="center"/>
    </xf>
    <xf numFmtId="7" fontId="51" fillId="22" borderId="40" xfId="0" applyNumberFormat="1" applyFont="1" applyFill="1" applyBorder="1" applyAlignment="1">
      <alignment vertical="center"/>
    </xf>
    <xf numFmtId="44" fontId="54" fillId="22" borderId="40" xfId="0" applyNumberFormat="1" applyFont="1" applyFill="1" applyBorder="1" applyAlignment="1">
      <alignment vertical="center"/>
    </xf>
    <xf numFmtId="0" fontId="0" fillId="0" borderId="32" xfId="0" applyBorder="1" applyAlignment="1">
      <alignment vertical="center"/>
    </xf>
    <xf numFmtId="10" fontId="53" fillId="20" borderId="40" xfId="2" applyNumberFormat="1" applyFont="1" applyFill="1" applyBorder="1" applyAlignment="1">
      <alignment horizontal="center" vertical="center"/>
    </xf>
    <xf numFmtId="10" fontId="53" fillId="0" borderId="40" xfId="2" applyNumberFormat="1" applyFont="1" applyFill="1" applyBorder="1" applyAlignment="1">
      <alignment horizontal="center" vertical="center"/>
    </xf>
    <xf numFmtId="175" fontId="53" fillId="22" borderId="40" xfId="0" applyNumberFormat="1" applyFont="1" applyFill="1" applyBorder="1" applyAlignment="1">
      <alignment vertical="center"/>
    </xf>
    <xf numFmtId="0" fontId="53" fillId="20" borderId="40" xfId="0" applyFont="1" applyFill="1" applyBorder="1" applyAlignment="1">
      <alignment vertical="center"/>
    </xf>
    <xf numFmtId="0" fontId="53" fillId="14" borderId="40" xfId="0" applyFont="1" applyFill="1" applyBorder="1" applyAlignment="1">
      <alignment vertical="center"/>
    </xf>
    <xf numFmtId="0" fontId="53" fillId="22" borderId="40" xfId="0" applyFont="1" applyFill="1" applyBorder="1" applyAlignment="1">
      <alignment vertical="center"/>
    </xf>
    <xf numFmtId="9" fontId="50" fillId="21" borderId="40" xfId="0" applyNumberFormat="1" applyFont="1" applyFill="1" applyBorder="1" applyAlignment="1">
      <alignment horizontal="right" vertical="center"/>
    </xf>
    <xf numFmtId="44" fontId="50" fillId="21" borderId="40" xfId="0" applyNumberFormat="1" applyFont="1" applyFill="1" applyBorder="1" applyAlignment="1">
      <alignment vertical="center"/>
    </xf>
    <xf numFmtId="44" fontId="15" fillId="21" borderId="40" xfId="6" applyNumberFormat="1" applyFont="1" applyFill="1" applyBorder="1" applyAlignment="1">
      <alignment vertical="center"/>
    </xf>
    <xf numFmtId="43" fontId="9" fillId="20" borderId="40" xfId="1" applyFont="1" applyFill="1" applyBorder="1" applyAlignment="1">
      <alignment horizontal="center" vertical="center" wrapText="1"/>
    </xf>
    <xf numFmtId="43" fontId="9" fillId="0" borderId="40" xfId="1" applyFont="1" applyFill="1" applyBorder="1" applyAlignment="1">
      <alignment horizontal="center" vertical="center" wrapText="1"/>
    </xf>
    <xf numFmtId="44" fontId="9" fillId="22" borderId="40" xfId="6" applyNumberFormat="1" applyFont="1" applyFill="1" applyBorder="1" applyAlignment="1">
      <alignment vertical="center"/>
    </xf>
    <xf numFmtId="44" fontId="51" fillId="22" borderId="40" xfId="0" applyNumberFormat="1" applyFont="1" applyFill="1" applyBorder="1" applyAlignment="1">
      <alignment vertical="center"/>
    </xf>
    <xf numFmtId="0" fontId="37" fillId="5" borderId="0" xfId="14" applyFill="1" applyAlignment="1">
      <alignment vertical="center"/>
    </xf>
    <xf numFmtId="0" fontId="23" fillId="22" borderId="28" xfId="0" applyFont="1" applyFill="1" applyBorder="1" applyAlignment="1">
      <alignment horizontal="center" vertical="center" wrapText="1"/>
    </xf>
    <xf numFmtId="0" fontId="25" fillId="20" borderId="28" xfId="0" applyFont="1" applyFill="1" applyBorder="1" applyAlignment="1">
      <alignment horizontal="center" vertical="center" wrapText="1"/>
    </xf>
    <xf numFmtId="0" fontId="25" fillId="20" borderId="28" xfId="0" applyFont="1" applyFill="1" applyBorder="1" applyAlignment="1">
      <alignment horizontal="left" vertical="center" wrapText="1"/>
    </xf>
    <xf numFmtId="166" fontId="25" fillId="20" borderId="28" xfId="0" applyNumberFormat="1" applyFont="1" applyFill="1" applyBorder="1" applyAlignment="1">
      <alignment horizontal="center" vertical="center" wrapText="1"/>
    </xf>
    <xf numFmtId="0" fontId="25" fillId="0" borderId="28" xfId="0" applyFont="1" applyBorder="1" applyAlignment="1">
      <alignment horizontal="center" vertical="center" wrapText="1"/>
    </xf>
    <xf numFmtId="0" fontId="25" fillId="0" borderId="28" xfId="0" applyFont="1" applyBorder="1" applyAlignment="1">
      <alignment horizontal="left" vertical="center" wrapText="1"/>
    </xf>
    <xf numFmtId="166" fontId="25" fillId="0" borderId="28" xfId="0" applyNumberFormat="1" applyFont="1" applyBorder="1" applyAlignment="1">
      <alignment horizontal="center" vertical="center" wrapText="1"/>
    </xf>
    <xf numFmtId="172" fontId="27" fillId="21" borderId="28" xfId="0" applyNumberFormat="1" applyFont="1" applyFill="1" applyBorder="1" applyAlignment="1">
      <alignment horizontal="center" vertical="center" wrapText="1"/>
    </xf>
    <xf numFmtId="166" fontId="26" fillId="21" borderId="28" xfId="0" applyNumberFormat="1" applyFont="1" applyFill="1" applyBorder="1" applyAlignment="1">
      <alignment horizontal="center" vertical="center" wrapText="1"/>
    </xf>
    <xf numFmtId="0" fontId="26" fillId="21" borderId="28" xfId="0" applyFont="1" applyFill="1" applyBorder="1" applyAlignment="1">
      <alignment horizontal="center" vertical="center"/>
    </xf>
    <xf numFmtId="44" fontId="23" fillId="20" borderId="28" xfId="0" applyNumberFormat="1" applyFont="1" applyFill="1" applyBorder="1" applyAlignment="1">
      <alignment horizontal="center" vertical="center"/>
    </xf>
    <xf numFmtId="44" fontId="23" fillId="23" borderId="28" xfId="0" applyNumberFormat="1" applyFont="1" applyFill="1" applyBorder="1" applyAlignment="1">
      <alignment horizontal="center" vertical="center"/>
    </xf>
    <xf numFmtId="0" fontId="15" fillId="21" borderId="40" xfId="0" applyFont="1" applyFill="1" applyBorder="1" applyAlignment="1">
      <alignment horizontal="center" vertical="center" wrapText="1"/>
    </xf>
    <xf numFmtId="0" fontId="9" fillId="20" borderId="40" xfId="0" applyFont="1" applyFill="1" applyBorder="1" applyAlignment="1">
      <alignment horizontal="center" vertical="center" wrapText="1"/>
    </xf>
    <xf numFmtId="0" fontId="8" fillId="20" borderId="40" xfId="0" applyFont="1" applyFill="1" applyBorder="1" applyAlignment="1">
      <alignment horizontal="left" vertical="center" wrapText="1"/>
    </xf>
    <xf numFmtId="44" fontId="0" fillId="20" borderId="40" xfId="0" applyNumberFormat="1" applyFill="1" applyBorder="1" applyAlignment="1">
      <alignment horizontal="center" vertical="center" wrapText="1"/>
    </xf>
    <xf numFmtId="0" fontId="9" fillId="0" borderId="40" xfId="0" applyFont="1" applyBorder="1" applyAlignment="1">
      <alignment horizontal="center" vertical="center" wrapText="1"/>
    </xf>
    <xf numFmtId="0" fontId="8" fillId="0" borderId="40" xfId="0" applyFont="1" applyBorder="1" applyAlignment="1">
      <alignment horizontal="left" vertical="center" wrapText="1"/>
    </xf>
    <xf numFmtId="44" fontId="0" fillId="0" borderId="40" xfId="0" applyNumberFormat="1" applyBorder="1" applyAlignment="1">
      <alignment horizontal="center" vertical="center" wrapText="1"/>
    </xf>
    <xf numFmtId="44" fontId="26" fillId="21" borderId="28" xfId="11" applyFont="1" applyFill="1" applyBorder="1" applyAlignment="1">
      <alignment horizontal="center" vertical="center"/>
    </xf>
    <xf numFmtId="43" fontId="15" fillId="21" borderId="40" xfId="1" applyFont="1" applyFill="1" applyBorder="1" applyAlignment="1">
      <alignment horizontal="left" vertical="center" wrapText="1"/>
    </xf>
    <xf numFmtId="43" fontId="15" fillId="21" borderId="40" xfId="1" applyFont="1" applyFill="1" applyBorder="1" applyAlignment="1">
      <alignment horizontal="center" vertical="center" wrapText="1"/>
    </xf>
    <xf numFmtId="43" fontId="8" fillId="0" borderId="40" xfId="1" applyFont="1" applyFill="1" applyBorder="1" applyAlignment="1">
      <alignment horizontal="left" vertical="center" wrapText="1"/>
    </xf>
    <xf numFmtId="43" fontId="8" fillId="20" borderId="40" xfId="1" applyFont="1" applyFill="1" applyBorder="1" applyAlignment="1">
      <alignment horizontal="left" vertical="center" wrapText="1"/>
    </xf>
    <xf numFmtId="0" fontId="15" fillId="21" borderId="40" xfId="5" applyFont="1" applyFill="1" applyBorder="1" applyAlignment="1">
      <alignment horizontal="center" vertical="center" wrapText="1"/>
    </xf>
    <xf numFmtId="173" fontId="51" fillId="20" borderId="40" xfId="0" applyNumberFormat="1" applyFont="1" applyFill="1" applyBorder="1" applyAlignment="1">
      <alignment vertical="center"/>
    </xf>
    <xf numFmtId="10" fontId="50" fillId="21" borderId="40" xfId="0" applyNumberFormat="1" applyFont="1" applyFill="1" applyBorder="1" applyAlignment="1">
      <alignment horizontal="center" vertical="center"/>
    </xf>
    <xf numFmtId="0" fontId="54" fillId="20" borderId="40" xfId="0" applyFont="1" applyFill="1" applyBorder="1" applyAlignment="1">
      <alignment horizontal="left" vertical="center"/>
    </xf>
    <xf numFmtId="0" fontId="54" fillId="0" borderId="40" xfId="0" applyFont="1" applyBorder="1" applyAlignment="1">
      <alignment horizontal="left" vertical="center"/>
    </xf>
    <xf numFmtId="44" fontId="54" fillId="0" borderId="40" xfId="0" applyNumberFormat="1" applyFont="1" applyBorder="1" applyAlignment="1">
      <alignment vertical="center"/>
    </xf>
    <xf numFmtId="0" fontId="54" fillId="0" borderId="37" xfId="0" applyFont="1" applyBorder="1" applyAlignment="1">
      <alignment vertical="center"/>
    </xf>
    <xf numFmtId="0" fontId="8" fillId="20" borderId="40" xfId="0" applyFont="1" applyFill="1" applyBorder="1" applyAlignment="1">
      <alignment vertical="center" wrapText="1"/>
    </xf>
    <xf numFmtId="0" fontId="8" fillId="23" borderId="40" xfId="0" applyFont="1" applyFill="1" applyBorder="1" applyAlignment="1" applyProtection="1">
      <alignment horizontal="center" vertical="center" wrapText="1"/>
      <protection locked="0"/>
    </xf>
    <xf numFmtId="0" fontId="8" fillId="0" borderId="40" xfId="0" applyFont="1" applyBorder="1" applyAlignment="1">
      <alignment vertical="center" wrapText="1"/>
    </xf>
    <xf numFmtId="0" fontId="0" fillId="0" borderId="37" xfId="0" applyBorder="1" applyAlignment="1">
      <alignment vertical="center"/>
    </xf>
    <xf numFmtId="0" fontId="17" fillId="21" borderId="40" xfId="0" applyFont="1" applyFill="1" applyBorder="1" applyAlignment="1">
      <alignment horizontal="center" vertical="center"/>
    </xf>
    <xf numFmtId="0" fontId="15" fillId="21" borderId="42" xfId="0" applyFont="1" applyFill="1" applyBorder="1" applyAlignment="1">
      <alignment horizontal="center" vertical="center" wrapText="1"/>
    </xf>
    <xf numFmtId="3" fontId="15" fillId="21" borderId="49" xfId="1" applyNumberFormat="1" applyFont="1" applyFill="1" applyBorder="1" applyAlignment="1">
      <alignment horizontal="center" vertical="center" wrapText="1"/>
    </xf>
    <xf numFmtId="43" fontId="9" fillId="22" borderId="40" xfId="1" applyFont="1" applyFill="1" applyBorder="1" applyAlignment="1">
      <alignment horizontal="center" vertical="center" wrapText="1"/>
    </xf>
    <xf numFmtId="0" fontId="51" fillId="20" borderId="52" xfId="0" applyFont="1" applyFill="1" applyBorder="1" applyAlignment="1">
      <alignment vertical="center"/>
    </xf>
    <xf numFmtId="0" fontId="51" fillId="23" borderId="52" xfId="0" applyFont="1" applyFill="1" applyBorder="1" applyAlignment="1">
      <alignment vertical="center"/>
    </xf>
    <xf numFmtId="44" fontId="8" fillId="0" borderId="40" xfId="6" applyNumberFormat="1" applyFont="1" applyFill="1" applyBorder="1" applyAlignment="1">
      <alignment horizontal="center" vertical="center"/>
    </xf>
    <xf numFmtId="7" fontId="51" fillId="22" borderId="52" xfId="0" applyNumberFormat="1" applyFont="1" applyFill="1" applyBorder="1" applyAlignment="1">
      <alignment vertical="center"/>
    </xf>
    <xf numFmtId="44" fontId="9" fillId="22" borderId="40" xfId="6" applyNumberFormat="1" applyFont="1" applyFill="1" applyBorder="1" applyAlignment="1">
      <alignment horizontal="center" vertical="center"/>
    </xf>
    <xf numFmtId="10" fontId="53" fillId="20" borderId="52" xfId="2" applyNumberFormat="1" applyFont="1" applyFill="1" applyBorder="1" applyAlignment="1">
      <alignment horizontal="center" vertical="center"/>
    </xf>
    <xf numFmtId="44" fontId="9" fillId="20" borderId="40" xfId="6" applyNumberFormat="1" applyFont="1" applyFill="1" applyBorder="1" applyAlignment="1">
      <alignment horizontal="center" vertical="center"/>
    </xf>
    <xf numFmtId="44" fontId="9" fillId="0" borderId="40" xfId="6" applyNumberFormat="1" applyFont="1" applyFill="1" applyBorder="1" applyAlignment="1">
      <alignment horizontal="center" vertical="center"/>
    </xf>
    <xf numFmtId="44" fontId="15" fillId="21" borderId="40" xfId="6" applyNumberFormat="1" applyFont="1" applyFill="1" applyBorder="1" applyAlignment="1">
      <alignment horizontal="center" vertical="center"/>
    </xf>
    <xf numFmtId="44" fontId="15" fillId="21" borderId="40" xfId="0" applyNumberFormat="1" applyFont="1" applyFill="1" applyBorder="1" applyAlignment="1">
      <alignment horizontal="center" vertical="center"/>
    </xf>
    <xf numFmtId="10" fontId="15" fillId="21" borderId="40" xfId="0" applyNumberFormat="1" applyFont="1" applyFill="1" applyBorder="1" applyAlignment="1">
      <alignment horizontal="center" vertical="center"/>
    </xf>
    <xf numFmtId="10" fontId="53" fillId="0" borderId="52" xfId="2" applyNumberFormat="1" applyFont="1" applyFill="1" applyBorder="1" applyAlignment="1">
      <alignment horizontal="center" vertical="center"/>
    </xf>
    <xf numFmtId="175" fontId="53" fillId="22" borderId="52" xfId="0" applyNumberFormat="1" applyFont="1" applyFill="1" applyBorder="1" applyAlignment="1">
      <alignment vertical="center"/>
    </xf>
    <xf numFmtId="0" fontId="54" fillId="20" borderId="52" xfId="0" applyFont="1" applyFill="1" applyBorder="1" applyAlignment="1">
      <alignment horizontal="left" vertical="center"/>
    </xf>
    <xf numFmtId="0" fontId="54" fillId="0" borderId="52" xfId="0" applyFont="1" applyBorder="1" applyAlignment="1">
      <alignment horizontal="left" vertical="center"/>
    </xf>
    <xf numFmtId="0" fontId="17" fillId="21" borderId="28" xfId="0" applyFont="1" applyFill="1" applyBorder="1" applyAlignment="1">
      <alignment horizontal="center" vertical="center" wrapText="1"/>
    </xf>
    <xf numFmtId="0" fontId="19" fillId="21" borderId="28" xfId="0" applyFont="1" applyFill="1" applyBorder="1" applyAlignment="1">
      <alignment horizontal="center" vertical="center" wrapText="1"/>
    </xf>
    <xf numFmtId="0" fontId="15" fillId="21" borderId="28" xfId="0" applyFont="1" applyFill="1" applyBorder="1" applyAlignment="1">
      <alignment horizontal="center" vertical="center" wrapText="1"/>
    </xf>
    <xf numFmtId="0" fontId="8" fillId="20" borderId="28" xfId="0" applyFont="1" applyFill="1" applyBorder="1" applyAlignment="1">
      <alignment vertical="center" wrapText="1"/>
    </xf>
    <xf numFmtId="0" fontId="8" fillId="22" borderId="28" xfId="0" applyFont="1" applyFill="1" applyBorder="1" applyAlignment="1">
      <alignment horizontal="center" vertical="center" wrapText="1"/>
    </xf>
    <xf numFmtId="44" fontId="8" fillId="20" borderId="28" xfId="0" applyNumberFormat="1" applyFont="1" applyFill="1" applyBorder="1" applyAlignment="1">
      <alignment vertical="center" wrapText="1"/>
    </xf>
    <xf numFmtId="0" fontId="8" fillId="0" borderId="28" xfId="0" applyFont="1" applyBorder="1" applyAlignment="1">
      <alignment vertical="center" wrapText="1"/>
    </xf>
    <xf numFmtId="44" fontId="8" fillId="0" borderId="28" xfId="0" applyNumberFormat="1" applyFont="1" applyBorder="1" applyAlignment="1">
      <alignment vertical="center" wrapText="1"/>
    </xf>
    <xf numFmtId="0" fontId="18" fillId="21" borderId="28" xfId="0" applyFont="1" applyFill="1" applyBorder="1" applyAlignment="1">
      <alignment horizontal="right" vertical="center"/>
    </xf>
    <xf numFmtId="0" fontId="18" fillId="21" borderId="28" xfId="0" applyFont="1" applyFill="1" applyBorder="1" applyAlignment="1">
      <alignment horizontal="center" vertical="center"/>
    </xf>
    <xf numFmtId="44" fontId="18" fillId="21" borderId="28" xfId="0" applyNumberFormat="1" applyFont="1" applyFill="1" applyBorder="1" applyAlignment="1">
      <alignment horizontal="center" vertical="center"/>
    </xf>
    <xf numFmtId="0" fontId="21" fillId="0" borderId="28" xfId="0" applyFont="1" applyBorder="1" applyAlignment="1">
      <alignment vertical="center"/>
    </xf>
    <xf numFmtId="0" fontId="51" fillId="20" borderId="52" xfId="0" applyFont="1" applyFill="1" applyBorder="1" applyAlignment="1">
      <alignment horizontal="center" vertical="center"/>
    </xf>
    <xf numFmtId="44" fontId="54" fillId="20" borderId="40" xfId="0" applyNumberFormat="1" applyFont="1" applyFill="1" applyBorder="1" applyAlignment="1">
      <alignment horizontal="left" vertical="center"/>
    </xf>
    <xf numFmtId="0" fontId="51" fillId="23" borderId="52" xfId="0" applyFont="1" applyFill="1" applyBorder="1" applyAlignment="1">
      <alignment horizontal="center" vertical="center"/>
    </xf>
    <xf numFmtId="44" fontId="54" fillId="23" borderId="40" xfId="0" applyNumberFormat="1" applyFont="1" applyFill="1" applyBorder="1" applyAlignment="1">
      <alignment horizontal="left" vertical="center"/>
    </xf>
    <xf numFmtId="7" fontId="51" fillId="22" borderId="52" xfId="0" applyNumberFormat="1" applyFont="1" applyFill="1" applyBorder="1" applyAlignment="1">
      <alignment horizontal="center" vertical="center"/>
    </xf>
    <xf numFmtId="44" fontId="54" fillId="22" borderId="40" xfId="0" applyNumberFormat="1" applyFont="1" applyFill="1" applyBorder="1" applyAlignment="1">
      <alignment horizontal="left" vertical="center"/>
    </xf>
    <xf numFmtId="43" fontId="9" fillId="22" borderId="40" xfId="1" applyFont="1" applyFill="1" applyBorder="1" applyAlignment="1">
      <alignment vertical="center" wrapText="1"/>
    </xf>
    <xf numFmtId="0" fontId="54" fillId="0" borderId="66" xfId="0" applyFont="1" applyBorder="1" applyAlignment="1">
      <alignment vertical="center"/>
    </xf>
    <xf numFmtId="0" fontId="51" fillId="20" borderId="40" xfId="0" applyFont="1" applyFill="1" applyBorder="1" applyAlignment="1">
      <alignment horizontal="center" vertical="center"/>
    </xf>
    <xf numFmtId="0" fontId="51" fillId="23" borderId="40" xfId="0" applyFont="1" applyFill="1" applyBorder="1" applyAlignment="1">
      <alignment horizontal="center" vertical="center"/>
    </xf>
    <xf numFmtId="7" fontId="51" fillId="22" borderId="40" xfId="0" applyNumberFormat="1" applyFont="1" applyFill="1" applyBorder="1" applyAlignment="1">
      <alignment horizontal="center" vertical="center"/>
    </xf>
    <xf numFmtId="0" fontId="15" fillId="21" borderId="40" xfId="0" applyFont="1" applyFill="1" applyBorder="1" applyAlignment="1">
      <alignment horizontal="center" vertical="center"/>
    </xf>
    <xf numFmtId="0" fontId="0" fillId="20" borderId="40" xfId="0" applyFill="1" applyBorder="1" applyAlignment="1">
      <alignment horizontal="center" vertical="center"/>
    </xf>
    <xf numFmtId="0" fontId="9" fillId="22" borderId="40" xfId="0" applyFont="1" applyFill="1" applyBorder="1" applyAlignment="1">
      <alignment horizontal="center" vertical="center" wrapText="1"/>
    </xf>
    <xf numFmtId="44" fontId="8" fillId="20" borderId="40" xfId="0" applyNumberFormat="1" applyFont="1" applyFill="1" applyBorder="1" applyAlignment="1">
      <alignment horizontal="right" vertical="top" wrapText="1"/>
    </xf>
    <xf numFmtId="0" fontId="0" fillId="0" borderId="40" xfId="0" applyBorder="1" applyAlignment="1">
      <alignment horizontal="center" vertical="center"/>
    </xf>
    <xf numFmtId="44" fontId="8" fillId="0" borderId="40" xfId="0" applyNumberFormat="1" applyFont="1" applyBorder="1" applyAlignment="1">
      <alignment horizontal="right" vertical="top" wrapText="1"/>
    </xf>
    <xf numFmtId="0" fontId="0" fillId="0" borderId="53" xfId="0" applyBorder="1" applyAlignment="1">
      <alignment vertical="top"/>
    </xf>
    <xf numFmtId="0" fontId="0" fillId="0" borderId="53" xfId="0" applyBorder="1" applyAlignment="1">
      <alignment horizontal="left" vertical="center"/>
    </xf>
    <xf numFmtId="0" fontId="0" fillId="0" borderId="54" xfId="0" applyBorder="1" applyAlignment="1">
      <alignment vertical="top"/>
    </xf>
    <xf numFmtId="44" fontId="17" fillId="21" borderId="40" xfId="0" applyNumberFormat="1" applyFont="1" applyFill="1" applyBorder="1" applyAlignment="1">
      <alignment horizontal="center" vertical="center"/>
    </xf>
    <xf numFmtId="0" fontId="0" fillId="0" borderId="55" xfId="0" applyBorder="1" applyAlignment="1">
      <alignment vertical="top"/>
    </xf>
    <xf numFmtId="0" fontId="0" fillId="0" borderId="67" xfId="0" applyBorder="1" applyAlignment="1">
      <alignment vertical="top"/>
    </xf>
    <xf numFmtId="10" fontId="15" fillId="21" borderId="52" xfId="5" applyNumberFormat="1" applyFont="1" applyFill="1" applyBorder="1" applyAlignment="1">
      <alignment horizontal="center" vertical="center" wrapText="1"/>
    </xf>
    <xf numFmtId="180" fontId="18" fillId="21" borderId="40" xfId="5" applyNumberFormat="1" applyFont="1" applyFill="1" applyBorder="1" applyAlignment="1">
      <alignment horizontal="center" vertical="center"/>
    </xf>
    <xf numFmtId="0" fontId="8" fillId="0" borderId="68" xfId="5" applyFont="1" applyBorder="1" applyAlignment="1">
      <alignment horizontal="center" vertical="center"/>
    </xf>
    <xf numFmtId="0" fontId="8" fillId="0" borderId="40" xfId="5" applyFont="1" applyBorder="1" applyAlignment="1">
      <alignment horizontal="center" vertical="center"/>
    </xf>
    <xf numFmtId="0" fontId="8" fillId="0" borderId="40" xfId="5" applyFont="1" applyBorder="1" applyAlignment="1">
      <alignment vertical="center"/>
    </xf>
    <xf numFmtId="0" fontId="8" fillId="0" borderId="41" xfId="5" applyFont="1" applyBorder="1" applyAlignment="1">
      <alignment horizontal="center" vertical="center"/>
    </xf>
    <xf numFmtId="43" fontId="23" fillId="22" borderId="40" xfId="1" applyFont="1" applyFill="1" applyBorder="1" applyAlignment="1">
      <alignment horizontal="center" vertical="center" wrapText="1"/>
    </xf>
    <xf numFmtId="43" fontId="23" fillId="20" borderId="40" xfId="1" applyFont="1" applyFill="1" applyBorder="1" applyAlignment="1">
      <alignment horizontal="center" vertical="center"/>
    </xf>
    <xf numFmtId="43" fontId="23" fillId="0" borderId="40" xfId="1" applyFont="1" applyFill="1" applyBorder="1" applyAlignment="1">
      <alignment horizontal="center" vertical="center"/>
    </xf>
    <xf numFmtId="0" fontId="34" fillId="21" borderId="40" xfId="5" applyFont="1" applyFill="1" applyBorder="1" applyAlignment="1">
      <alignment horizontal="center" vertical="center"/>
    </xf>
    <xf numFmtId="44" fontId="15" fillId="21" borderId="40" xfId="6" applyNumberFormat="1" applyFont="1" applyFill="1" applyBorder="1" applyAlignment="1">
      <alignment horizontal="right" vertical="center"/>
    </xf>
    <xf numFmtId="0" fontId="15" fillId="21" borderId="40" xfId="5" applyFont="1" applyFill="1" applyBorder="1" applyAlignment="1">
      <alignment vertical="center"/>
    </xf>
    <xf numFmtId="0" fontId="15" fillId="21" borderId="40" xfId="5" applyFont="1" applyFill="1" applyBorder="1" applyAlignment="1">
      <alignment horizontal="center" vertical="center"/>
    </xf>
    <xf numFmtId="0" fontId="8" fillId="20" borderId="40" xfId="5" applyFont="1" applyFill="1" applyBorder="1" applyAlignment="1">
      <alignment vertical="center"/>
    </xf>
    <xf numFmtId="1" fontId="8" fillId="20" borderId="40" xfId="5" applyNumberFormat="1" applyFont="1" applyFill="1" applyBorder="1" applyAlignment="1">
      <alignment horizontal="center" vertical="center" wrapText="1"/>
    </xf>
    <xf numFmtId="0" fontId="8" fillId="20" borderId="40" xfId="5" applyFont="1" applyFill="1" applyBorder="1" applyAlignment="1">
      <alignment horizontal="center" vertical="center"/>
    </xf>
    <xf numFmtId="0" fontId="8" fillId="24" borderId="40" xfId="5" applyFont="1" applyFill="1" applyBorder="1" applyAlignment="1">
      <alignment vertical="center"/>
    </xf>
    <xf numFmtId="1" fontId="8" fillId="24" borderId="40" xfId="5" applyNumberFormat="1" applyFont="1" applyFill="1" applyBorder="1" applyAlignment="1">
      <alignment horizontal="center" vertical="center" wrapText="1"/>
    </xf>
    <xf numFmtId="0" fontId="8" fillId="24" borderId="40" xfId="5" applyFont="1" applyFill="1" applyBorder="1" applyAlignment="1">
      <alignment horizontal="center" vertical="center"/>
    </xf>
    <xf numFmtId="0" fontId="15" fillId="21" borderId="14" xfId="10" applyFont="1" applyFill="1" applyBorder="1" applyAlignment="1">
      <alignment horizontal="center" vertical="center" wrapText="1"/>
    </xf>
    <xf numFmtId="0" fontId="8" fillId="20" borderId="27" xfId="7" applyFont="1" applyFill="1" applyBorder="1" applyAlignment="1">
      <alignment horizontal="center" vertical="center" wrapText="1"/>
    </xf>
    <xf numFmtId="0" fontId="8" fillId="20" borderId="27" xfId="7" applyFont="1" applyFill="1" applyBorder="1" applyAlignment="1">
      <alignment horizontal="left" vertical="center" wrapText="1"/>
    </xf>
    <xf numFmtId="170" fontId="8" fillId="20" borderId="27" xfId="7" applyNumberFormat="1" applyFont="1" applyFill="1" applyBorder="1" applyAlignment="1" applyProtection="1">
      <alignment horizontal="center" vertical="center" wrapText="1"/>
      <protection locked="0"/>
    </xf>
    <xf numFmtId="1" fontId="8" fillId="20" borderId="27" xfId="7" applyNumberFormat="1" applyFont="1" applyFill="1" applyBorder="1" applyAlignment="1" applyProtection="1">
      <alignment horizontal="center" vertical="center" wrapText="1"/>
      <protection locked="0"/>
    </xf>
    <xf numFmtId="170" fontId="8" fillId="20" borderId="27" xfId="7" applyNumberFormat="1" applyFont="1" applyFill="1" applyBorder="1" applyAlignment="1">
      <alignment horizontal="center" vertical="center" wrapText="1"/>
    </xf>
    <xf numFmtId="170" fontId="15" fillId="21" borderId="14" xfId="10" applyNumberFormat="1" applyFont="1" applyFill="1" applyBorder="1" applyAlignment="1">
      <alignment horizontal="center" vertical="center" wrapText="1"/>
    </xf>
    <xf numFmtId="170" fontId="15" fillId="21" borderId="17" xfId="10" applyNumberFormat="1" applyFont="1" applyFill="1" applyBorder="1" applyAlignment="1">
      <alignment horizontal="center" vertical="center" wrapText="1"/>
    </xf>
    <xf numFmtId="0" fontId="8" fillId="0" borderId="0" xfId="0" applyFont="1" applyAlignment="1">
      <alignment horizontal="left" vertical="center" wrapText="1"/>
    </xf>
    <xf numFmtId="0" fontId="4" fillId="3" borderId="40" xfId="5" applyFont="1" applyFill="1" applyBorder="1" applyAlignment="1">
      <alignment horizontal="left" vertical="center" wrapText="1"/>
    </xf>
    <xf numFmtId="44" fontId="4" fillId="23" borderId="40" xfId="5" applyNumberFormat="1" applyFont="1" applyFill="1" applyBorder="1" applyAlignment="1">
      <alignment horizontal="left" vertical="center" wrapText="1"/>
    </xf>
    <xf numFmtId="0" fontId="4" fillId="0" borderId="40" xfId="5" applyFont="1" applyBorder="1" applyAlignment="1">
      <alignment horizontal="left" vertical="center" wrapText="1"/>
    </xf>
    <xf numFmtId="0" fontId="15" fillId="21" borderId="40" xfId="5" applyFont="1" applyFill="1" applyBorder="1" applyAlignment="1">
      <alignment horizontal="left" vertical="center" wrapText="1"/>
    </xf>
    <xf numFmtId="44" fontId="15" fillId="21" borderId="40" xfId="5" applyNumberFormat="1" applyFont="1" applyFill="1" applyBorder="1" applyAlignment="1">
      <alignment horizontal="center" vertical="center" wrapText="1"/>
    </xf>
    <xf numFmtId="0" fontId="8" fillId="5" borderId="0" xfId="0" applyFont="1" applyFill="1" applyBorder="1" applyAlignment="1">
      <alignment vertical="center"/>
    </xf>
    <xf numFmtId="0" fontId="8" fillId="23" borderId="40" xfId="0" applyFont="1" applyFill="1" applyBorder="1" applyAlignment="1">
      <alignment vertical="center"/>
    </xf>
    <xf numFmtId="1" fontId="8" fillId="23" borderId="40" xfId="0" applyNumberFormat="1" applyFont="1" applyFill="1" applyBorder="1" applyAlignment="1">
      <alignment horizontal="center" vertical="center"/>
    </xf>
    <xf numFmtId="0" fontId="8" fillId="22" borderId="40" xfId="0" applyFont="1" applyFill="1" applyBorder="1" applyAlignment="1">
      <alignment vertical="center"/>
    </xf>
    <xf numFmtId="1" fontId="8" fillId="22" borderId="40" xfId="0" applyNumberFormat="1" applyFont="1" applyFill="1" applyBorder="1" applyAlignment="1">
      <alignment horizontal="center" vertical="center"/>
    </xf>
    <xf numFmtId="0" fontId="34" fillId="21" borderId="40" xfId="0" applyFont="1" applyFill="1" applyBorder="1" applyAlignment="1">
      <alignment vertical="center"/>
    </xf>
    <xf numFmtId="1" fontId="34" fillId="21" borderId="40" xfId="0" applyNumberFormat="1" applyFont="1" applyFill="1" applyBorder="1" applyAlignment="1">
      <alignment horizontal="center" vertical="center"/>
    </xf>
    <xf numFmtId="0" fontId="8" fillId="22" borderId="40" xfId="0" applyFont="1" applyFill="1" applyBorder="1" applyAlignment="1">
      <alignment vertical="center" wrapText="1"/>
    </xf>
    <xf numFmtId="44" fontId="8" fillId="0" borderId="40" xfId="0" applyNumberFormat="1" applyFont="1" applyBorder="1" applyAlignment="1">
      <alignment vertical="center"/>
    </xf>
    <xf numFmtId="0" fontId="8" fillId="22" borderId="40" xfId="0" applyFont="1" applyFill="1" applyBorder="1" applyAlignment="1">
      <alignment horizontal="center" vertical="center" wrapText="1"/>
    </xf>
    <xf numFmtId="165" fontId="8" fillId="23" borderId="40" xfId="0" applyNumberFormat="1" applyFont="1" applyFill="1" applyBorder="1" applyAlignment="1">
      <alignment horizontal="center" vertical="center" wrapText="1"/>
    </xf>
    <xf numFmtId="3" fontId="8" fillId="0" borderId="40" xfId="0" applyNumberFormat="1" applyFont="1" applyBorder="1" applyAlignment="1">
      <alignment horizontal="center" vertical="center"/>
    </xf>
    <xf numFmtId="0" fontId="8" fillId="0" borderId="40" xfId="0" applyFont="1" applyBorder="1" applyAlignment="1">
      <alignment horizontal="center" vertical="center" wrapText="1"/>
    </xf>
    <xf numFmtId="165" fontId="8" fillId="0" borderId="40" xfId="0" applyNumberFormat="1" applyFont="1" applyBorder="1" applyAlignment="1">
      <alignment horizontal="center" vertical="center" wrapText="1"/>
    </xf>
    <xf numFmtId="0" fontId="15" fillId="21" borderId="40" xfId="0" applyFont="1" applyFill="1" applyBorder="1" applyAlignment="1">
      <alignment vertical="center"/>
    </xf>
    <xf numFmtId="44" fontId="15" fillId="21" borderId="40" xfId="0" applyNumberFormat="1" applyFont="1" applyFill="1" applyBorder="1" applyAlignment="1">
      <alignment vertical="center"/>
    </xf>
    <xf numFmtId="165" fontId="15" fillId="21" borderId="40" xfId="0" applyNumberFormat="1" applyFont="1" applyFill="1" applyBorder="1" applyAlignment="1">
      <alignment horizontal="center" vertical="center" wrapText="1"/>
    </xf>
    <xf numFmtId="0" fontId="9" fillId="25" borderId="0" xfId="0" applyFont="1" applyFill="1" applyAlignment="1">
      <alignment vertical="center"/>
    </xf>
    <xf numFmtId="0" fontId="8" fillId="20" borderId="40" xfId="0" applyFont="1" applyFill="1" applyBorder="1" applyAlignment="1">
      <alignment horizontal="center" vertical="center" wrapText="1"/>
    </xf>
    <xf numFmtId="44" fontId="8" fillId="20" borderId="40" xfId="0" applyNumberFormat="1" applyFont="1" applyFill="1" applyBorder="1" applyAlignment="1">
      <alignment vertical="center" wrapText="1"/>
    </xf>
    <xf numFmtId="44" fontId="8" fillId="0" borderId="40" xfId="0" applyNumberFormat="1" applyFont="1" applyBorder="1" applyAlignment="1">
      <alignment vertical="center" wrapText="1"/>
    </xf>
    <xf numFmtId="166" fontId="9" fillId="20" borderId="14" xfId="0" applyNumberFormat="1" applyFont="1" applyFill="1" applyBorder="1" applyAlignment="1">
      <alignment vertical="center"/>
    </xf>
    <xf numFmtId="166" fontId="9" fillId="22" borderId="14" xfId="0" applyNumberFormat="1" applyFont="1" applyFill="1" applyBorder="1" applyAlignment="1">
      <alignment vertical="center"/>
    </xf>
    <xf numFmtId="0" fontId="2" fillId="20" borderId="1" xfId="0" applyFont="1" applyFill="1" applyBorder="1" applyAlignment="1">
      <alignment vertical="center"/>
    </xf>
    <xf numFmtId="10" fontId="15" fillId="21" borderId="34" xfId="2" applyNumberFormat="1" applyFont="1" applyFill="1" applyBorder="1" applyAlignment="1">
      <alignment horizontal="center" vertical="center"/>
    </xf>
    <xf numFmtId="166" fontId="34" fillId="21" borderId="0" xfId="0" applyNumberFormat="1" applyFont="1" applyFill="1" applyAlignment="1">
      <alignment vertical="center"/>
    </xf>
    <xf numFmtId="182" fontId="13" fillId="0" borderId="40" xfId="1" applyNumberFormat="1" applyFont="1" applyBorder="1" applyAlignment="1">
      <alignment horizontal="center" vertical="center" wrapText="1"/>
    </xf>
    <xf numFmtId="0" fontId="47" fillId="21" borderId="40" xfId="0" applyFont="1" applyFill="1" applyBorder="1" applyAlignment="1">
      <alignment horizontal="center" vertical="center" wrapText="1"/>
    </xf>
    <xf numFmtId="166" fontId="4" fillId="23" borderId="40" xfId="5" applyNumberFormat="1" applyFont="1" applyFill="1" applyBorder="1" applyAlignment="1">
      <alignment horizontal="center" vertical="center" wrapText="1"/>
    </xf>
    <xf numFmtId="166" fontId="4" fillId="0" borderId="40" xfId="5" applyNumberFormat="1" applyFont="1" applyBorder="1" applyAlignment="1">
      <alignment horizontal="center" vertical="center" wrapText="1"/>
    </xf>
    <xf numFmtId="8" fontId="8" fillId="5" borderId="0" xfId="0" applyNumberFormat="1" applyFont="1" applyFill="1" applyAlignment="1">
      <alignment vertical="center"/>
    </xf>
    <xf numFmtId="0" fontId="15" fillId="21" borderId="40" xfId="0" applyFont="1" applyFill="1" applyBorder="1" applyAlignment="1">
      <alignment horizontal="center" vertical="center" wrapText="1"/>
    </xf>
    <xf numFmtId="2" fontId="14" fillId="0" borderId="0" xfId="0" applyNumberFormat="1" applyFont="1" applyAlignment="1">
      <alignment horizontal="center" vertical="center" wrapText="1"/>
    </xf>
    <xf numFmtId="0" fontId="14" fillId="0" borderId="0" xfId="0" applyFont="1" applyAlignment="1">
      <alignment horizontal="center" vertical="center" wrapText="1"/>
    </xf>
    <xf numFmtId="0" fontId="13" fillId="0" borderId="0" xfId="0" applyFont="1" applyAlignment="1">
      <alignment horizontal="center" vertical="center" wrapText="1"/>
    </xf>
    <xf numFmtId="44" fontId="14" fillId="0" borderId="0" xfId="0" applyNumberFormat="1" applyFont="1" applyAlignment="1">
      <alignment horizontal="center" vertical="center" wrapText="1"/>
    </xf>
    <xf numFmtId="0" fontId="56" fillId="0" borderId="0" xfId="0" applyFont="1" applyAlignment="1">
      <alignment vertical="center"/>
    </xf>
    <xf numFmtId="0" fontId="57" fillId="0" borderId="0" xfId="0" applyFont="1" applyAlignment="1">
      <alignment vertical="center"/>
    </xf>
    <xf numFmtId="0" fontId="58" fillId="0" borderId="0" xfId="0" applyFont="1" applyAlignment="1">
      <alignment vertical="center"/>
    </xf>
    <xf numFmtId="0" fontId="59" fillId="0" borderId="0" xfId="0" applyFont="1" applyAlignment="1">
      <alignment vertical="center"/>
    </xf>
    <xf numFmtId="0" fontId="60" fillId="0" borderId="0" xfId="0" applyFont="1" applyAlignment="1">
      <alignment vertical="center"/>
    </xf>
    <xf numFmtId="0" fontId="61" fillId="0" borderId="0" xfId="0" applyFont="1" applyAlignment="1">
      <alignment vertical="center"/>
    </xf>
    <xf numFmtId="0" fontId="62" fillId="0" borderId="0" xfId="0" applyFont="1" applyAlignment="1">
      <alignment vertical="center"/>
    </xf>
    <xf numFmtId="0" fontId="63" fillId="0" borderId="0" xfId="0" applyFont="1" applyAlignment="1">
      <alignment vertical="center"/>
    </xf>
    <xf numFmtId="0" fontId="37" fillId="0" borderId="0" xfId="14" applyAlignment="1">
      <alignment vertical="center"/>
    </xf>
    <xf numFmtId="0" fontId="37" fillId="0" borderId="0" xfId="14" applyAlignment="1">
      <alignment horizontal="center" vertical="center" wrapText="1"/>
    </xf>
    <xf numFmtId="0" fontId="64" fillId="0" borderId="0" xfId="0" applyFont="1" applyAlignment="1">
      <alignment horizontal="center" vertical="center"/>
    </xf>
    <xf numFmtId="0" fontId="65" fillId="0" borderId="0" xfId="0" applyFont="1" applyAlignment="1">
      <alignment horizontal="center" vertical="center"/>
    </xf>
    <xf numFmtId="0" fontId="65" fillId="0" borderId="0" xfId="0" applyFont="1" applyAlignment="1">
      <alignment horizontal="justify" vertical="center"/>
    </xf>
    <xf numFmtId="0" fontId="37" fillId="0" borderId="0" xfId="14" applyAlignment="1">
      <alignment horizontal="justify" vertical="center"/>
    </xf>
    <xf numFmtId="0" fontId="64" fillId="0" borderId="0" xfId="0" applyFont="1" applyAlignment="1">
      <alignment vertical="center"/>
    </xf>
    <xf numFmtId="177" fontId="66" fillId="20" borderId="40" xfId="0" applyNumberFormat="1" applyFont="1" applyFill="1" applyBorder="1" applyAlignment="1">
      <alignment horizontal="center" vertical="center" wrapText="1"/>
    </xf>
    <xf numFmtId="0" fontId="66" fillId="0" borderId="0" xfId="0" applyFont="1" applyAlignment="1">
      <alignment horizontal="center" vertical="center" wrapText="1"/>
    </xf>
    <xf numFmtId="0" fontId="66" fillId="0" borderId="0" xfId="0" applyFont="1" applyAlignment="1">
      <alignment horizontal="center" vertical="center"/>
    </xf>
    <xf numFmtId="0" fontId="66" fillId="20" borderId="40" xfId="0" applyFont="1" applyFill="1" applyBorder="1" applyAlignment="1">
      <alignment horizontal="center" vertical="center" wrapText="1"/>
    </xf>
    <xf numFmtId="44" fontId="66" fillId="0" borderId="0" xfId="0" applyNumberFormat="1" applyFont="1" applyAlignment="1">
      <alignment horizontal="center" vertical="center" wrapText="1"/>
    </xf>
    <xf numFmtId="2" fontId="66" fillId="0" borderId="0" xfId="0" applyNumberFormat="1" applyFont="1" applyAlignment="1">
      <alignment horizontal="center" vertical="center" wrapText="1"/>
    </xf>
    <xf numFmtId="0" fontId="47" fillId="26" borderId="4" xfId="0" applyFont="1" applyFill="1" applyBorder="1" applyAlignment="1">
      <alignment horizontal="center" vertical="center"/>
    </xf>
    <xf numFmtId="0" fontId="67" fillId="26" borderId="4" xfId="0" applyFont="1" applyFill="1" applyBorder="1" applyAlignment="1">
      <alignment horizontal="center" vertical="center"/>
    </xf>
    <xf numFmtId="0" fontId="0" fillId="0" borderId="0" xfId="0" applyFill="1"/>
    <xf numFmtId="183" fontId="3" fillId="0" borderId="4" xfId="0" applyNumberFormat="1" applyFont="1" applyFill="1" applyBorder="1" applyAlignment="1">
      <alignment horizontal="center" vertical="center"/>
    </xf>
    <xf numFmtId="0" fontId="0" fillId="0" borderId="0" xfId="0" applyFont="1" applyFill="1" applyAlignment="1">
      <alignment horizontal="center"/>
    </xf>
    <xf numFmtId="0" fontId="13" fillId="0" borderId="0" xfId="0" applyFont="1" applyAlignment="1">
      <alignment horizontal="left" vertical="center" wrapText="1"/>
    </xf>
    <xf numFmtId="0" fontId="2" fillId="0" borderId="0" xfId="0" applyFont="1"/>
    <xf numFmtId="44" fontId="0" fillId="0" borderId="0" xfId="0" applyNumberFormat="1" applyAlignment="1">
      <alignment wrapText="1"/>
    </xf>
    <xf numFmtId="0" fontId="68" fillId="21" borderId="40" xfId="0" applyFont="1" applyFill="1" applyBorder="1" applyAlignment="1">
      <alignment horizontal="center" vertical="center" wrapText="1"/>
    </xf>
    <xf numFmtId="44" fontId="69" fillId="21" borderId="55" xfId="0" applyNumberFormat="1" applyFont="1" applyFill="1" applyBorder="1" applyAlignment="1">
      <alignment horizontal="center" vertical="center" wrapText="1"/>
    </xf>
    <xf numFmtId="44" fontId="68" fillId="21" borderId="49" xfId="0" applyNumberFormat="1" applyFont="1" applyFill="1" applyBorder="1" applyAlignment="1">
      <alignment vertical="center" wrapText="1"/>
    </xf>
    <xf numFmtId="0" fontId="37" fillId="0" borderId="0" xfId="14"/>
    <xf numFmtId="0" fontId="8" fillId="0" borderId="0" xfId="5" applyFont="1" applyAlignment="1">
      <alignment horizontal="left" vertical="center"/>
    </xf>
    <xf numFmtId="1" fontId="14" fillId="0" borderId="0" xfId="0" applyNumberFormat="1" applyFont="1" applyAlignment="1">
      <alignment horizontal="center" vertical="center" wrapText="1"/>
    </xf>
    <xf numFmtId="44" fontId="14" fillId="0" borderId="4" xfId="0" applyNumberFormat="1" applyFont="1" applyFill="1" applyBorder="1" applyAlignment="1">
      <alignment horizontal="center" vertical="center"/>
    </xf>
    <xf numFmtId="44" fontId="15" fillId="26" borderId="4" xfId="0" applyNumberFormat="1" applyFont="1" applyFill="1" applyBorder="1" applyAlignment="1">
      <alignment horizontal="center"/>
    </xf>
    <xf numFmtId="44" fontId="0" fillId="0" borderId="0" xfId="0" applyNumberFormat="1" applyFill="1"/>
    <xf numFmtId="0" fontId="47" fillId="21" borderId="40" xfId="0" applyFont="1" applyFill="1" applyBorder="1" applyAlignment="1">
      <alignment horizontal="center" vertical="center" wrapText="1"/>
    </xf>
    <xf numFmtId="0" fontId="14" fillId="0" borderId="0" xfId="0" applyFont="1" applyAlignment="1">
      <alignment horizontal="center" vertical="center" wrapText="1"/>
    </xf>
    <xf numFmtId="170" fontId="8" fillId="0" borderId="0" xfId="0" applyNumberFormat="1" applyFont="1" applyAlignment="1">
      <alignment horizontal="center" vertical="center" wrapText="1"/>
    </xf>
    <xf numFmtId="0" fontId="15" fillId="26" borderId="0" xfId="0" applyFont="1" applyFill="1"/>
    <xf numFmtId="44" fontId="15" fillId="26" borderId="0" xfId="0" applyNumberFormat="1" applyFont="1" applyFill="1"/>
    <xf numFmtId="0" fontId="70" fillId="0" borderId="0" xfId="0" applyFont="1" applyAlignment="1">
      <alignment horizontal="justify" vertical="center"/>
    </xf>
    <xf numFmtId="14" fontId="13" fillId="0" borderId="0" xfId="0" applyNumberFormat="1" applyFont="1" applyAlignment="1">
      <alignment horizontal="center" vertical="center" wrapText="1"/>
    </xf>
    <xf numFmtId="0" fontId="14" fillId="0" borderId="0" xfId="0" applyFont="1" applyAlignment="1">
      <alignment horizontal="center" vertical="center" wrapText="1"/>
    </xf>
    <xf numFmtId="0" fontId="14" fillId="0" borderId="40" xfId="0" applyFont="1" applyBorder="1" applyAlignment="1">
      <alignment horizontal="center" vertical="center" wrapText="1"/>
    </xf>
    <xf numFmtId="0" fontId="47" fillId="21" borderId="40" xfId="0" applyFont="1" applyFill="1" applyBorder="1" applyAlignment="1">
      <alignment horizontal="left" vertical="center" wrapText="1"/>
    </xf>
    <xf numFmtId="0" fontId="47" fillId="21" borderId="40" xfId="0" applyFont="1" applyFill="1" applyBorder="1" applyAlignment="1">
      <alignment horizontal="center" vertical="center" wrapText="1"/>
    </xf>
    <xf numFmtId="0" fontId="13" fillId="0" borderId="40" xfId="0" applyFont="1" applyBorder="1" applyAlignment="1">
      <alignment horizontal="center" vertical="center" wrapText="1"/>
    </xf>
    <xf numFmtId="0" fontId="14" fillId="20" borderId="40" xfId="0" applyFont="1" applyFill="1" applyBorder="1" applyAlignment="1">
      <alignment horizontal="center" vertical="center" wrapText="1"/>
    </xf>
    <xf numFmtId="43" fontId="53" fillId="22" borderId="40" xfId="1" applyFont="1" applyFill="1" applyBorder="1" applyAlignment="1">
      <alignment horizontal="center" vertical="center" wrapText="1"/>
    </xf>
    <xf numFmtId="0" fontId="15" fillId="21" borderId="40" xfId="0" applyFont="1" applyFill="1" applyBorder="1" applyAlignment="1">
      <alignment horizontal="center" vertical="center" wrapText="1"/>
    </xf>
    <xf numFmtId="0" fontId="26" fillId="21" borderId="28" xfId="0" applyFont="1" applyFill="1" applyBorder="1" applyAlignment="1">
      <alignment horizontal="center" vertical="center" wrapText="1"/>
    </xf>
    <xf numFmtId="4" fontId="36" fillId="22" borderId="40" xfId="0" applyNumberFormat="1" applyFont="1" applyFill="1" applyBorder="1" applyAlignment="1" applyProtection="1">
      <alignment horizontal="center" vertical="center" wrapText="1"/>
      <protection locked="0"/>
    </xf>
    <xf numFmtId="1" fontId="36" fillId="22" borderId="40" xfId="0" applyNumberFormat="1" applyFont="1" applyFill="1" applyBorder="1" applyAlignment="1" applyProtection="1">
      <alignment horizontal="center" vertical="center" wrapText="1"/>
      <protection locked="0"/>
    </xf>
    <xf numFmtId="1" fontId="47" fillId="21" borderId="40" xfId="0" applyNumberFormat="1" applyFont="1" applyFill="1" applyBorder="1" applyAlignment="1">
      <alignment horizontal="center" vertical="center" wrapText="1"/>
    </xf>
    <xf numFmtId="1" fontId="36" fillId="0" borderId="40" xfId="0" applyNumberFormat="1" applyFont="1" applyFill="1" applyBorder="1" applyAlignment="1" applyProtection="1">
      <alignment horizontal="center" vertical="center" wrapText="1"/>
      <protection locked="0"/>
    </xf>
    <xf numFmtId="4" fontId="36" fillId="20" borderId="40" xfId="0" applyNumberFormat="1" applyFont="1" applyFill="1" applyBorder="1" applyAlignment="1">
      <alignment horizontal="center" vertical="center" wrapText="1"/>
    </xf>
    <xf numFmtId="4" fontId="47" fillId="21" borderId="40" xfId="0" applyNumberFormat="1" applyFont="1" applyFill="1" applyBorder="1" applyAlignment="1">
      <alignment vertical="center" wrapText="1"/>
    </xf>
    <xf numFmtId="0" fontId="14" fillId="14" borderId="40" xfId="0" applyFont="1" applyFill="1" applyBorder="1" applyAlignment="1">
      <alignment horizontal="center" vertical="center" wrapText="1"/>
    </xf>
    <xf numFmtId="4" fontId="36" fillId="14" borderId="40" xfId="0" applyNumberFormat="1" applyFont="1" applyFill="1" applyBorder="1" applyAlignment="1">
      <alignment horizontal="center" vertical="center" wrapText="1"/>
    </xf>
    <xf numFmtId="0" fontId="67" fillId="21" borderId="40" xfId="0" applyFont="1" applyFill="1" applyBorder="1" applyAlignment="1">
      <alignment horizontal="center" vertical="center" wrapText="1"/>
    </xf>
    <xf numFmtId="4" fontId="47" fillId="21" borderId="40" xfId="0" applyNumberFormat="1" applyFont="1" applyFill="1" applyBorder="1" applyAlignment="1">
      <alignment horizontal="center" vertical="center" wrapText="1"/>
    </xf>
    <xf numFmtId="14" fontId="14" fillId="22" borderId="40" xfId="0" applyNumberFormat="1" applyFont="1" applyFill="1" applyBorder="1" applyAlignment="1" applyProtection="1">
      <alignment horizontal="center" vertical="center" wrapText="1"/>
      <protection locked="0"/>
    </xf>
    <xf numFmtId="10" fontId="14" fillId="22" borderId="40" xfId="0" applyNumberFormat="1" applyFont="1" applyFill="1" applyBorder="1" applyAlignment="1" applyProtection="1">
      <alignment horizontal="center" vertical="center" wrapText="1"/>
      <protection locked="0"/>
    </xf>
    <xf numFmtId="181" fontId="14" fillId="22" borderId="40" xfId="19" applyNumberFormat="1" applyFont="1" applyFill="1" applyBorder="1" applyAlignment="1" applyProtection="1">
      <alignment horizontal="center" vertical="center" wrapText="1"/>
      <protection locked="0"/>
    </xf>
    <xf numFmtId="44" fontId="14" fillId="22" borderId="40" xfId="22" applyFont="1" applyFill="1" applyBorder="1" applyAlignment="1" applyProtection="1">
      <alignment horizontal="center" vertical="center" wrapText="1"/>
      <protection locked="0"/>
    </xf>
    <xf numFmtId="9" fontId="14" fillId="22" borderId="40" xfId="11" applyNumberFormat="1" applyFont="1" applyFill="1" applyBorder="1" applyAlignment="1" applyProtection="1">
      <alignment horizontal="center" vertical="center" wrapText="1"/>
      <protection locked="0"/>
    </xf>
    <xf numFmtId="44" fontId="14" fillId="22" borderId="40" xfId="11" applyFont="1" applyFill="1" applyBorder="1" applyAlignment="1" applyProtection="1">
      <alignment horizontal="center" vertical="center" wrapText="1"/>
      <protection locked="0"/>
    </xf>
    <xf numFmtId="9" fontId="14" fillId="22" borderId="40" xfId="2" applyNumberFormat="1" applyFont="1" applyFill="1" applyBorder="1" applyAlignment="1" applyProtection="1">
      <alignment horizontal="center" vertical="center" wrapText="1"/>
      <protection locked="0"/>
    </xf>
    <xf numFmtId="44" fontId="13" fillId="22" borderId="40" xfId="0" applyNumberFormat="1" applyFont="1" applyFill="1" applyBorder="1" applyAlignment="1">
      <alignment horizontal="center" vertical="center" wrapText="1"/>
    </xf>
    <xf numFmtId="9" fontId="13" fillId="22" borderId="40" xfId="0" applyNumberFormat="1" applyFont="1" applyFill="1" applyBorder="1" applyAlignment="1" applyProtection="1">
      <alignment horizontal="center" vertical="center" wrapText="1"/>
      <protection locked="0"/>
    </xf>
    <xf numFmtId="174" fontId="13" fillId="22" borderId="40" xfId="0" applyNumberFormat="1" applyFont="1" applyFill="1" applyBorder="1" applyAlignment="1" applyProtection="1">
      <alignment horizontal="center" vertical="center" wrapText="1"/>
      <protection locked="0"/>
    </xf>
    <xf numFmtId="44" fontId="14" fillId="22" borderId="40" xfId="11" applyFont="1" applyFill="1" applyBorder="1" applyAlignment="1" applyProtection="1">
      <alignment vertical="center" wrapText="1"/>
      <protection locked="0"/>
    </xf>
    <xf numFmtId="44" fontId="14" fillId="22" borderId="40" xfId="22" applyFont="1" applyFill="1" applyBorder="1" applyAlignment="1" applyProtection="1">
      <alignment vertical="center" wrapText="1"/>
      <protection locked="0"/>
    </xf>
    <xf numFmtId="44" fontId="14" fillId="22" borderId="40" xfId="11" applyNumberFormat="1" applyFont="1" applyFill="1" applyBorder="1" applyAlignment="1" applyProtection="1">
      <alignment horizontal="center" vertical="center" wrapText="1"/>
      <protection locked="0"/>
    </xf>
    <xf numFmtId="17" fontId="47" fillId="21" borderId="40" xfId="0" applyNumberFormat="1" applyFont="1" applyFill="1" applyBorder="1" applyAlignment="1">
      <alignment horizontal="center" vertical="center" wrapText="1"/>
    </xf>
    <xf numFmtId="14" fontId="13" fillId="22" borderId="40" xfId="0" applyNumberFormat="1" applyFont="1" applyFill="1" applyBorder="1" applyAlignment="1" applyProtection="1">
      <alignment horizontal="center" vertical="center" wrapText="1"/>
      <protection locked="0"/>
    </xf>
    <xf numFmtId="0" fontId="2" fillId="22" borderId="40" xfId="14" applyFont="1" applyFill="1" applyBorder="1" applyAlignment="1" applyProtection="1">
      <alignment horizontal="center" vertical="center"/>
      <protection locked="0"/>
    </xf>
    <xf numFmtId="14" fontId="49" fillId="22" borderId="40" xfId="0" applyNumberFormat="1" applyFont="1" applyFill="1" applyBorder="1" applyAlignment="1" applyProtection="1">
      <alignment horizontal="center" vertical="center" wrapText="1"/>
      <protection locked="0"/>
    </xf>
    <xf numFmtId="0" fontId="4" fillId="22" borderId="40" xfId="0" applyFont="1" applyFill="1" applyBorder="1" applyAlignment="1" applyProtection="1">
      <alignment horizontal="center" vertical="center" wrapText="1"/>
      <protection locked="0"/>
    </xf>
    <xf numFmtId="0" fontId="14" fillId="22" borderId="40" xfId="0" applyNumberFormat="1" applyFont="1" applyFill="1" applyBorder="1" applyAlignment="1" applyProtection="1">
      <alignment horizontal="center" vertical="center" wrapText="1"/>
      <protection locked="0"/>
    </xf>
    <xf numFmtId="170" fontId="14" fillId="22" borderId="40" xfId="0" applyNumberFormat="1" applyFont="1" applyFill="1" applyBorder="1" applyAlignment="1" applyProtection="1">
      <alignment horizontal="center" vertical="center" wrapText="1"/>
      <protection locked="0"/>
    </xf>
    <xf numFmtId="177" fontId="14" fillId="22" borderId="40" xfId="0" applyNumberFormat="1" applyFont="1" applyFill="1" applyBorder="1" applyAlignment="1" applyProtection="1">
      <alignment vertical="center" wrapText="1"/>
      <protection locked="0"/>
    </xf>
    <xf numFmtId="177" fontId="66" fillId="22" borderId="40" xfId="0" applyNumberFormat="1" applyFont="1" applyFill="1" applyBorder="1" applyAlignment="1" applyProtection="1">
      <alignment vertical="center" wrapText="1"/>
      <protection locked="0"/>
    </xf>
    <xf numFmtId="10" fontId="4" fillId="20" borderId="40" xfId="0" applyNumberFormat="1" applyFont="1" applyFill="1" applyBorder="1" applyAlignment="1">
      <alignment horizontal="center" vertical="center" wrapText="1"/>
    </xf>
    <xf numFmtId="10" fontId="4" fillId="0" borderId="40" xfId="0" applyNumberFormat="1" applyFont="1" applyFill="1" applyBorder="1" applyAlignment="1">
      <alignment horizontal="center" vertical="center" wrapText="1"/>
    </xf>
    <xf numFmtId="10" fontId="4" fillId="0" borderId="40" xfId="0" applyNumberFormat="1" applyFont="1" applyBorder="1" applyAlignment="1">
      <alignment horizontal="center" vertical="center" wrapText="1"/>
    </xf>
    <xf numFmtId="10" fontId="4" fillId="22" borderId="40" xfId="0" applyNumberFormat="1" applyFont="1" applyFill="1" applyBorder="1" applyAlignment="1">
      <alignment horizontal="center" vertical="center" wrapText="1"/>
    </xf>
    <xf numFmtId="0" fontId="0" fillId="0" borderId="29" xfId="0" applyBorder="1" applyAlignment="1">
      <alignment vertical="center"/>
    </xf>
    <xf numFmtId="0" fontId="0" fillId="0" borderId="40" xfId="0" applyBorder="1" applyAlignment="1">
      <alignment vertical="center"/>
    </xf>
    <xf numFmtId="0" fontId="0" fillId="0" borderId="68" xfId="0" applyBorder="1" applyAlignment="1">
      <alignment vertical="center"/>
    </xf>
    <xf numFmtId="0" fontId="0" fillId="0" borderId="38" xfId="0" applyBorder="1" applyAlignment="1">
      <alignment vertical="center"/>
    </xf>
    <xf numFmtId="0" fontId="0" fillId="0" borderId="33" xfId="0" applyBorder="1" applyAlignment="1">
      <alignment vertical="center"/>
    </xf>
    <xf numFmtId="43" fontId="26" fillId="21" borderId="40" xfId="1" applyFont="1" applyFill="1" applyBorder="1" applyAlignment="1">
      <alignment horizontal="center" vertical="center" wrapText="1"/>
    </xf>
    <xf numFmtId="44" fontId="26" fillId="21" borderId="40" xfId="6" applyNumberFormat="1" applyFont="1" applyFill="1" applyBorder="1" applyAlignment="1">
      <alignment horizontal="center" vertical="center"/>
    </xf>
    <xf numFmtId="0" fontId="24" fillId="20" borderId="40" xfId="0" applyFont="1" applyFill="1" applyBorder="1" applyAlignment="1">
      <alignment vertical="center"/>
    </xf>
    <xf numFmtId="0" fontId="23" fillId="20" borderId="40" xfId="5" applyFont="1" applyFill="1" applyBorder="1" applyAlignment="1">
      <alignment vertical="center" wrapText="1"/>
    </xf>
    <xf numFmtId="173" fontId="28" fillId="20" borderId="40" xfId="0" applyNumberFormat="1" applyFont="1" applyFill="1" applyBorder="1" applyAlignment="1">
      <alignment vertical="center"/>
    </xf>
    <xf numFmtId="0" fontId="24" fillId="0" borderId="28" xfId="0" applyFont="1" applyBorder="1" applyAlignment="1">
      <alignment vertical="top"/>
    </xf>
    <xf numFmtId="43" fontId="8" fillId="20" borderId="28" xfId="1" applyFont="1" applyFill="1" applyBorder="1" applyAlignment="1">
      <alignment vertical="center" wrapText="1"/>
    </xf>
    <xf numFmtId="43" fontId="8" fillId="0" borderId="28" xfId="1" applyFont="1" applyFill="1" applyBorder="1" applyAlignment="1">
      <alignment vertical="center" wrapText="1"/>
    </xf>
    <xf numFmtId="0" fontId="24" fillId="0" borderId="41" xfId="0" applyFont="1" applyBorder="1" applyAlignment="1">
      <alignment vertical="top"/>
    </xf>
    <xf numFmtId="0" fontId="0" fillId="0" borderId="28" xfId="0" applyBorder="1" applyAlignment="1" applyProtection="1">
      <alignment vertical="center" wrapText="1"/>
    </xf>
    <xf numFmtId="0" fontId="15" fillId="21" borderId="28" xfId="0" applyFont="1" applyFill="1" applyBorder="1" applyAlignment="1" applyProtection="1">
      <alignment horizontal="center" vertical="center" wrapText="1"/>
    </xf>
    <xf numFmtId="0" fontId="11" fillId="20" borderId="28" xfId="0" applyFont="1" applyFill="1" applyBorder="1" applyAlignment="1" applyProtection="1">
      <alignment horizontal="center" vertical="center" wrapText="1"/>
    </xf>
    <xf numFmtId="43" fontId="10" fillId="20" borderId="28" xfId="0" applyNumberFormat="1" applyFont="1" applyFill="1" applyBorder="1" applyAlignment="1" applyProtection="1">
      <alignment horizontal="left" vertical="center" wrapText="1"/>
    </xf>
    <xf numFmtId="44" fontId="10" fillId="20" borderId="28" xfId="0" applyNumberFormat="1" applyFont="1" applyFill="1" applyBorder="1" applyAlignment="1" applyProtection="1">
      <alignment horizontal="center" vertical="center" wrapText="1"/>
    </xf>
    <xf numFmtId="2" fontId="2" fillId="20" borderId="28" xfId="0" applyNumberFormat="1" applyFont="1" applyFill="1" applyBorder="1" applyAlignment="1" applyProtection="1">
      <alignment horizontal="center" vertical="center" wrapText="1"/>
    </xf>
    <xf numFmtId="0" fontId="0" fillId="0" borderId="28" xfId="0" applyBorder="1" applyAlignment="1" applyProtection="1">
      <alignment horizontal="center" vertical="center" wrapText="1"/>
    </xf>
    <xf numFmtId="0" fontId="11" fillId="0" borderId="28" xfId="0" applyFont="1" applyBorder="1" applyAlignment="1" applyProtection="1">
      <alignment horizontal="center" vertical="center" wrapText="1"/>
    </xf>
    <xf numFmtId="43" fontId="10" fillId="0" borderId="28" xfId="0" applyNumberFormat="1" applyFont="1" applyBorder="1" applyAlignment="1" applyProtection="1">
      <alignment horizontal="left" vertical="center" wrapText="1"/>
    </xf>
    <xf numFmtId="44" fontId="10" fillId="0" borderId="28" xfId="0" applyNumberFormat="1" applyFont="1" applyBorder="1" applyAlignment="1" applyProtection="1">
      <alignment horizontal="center" vertical="center" wrapText="1"/>
    </xf>
    <xf numFmtId="2" fontId="2" fillId="0" borderId="28" xfId="0" applyNumberFormat="1" applyFont="1" applyBorder="1" applyAlignment="1" applyProtection="1">
      <alignment horizontal="center" vertical="center" wrapText="1"/>
    </xf>
    <xf numFmtId="1" fontId="15" fillId="21" borderId="28" xfId="0" applyNumberFormat="1" applyFont="1" applyFill="1" applyBorder="1" applyAlignment="1" applyProtection="1">
      <alignment horizontal="center" vertical="center" wrapText="1"/>
    </xf>
    <xf numFmtId="44" fontId="9" fillId="22" borderId="28" xfId="0" applyNumberFormat="1" applyFont="1" applyFill="1" applyBorder="1" applyAlignment="1" applyProtection="1">
      <alignment horizontal="center" vertical="center" wrapText="1"/>
    </xf>
    <xf numFmtId="0" fontId="10" fillId="0" borderId="28" xfId="0" applyFont="1" applyBorder="1" applyAlignment="1" applyProtection="1">
      <alignment horizontal="center" vertical="center" wrapText="1"/>
    </xf>
    <xf numFmtId="44" fontId="15" fillId="21" borderId="28" xfId="0" applyNumberFormat="1" applyFont="1" applyFill="1" applyBorder="1" applyAlignment="1" applyProtection="1">
      <alignment horizontal="center" vertical="center" wrapText="1"/>
    </xf>
    <xf numFmtId="0" fontId="10" fillId="0" borderId="28" xfId="0" applyFont="1" applyBorder="1" applyAlignment="1" applyProtection="1">
      <alignment vertical="center" wrapText="1"/>
    </xf>
    <xf numFmtId="44" fontId="29" fillId="22" borderId="28" xfId="0" applyNumberFormat="1" applyFont="1" applyFill="1" applyBorder="1" applyAlignment="1" applyProtection="1">
      <alignment horizontal="left" vertical="center" wrapText="1"/>
    </xf>
    <xf numFmtId="0" fontId="16" fillId="22" borderId="28" xfId="0" applyFont="1" applyFill="1" applyBorder="1" applyAlignment="1" applyProtection="1">
      <alignment horizontal="center" vertical="center" wrapText="1"/>
    </xf>
    <xf numFmtId="0" fontId="15" fillId="21" borderId="28" xfId="0" applyFont="1" applyFill="1" applyBorder="1" applyAlignment="1" applyProtection="1">
      <alignment horizontal="justify" vertical="center" wrapText="1"/>
    </xf>
    <xf numFmtId="0" fontId="2" fillId="20" borderId="28" xfId="0" applyFont="1" applyFill="1" applyBorder="1" applyAlignment="1" applyProtection="1">
      <alignment horizontal="center" vertical="center" wrapText="1"/>
    </xf>
    <xf numFmtId="10" fontId="0" fillId="20" borderId="28" xfId="0" applyNumberFormat="1" applyFill="1" applyBorder="1" applyAlignment="1" applyProtection="1">
      <alignment horizontal="center" vertical="center" wrapText="1"/>
    </xf>
    <xf numFmtId="44" fontId="0" fillId="20" borderId="28" xfId="11" applyFont="1" applyFill="1" applyBorder="1" applyAlignment="1" applyProtection="1">
      <alignment vertical="center" wrapText="1"/>
    </xf>
    <xf numFmtId="44" fontId="0" fillId="0" borderId="28" xfId="11" applyFont="1" applyFill="1" applyBorder="1" applyAlignment="1" applyProtection="1">
      <alignment vertical="center" wrapText="1"/>
    </xf>
    <xf numFmtId="0" fontId="51" fillId="20" borderId="28" xfId="0" applyFont="1" applyFill="1" applyBorder="1" applyAlignment="1">
      <alignment vertical="center"/>
    </xf>
    <xf numFmtId="44" fontId="54" fillId="20" borderId="28" xfId="0" applyNumberFormat="1" applyFont="1" applyFill="1" applyBorder="1" applyAlignment="1">
      <alignment vertical="center"/>
    </xf>
    <xf numFmtId="0" fontId="2" fillId="0" borderId="28" xfId="0" applyFont="1" applyBorder="1" applyAlignment="1" applyProtection="1">
      <alignment horizontal="center" vertical="center" wrapText="1"/>
    </xf>
    <xf numFmtId="10" fontId="0" fillId="0" borderId="28" xfId="0" applyNumberFormat="1" applyBorder="1" applyAlignment="1" applyProtection="1">
      <alignment horizontal="center" vertical="center" wrapText="1"/>
    </xf>
    <xf numFmtId="0" fontId="51" fillId="23" borderId="28" xfId="0" applyFont="1" applyFill="1" applyBorder="1" applyAlignment="1">
      <alignment vertical="center"/>
    </xf>
    <xf numFmtId="44" fontId="54" fillId="23" borderId="28" xfId="0" applyNumberFormat="1" applyFont="1" applyFill="1" applyBorder="1" applyAlignment="1">
      <alignment vertical="center"/>
    </xf>
    <xf numFmtId="44" fontId="2" fillId="22" borderId="28" xfId="11" applyFont="1" applyFill="1" applyBorder="1" applyAlignment="1" applyProtection="1">
      <alignment vertical="center" wrapText="1"/>
    </xf>
    <xf numFmtId="44" fontId="2" fillId="0" borderId="28" xfId="11" applyFont="1" applyFill="1" applyBorder="1" applyAlignment="1" applyProtection="1">
      <alignment vertical="center" wrapText="1"/>
    </xf>
    <xf numFmtId="7" fontId="51" fillId="22" borderId="28" xfId="0" applyNumberFormat="1" applyFont="1" applyFill="1" applyBorder="1" applyAlignment="1">
      <alignment vertical="center"/>
    </xf>
    <xf numFmtId="44" fontId="54" fillId="22" borderId="28" xfId="0" applyNumberFormat="1" applyFont="1" applyFill="1" applyBorder="1" applyAlignment="1">
      <alignment vertical="center"/>
    </xf>
    <xf numFmtId="44" fontId="0" fillId="0" borderId="28" xfId="11" applyFont="1" applyFill="1" applyBorder="1" applyAlignment="1" applyProtection="1">
      <alignment horizontal="justify" vertical="center" wrapText="1"/>
    </xf>
    <xf numFmtId="10" fontId="7" fillId="20" borderId="28" xfId="2" applyNumberFormat="1" applyFont="1" applyFill="1" applyBorder="1" applyAlignment="1" applyProtection="1">
      <alignment vertical="center"/>
    </xf>
    <xf numFmtId="10" fontId="7" fillId="0" borderId="28" xfId="2" applyNumberFormat="1" applyFont="1" applyBorder="1" applyAlignment="1" applyProtection="1">
      <alignment vertical="center"/>
    </xf>
    <xf numFmtId="0" fontId="0" fillId="20" borderId="28" xfId="0" applyFill="1" applyBorder="1" applyAlignment="1" applyProtection="1">
      <alignment vertical="center" wrapText="1"/>
    </xf>
    <xf numFmtId="10" fontId="2" fillId="22" borderId="28" xfId="0" applyNumberFormat="1" applyFont="1" applyFill="1" applyBorder="1" applyAlignment="1" applyProtection="1">
      <alignment horizontal="left" vertical="center"/>
    </xf>
    <xf numFmtId="178" fontId="2" fillId="22" borderId="28" xfId="0" applyNumberFormat="1" applyFont="1" applyFill="1" applyBorder="1" applyAlignment="1" applyProtection="1">
      <alignment vertical="center"/>
    </xf>
    <xf numFmtId="0" fontId="2" fillId="0" borderId="28" xfId="0" applyFont="1" applyBorder="1" applyAlignment="1" applyProtection="1">
      <alignment vertical="center" wrapText="1"/>
    </xf>
    <xf numFmtId="44" fontId="2" fillId="0" borderId="28" xfId="11" applyFont="1" applyFill="1" applyBorder="1" applyAlignment="1" applyProtection="1">
      <alignment horizontal="justify" vertical="center" wrapText="1"/>
    </xf>
    <xf numFmtId="44" fontId="15" fillId="0" borderId="28" xfId="0" applyNumberFormat="1" applyFont="1" applyFill="1" applyBorder="1" applyAlignment="1" applyProtection="1">
      <alignment horizontal="center" vertical="center" wrapText="1"/>
    </xf>
    <xf numFmtId="0" fontId="2" fillId="20" borderId="28" xfId="0" applyFont="1" applyFill="1" applyBorder="1" applyAlignment="1" applyProtection="1">
      <alignment vertical="center"/>
    </xf>
    <xf numFmtId="44" fontId="0" fillId="20" borderId="28" xfId="0" applyNumberFormat="1" applyFill="1" applyBorder="1" applyAlignment="1" applyProtection="1">
      <alignment vertical="center"/>
    </xf>
    <xf numFmtId="0" fontId="2" fillId="5" borderId="28" xfId="0" applyFont="1" applyFill="1" applyBorder="1" applyAlignment="1" applyProtection="1">
      <alignment vertical="center" wrapText="1"/>
    </xf>
    <xf numFmtId="0" fontId="2" fillId="0" borderId="28" xfId="0" applyFont="1" applyBorder="1" applyAlignment="1" applyProtection="1">
      <alignment vertical="center"/>
    </xf>
    <xf numFmtId="44" fontId="0" fillId="0" borderId="28" xfId="0" applyNumberFormat="1" applyBorder="1" applyAlignment="1" applyProtection="1">
      <alignment vertical="center"/>
    </xf>
    <xf numFmtId="7" fontId="2" fillId="20" borderId="28" xfId="0" applyNumberFormat="1" applyFont="1" applyFill="1" applyBorder="1" applyAlignment="1" applyProtection="1">
      <alignment vertical="center"/>
    </xf>
    <xf numFmtId="4" fontId="0" fillId="0" borderId="28" xfId="0" applyNumberFormat="1" applyBorder="1" applyAlignment="1" applyProtection="1">
      <alignment vertical="center" wrapText="1"/>
    </xf>
    <xf numFmtId="10" fontId="0" fillId="0" borderId="28" xfId="0" applyNumberFormat="1" applyBorder="1" applyAlignment="1" applyProtection="1">
      <alignment vertical="center" wrapText="1"/>
    </xf>
    <xf numFmtId="0" fontId="7" fillId="0" borderId="28" xfId="0" applyFont="1" applyBorder="1" applyAlignment="1" applyProtection="1">
      <alignment vertical="center" wrapText="1"/>
    </xf>
    <xf numFmtId="166" fontId="7" fillId="0" borderId="28" xfId="0" applyNumberFormat="1" applyFont="1" applyBorder="1" applyAlignment="1" applyProtection="1">
      <alignment vertical="center" wrapText="1"/>
    </xf>
    <xf numFmtId="10" fontId="7" fillId="14" borderId="28" xfId="2" applyNumberFormat="1" applyFont="1" applyFill="1" applyBorder="1" applyAlignment="1" applyProtection="1">
      <alignment vertical="center" wrapText="1"/>
    </xf>
    <xf numFmtId="166" fontId="34" fillId="21" borderId="28" xfId="0" applyNumberFormat="1" applyFont="1" applyFill="1" applyBorder="1" applyAlignment="1" applyProtection="1">
      <alignment vertical="center" wrapText="1"/>
    </xf>
    <xf numFmtId="44" fontId="34" fillId="21" borderId="28" xfId="0" applyNumberFormat="1" applyFont="1" applyFill="1" applyBorder="1" applyAlignment="1" applyProtection="1">
      <alignment vertical="center" wrapText="1"/>
    </xf>
    <xf numFmtId="0" fontId="0" fillId="20" borderId="28" xfId="0" applyFill="1" applyBorder="1" applyAlignment="1" applyProtection="1">
      <alignment horizontal="justify" vertical="center" wrapText="1"/>
    </xf>
    <xf numFmtId="44" fontId="0" fillId="20" borderId="28" xfId="11" applyFont="1" applyFill="1" applyBorder="1" applyAlignment="1" applyProtection="1">
      <alignment horizontal="justify" vertical="center" wrapText="1"/>
    </xf>
    <xf numFmtId="0" fontId="2" fillId="0" borderId="28" xfId="0" applyFont="1" applyFill="1" applyBorder="1" applyAlignment="1" applyProtection="1">
      <alignment horizontal="center" vertical="center" wrapText="1"/>
    </xf>
    <xf numFmtId="0" fontId="0" fillId="0" borderId="28" xfId="0" applyFill="1" applyBorder="1" applyAlignment="1" applyProtection="1">
      <alignment horizontal="justify" vertical="center" wrapText="1"/>
    </xf>
    <xf numFmtId="10" fontId="0" fillId="0" borderId="28" xfId="0" applyNumberFormat="1" applyFill="1" applyBorder="1" applyAlignment="1" applyProtection="1">
      <alignment horizontal="center" vertical="center" wrapText="1"/>
    </xf>
    <xf numFmtId="0" fontId="2" fillId="22" borderId="28" xfId="0" applyFont="1" applyFill="1" applyBorder="1" applyAlignment="1" applyProtection="1">
      <alignment vertical="center" wrapText="1"/>
    </xf>
    <xf numFmtId="0" fontId="2" fillId="22" borderId="28" xfId="0" applyFont="1" applyFill="1" applyBorder="1" applyAlignment="1" applyProtection="1">
      <alignment horizontal="left" vertical="center" wrapText="1"/>
    </xf>
    <xf numFmtId="44" fontId="2" fillId="22" borderId="28" xfId="11" applyFont="1" applyFill="1" applyBorder="1" applyAlignment="1" applyProtection="1">
      <alignment horizontal="justify" vertical="center" wrapText="1"/>
    </xf>
    <xf numFmtId="0" fontId="34" fillId="21" borderId="28" xfId="0" applyFont="1" applyFill="1" applyBorder="1" applyAlignment="1" applyProtection="1">
      <alignment vertical="center" wrapText="1"/>
    </xf>
    <xf numFmtId="0" fontId="15" fillId="0" borderId="28" xfId="0" applyFont="1" applyFill="1" applyBorder="1" applyAlignment="1" applyProtection="1">
      <alignment horizontal="center" vertical="center" wrapText="1"/>
    </xf>
    <xf numFmtId="0" fontId="15" fillId="21" borderId="28" xfId="0" applyFont="1" applyFill="1" applyBorder="1" applyAlignment="1" applyProtection="1">
      <alignment vertical="center" wrapText="1"/>
    </xf>
    <xf numFmtId="0" fontId="9" fillId="22" borderId="28" xfId="0" applyFont="1" applyFill="1" applyBorder="1" applyAlignment="1" applyProtection="1">
      <alignment vertical="center" wrapText="1"/>
    </xf>
    <xf numFmtId="44" fontId="15" fillId="21" borderId="28" xfId="11" applyFont="1" applyFill="1" applyBorder="1" applyAlignment="1" applyProtection="1">
      <alignment vertical="center" wrapText="1"/>
    </xf>
    <xf numFmtId="44" fontId="9" fillId="22" borderId="28" xfId="11" applyFont="1" applyFill="1" applyBorder="1" applyAlignment="1" applyProtection="1">
      <alignment vertical="center" wrapText="1"/>
    </xf>
    <xf numFmtId="0" fontId="17" fillId="21" borderId="28" xfId="0" applyFont="1" applyFill="1" applyBorder="1" applyAlignment="1" applyProtection="1">
      <alignment vertical="center" wrapText="1"/>
    </xf>
    <xf numFmtId="44" fontId="17" fillId="21" borderId="28" xfId="0" applyNumberFormat="1" applyFont="1" applyFill="1" applyBorder="1" applyAlignment="1" applyProtection="1">
      <alignment vertical="center" wrapText="1"/>
    </xf>
    <xf numFmtId="9" fontId="7" fillId="20" borderId="28" xfId="0" applyNumberFormat="1" applyFont="1" applyFill="1" applyBorder="1" applyAlignment="1" applyProtection="1">
      <alignment vertical="center"/>
    </xf>
    <xf numFmtId="9" fontId="7" fillId="0" borderId="28" xfId="0" applyNumberFormat="1" applyFont="1" applyBorder="1" applyAlignment="1" applyProtection="1">
      <alignment vertical="center"/>
    </xf>
    <xf numFmtId="44" fontId="10" fillId="0" borderId="28" xfId="0" applyNumberFormat="1" applyFont="1" applyFill="1" applyBorder="1" applyAlignment="1" applyProtection="1">
      <alignment horizontal="center" vertical="center" wrapText="1"/>
    </xf>
    <xf numFmtId="9" fontId="9" fillId="20" borderId="28" xfId="0" applyNumberFormat="1" applyFont="1" applyFill="1" applyBorder="1" applyAlignment="1" applyProtection="1">
      <alignment vertical="center"/>
    </xf>
    <xf numFmtId="10" fontId="9" fillId="20" borderId="28" xfId="2" applyNumberFormat="1" applyFont="1" applyFill="1" applyBorder="1" applyAlignment="1" applyProtection="1">
      <alignment vertical="center"/>
    </xf>
    <xf numFmtId="0" fontId="8" fillId="0" borderId="28" xfId="0" applyFont="1" applyBorder="1" applyAlignment="1" applyProtection="1">
      <alignment vertical="center" wrapText="1"/>
    </xf>
    <xf numFmtId="10" fontId="9" fillId="0" borderId="28" xfId="2" applyNumberFormat="1" applyFont="1" applyBorder="1" applyAlignment="1" applyProtection="1">
      <alignment vertical="center"/>
    </xf>
    <xf numFmtId="0" fontId="8" fillId="20" borderId="28" xfId="0" applyFont="1" applyFill="1" applyBorder="1" applyAlignment="1" applyProtection="1">
      <alignment vertical="center" wrapText="1"/>
    </xf>
    <xf numFmtId="9" fontId="9" fillId="0" borderId="28" xfId="0" applyNumberFormat="1" applyFont="1" applyBorder="1" applyAlignment="1" applyProtection="1">
      <alignment vertical="center"/>
    </xf>
    <xf numFmtId="0" fontId="0" fillId="0" borderId="28" xfId="0" applyBorder="1" applyAlignment="1" applyProtection="1">
      <alignment vertical="center"/>
    </xf>
    <xf numFmtId="0" fontId="11" fillId="0" borderId="28" xfId="0" applyFont="1" applyBorder="1" applyAlignment="1" applyProtection="1">
      <alignment vertical="center" wrapText="1"/>
    </xf>
    <xf numFmtId="44" fontId="17" fillId="21" borderId="28" xfId="0" applyNumberFormat="1" applyFont="1" applyFill="1" applyBorder="1" applyAlignment="1" applyProtection="1">
      <alignment horizontal="left" vertical="center" wrapText="1"/>
    </xf>
    <xf numFmtId="0" fontId="16" fillId="0" borderId="28" xfId="0" applyFont="1" applyFill="1" applyBorder="1" applyAlignment="1" applyProtection="1">
      <alignment vertical="center" wrapText="1"/>
    </xf>
    <xf numFmtId="44" fontId="0" fillId="0" borderId="28" xfId="0" applyNumberFormat="1" applyBorder="1" applyAlignment="1" applyProtection="1">
      <alignment vertical="center" wrapText="1"/>
    </xf>
    <xf numFmtId="0" fontId="2" fillId="0" borderId="28" xfId="0" applyFont="1" applyFill="1" applyBorder="1" applyAlignment="1" applyProtection="1">
      <alignment vertical="center" wrapText="1"/>
    </xf>
    <xf numFmtId="44" fontId="0" fillId="0" borderId="28" xfId="0" applyNumberFormat="1" applyFill="1" applyBorder="1" applyAlignment="1" applyProtection="1">
      <alignment vertical="center"/>
    </xf>
    <xf numFmtId="0" fontId="30" fillId="0" borderId="28" xfId="0" applyFont="1" applyBorder="1" applyAlignment="1" applyProtection="1">
      <alignment vertical="center"/>
    </xf>
    <xf numFmtId="0" fontId="20" fillId="0" borderId="28" xfId="0" applyFont="1" applyFill="1" applyBorder="1" applyAlignment="1" applyProtection="1">
      <alignment horizontal="center" vertical="center"/>
    </xf>
    <xf numFmtId="0" fontId="30" fillId="0" borderId="28" xfId="0" applyFont="1" applyFill="1" applyBorder="1" applyAlignment="1" applyProtection="1">
      <alignment vertical="center"/>
    </xf>
    <xf numFmtId="2" fontId="0" fillId="0" borderId="28" xfId="0" applyNumberFormat="1" applyFill="1" applyBorder="1" applyAlignment="1" applyProtection="1">
      <alignment horizontal="center" vertical="center"/>
    </xf>
    <xf numFmtId="44" fontId="8" fillId="0" borderId="28" xfId="0" applyNumberFormat="1" applyFont="1" applyFill="1" applyBorder="1" applyAlignment="1" applyProtection="1">
      <alignment vertical="center"/>
    </xf>
    <xf numFmtId="44" fontId="2" fillId="0" borderId="28" xfId="0" applyNumberFormat="1" applyFont="1" applyFill="1" applyBorder="1" applyAlignment="1" applyProtection="1">
      <alignment vertical="center"/>
    </xf>
    <xf numFmtId="0" fontId="0" fillId="0" borderId="28" xfId="0" applyFill="1" applyBorder="1" applyAlignment="1" applyProtection="1">
      <alignment vertical="center"/>
    </xf>
    <xf numFmtId="44" fontId="0" fillId="0" borderId="28" xfId="0" applyNumberFormat="1" applyFill="1" applyBorder="1" applyAlignment="1" applyProtection="1">
      <alignment horizontal="center" vertical="center"/>
    </xf>
    <xf numFmtId="44" fontId="8" fillId="0" borderId="28" xfId="0" applyNumberFormat="1" applyFont="1" applyFill="1" applyBorder="1" applyAlignment="1" applyProtection="1">
      <alignment horizontal="center" vertical="center"/>
    </xf>
    <xf numFmtId="0" fontId="30" fillId="0" borderId="28" xfId="0" applyFont="1" applyFill="1" applyBorder="1" applyAlignment="1" applyProtection="1">
      <alignment horizontal="center" vertical="center"/>
    </xf>
    <xf numFmtId="44" fontId="30" fillId="0" borderId="28" xfId="0" applyNumberFormat="1" applyFont="1" applyFill="1" applyBorder="1" applyAlignment="1" applyProtection="1">
      <alignment horizontal="center" vertical="center"/>
    </xf>
    <xf numFmtId="0" fontId="9" fillId="0" borderId="28" xfId="0" applyFont="1" applyFill="1" applyBorder="1" applyAlignment="1" applyProtection="1">
      <alignment horizontal="center" vertical="center"/>
    </xf>
    <xf numFmtId="166" fontId="2" fillId="11" borderId="28" xfId="0" applyNumberFormat="1" applyFont="1" applyFill="1" applyBorder="1" applyAlignment="1" applyProtection="1">
      <alignment vertical="top"/>
    </xf>
    <xf numFmtId="0" fontId="0" fillId="0" borderId="41" xfId="0" applyBorder="1" applyAlignment="1" applyProtection="1">
      <alignment vertical="center"/>
    </xf>
    <xf numFmtId="0" fontId="2" fillId="0" borderId="29" xfId="0" applyFont="1" applyBorder="1" applyAlignment="1" applyProtection="1">
      <alignment horizontal="center" vertical="center"/>
    </xf>
    <xf numFmtId="0" fontId="2" fillId="0" borderId="32" xfId="0" applyFont="1" applyBorder="1" applyAlignment="1" applyProtection="1">
      <alignment horizontal="center" vertical="center"/>
    </xf>
    <xf numFmtId="0" fontId="0" fillId="0" borderId="29" xfId="0" applyBorder="1" applyAlignment="1" applyProtection="1">
      <alignment vertical="center"/>
    </xf>
    <xf numFmtId="43" fontId="74" fillId="21" borderId="40" xfId="1" applyFont="1" applyFill="1" applyBorder="1" applyAlignment="1" applyProtection="1">
      <alignment horizontal="center" vertical="center" wrapText="1"/>
    </xf>
    <xf numFmtId="43" fontId="23" fillId="20" borderId="40" xfId="1" applyFont="1" applyFill="1" applyBorder="1" applyAlignment="1" applyProtection="1">
      <alignment horizontal="center" vertical="center"/>
    </xf>
    <xf numFmtId="43" fontId="25" fillId="20" borderId="40" xfId="1" applyFont="1" applyFill="1" applyBorder="1" applyAlignment="1" applyProtection="1">
      <alignment vertical="center" wrapText="1"/>
    </xf>
    <xf numFmtId="44" fontId="8" fillId="20" borderId="40" xfId="6" applyNumberFormat="1" applyFont="1" applyFill="1" applyBorder="1" applyAlignment="1" applyProtection="1">
      <alignment vertical="center"/>
    </xf>
    <xf numFmtId="43" fontId="23" fillId="0" borderId="40" xfId="1" applyFont="1" applyFill="1" applyBorder="1" applyAlignment="1" applyProtection="1">
      <alignment horizontal="center" vertical="center"/>
    </xf>
    <xf numFmtId="43" fontId="25" fillId="0" borderId="40" xfId="1" applyFont="1" applyFill="1" applyBorder="1" applyAlignment="1" applyProtection="1">
      <alignment vertical="center" wrapText="1"/>
    </xf>
    <xf numFmtId="44" fontId="25" fillId="0" borderId="40" xfId="6" applyNumberFormat="1" applyFont="1" applyFill="1" applyBorder="1" applyAlignment="1" applyProtection="1">
      <alignment horizontal="center" vertical="center"/>
    </xf>
    <xf numFmtId="44" fontId="75" fillId="21" borderId="40" xfId="6" applyNumberFormat="1" applyFont="1" applyFill="1" applyBorder="1" applyAlignment="1" applyProtection="1">
      <alignment horizontal="center" vertical="center"/>
    </xf>
    <xf numFmtId="0" fontId="24" fillId="20" borderId="40" xfId="0" applyFont="1" applyFill="1" applyBorder="1" applyAlignment="1" applyProtection="1">
      <alignment vertical="center"/>
    </xf>
    <xf numFmtId="0" fontId="23" fillId="20" borderId="40" xfId="5" applyFont="1" applyFill="1" applyBorder="1" applyAlignment="1" applyProtection="1">
      <alignment vertical="center" wrapText="1"/>
    </xf>
    <xf numFmtId="173" fontId="28" fillId="20" borderId="40" xfId="0" applyNumberFormat="1" applyFont="1" applyFill="1" applyBorder="1" applyAlignment="1" applyProtection="1">
      <alignment vertical="center"/>
    </xf>
    <xf numFmtId="10" fontId="9" fillId="22" borderId="40" xfId="0" applyNumberFormat="1" applyFont="1" applyFill="1" applyBorder="1" applyAlignment="1" applyProtection="1">
      <alignment horizontal="center" vertical="center"/>
    </xf>
    <xf numFmtId="173" fontId="15" fillId="21" borderId="40" xfId="6" applyNumberFormat="1" applyFont="1" applyFill="1" applyBorder="1" applyAlignment="1" applyProtection="1">
      <alignment vertical="center"/>
    </xf>
    <xf numFmtId="0" fontId="10" fillId="0" borderId="41" xfId="0" applyFont="1" applyBorder="1" applyAlignment="1" applyProtection="1">
      <alignment vertical="center" wrapText="1"/>
    </xf>
    <xf numFmtId="0" fontId="11" fillId="0" borderId="41" xfId="0" applyFont="1" applyBorder="1" applyAlignment="1" applyProtection="1">
      <alignment vertical="center" wrapText="1"/>
    </xf>
    <xf numFmtId="0" fontId="0" fillId="0" borderId="32" xfId="0" applyBorder="1" applyAlignment="1" applyProtection="1">
      <alignment vertical="center"/>
    </xf>
    <xf numFmtId="0" fontId="15" fillId="21" borderId="72" xfId="0" applyFont="1" applyFill="1" applyBorder="1" applyAlignment="1" applyProtection="1">
      <alignment horizontal="center" vertical="center" wrapText="1"/>
    </xf>
    <xf numFmtId="0" fontId="11" fillId="20" borderId="72" xfId="0" applyFont="1" applyFill="1" applyBorder="1" applyAlignment="1" applyProtection="1">
      <alignment horizontal="center" vertical="center" wrapText="1"/>
    </xf>
    <xf numFmtId="43" fontId="25" fillId="20" borderId="72" xfId="1" applyFont="1" applyFill="1" applyBorder="1" applyAlignment="1" applyProtection="1">
      <alignment horizontal="center" vertical="center" wrapText="1"/>
    </xf>
    <xf numFmtId="171" fontId="10" fillId="20" borderId="72" xfId="12" applyFont="1" applyFill="1" applyBorder="1" applyAlignment="1" applyProtection="1">
      <alignment vertical="center" wrapText="1"/>
    </xf>
    <xf numFmtId="173" fontId="15" fillId="21" borderId="72" xfId="6" applyNumberFormat="1" applyFont="1" applyFill="1" applyBorder="1" applyAlignment="1" applyProtection="1">
      <alignment vertical="center"/>
    </xf>
    <xf numFmtId="0" fontId="17" fillId="0" borderId="28" xfId="0" applyFont="1" applyFill="1" applyBorder="1" applyAlignment="1" applyProtection="1">
      <alignment vertical="center" wrapText="1"/>
    </xf>
    <xf numFmtId="0" fontId="0" fillId="0" borderId="41" xfId="0" applyBorder="1" applyAlignment="1" applyProtection="1">
      <alignment vertical="center" wrapText="1"/>
    </xf>
    <xf numFmtId="0" fontId="10" fillId="0" borderId="35" xfId="0" applyFont="1" applyBorder="1" applyAlignment="1" applyProtection="1">
      <alignment vertical="center" wrapText="1"/>
    </xf>
    <xf numFmtId="0" fontId="0" fillId="0" borderId="35" xfId="0" applyBorder="1" applyAlignment="1" applyProtection="1">
      <alignment vertical="center" wrapText="1"/>
    </xf>
    <xf numFmtId="0" fontId="2" fillId="5" borderId="29" xfId="0" applyFont="1" applyFill="1" applyBorder="1" applyAlignment="1" applyProtection="1">
      <alignment vertical="center" wrapText="1"/>
    </xf>
    <xf numFmtId="0" fontId="15" fillId="21" borderId="40" xfId="0" applyFont="1" applyFill="1" applyBorder="1" applyAlignment="1" applyProtection="1">
      <alignment horizontal="center" vertical="center" wrapText="1"/>
    </xf>
    <xf numFmtId="0" fontId="15" fillId="21" borderId="40" xfId="0" applyFont="1" applyFill="1" applyBorder="1" applyAlignment="1" applyProtection="1">
      <alignment horizontal="justify" vertical="center" wrapText="1"/>
    </xf>
    <xf numFmtId="0" fontId="2" fillId="0" borderId="40" xfId="0" applyFont="1" applyBorder="1" applyAlignment="1" applyProtection="1">
      <alignment horizontal="center" vertical="center" wrapText="1"/>
    </xf>
    <xf numFmtId="10" fontId="0" fillId="20" borderId="40" xfId="0" applyNumberFormat="1" applyFill="1" applyBorder="1" applyAlignment="1" applyProtection="1">
      <alignment horizontal="center" vertical="center" wrapText="1"/>
    </xf>
    <xf numFmtId="44" fontId="0" fillId="20" borderId="40" xfId="11" applyFont="1" applyFill="1" applyBorder="1" applyAlignment="1" applyProtection="1">
      <alignment vertical="center" wrapText="1"/>
    </xf>
    <xf numFmtId="10" fontId="0" fillId="0" borderId="40" xfId="0" applyNumberFormat="1" applyBorder="1" applyAlignment="1" applyProtection="1">
      <alignment horizontal="center" vertical="center" wrapText="1"/>
    </xf>
    <xf numFmtId="44" fontId="0" fillId="22" borderId="40" xfId="11" applyFont="1" applyFill="1" applyBorder="1" applyAlignment="1" applyProtection="1">
      <alignment horizontal="justify" vertical="center" wrapText="1"/>
    </xf>
    <xf numFmtId="0" fontId="0" fillId="20" borderId="40" xfId="0" applyFill="1" applyBorder="1" applyAlignment="1" applyProtection="1">
      <alignment vertical="center" wrapText="1"/>
    </xf>
    <xf numFmtId="0" fontId="0" fillId="20" borderId="40" xfId="0" applyFill="1" applyBorder="1" applyAlignment="1" applyProtection="1">
      <alignment horizontal="justify" vertical="center" wrapText="1"/>
    </xf>
    <xf numFmtId="44" fontId="0" fillId="20" borderId="40" xfId="11" applyFont="1" applyFill="1" applyBorder="1" applyAlignment="1" applyProtection="1">
      <alignment horizontal="justify" vertical="center" wrapText="1"/>
    </xf>
    <xf numFmtId="0" fontId="2" fillId="0" borderId="40" xfId="0" applyFont="1" applyFill="1" applyBorder="1" applyAlignment="1" applyProtection="1">
      <alignment horizontal="center" vertical="center" wrapText="1"/>
    </xf>
    <xf numFmtId="0" fontId="0" fillId="0" borderId="40" xfId="0" applyFill="1" applyBorder="1" applyAlignment="1" applyProtection="1">
      <alignment horizontal="justify" vertical="center" wrapText="1"/>
    </xf>
    <xf numFmtId="10" fontId="0" fillId="0" borderId="40" xfId="0" applyNumberFormat="1" applyFill="1" applyBorder="1" applyAlignment="1" applyProtection="1">
      <alignment horizontal="center" vertical="center" wrapText="1"/>
    </xf>
    <xf numFmtId="44" fontId="0" fillId="0" borderId="40" xfId="11" applyFont="1" applyFill="1" applyBorder="1" applyAlignment="1" applyProtection="1">
      <alignment horizontal="justify" vertical="center" wrapText="1"/>
    </xf>
    <xf numFmtId="44" fontId="2" fillId="22" borderId="40" xfId="11" applyFont="1" applyFill="1" applyBorder="1" applyAlignment="1" applyProtection="1">
      <alignment horizontal="justify" vertical="center" wrapText="1"/>
    </xf>
    <xf numFmtId="44" fontId="15" fillId="21" borderId="40" xfId="0" applyNumberFormat="1" applyFont="1" applyFill="1" applyBorder="1" applyAlignment="1" applyProtection="1">
      <alignment horizontal="center" vertical="center" wrapText="1"/>
    </xf>
    <xf numFmtId="0" fontId="2" fillId="0" borderId="43" xfId="0" applyFont="1" applyFill="1" applyBorder="1" applyAlignment="1" applyProtection="1">
      <alignment horizontal="center" vertical="center" wrapText="1"/>
    </xf>
    <xf numFmtId="44" fontId="0" fillId="0" borderId="43" xfId="11" applyFont="1" applyFill="1" applyBorder="1" applyAlignment="1" applyProtection="1">
      <alignment vertical="center" wrapText="1"/>
    </xf>
    <xf numFmtId="44" fontId="0" fillId="0" borderId="43" xfId="11" applyFont="1" applyFill="1" applyBorder="1" applyAlignment="1" applyProtection="1">
      <alignment horizontal="justify" vertical="center" wrapText="1"/>
    </xf>
    <xf numFmtId="44" fontId="2" fillId="0" borderId="43" xfId="11" applyFont="1" applyFill="1" applyBorder="1" applyAlignment="1" applyProtection="1">
      <alignment horizontal="justify" vertical="center" wrapText="1"/>
    </xf>
    <xf numFmtId="44" fontId="15" fillId="0" borderId="43" xfId="0" applyNumberFormat="1" applyFont="1" applyFill="1" applyBorder="1" applyAlignment="1" applyProtection="1">
      <alignment horizontal="center" vertical="center" wrapText="1"/>
    </xf>
    <xf numFmtId="0" fontId="2" fillId="5" borderId="50" xfId="0" applyFont="1" applyFill="1" applyBorder="1" applyAlignment="1" applyProtection="1">
      <alignment vertical="center" wrapText="1"/>
    </xf>
    <xf numFmtId="44" fontId="0" fillId="0" borderId="41" xfId="0" applyNumberFormat="1" applyBorder="1" applyAlignment="1" applyProtection="1">
      <alignment vertical="center" wrapText="1"/>
    </xf>
    <xf numFmtId="0" fontId="8" fillId="20" borderId="40" xfId="0" applyFont="1" applyFill="1" applyBorder="1" applyAlignment="1" applyProtection="1">
      <alignment horizontal="left" vertical="center" wrapText="1"/>
    </xf>
    <xf numFmtId="10" fontId="8" fillId="20" borderId="40" xfId="0" applyNumberFormat="1" applyFont="1" applyFill="1" applyBorder="1" applyAlignment="1" applyProtection="1">
      <alignment horizontal="center" vertical="center" wrapText="1"/>
    </xf>
    <xf numFmtId="9" fontId="9" fillId="23" borderId="40" xfId="0" applyNumberFormat="1" applyFont="1" applyFill="1" applyBorder="1" applyAlignment="1" applyProtection="1">
      <alignment horizontal="left" vertical="center"/>
    </xf>
    <xf numFmtId="10" fontId="9" fillId="23" borderId="40" xfId="2" applyNumberFormat="1" applyFont="1" applyFill="1" applyBorder="1" applyAlignment="1" applyProtection="1">
      <alignment horizontal="center" vertical="center"/>
    </xf>
    <xf numFmtId="10" fontId="2" fillId="22" borderId="40" xfId="0" applyNumberFormat="1" applyFont="1" applyFill="1" applyBorder="1" applyAlignment="1" applyProtection="1">
      <alignment horizontal="left" vertical="center"/>
    </xf>
    <xf numFmtId="178" fontId="2" fillId="22" borderId="40" xfId="0" applyNumberFormat="1" applyFont="1" applyFill="1" applyBorder="1" applyAlignment="1" applyProtection="1">
      <alignment vertical="center"/>
    </xf>
    <xf numFmtId="166" fontId="34" fillId="21" borderId="40" xfId="0" applyNumberFormat="1" applyFont="1" applyFill="1" applyBorder="1" applyAlignment="1" applyProtection="1">
      <alignment vertical="center" wrapText="1"/>
    </xf>
    <xf numFmtId="4" fontId="34" fillId="21" borderId="40" xfId="0" applyNumberFormat="1" applyFont="1" applyFill="1" applyBorder="1" applyAlignment="1" applyProtection="1">
      <alignment vertical="center" wrapText="1"/>
    </xf>
    <xf numFmtId="0" fontId="2" fillId="20" borderId="40" xfId="0" applyFont="1" applyFill="1" applyBorder="1" applyAlignment="1" applyProtection="1">
      <alignment vertical="center"/>
    </xf>
    <xf numFmtId="44" fontId="0" fillId="20" borderId="40" xfId="0" applyNumberFormat="1" applyFill="1" applyBorder="1" applyAlignment="1" applyProtection="1">
      <alignment vertical="center"/>
    </xf>
    <xf numFmtId="0" fontId="2" fillId="0" borderId="40" xfId="0" applyFont="1" applyBorder="1" applyAlignment="1" applyProtection="1">
      <alignment vertical="center"/>
    </xf>
    <xf numFmtId="44" fontId="0" fillId="0" borderId="40" xfId="0" applyNumberFormat="1" applyBorder="1" applyAlignment="1" applyProtection="1">
      <alignment vertical="center"/>
    </xf>
    <xf numFmtId="7" fontId="2" fillId="20" borderId="40" xfId="0" applyNumberFormat="1" applyFont="1" applyFill="1" applyBorder="1" applyAlignment="1" applyProtection="1">
      <alignment vertical="center"/>
    </xf>
    <xf numFmtId="44" fontId="15" fillId="21" borderId="40" xfId="11" applyFont="1" applyFill="1" applyBorder="1" applyAlignment="1" applyProtection="1">
      <alignment vertical="center" wrapText="1"/>
    </xf>
    <xf numFmtId="0" fontId="0" fillId="0" borderId="50" xfId="0" applyBorder="1" applyAlignment="1" applyProtection="1">
      <alignment horizontal="center" vertical="center" wrapText="1"/>
    </xf>
    <xf numFmtId="0" fontId="0" fillId="0" borderId="50" xfId="0" applyBorder="1" applyAlignment="1" applyProtection="1">
      <alignment vertical="center"/>
    </xf>
    <xf numFmtId="0" fontId="2" fillId="0" borderId="35" xfId="0" applyFont="1" applyFill="1" applyBorder="1" applyAlignment="1" applyProtection="1">
      <alignment vertical="center" wrapText="1"/>
    </xf>
    <xf numFmtId="44" fontId="15" fillId="21" borderId="40" xfId="11" applyFont="1" applyFill="1" applyBorder="1" applyAlignment="1" applyProtection="1">
      <alignment horizontal="justify" vertical="center" wrapText="1"/>
    </xf>
    <xf numFmtId="0" fontId="0" fillId="20" borderId="40" xfId="0" applyFill="1" applyBorder="1" applyAlignment="1" applyProtection="1">
      <alignment vertical="center"/>
    </xf>
    <xf numFmtId="44" fontId="15" fillId="0" borderId="43" xfId="11" applyFont="1" applyFill="1" applyBorder="1" applyAlignment="1" applyProtection="1">
      <alignment horizontal="justify" vertical="center" wrapText="1"/>
    </xf>
    <xf numFmtId="44" fontId="0" fillId="0" borderId="43" xfId="0" applyNumberFormat="1" applyFill="1" applyBorder="1" applyAlignment="1" applyProtection="1">
      <alignment vertical="center"/>
    </xf>
    <xf numFmtId="44" fontId="2" fillId="0" borderId="32" xfId="11" applyFont="1" applyFill="1" applyBorder="1" applyAlignment="1" applyProtection="1">
      <alignment vertical="center" wrapText="1"/>
    </xf>
    <xf numFmtId="0" fontId="8" fillId="0" borderId="29" xfId="0" applyFont="1" applyBorder="1" applyAlignment="1" applyProtection="1">
      <alignment vertical="center"/>
    </xf>
    <xf numFmtId="44" fontId="15" fillId="21" borderId="40" xfId="11" applyFont="1" applyFill="1" applyBorder="1" applyAlignment="1" applyProtection="1">
      <alignment horizontal="center" vertical="center" wrapText="1"/>
    </xf>
    <xf numFmtId="0" fontId="0" fillId="0" borderId="40" xfId="0" applyBorder="1" applyAlignment="1" applyProtection="1">
      <alignment vertical="center"/>
    </xf>
    <xf numFmtId="0" fontId="9" fillId="20" borderId="51" xfId="0" applyFont="1" applyFill="1" applyBorder="1" applyAlignment="1" applyProtection="1">
      <alignment vertical="center" wrapText="1"/>
    </xf>
    <xf numFmtId="0" fontId="0" fillId="0" borderId="37" xfId="0" applyBorder="1" applyAlignment="1" applyProtection="1">
      <alignment vertical="center"/>
    </xf>
    <xf numFmtId="0" fontId="8" fillId="0" borderId="50" xfId="0" applyFont="1" applyBorder="1" applyAlignment="1" applyProtection="1">
      <alignment vertical="center"/>
    </xf>
    <xf numFmtId="44" fontId="17" fillId="0" borderId="41" xfId="0" applyNumberFormat="1" applyFont="1" applyFill="1" applyBorder="1" applyAlignment="1" applyProtection="1">
      <alignment vertical="center"/>
    </xf>
    <xf numFmtId="0" fontId="17" fillId="21" borderId="40" xfId="0" applyFont="1" applyFill="1" applyBorder="1" applyAlignment="1" applyProtection="1">
      <alignment vertical="center"/>
    </xf>
    <xf numFmtId="44" fontId="17" fillId="21" borderId="40" xfId="0" applyNumberFormat="1" applyFont="1" applyFill="1" applyBorder="1" applyAlignment="1" applyProtection="1">
      <alignment vertical="center"/>
    </xf>
    <xf numFmtId="0" fontId="15" fillId="0" borderId="41" xfId="0" applyFont="1" applyFill="1" applyBorder="1" applyAlignment="1" applyProtection="1">
      <alignment horizontal="center" vertical="center"/>
    </xf>
    <xf numFmtId="4" fontId="0" fillId="0" borderId="41" xfId="0" applyNumberFormat="1" applyFill="1" applyBorder="1" applyAlignment="1" applyProtection="1">
      <alignment horizontal="right" vertical="center"/>
    </xf>
    <xf numFmtId="44" fontId="15" fillId="0" borderId="41" xfId="0" applyNumberFormat="1" applyFont="1" applyFill="1" applyBorder="1" applyAlignment="1" applyProtection="1">
      <alignment horizontal="center" vertical="center"/>
    </xf>
    <xf numFmtId="44" fontId="16" fillId="0" borderId="41" xfId="0" applyNumberFormat="1" applyFont="1" applyFill="1" applyBorder="1" applyAlignment="1" applyProtection="1">
      <alignment horizontal="center" vertical="center"/>
    </xf>
    <xf numFmtId="4" fontId="0" fillId="0" borderId="40" xfId="0" applyNumberFormat="1" applyBorder="1" applyAlignment="1" applyProtection="1">
      <alignment horizontal="right" vertical="center"/>
    </xf>
    <xf numFmtId="44" fontId="9" fillId="22" borderId="40" xfId="0" applyNumberFormat="1" applyFont="1" applyFill="1" applyBorder="1" applyAlignment="1" applyProtection="1">
      <alignment horizontal="center" vertical="center"/>
    </xf>
    <xf numFmtId="44" fontId="17" fillId="21" borderId="40" xfId="0" applyNumberFormat="1" applyFont="1" applyFill="1" applyBorder="1" applyAlignment="1" applyProtection="1">
      <alignment horizontal="center" vertical="center"/>
    </xf>
    <xf numFmtId="0" fontId="16" fillId="0" borderId="32" xfId="0" applyFont="1" applyBorder="1" applyAlignment="1" applyProtection="1">
      <alignment horizontal="center" vertical="center"/>
    </xf>
    <xf numFmtId="44" fontId="16" fillId="0" borderId="32" xfId="0" applyNumberFormat="1" applyFont="1" applyBorder="1" applyAlignment="1" applyProtection="1">
      <alignment horizontal="center" vertical="center"/>
    </xf>
    <xf numFmtId="44" fontId="16" fillId="0" borderId="35" xfId="0" applyNumberFormat="1" applyFont="1" applyBorder="1" applyAlignment="1" applyProtection="1">
      <alignment horizontal="center" vertical="center"/>
    </xf>
    <xf numFmtId="0" fontId="0" fillId="0" borderId="35" xfId="0" applyBorder="1" applyAlignment="1" applyProtection="1">
      <alignment vertical="center"/>
    </xf>
    <xf numFmtId="0" fontId="0" fillId="0" borderId="75" xfId="0" applyBorder="1" applyAlignment="1" applyProtection="1">
      <alignment vertical="center"/>
    </xf>
    <xf numFmtId="0" fontId="0" fillId="0" borderId="73" xfId="0" applyBorder="1" applyAlignment="1" applyProtection="1">
      <alignment vertical="center"/>
    </xf>
    <xf numFmtId="2" fontId="0" fillId="20" borderId="73" xfId="0" applyNumberFormat="1" applyFill="1" applyBorder="1" applyAlignment="1" applyProtection="1">
      <alignment horizontal="center" vertical="center"/>
    </xf>
    <xf numFmtId="44" fontId="0" fillId="0" borderId="73" xfId="0" applyNumberFormat="1" applyBorder="1" applyAlignment="1" applyProtection="1">
      <alignment vertical="center"/>
    </xf>
    <xf numFmtId="44" fontId="15" fillId="21" borderId="73" xfId="0" applyNumberFormat="1" applyFont="1" applyFill="1" applyBorder="1" applyAlignment="1" applyProtection="1">
      <alignment vertical="center"/>
    </xf>
    <xf numFmtId="44" fontId="0" fillId="20" borderId="73" xfId="0" applyNumberFormat="1" applyFill="1" applyBorder="1" applyAlignment="1" applyProtection="1">
      <alignment horizontal="center" vertical="center"/>
    </xf>
    <xf numFmtId="44" fontId="8" fillId="0" borderId="73" xfId="0" applyNumberFormat="1" applyFont="1" applyBorder="1" applyAlignment="1" applyProtection="1">
      <alignment horizontal="center" vertical="center"/>
    </xf>
    <xf numFmtId="0" fontId="20" fillId="21" borderId="75" xfId="0" applyFont="1" applyFill="1" applyBorder="1" applyAlignment="1" applyProtection="1">
      <alignment vertical="center" wrapText="1"/>
    </xf>
    <xf numFmtId="0" fontId="8" fillId="0" borderId="75" xfId="0" applyFont="1" applyBorder="1" applyAlignment="1" applyProtection="1">
      <alignment vertical="center"/>
    </xf>
    <xf numFmtId="44" fontId="8" fillId="0" borderId="40" xfId="0" applyNumberFormat="1" applyFont="1" applyBorder="1" applyAlignment="1" applyProtection="1">
      <alignment horizontal="center" vertical="center"/>
    </xf>
    <xf numFmtId="0" fontId="15" fillId="21" borderId="75" xfId="0" applyFont="1" applyFill="1" applyBorder="1" applyAlignment="1" applyProtection="1">
      <alignment vertical="center"/>
    </xf>
    <xf numFmtId="44" fontId="15" fillId="21" borderId="40" xfId="0" applyNumberFormat="1" applyFont="1" applyFill="1" applyBorder="1" applyAlignment="1" applyProtection="1">
      <alignment horizontal="center" vertical="center"/>
    </xf>
    <xf numFmtId="44" fontId="34" fillId="21" borderId="73" xfId="0" applyNumberFormat="1" applyFont="1" applyFill="1" applyBorder="1" applyAlignment="1" applyProtection="1">
      <alignment horizontal="center" vertical="center"/>
    </xf>
    <xf numFmtId="0" fontId="9" fillId="22" borderId="79" xfId="0" applyFont="1" applyFill="1" applyBorder="1" applyAlignment="1" applyProtection="1">
      <alignment vertical="center"/>
    </xf>
    <xf numFmtId="1" fontId="9" fillId="22" borderId="80" xfId="0" applyNumberFormat="1" applyFont="1" applyFill="1" applyBorder="1" applyAlignment="1" applyProtection="1">
      <alignment horizontal="center" vertical="center"/>
    </xf>
    <xf numFmtId="0" fontId="9" fillId="22" borderId="81" xfId="0" applyFont="1" applyFill="1" applyBorder="1" applyAlignment="1" applyProtection="1">
      <alignment horizontal="center" vertical="center"/>
    </xf>
    <xf numFmtId="0" fontId="15" fillId="21" borderId="40" xfId="0" applyFont="1" applyFill="1" applyBorder="1" applyAlignment="1" applyProtection="1">
      <alignment vertical="center" wrapText="1"/>
    </xf>
    <xf numFmtId="0" fontId="24" fillId="0" borderId="28" xfId="0" applyFont="1" applyBorder="1" applyAlignment="1" applyProtection="1">
      <alignment vertical="top"/>
    </xf>
    <xf numFmtId="0" fontId="28" fillId="0" borderId="28" xfId="0" applyFont="1" applyBorder="1" applyAlignment="1" applyProtection="1">
      <alignment horizontal="center" vertical="center"/>
    </xf>
    <xf numFmtId="44" fontId="0" fillId="0" borderId="28" xfId="0" applyNumberFormat="1" applyFill="1" applyBorder="1" applyAlignment="1" applyProtection="1">
      <alignment vertical="center" wrapText="1"/>
    </xf>
    <xf numFmtId="0" fontId="24" fillId="0" borderId="28" xfId="0" applyFont="1" applyBorder="1" applyAlignment="1" applyProtection="1">
      <alignment vertical="top" wrapText="1"/>
    </xf>
    <xf numFmtId="0" fontId="2" fillId="11" borderId="28" xfId="0" applyFont="1" applyFill="1" applyBorder="1" applyAlignment="1" applyProtection="1">
      <alignment horizontal="center" vertical="center"/>
    </xf>
    <xf numFmtId="0" fontId="24" fillId="0" borderId="41" xfId="0" applyFont="1" applyBorder="1" applyAlignment="1" applyProtection="1">
      <alignment vertical="top"/>
    </xf>
    <xf numFmtId="0" fontId="28" fillId="0" borderId="35" xfId="0" applyFont="1" applyBorder="1" applyAlignment="1" applyProtection="1">
      <alignment horizontal="center" vertical="center"/>
    </xf>
    <xf numFmtId="43" fontId="26" fillId="21" borderId="40" xfId="1" applyFont="1" applyFill="1" applyBorder="1" applyAlignment="1" applyProtection="1">
      <alignment horizontal="center" vertical="center" wrapText="1"/>
    </xf>
    <xf numFmtId="43" fontId="9" fillId="20" borderId="40" xfId="1" applyFont="1" applyFill="1" applyBorder="1" applyAlignment="1" applyProtection="1">
      <alignment horizontal="center" vertical="center"/>
    </xf>
    <xf numFmtId="43" fontId="8" fillId="20" borderId="40" xfId="1" applyFont="1" applyFill="1" applyBorder="1" applyAlignment="1" applyProtection="1">
      <alignment vertical="center" wrapText="1"/>
    </xf>
    <xf numFmtId="43" fontId="9" fillId="0" borderId="40" xfId="1" applyFont="1" applyFill="1" applyBorder="1" applyAlignment="1" applyProtection="1">
      <alignment horizontal="center" vertical="center"/>
    </xf>
    <xf numFmtId="43" fontId="8" fillId="0" borderId="40" xfId="1" applyFont="1" applyFill="1" applyBorder="1" applyAlignment="1" applyProtection="1">
      <alignment vertical="center" wrapText="1"/>
    </xf>
    <xf numFmtId="44" fontId="8" fillId="0" borderId="40" xfId="6" applyNumberFormat="1" applyFont="1" applyFill="1" applyBorder="1" applyAlignment="1" applyProtection="1">
      <alignment vertical="center"/>
    </xf>
    <xf numFmtId="44" fontId="26" fillId="21" borderId="40" xfId="6" applyNumberFormat="1" applyFont="1" applyFill="1" applyBorder="1" applyAlignment="1" applyProtection="1">
      <alignment horizontal="center" vertical="center"/>
    </xf>
    <xf numFmtId="10" fontId="23" fillId="22" borderId="40" xfId="0" applyNumberFormat="1" applyFont="1" applyFill="1" applyBorder="1" applyAlignment="1" applyProtection="1">
      <alignment horizontal="center" vertical="center"/>
    </xf>
    <xf numFmtId="0" fontId="11" fillId="20" borderId="40" xfId="0" applyFont="1" applyFill="1" applyBorder="1" applyAlignment="1" applyProtection="1">
      <alignment horizontal="center" vertical="center" wrapText="1"/>
    </xf>
    <xf numFmtId="43" fontId="10" fillId="20" borderId="40" xfId="0" applyNumberFormat="1" applyFont="1" applyFill="1" applyBorder="1" applyAlignment="1" applyProtection="1">
      <alignment vertical="center" wrapText="1"/>
    </xf>
    <xf numFmtId="0" fontId="10" fillId="20" borderId="40" xfId="0" applyFont="1" applyFill="1" applyBorder="1" applyAlignment="1" applyProtection="1">
      <alignment horizontal="center" vertical="center" wrapText="1"/>
    </xf>
    <xf numFmtId="44" fontId="10" fillId="20" borderId="40" xfId="0" applyNumberFormat="1" applyFont="1" applyFill="1" applyBorder="1" applyAlignment="1" applyProtection="1">
      <alignment horizontal="center" vertical="center" wrapText="1"/>
    </xf>
    <xf numFmtId="0" fontId="11" fillId="0" borderId="40" xfId="0" applyFont="1" applyBorder="1" applyAlignment="1" applyProtection="1">
      <alignment horizontal="center" vertical="center" wrapText="1"/>
    </xf>
    <xf numFmtId="43" fontId="10" fillId="0" borderId="40" xfId="0" applyNumberFormat="1" applyFont="1" applyBorder="1" applyAlignment="1" applyProtection="1">
      <alignment vertical="center" wrapText="1"/>
    </xf>
    <xf numFmtId="0" fontId="10" fillId="0" borderId="40" xfId="0" applyFont="1" applyBorder="1" applyAlignment="1" applyProtection="1">
      <alignment horizontal="center" vertical="center" wrapText="1"/>
    </xf>
    <xf numFmtId="44" fontId="10" fillId="0" borderId="40" xfId="0" applyNumberFormat="1" applyFont="1" applyBorder="1" applyAlignment="1" applyProtection="1">
      <alignment horizontal="center" vertical="center" wrapText="1"/>
    </xf>
    <xf numFmtId="44" fontId="15" fillId="21" borderId="40" xfId="0" applyNumberFormat="1" applyFont="1" applyFill="1" applyBorder="1" applyAlignment="1" applyProtection="1">
      <alignment vertical="center" wrapText="1"/>
    </xf>
    <xf numFmtId="0" fontId="10" fillId="20" borderId="40" xfId="0" applyFont="1" applyFill="1" applyBorder="1" applyAlignment="1" applyProtection="1">
      <alignment vertical="center" wrapText="1"/>
    </xf>
    <xf numFmtId="44" fontId="24" fillId="20" borderId="40" xfId="0" applyNumberFormat="1" applyFont="1" applyFill="1" applyBorder="1" applyAlignment="1" applyProtection="1">
      <alignment vertical="center" wrapText="1"/>
    </xf>
    <xf numFmtId="44" fontId="10" fillId="0" borderId="40" xfId="0" applyNumberFormat="1" applyFont="1" applyBorder="1" applyAlignment="1" applyProtection="1">
      <alignment vertical="center" wrapText="1"/>
    </xf>
    <xf numFmtId="44" fontId="34" fillId="21" borderId="40" xfId="0" applyNumberFormat="1" applyFont="1" applyFill="1" applyBorder="1" applyAlignment="1" applyProtection="1">
      <alignment vertical="center" wrapText="1"/>
    </xf>
    <xf numFmtId="0" fontId="8" fillId="22" borderId="40" xfId="0" applyFont="1" applyFill="1" applyBorder="1" applyAlignment="1" applyProtection="1">
      <alignment vertical="center" wrapText="1"/>
    </xf>
    <xf numFmtId="44" fontId="23" fillId="22" borderId="40" xfId="0" applyNumberFormat="1" applyFont="1" applyFill="1" applyBorder="1" applyAlignment="1" applyProtection="1">
      <alignment vertical="center" wrapText="1"/>
    </xf>
    <xf numFmtId="0" fontId="15" fillId="14" borderId="29" xfId="0" applyFont="1" applyFill="1" applyBorder="1" applyAlignment="1" applyProtection="1">
      <alignment vertical="center" wrapText="1"/>
    </xf>
    <xf numFmtId="0" fontId="8" fillId="20" borderId="40" xfId="0" applyFont="1" applyFill="1" applyBorder="1" applyAlignment="1" applyProtection="1">
      <alignment horizontal="justify" vertical="center" wrapText="1"/>
    </xf>
    <xf numFmtId="0" fontId="15" fillId="14" borderId="50" xfId="0" applyFont="1" applyFill="1" applyBorder="1" applyAlignment="1" applyProtection="1">
      <alignment vertical="center" wrapText="1"/>
    </xf>
    <xf numFmtId="0" fontId="24" fillId="0" borderId="41" xfId="0" applyFont="1" applyBorder="1" applyAlignment="1" applyProtection="1">
      <alignment vertical="top" wrapText="1"/>
    </xf>
    <xf numFmtId="0" fontId="15" fillId="14" borderId="35" xfId="0" applyFont="1" applyFill="1" applyBorder="1" applyAlignment="1" applyProtection="1">
      <alignment horizontal="center" vertical="center" wrapText="1"/>
    </xf>
    <xf numFmtId="0" fontId="15" fillId="14" borderId="32" xfId="0" applyFont="1" applyFill="1" applyBorder="1" applyAlignment="1" applyProtection="1">
      <alignment horizontal="center" vertical="center" wrapText="1"/>
    </xf>
    <xf numFmtId="44" fontId="26" fillId="21" borderId="40" xfId="11" applyFont="1" applyFill="1" applyBorder="1" applyAlignment="1" applyProtection="1">
      <alignment horizontal="center" vertical="center" wrapText="1"/>
    </xf>
    <xf numFmtId="0" fontId="24" fillId="0" borderId="41" xfId="0" applyFont="1" applyFill="1" applyBorder="1" applyAlignment="1" applyProtection="1">
      <alignment vertical="top"/>
    </xf>
    <xf numFmtId="0" fontId="24" fillId="0" borderId="32" xfId="0" applyFont="1" applyBorder="1" applyAlignment="1" applyProtection="1">
      <alignment vertical="top" wrapText="1"/>
    </xf>
    <xf numFmtId="44" fontId="24" fillId="0" borderId="32" xfId="0" applyNumberFormat="1" applyFont="1" applyBorder="1" applyAlignment="1" applyProtection="1">
      <alignment vertical="top" wrapText="1"/>
    </xf>
    <xf numFmtId="0" fontId="24" fillId="0" borderId="29" xfId="0" applyFont="1" applyBorder="1" applyAlignment="1" applyProtection="1">
      <alignment vertical="top"/>
    </xf>
    <xf numFmtId="166" fontId="34" fillId="21" borderId="40" xfId="0" applyNumberFormat="1" applyFont="1" applyFill="1" applyBorder="1" applyAlignment="1" applyProtection="1">
      <alignment horizontal="left" vertical="center" wrapText="1"/>
    </xf>
    <xf numFmtId="0" fontId="54" fillId="23" borderId="40" xfId="0" applyFont="1" applyFill="1" applyBorder="1" applyAlignment="1">
      <alignment horizontal="left" vertical="center"/>
    </xf>
    <xf numFmtId="7" fontId="54" fillId="22" borderId="40" xfId="0" applyNumberFormat="1" applyFont="1" applyFill="1" applyBorder="1" applyAlignment="1">
      <alignment horizontal="left" vertical="center"/>
    </xf>
    <xf numFmtId="9" fontId="8" fillId="20" borderId="40" xfId="0" applyNumberFormat="1" applyFont="1" applyFill="1" applyBorder="1" applyAlignment="1" applyProtection="1">
      <alignment horizontal="left" vertical="center"/>
    </xf>
    <xf numFmtId="10" fontId="8" fillId="20" borderId="40" xfId="2" applyNumberFormat="1" applyFont="1" applyFill="1" applyBorder="1" applyAlignment="1" applyProtection="1">
      <alignment vertical="center"/>
    </xf>
    <xf numFmtId="9" fontId="8" fillId="23" borderId="40" xfId="0" applyNumberFormat="1" applyFont="1" applyFill="1" applyBorder="1" applyAlignment="1" applyProtection="1">
      <alignment horizontal="left" vertical="center"/>
    </xf>
    <xf numFmtId="10" fontId="8" fillId="23" borderId="40" xfId="2" applyNumberFormat="1" applyFont="1" applyFill="1" applyBorder="1" applyAlignment="1" applyProtection="1">
      <alignment vertical="center"/>
    </xf>
    <xf numFmtId="10" fontId="8" fillId="22" borderId="40" xfId="0" applyNumberFormat="1" applyFont="1" applyFill="1" applyBorder="1" applyAlignment="1" applyProtection="1">
      <alignment horizontal="left" vertical="center"/>
    </xf>
    <xf numFmtId="178" fontId="8" fillId="22" borderId="40" xfId="0" applyNumberFormat="1" applyFont="1" applyFill="1" applyBorder="1" applyAlignment="1" applyProtection="1">
      <alignment vertical="center"/>
    </xf>
    <xf numFmtId="0" fontId="0" fillId="20" borderId="40" xfId="0" applyFont="1" applyFill="1" applyBorder="1" applyAlignment="1" applyProtection="1">
      <alignment horizontal="left" vertical="center"/>
    </xf>
    <xf numFmtId="44" fontId="0" fillId="20" borderId="40" xfId="0" applyNumberFormat="1" applyFont="1" applyFill="1" applyBorder="1" applyAlignment="1" applyProtection="1">
      <alignment vertical="center"/>
    </xf>
    <xf numFmtId="0" fontId="0" fillId="0" borderId="40" xfId="0" applyFont="1" applyBorder="1" applyAlignment="1" applyProtection="1">
      <alignment horizontal="left" vertical="center"/>
    </xf>
    <xf numFmtId="44" fontId="0" fillId="0" borderId="40" xfId="0" applyNumberFormat="1" applyFont="1" applyBorder="1" applyAlignment="1" applyProtection="1">
      <alignment vertical="center"/>
    </xf>
    <xf numFmtId="7" fontId="0" fillId="20" borderId="40" xfId="0" applyNumberFormat="1" applyFont="1" applyFill="1" applyBorder="1" applyAlignment="1" applyProtection="1">
      <alignment horizontal="left" vertical="center"/>
    </xf>
    <xf numFmtId="44" fontId="34" fillId="21" borderId="40" xfId="11" applyFont="1" applyFill="1" applyBorder="1" applyAlignment="1" applyProtection="1">
      <alignment horizontal="left" vertical="center" wrapText="1"/>
    </xf>
    <xf numFmtId="44" fontId="34" fillId="21" borderId="40" xfId="11" applyFont="1" applyFill="1" applyBorder="1" applyAlignment="1" applyProtection="1">
      <alignment vertical="center" wrapText="1"/>
    </xf>
    <xf numFmtId="0" fontId="24" fillId="0" borderId="28" xfId="0" applyFont="1" applyBorder="1" applyAlignment="1" applyProtection="1">
      <alignment vertical="center" wrapText="1"/>
    </xf>
    <xf numFmtId="0" fontId="24" fillId="0" borderId="28" xfId="0" applyFont="1" applyBorder="1" applyAlignment="1" applyProtection="1">
      <alignment horizontal="left" vertical="center" wrapText="1"/>
    </xf>
    <xf numFmtId="0" fontId="25" fillId="0" borderId="28" xfId="0" applyFont="1" applyBorder="1" applyAlignment="1" applyProtection="1">
      <alignment horizontal="left" vertical="center" wrapText="1"/>
    </xf>
    <xf numFmtId="10" fontId="24" fillId="0" borderId="28" xfId="0" applyNumberFormat="1" applyFont="1" applyBorder="1" applyAlignment="1" applyProtection="1">
      <alignment vertical="center" wrapText="1"/>
    </xf>
    <xf numFmtId="0" fontId="24" fillId="0" borderId="41" xfId="0" applyFont="1" applyBorder="1" applyAlignment="1" applyProtection="1">
      <alignment vertical="center" wrapText="1"/>
    </xf>
    <xf numFmtId="0" fontId="24" fillId="0" borderId="41" xfId="0" applyFont="1" applyBorder="1" applyAlignment="1" applyProtection="1">
      <alignment horizontal="left" vertical="center" wrapText="1"/>
    </xf>
    <xf numFmtId="0" fontId="25" fillId="0" borderId="41" xfId="0" applyFont="1" applyBorder="1" applyAlignment="1" applyProtection="1">
      <alignment horizontal="left" vertical="center" wrapText="1"/>
    </xf>
    <xf numFmtId="0" fontId="23" fillId="0" borderId="41" xfId="0" applyFont="1" applyBorder="1" applyAlignment="1" applyProtection="1">
      <alignment vertical="center" wrapText="1"/>
    </xf>
    <xf numFmtId="4" fontId="25" fillId="0" borderId="41" xfId="0" applyNumberFormat="1" applyFont="1" applyBorder="1" applyAlignment="1" applyProtection="1">
      <alignment vertical="center" wrapText="1"/>
    </xf>
    <xf numFmtId="4" fontId="23" fillId="0" borderId="41" xfId="0" applyNumberFormat="1" applyFont="1" applyBorder="1" applyAlignment="1" applyProtection="1">
      <alignment vertical="center" wrapText="1"/>
    </xf>
    <xf numFmtId="0" fontId="25" fillId="0" borderId="41" xfId="0" applyFont="1" applyBorder="1" applyAlignment="1" applyProtection="1">
      <alignment vertical="center" wrapText="1"/>
    </xf>
    <xf numFmtId="0" fontId="25" fillId="0" borderId="41" xfId="0" applyFont="1" applyBorder="1" applyAlignment="1" applyProtection="1">
      <alignment horizontal="center" vertical="center" wrapText="1"/>
    </xf>
    <xf numFmtId="0" fontId="24" fillId="0" borderId="29" xfId="0" applyFont="1" applyBorder="1" applyAlignment="1" applyProtection="1">
      <alignment horizontal="left" vertical="center" wrapText="1"/>
    </xf>
    <xf numFmtId="0" fontId="24" fillId="0" borderId="29" xfId="0" applyFont="1" applyBorder="1" applyAlignment="1" applyProtection="1">
      <alignment vertical="center" wrapText="1"/>
    </xf>
    <xf numFmtId="0" fontId="26" fillId="21" borderId="40" xfId="0" applyFont="1" applyFill="1" applyBorder="1" applyAlignment="1" applyProtection="1">
      <alignment horizontal="center" vertical="center" wrapText="1"/>
    </xf>
    <xf numFmtId="0" fontId="33" fillId="20" borderId="40" xfId="0" applyFont="1" applyFill="1" applyBorder="1" applyAlignment="1" applyProtection="1">
      <alignment horizontal="center" vertical="center" wrapText="1"/>
    </xf>
    <xf numFmtId="43" fontId="32" fillId="20" borderId="40" xfId="0" applyNumberFormat="1" applyFont="1" applyFill="1" applyBorder="1" applyAlignment="1" applyProtection="1">
      <alignment vertical="center" wrapText="1"/>
    </xf>
    <xf numFmtId="0" fontId="32" fillId="20" borderId="40" xfId="0" applyFont="1" applyFill="1" applyBorder="1" applyAlignment="1" applyProtection="1">
      <alignment horizontal="center" vertical="center" wrapText="1"/>
    </xf>
    <xf numFmtId="44" fontId="32" fillId="20" borderId="40" xfId="0" applyNumberFormat="1" applyFont="1" applyFill="1" applyBorder="1" applyAlignment="1" applyProtection="1">
      <alignment horizontal="center" vertical="center" wrapText="1"/>
    </xf>
    <xf numFmtId="0" fontId="33" fillId="0" borderId="40" xfId="0" applyFont="1" applyBorder="1" applyAlignment="1" applyProtection="1">
      <alignment horizontal="center" vertical="center" wrapText="1"/>
    </xf>
    <xf numFmtId="43" fontId="32" fillId="0" borderId="40" xfId="0" applyNumberFormat="1" applyFont="1" applyBorder="1" applyAlignment="1" applyProtection="1">
      <alignment vertical="center" wrapText="1"/>
    </xf>
    <xf numFmtId="0" fontId="32" fillId="0" borderId="40" xfId="0" applyFont="1" applyBorder="1" applyAlignment="1" applyProtection="1">
      <alignment horizontal="center" vertical="center" wrapText="1"/>
    </xf>
    <xf numFmtId="44" fontId="32" fillId="0" borderId="40" xfId="0" applyNumberFormat="1" applyFont="1" applyBorder="1" applyAlignment="1" applyProtection="1">
      <alignment horizontal="center" vertical="center" wrapText="1"/>
    </xf>
    <xf numFmtId="44" fontId="26" fillId="21" borderId="40" xfId="0" applyNumberFormat="1" applyFont="1" applyFill="1" applyBorder="1" applyAlignment="1" applyProtection="1">
      <alignment vertical="center" wrapText="1"/>
    </xf>
    <xf numFmtId="7" fontId="32" fillId="20" borderId="40" xfId="0" applyNumberFormat="1" applyFont="1" applyFill="1" applyBorder="1" applyAlignment="1" applyProtection="1">
      <alignment vertical="center" wrapText="1"/>
    </xf>
    <xf numFmtId="0" fontId="24" fillId="0" borderId="40" xfId="0" applyFont="1" applyFill="1" applyBorder="1" applyAlignment="1" applyProtection="1">
      <alignment horizontal="center" vertical="center" wrapText="1"/>
    </xf>
    <xf numFmtId="44" fontId="32" fillId="0" borderId="40" xfId="0" applyNumberFormat="1" applyFont="1" applyFill="1" applyBorder="1" applyAlignment="1" applyProtection="1">
      <alignment vertical="center" wrapText="1"/>
    </xf>
    <xf numFmtId="0" fontId="27" fillId="21" borderId="40" xfId="0" applyFont="1" applyFill="1" applyBorder="1" applyAlignment="1" applyProtection="1">
      <alignment vertical="center" wrapText="1"/>
    </xf>
    <xf numFmtId="0" fontId="24" fillId="20" borderId="40" xfId="0" applyFont="1" applyFill="1" applyBorder="1" applyAlignment="1" applyProtection="1">
      <alignment vertical="center" wrapText="1"/>
    </xf>
    <xf numFmtId="44" fontId="33" fillId="20" borderId="40" xfId="0" applyNumberFormat="1" applyFont="1" applyFill="1" applyBorder="1" applyAlignment="1" applyProtection="1">
      <alignment vertical="center" wrapText="1"/>
    </xf>
    <xf numFmtId="0" fontId="24" fillId="0" borderId="32" xfId="0" applyFont="1" applyBorder="1" applyAlignment="1" applyProtection="1">
      <alignment vertical="center" wrapText="1"/>
    </xf>
    <xf numFmtId="44" fontId="26" fillId="21" borderId="40" xfId="0" applyNumberFormat="1" applyFont="1" applyFill="1" applyBorder="1" applyAlignment="1" applyProtection="1">
      <alignment horizontal="center" vertical="center" wrapText="1"/>
    </xf>
    <xf numFmtId="4" fontId="24" fillId="20" borderId="40" xfId="0" applyNumberFormat="1" applyFont="1" applyFill="1" applyBorder="1" applyAlignment="1" applyProtection="1">
      <alignment horizontal="right" vertical="center" wrapText="1"/>
    </xf>
    <xf numFmtId="44" fontId="28" fillId="0" borderId="29" xfId="11" applyFont="1" applyFill="1" applyBorder="1" applyAlignment="1" applyProtection="1">
      <alignment vertical="center" wrapText="1"/>
    </xf>
    <xf numFmtId="0" fontId="24" fillId="0" borderId="29" xfId="0" applyFont="1" applyFill="1" applyBorder="1" applyAlignment="1" applyProtection="1">
      <alignment vertical="center" wrapText="1"/>
    </xf>
    <xf numFmtId="0" fontId="24" fillId="0" borderId="41" xfId="0" applyFont="1" applyFill="1" applyBorder="1" applyAlignment="1" applyProtection="1">
      <alignment vertical="center" wrapText="1"/>
    </xf>
    <xf numFmtId="0" fontId="24" fillId="0" borderId="28" xfId="0" applyFont="1" applyFill="1" applyBorder="1" applyAlignment="1" applyProtection="1">
      <alignment vertical="center" wrapText="1"/>
    </xf>
    <xf numFmtId="44" fontId="24" fillId="0" borderId="41" xfId="0" applyNumberFormat="1" applyFont="1" applyFill="1" applyBorder="1" applyAlignment="1" applyProtection="1">
      <alignment vertical="center" wrapText="1"/>
    </xf>
    <xf numFmtId="0" fontId="24" fillId="0" borderId="41" xfId="0" applyFont="1" applyFill="1" applyBorder="1" applyAlignment="1" applyProtection="1">
      <alignment horizontal="left" vertical="center" wrapText="1"/>
    </xf>
    <xf numFmtId="0" fontId="24" fillId="0" borderId="28" xfId="0" applyFont="1" applyFill="1" applyBorder="1" applyAlignment="1" applyProtection="1">
      <alignment horizontal="left" vertical="center" wrapText="1"/>
    </xf>
    <xf numFmtId="0" fontId="24" fillId="0" borderId="35" xfId="0" applyFont="1" applyFill="1" applyBorder="1" applyAlignment="1" applyProtection="1">
      <alignment vertical="center" wrapText="1"/>
    </xf>
    <xf numFmtId="0" fontId="15" fillId="0" borderId="50" xfId="0" applyFont="1" applyFill="1" applyBorder="1" applyAlignment="1" applyProtection="1">
      <alignment vertical="center" wrapText="1"/>
    </xf>
    <xf numFmtId="0" fontId="9" fillId="0" borderId="50" xfId="0" applyFont="1" applyFill="1" applyBorder="1" applyAlignment="1" applyProtection="1">
      <alignment vertical="center" wrapText="1"/>
    </xf>
    <xf numFmtId="166" fontId="23" fillId="22" borderId="40" xfId="0" applyNumberFormat="1" applyFont="1" applyFill="1" applyBorder="1" applyAlignment="1" applyProtection="1">
      <alignment vertical="center" wrapText="1"/>
    </xf>
    <xf numFmtId="0" fontId="24" fillId="0" borderId="28" xfId="0" applyFont="1" applyBorder="1" applyAlignment="1">
      <alignment vertical="center" wrapText="1"/>
    </xf>
    <xf numFmtId="0" fontId="0" fillId="0" borderId="28" xfId="0" applyBorder="1" applyAlignment="1">
      <alignment horizontal="left" vertical="center" wrapText="1"/>
    </xf>
    <xf numFmtId="0" fontId="7" fillId="7" borderId="28" xfId="0" applyFont="1" applyFill="1" applyBorder="1" applyAlignment="1">
      <alignment vertical="center"/>
    </xf>
    <xf numFmtId="166" fontId="2" fillId="11" borderId="28" xfId="0" applyNumberFormat="1" applyFont="1" applyFill="1" applyBorder="1" applyAlignment="1">
      <alignment vertical="top"/>
    </xf>
    <xf numFmtId="0" fontId="0" fillId="0" borderId="41" xfId="0" applyBorder="1" applyAlignment="1">
      <alignment vertical="center"/>
    </xf>
    <xf numFmtId="0" fontId="24" fillId="0" borderId="41" xfId="0" applyFont="1" applyBorder="1" applyAlignment="1">
      <alignment vertical="center" wrapText="1"/>
    </xf>
    <xf numFmtId="10" fontId="23" fillId="22" borderId="40" xfId="0" applyNumberFormat="1" applyFont="1" applyFill="1" applyBorder="1" applyAlignment="1">
      <alignment horizontal="center" vertical="center"/>
    </xf>
    <xf numFmtId="0" fontId="0" fillId="0" borderId="50" xfId="0" applyBorder="1" applyAlignment="1">
      <alignment horizontal="left" vertical="center" wrapText="1"/>
    </xf>
    <xf numFmtId="0" fontId="0" fillId="0" borderId="50" xfId="0" applyBorder="1" applyAlignment="1">
      <alignment vertical="center"/>
    </xf>
    <xf numFmtId="0" fontId="9" fillId="7" borderId="41" xfId="0" applyFont="1" applyFill="1" applyBorder="1" applyAlignment="1">
      <alignment vertical="center"/>
    </xf>
    <xf numFmtId="10" fontId="7" fillId="0" borderId="32" xfId="0" applyNumberFormat="1" applyFont="1" applyBorder="1" applyAlignment="1">
      <alignment vertical="center"/>
    </xf>
    <xf numFmtId="44" fontId="8" fillId="20" borderId="40" xfId="0" applyNumberFormat="1" applyFont="1" applyFill="1" applyBorder="1" applyAlignment="1">
      <alignment horizontal="left" vertical="center" wrapText="1"/>
    </xf>
    <xf numFmtId="44" fontId="8" fillId="0" borderId="40" xfId="0" applyNumberFormat="1" applyFont="1" applyBorder="1" applyAlignment="1">
      <alignment horizontal="left" vertical="center" wrapText="1"/>
    </xf>
    <xf numFmtId="0" fontId="0" fillId="20" borderId="40" xfId="0" applyFill="1" applyBorder="1" applyAlignment="1">
      <alignment horizontal="left" vertical="center" wrapText="1"/>
    </xf>
    <xf numFmtId="44" fontId="0" fillId="20" borderId="40" xfId="0" applyNumberFormat="1" applyFill="1" applyBorder="1" applyAlignment="1">
      <alignment horizontal="left" vertical="center" wrapText="1"/>
    </xf>
    <xf numFmtId="0" fontId="15" fillId="21" borderId="40" xfId="0" applyFont="1" applyFill="1" applyBorder="1" applyAlignment="1">
      <alignment horizontal="left" vertical="center" wrapText="1"/>
    </xf>
    <xf numFmtId="44" fontId="15" fillId="21" borderId="40" xfId="0" applyNumberFormat="1" applyFont="1" applyFill="1" applyBorder="1" applyAlignment="1">
      <alignment horizontal="left" vertical="center" wrapText="1"/>
    </xf>
    <xf numFmtId="0" fontId="2" fillId="22" borderId="40" xfId="0" applyFont="1" applyFill="1" applyBorder="1" applyAlignment="1">
      <alignment horizontal="left" vertical="center" wrapText="1"/>
    </xf>
    <xf numFmtId="44" fontId="9" fillId="22" borderId="40" xfId="0" applyNumberFormat="1" applyFont="1" applyFill="1" applyBorder="1" applyAlignment="1" applyProtection="1">
      <alignment horizontal="left" vertical="center" wrapText="1"/>
    </xf>
    <xf numFmtId="0" fontId="2" fillId="20" borderId="40" xfId="0" applyFont="1" applyFill="1" applyBorder="1" applyAlignment="1" applyProtection="1">
      <alignment horizontal="center" vertical="center" wrapText="1"/>
    </xf>
    <xf numFmtId="0" fontId="24" fillId="0" borderId="29" xfId="0" applyFont="1" applyBorder="1" applyAlignment="1">
      <alignment vertical="center" wrapText="1"/>
    </xf>
    <xf numFmtId="44" fontId="28" fillId="9" borderId="41" xfId="0" applyNumberFormat="1" applyFont="1" applyFill="1" applyBorder="1" applyAlignment="1">
      <alignment vertical="center" wrapText="1"/>
    </xf>
    <xf numFmtId="0" fontId="26" fillId="0" borderId="35" xfId="0" applyFont="1" applyBorder="1" applyAlignment="1">
      <alignment horizontal="center" vertical="center" wrapText="1"/>
    </xf>
    <xf numFmtId="44" fontId="26" fillId="0" borderId="35" xfId="0" applyNumberFormat="1" applyFont="1" applyBorder="1" applyAlignment="1">
      <alignment vertical="center" wrapText="1"/>
    </xf>
    <xf numFmtId="44" fontId="28" fillId="20" borderId="40" xfId="0" applyNumberFormat="1" applyFont="1" applyFill="1" applyBorder="1" applyAlignment="1">
      <alignment vertical="center" wrapText="1"/>
    </xf>
    <xf numFmtId="4" fontId="24" fillId="20" borderId="40" xfId="0" applyNumberFormat="1" applyFont="1" applyFill="1" applyBorder="1" applyAlignment="1">
      <alignment horizontal="right" vertical="center" wrapText="1"/>
    </xf>
    <xf numFmtId="4" fontId="78" fillId="22" borderId="40" xfId="0" applyNumberFormat="1" applyFont="1" applyFill="1" applyBorder="1" applyAlignment="1">
      <alignment horizontal="right" vertical="center" wrapText="1"/>
    </xf>
    <xf numFmtId="44" fontId="18" fillId="21" borderId="40" xfId="0" applyNumberFormat="1" applyFont="1" applyFill="1" applyBorder="1" applyAlignment="1">
      <alignment horizontal="center" vertical="center" wrapText="1"/>
    </xf>
    <xf numFmtId="44" fontId="18" fillId="21" borderId="40" xfId="0" applyNumberFormat="1" applyFont="1" applyFill="1" applyBorder="1" applyAlignment="1">
      <alignment vertical="center" wrapText="1"/>
    </xf>
    <xf numFmtId="0" fontId="27" fillId="20" borderId="28" xfId="0" applyFont="1" applyFill="1" applyBorder="1" applyAlignment="1">
      <alignment horizontal="left" vertical="center" wrapText="1"/>
    </xf>
    <xf numFmtId="0" fontId="25" fillId="0" borderId="28" xfId="0" applyFont="1" applyBorder="1" applyAlignment="1">
      <alignment horizontal="center" vertical="center"/>
    </xf>
    <xf numFmtId="0" fontId="27" fillId="0" borderId="28" xfId="0" applyFont="1" applyBorder="1" applyAlignment="1">
      <alignment horizontal="center" vertical="center"/>
    </xf>
    <xf numFmtId="166" fontId="25" fillId="0" borderId="28" xfId="0" applyNumberFormat="1" applyFont="1" applyBorder="1" applyAlignment="1">
      <alignment horizontal="center" vertical="center"/>
    </xf>
    <xf numFmtId="0" fontId="23" fillId="0" borderId="28" xfId="0" applyFont="1" applyBorder="1" applyAlignment="1">
      <alignment horizontal="center" vertical="center"/>
    </xf>
    <xf numFmtId="4" fontId="25" fillId="0" borderId="28" xfId="0" applyNumberFormat="1" applyFont="1" applyBorder="1" applyAlignment="1">
      <alignment horizontal="center" vertical="center" wrapText="1"/>
    </xf>
    <xf numFmtId="172" fontId="25" fillId="4" borderId="28" xfId="0" applyNumberFormat="1" applyFont="1" applyFill="1" applyBorder="1" applyAlignment="1">
      <alignment horizontal="center" vertical="center" wrapText="1"/>
    </xf>
    <xf numFmtId="44" fontId="25" fillId="0" borderId="28" xfId="0" applyNumberFormat="1" applyFont="1" applyBorder="1" applyAlignment="1">
      <alignment horizontal="center" vertical="center" wrapText="1"/>
    </xf>
    <xf numFmtId="44" fontId="25" fillId="0" borderId="28" xfId="0" applyNumberFormat="1" applyFont="1" applyBorder="1" applyAlignment="1">
      <alignment horizontal="center" vertical="center"/>
    </xf>
    <xf numFmtId="0" fontId="25" fillId="21" borderId="28" xfId="0" applyFont="1" applyFill="1" applyBorder="1" applyAlignment="1">
      <alignment horizontal="center" vertical="center" wrapText="1"/>
    </xf>
    <xf numFmtId="0" fontId="27" fillId="21" borderId="28" xfId="0" applyFont="1" applyFill="1" applyBorder="1" applyAlignment="1">
      <alignment horizontal="center" vertical="center" wrapText="1"/>
    </xf>
    <xf numFmtId="44" fontId="26" fillId="21" borderId="28" xfId="0" applyNumberFormat="1" applyFont="1" applyFill="1" applyBorder="1" applyAlignment="1">
      <alignment horizontal="center" vertical="center" wrapText="1"/>
    </xf>
    <xf numFmtId="0" fontId="25" fillId="0" borderId="41" xfId="0" applyFont="1" applyBorder="1" applyAlignment="1">
      <alignment horizontal="center" vertical="center"/>
    </xf>
    <xf numFmtId="0" fontId="26" fillId="21" borderId="40" xfId="0" applyFont="1" applyFill="1" applyBorder="1" applyAlignment="1">
      <alignment horizontal="center" vertical="center" wrapText="1"/>
    </xf>
    <xf numFmtId="0" fontId="25" fillId="20" borderId="40" xfId="0" applyFont="1" applyFill="1" applyBorder="1" applyAlignment="1">
      <alignment horizontal="center" vertical="center" wrapText="1"/>
    </xf>
    <xf numFmtId="1" fontId="25" fillId="20" borderId="40" xfId="0" applyNumberFormat="1" applyFont="1" applyFill="1" applyBorder="1" applyAlignment="1">
      <alignment horizontal="center" vertical="center" wrapText="1"/>
    </xf>
    <xf numFmtId="44" fontId="25" fillId="20" borderId="40" xfId="0" applyNumberFormat="1" applyFont="1" applyFill="1" applyBorder="1" applyAlignment="1">
      <alignment horizontal="center" vertical="center" wrapText="1"/>
    </xf>
    <xf numFmtId="172" fontId="25" fillId="20" borderId="40" xfId="0" applyNumberFormat="1" applyFont="1" applyFill="1" applyBorder="1" applyAlignment="1">
      <alignment horizontal="center" vertical="center" wrapText="1"/>
    </xf>
    <xf numFmtId="0" fontId="25" fillId="0" borderId="40" xfId="0" applyFont="1" applyBorder="1" applyAlignment="1">
      <alignment horizontal="center" vertical="center" wrapText="1"/>
    </xf>
    <xf numFmtId="1" fontId="25" fillId="0" borderId="40" xfId="0" applyNumberFormat="1" applyFont="1" applyBorder="1" applyAlignment="1">
      <alignment horizontal="center" vertical="center" wrapText="1"/>
    </xf>
    <xf numFmtId="4" fontId="25" fillId="0" borderId="40" xfId="0" applyNumberFormat="1" applyFont="1" applyBorder="1" applyAlignment="1">
      <alignment horizontal="center" vertical="center" wrapText="1"/>
    </xf>
    <xf numFmtId="172" fontId="25" fillId="0" borderId="40" xfId="0" applyNumberFormat="1" applyFont="1" applyBorder="1" applyAlignment="1">
      <alignment horizontal="center" vertical="center" wrapText="1"/>
    </xf>
    <xf numFmtId="4" fontId="25" fillId="20" borderId="40" xfId="0" applyNumberFormat="1" applyFont="1" applyFill="1" applyBorder="1" applyAlignment="1">
      <alignment horizontal="center" vertical="center" wrapText="1"/>
    </xf>
    <xf numFmtId="0" fontId="25" fillId="0" borderId="40" xfId="0" applyFont="1" applyBorder="1" applyAlignment="1">
      <alignment horizontal="center" vertical="center"/>
    </xf>
    <xf numFmtId="4" fontId="25" fillId="0" borderId="40" xfId="0" applyNumberFormat="1" applyFont="1" applyBorder="1" applyAlignment="1">
      <alignment horizontal="center" vertical="center"/>
    </xf>
    <xf numFmtId="0" fontId="26" fillId="21" borderId="40" xfId="0" applyFont="1" applyFill="1" applyBorder="1" applyAlignment="1">
      <alignment horizontal="center" vertical="center"/>
    </xf>
    <xf numFmtId="44" fontId="26" fillId="21" borderId="40" xfId="0" applyNumberFormat="1" applyFont="1" applyFill="1" applyBorder="1" applyAlignment="1">
      <alignment horizontal="center" vertical="center"/>
    </xf>
    <xf numFmtId="44" fontId="26" fillId="21" borderId="40" xfId="0" applyNumberFormat="1" applyFont="1" applyFill="1" applyBorder="1" applyAlignment="1">
      <alignment horizontal="center" vertical="center" wrapText="1"/>
    </xf>
    <xf numFmtId="44" fontId="25" fillId="4" borderId="40" xfId="0" applyNumberFormat="1" applyFont="1" applyFill="1" applyBorder="1" applyAlignment="1">
      <alignment horizontal="center" vertical="center" wrapText="1"/>
    </xf>
    <xf numFmtId="0" fontId="25" fillId="20" borderId="40" xfId="0" applyFont="1" applyFill="1" applyBorder="1" applyAlignment="1">
      <alignment horizontal="center" vertical="center"/>
    </xf>
    <xf numFmtId="4" fontId="25" fillId="20" borderId="40" xfId="0" applyNumberFormat="1" applyFont="1" applyFill="1" applyBorder="1" applyAlignment="1">
      <alignment horizontal="center" vertical="center"/>
    </xf>
    <xf numFmtId="4" fontId="25" fillId="4" borderId="40" xfId="0" applyNumberFormat="1" applyFont="1" applyFill="1" applyBorder="1" applyAlignment="1">
      <alignment horizontal="center" vertical="center" wrapText="1"/>
    </xf>
    <xf numFmtId="44" fontId="25" fillId="22" borderId="40" xfId="0" applyNumberFormat="1" applyFont="1" applyFill="1" applyBorder="1" applyAlignment="1">
      <alignment horizontal="center" vertical="center" wrapText="1"/>
    </xf>
    <xf numFmtId="177" fontId="25" fillId="20" borderId="40" xfId="0" applyNumberFormat="1" applyFont="1" applyFill="1" applyBorder="1" applyAlignment="1">
      <alignment horizontal="center" vertical="center" wrapText="1"/>
    </xf>
    <xf numFmtId="177" fontId="25" fillId="0" borderId="40" xfId="0" applyNumberFormat="1" applyFont="1" applyBorder="1" applyAlignment="1">
      <alignment horizontal="center" vertical="center" wrapText="1"/>
    </xf>
    <xf numFmtId="0" fontId="9" fillId="0" borderId="85" xfId="0" applyFont="1" applyFill="1" applyBorder="1" applyAlignment="1">
      <alignment horizontal="center" vertical="center" wrapText="1"/>
    </xf>
    <xf numFmtId="0" fontId="9" fillId="0" borderId="86" xfId="0" applyFont="1" applyBorder="1" applyAlignment="1">
      <alignment horizontal="center" vertical="center" wrapText="1"/>
    </xf>
    <xf numFmtId="0" fontId="9" fillId="14" borderId="87" xfId="0" applyFont="1" applyFill="1" applyBorder="1" applyAlignment="1">
      <alignment horizontal="center" vertical="center" wrapText="1"/>
    </xf>
    <xf numFmtId="0" fontId="9" fillId="0" borderId="88" xfId="0" applyFont="1" applyBorder="1" applyAlignment="1">
      <alignment horizontal="center" vertical="center" wrapText="1"/>
    </xf>
    <xf numFmtId="44" fontId="68" fillId="21" borderId="71" xfId="0" applyNumberFormat="1" applyFont="1" applyFill="1" applyBorder="1" applyAlignment="1">
      <alignment vertical="center" wrapText="1"/>
    </xf>
    <xf numFmtId="0" fontId="8" fillId="20" borderId="42" xfId="0" applyFont="1" applyFill="1" applyBorder="1" applyAlignment="1">
      <alignment horizontal="left" vertical="center" wrapText="1"/>
    </xf>
    <xf numFmtId="0" fontId="0" fillId="0" borderId="55" xfId="0" applyBorder="1" applyAlignment="1">
      <alignment wrapText="1"/>
    </xf>
    <xf numFmtId="1" fontId="36" fillId="22" borderId="40" xfId="0" applyNumberFormat="1" applyFont="1" applyFill="1" applyBorder="1" applyAlignment="1" applyProtection="1">
      <alignment horizontal="center" vertical="center" wrapText="1"/>
      <protection locked="0"/>
    </xf>
    <xf numFmtId="184" fontId="53" fillId="0" borderId="52" xfId="2" applyNumberFormat="1" applyFont="1" applyFill="1" applyBorder="1" applyAlignment="1">
      <alignment horizontal="center" vertical="center"/>
    </xf>
    <xf numFmtId="2" fontId="53" fillId="22" borderId="40" xfId="0" applyNumberFormat="1" applyFont="1" applyFill="1" applyBorder="1" applyAlignment="1">
      <alignment vertical="center"/>
    </xf>
    <xf numFmtId="4" fontId="36" fillId="22" borderId="40"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67" fillId="21" borderId="40" xfId="0" applyFont="1" applyFill="1" applyBorder="1" applyAlignment="1">
      <alignment horizontal="center" vertical="center" wrapText="1"/>
    </xf>
    <xf numFmtId="0" fontId="14" fillId="20" borderId="40" xfId="0" applyFont="1" applyFill="1" applyBorder="1" applyAlignment="1">
      <alignment horizontal="center" vertical="center" wrapText="1"/>
    </xf>
    <xf numFmtId="0" fontId="14" fillId="14" borderId="40" xfId="0" applyFont="1" applyFill="1" applyBorder="1" applyAlignment="1">
      <alignment horizontal="center" vertical="center" wrapText="1"/>
    </xf>
    <xf numFmtId="4" fontId="36" fillId="20" borderId="40" xfId="0" applyNumberFormat="1" applyFont="1" applyFill="1" applyBorder="1" applyAlignment="1" applyProtection="1">
      <alignment horizontal="center" vertical="center" wrapText="1"/>
      <protection locked="0"/>
    </xf>
    <xf numFmtId="0" fontId="25" fillId="0" borderId="28" xfId="0" applyFont="1" applyBorder="1" applyAlignment="1">
      <alignment horizontal="center" vertical="center"/>
    </xf>
    <xf numFmtId="0" fontId="25" fillId="0" borderId="28" xfId="0" applyFont="1" applyBorder="1" applyAlignment="1">
      <alignment horizontal="center" vertical="center"/>
    </xf>
    <xf numFmtId="0" fontId="47" fillId="21" borderId="40" xfId="0" applyFont="1" applyFill="1" applyBorder="1" applyAlignment="1">
      <alignment horizontal="center" vertical="center" wrapText="1"/>
    </xf>
    <xf numFmtId="0" fontId="37" fillId="0" borderId="0" xfId="14" applyAlignment="1">
      <alignment horizontal="left" vertical="center" wrapText="1"/>
    </xf>
    <xf numFmtId="44" fontId="36" fillId="0" borderId="40" xfId="11" applyFont="1" applyFill="1" applyBorder="1" applyAlignment="1" applyProtection="1">
      <alignment horizontal="center" vertical="center" wrapText="1"/>
    </xf>
    <xf numFmtId="0" fontId="36" fillId="0" borderId="40" xfId="0" applyFont="1" applyFill="1" applyBorder="1" applyAlignment="1" applyProtection="1">
      <alignment horizontal="center" vertical="center" wrapText="1"/>
      <protection locked="0"/>
    </xf>
    <xf numFmtId="0" fontId="36" fillId="0" borderId="0" xfId="0" applyFont="1" applyAlignment="1">
      <alignment horizontal="center" vertical="center" wrapText="1"/>
    </xf>
    <xf numFmtId="17" fontId="36" fillId="20" borderId="40" xfId="0" applyNumberFormat="1" applyFont="1" applyFill="1" applyBorder="1" applyAlignment="1">
      <alignment horizontal="center" vertical="center" wrapText="1"/>
    </xf>
    <xf numFmtId="177" fontId="14" fillId="11" borderId="40" xfId="0" applyNumberFormat="1" applyFont="1" applyFill="1" applyBorder="1" applyAlignment="1">
      <alignment horizontal="center" vertical="center" wrapText="1"/>
    </xf>
    <xf numFmtId="177" fontId="66" fillId="11" borderId="40" xfId="0" applyNumberFormat="1" applyFont="1" applyFill="1" applyBorder="1" applyAlignment="1">
      <alignment horizontal="center" vertical="center" wrapText="1"/>
    </xf>
    <xf numFmtId="44" fontId="14" fillId="14" borderId="40" xfId="11" applyFont="1" applyFill="1" applyBorder="1" applyAlignment="1" applyProtection="1">
      <alignment horizontal="center" vertical="center" wrapText="1"/>
    </xf>
    <xf numFmtId="177" fontId="14" fillId="5" borderId="40" xfId="0" applyNumberFormat="1" applyFont="1" applyFill="1" applyBorder="1" applyAlignment="1">
      <alignment horizontal="center" vertical="center" wrapText="1"/>
    </xf>
    <xf numFmtId="177" fontId="14" fillId="0" borderId="40" xfId="0" applyNumberFormat="1" applyFont="1" applyFill="1" applyBorder="1" applyAlignment="1">
      <alignment horizontal="center" vertical="center" wrapText="1"/>
    </xf>
    <xf numFmtId="177" fontId="14" fillId="14" borderId="40" xfId="0" applyNumberFormat="1" applyFont="1" applyFill="1" applyBorder="1" applyAlignment="1">
      <alignment horizontal="center" vertical="center" wrapText="1"/>
    </xf>
    <xf numFmtId="0" fontId="47" fillId="21" borderId="40" xfId="0" applyFont="1" applyFill="1" applyBorder="1" applyAlignment="1">
      <alignment horizontal="center" vertical="center" wrapText="1"/>
    </xf>
    <xf numFmtId="0" fontId="14" fillId="0" borderId="0" xfId="0" applyFont="1" applyAlignment="1">
      <alignment horizontal="center" vertical="center" wrapText="1"/>
    </xf>
    <xf numFmtId="44" fontId="14" fillId="22" borderId="40" xfId="11" applyFont="1" applyFill="1" applyBorder="1" applyAlignment="1" applyProtection="1">
      <alignment horizontal="center" vertical="center" wrapText="1"/>
      <protection locked="0"/>
    </xf>
    <xf numFmtId="44" fontId="14" fillId="0" borderId="40" xfId="11" applyFont="1" applyFill="1" applyBorder="1" applyAlignment="1" applyProtection="1">
      <alignment horizontal="center" vertical="center" wrapText="1"/>
    </xf>
    <xf numFmtId="44" fontId="8" fillId="14" borderId="40" xfId="6" applyNumberFormat="1" applyFont="1" applyFill="1" applyBorder="1" applyAlignment="1">
      <alignment vertical="center"/>
    </xf>
    <xf numFmtId="0" fontId="24" fillId="14" borderId="41" xfId="0" applyFont="1" applyFill="1" applyBorder="1" applyAlignment="1">
      <alignment vertical="top"/>
    </xf>
    <xf numFmtId="0" fontId="14" fillId="11" borderId="0" xfId="0" applyFont="1" applyFill="1" applyAlignment="1">
      <alignment horizontal="center" vertical="center" wrapText="1"/>
    </xf>
    <xf numFmtId="4" fontId="24" fillId="14" borderId="40" xfId="0" applyNumberFormat="1" applyFont="1" applyFill="1" applyBorder="1" applyAlignment="1">
      <alignment horizontal="right" vertical="center" wrapText="1"/>
    </xf>
    <xf numFmtId="44" fontId="24" fillId="0" borderId="41" xfId="0" applyNumberFormat="1" applyFont="1" applyBorder="1" applyAlignment="1" applyProtection="1">
      <alignment vertical="top"/>
    </xf>
    <xf numFmtId="10" fontId="14" fillId="22" borderId="40" xfId="11" applyNumberFormat="1" applyFont="1" applyFill="1" applyBorder="1" applyAlignment="1" applyProtection="1">
      <alignment horizontal="center" vertical="center" wrapText="1"/>
      <protection locked="0"/>
    </xf>
    <xf numFmtId="44" fontId="2" fillId="0" borderId="4" xfId="0" applyNumberFormat="1" applyFont="1" applyFill="1" applyBorder="1"/>
    <xf numFmtId="0" fontId="79" fillId="2" borderId="14" xfId="0" applyFont="1" applyFill="1" applyBorder="1" applyAlignment="1">
      <alignment horizontal="center"/>
    </xf>
    <xf numFmtId="0" fontId="80" fillId="0" borderId="0" xfId="0" applyFont="1" applyAlignment="1">
      <alignment horizontal="justify" vertical="center"/>
    </xf>
    <xf numFmtId="0" fontId="0" fillId="17" borderId="0" xfId="0" applyFill="1" applyAlignment="1">
      <alignment horizontal="center"/>
    </xf>
    <xf numFmtId="0" fontId="8" fillId="15" borderId="0" xfId="0" applyFont="1" applyFill="1" applyAlignment="1">
      <alignment horizontal="left" wrapText="1"/>
    </xf>
    <xf numFmtId="0" fontId="0" fillId="15" borderId="0" xfId="0" applyFill="1" applyAlignment="1">
      <alignment horizontal="left"/>
    </xf>
    <xf numFmtId="0" fontId="0" fillId="16" borderId="0" xfId="0" applyFill="1" applyAlignment="1">
      <alignment horizontal="center"/>
    </xf>
    <xf numFmtId="0" fontId="7" fillId="15" borderId="0" xfId="0" applyFont="1" applyFill="1" applyAlignment="1">
      <alignment horizontal="center"/>
    </xf>
    <xf numFmtId="0" fontId="22" fillId="15" borderId="0" xfId="0" applyFont="1" applyFill="1" applyAlignment="1">
      <alignment horizontal="center" vertical="center"/>
    </xf>
    <xf numFmtId="0" fontId="41" fillId="15" borderId="0" xfId="0" applyFont="1" applyFill="1" applyAlignment="1">
      <alignment horizontal="left"/>
    </xf>
    <xf numFmtId="0" fontId="37" fillId="0" borderId="92" xfId="14" applyBorder="1" applyAlignment="1">
      <alignment horizontal="center" vertical="center" wrapText="1"/>
    </xf>
    <xf numFmtId="0" fontId="37" fillId="0" borderId="0" xfId="14" applyAlignment="1">
      <alignment horizontal="center" vertical="center" wrapText="1"/>
    </xf>
    <xf numFmtId="0" fontId="36" fillId="22" borderId="40" xfId="0" applyFont="1" applyFill="1" applyBorder="1" applyAlignment="1">
      <alignment horizontal="center" vertical="center"/>
    </xf>
    <xf numFmtId="7" fontId="4" fillId="22" borderId="51" xfId="0" applyNumberFormat="1" applyFont="1" applyFill="1" applyBorder="1" applyAlignment="1">
      <alignment horizontal="center" vertical="center" wrapText="1"/>
    </xf>
    <xf numFmtId="7" fontId="4" fillId="22" borderId="56" xfId="0" applyNumberFormat="1" applyFont="1" applyFill="1" applyBorder="1" applyAlignment="1">
      <alignment horizontal="center" vertical="center" wrapText="1"/>
    </xf>
    <xf numFmtId="7" fontId="4" fillId="22" borderId="52" xfId="0" applyNumberFormat="1" applyFont="1" applyFill="1" applyBorder="1" applyAlignment="1">
      <alignment horizontal="center" vertical="center" wrapText="1"/>
    </xf>
    <xf numFmtId="176" fontId="4" fillId="22" borderId="51" xfId="0" applyNumberFormat="1" applyFont="1" applyFill="1" applyBorder="1" applyAlignment="1">
      <alignment horizontal="center" vertical="center" wrapText="1"/>
    </xf>
    <xf numFmtId="176" fontId="4" fillId="22" borderId="56" xfId="0" applyNumberFormat="1" applyFont="1" applyFill="1" applyBorder="1" applyAlignment="1">
      <alignment horizontal="center" vertical="center" wrapText="1"/>
    </xf>
    <xf numFmtId="176" fontId="4" fillId="22" borderId="52" xfId="0" applyNumberFormat="1" applyFont="1" applyFill="1" applyBorder="1" applyAlignment="1">
      <alignment horizontal="center" vertical="center" wrapText="1"/>
    </xf>
    <xf numFmtId="0" fontId="4" fillId="22" borderId="40" xfId="0" applyFont="1" applyFill="1" applyBorder="1" applyAlignment="1">
      <alignment horizontal="left" vertical="center" wrapText="1"/>
    </xf>
    <xf numFmtId="0" fontId="36" fillId="22" borderId="40" xfId="0" applyFont="1" applyFill="1" applyBorder="1" applyAlignment="1">
      <alignment horizontal="center" vertical="center" wrapText="1"/>
    </xf>
    <xf numFmtId="176" fontId="14" fillId="22" borderId="40" xfId="0" applyNumberFormat="1" applyFont="1" applyFill="1" applyBorder="1" applyAlignment="1">
      <alignment horizontal="center" vertical="center" wrapText="1"/>
    </xf>
    <xf numFmtId="0" fontId="13" fillId="22" borderId="40" xfId="0" applyFont="1" applyFill="1" applyBorder="1" applyAlignment="1">
      <alignment horizontal="center" vertical="center" wrapText="1"/>
    </xf>
    <xf numFmtId="0" fontId="14" fillId="22" borderId="40" xfId="0" applyFont="1" applyFill="1" applyBorder="1" applyAlignment="1">
      <alignment horizontal="left" vertical="center" wrapText="1"/>
    </xf>
    <xf numFmtId="170" fontId="14" fillId="22" borderId="40" xfId="0" applyNumberFormat="1" applyFont="1" applyFill="1" applyBorder="1" applyAlignment="1">
      <alignment horizontal="center" vertical="center" wrapText="1"/>
    </xf>
    <xf numFmtId="0" fontId="13" fillId="22" borderId="40" xfId="0" applyFont="1" applyFill="1" applyBorder="1" applyAlignment="1">
      <alignment horizontal="center" vertical="center"/>
    </xf>
    <xf numFmtId="0" fontId="14" fillId="0" borderId="40" xfId="0" applyFont="1" applyBorder="1" applyAlignment="1">
      <alignment horizontal="center" vertical="center" wrapText="1"/>
    </xf>
    <xf numFmtId="0" fontId="47" fillId="21" borderId="40" xfId="0" applyFont="1" applyFill="1" applyBorder="1" applyAlignment="1">
      <alignment horizontal="center" vertical="center" wrapText="1"/>
    </xf>
    <xf numFmtId="44" fontId="14" fillId="22" borderId="42" xfId="11" applyFont="1" applyFill="1" applyBorder="1" applyAlignment="1" applyProtection="1">
      <alignment horizontal="center" vertical="center" wrapText="1"/>
      <protection locked="0"/>
    </xf>
    <xf numFmtId="44" fontId="14" fillId="22" borderId="69" xfId="11" applyFont="1" applyFill="1" applyBorder="1" applyAlignment="1" applyProtection="1">
      <alignment horizontal="center" vertical="center" wrapText="1"/>
      <protection locked="0"/>
    </xf>
    <xf numFmtId="44" fontId="14" fillId="22" borderId="49" xfId="11" applyFont="1" applyFill="1" applyBorder="1" applyAlignment="1" applyProtection="1">
      <alignment horizontal="center" vertical="center" wrapText="1"/>
      <protection locked="0"/>
    </xf>
    <xf numFmtId="0" fontId="37" fillId="22" borderId="40" xfId="14" applyFill="1" applyBorder="1" applyAlignment="1">
      <alignment horizontal="left" vertical="center" wrapText="1"/>
    </xf>
    <xf numFmtId="0" fontId="39" fillId="12" borderId="40" xfId="0" applyFont="1" applyFill="1" applyBorder="1" applyAlignment="1">
      <alignment horizontal="center" vertical="center" wrapText="1"/>
    </xf>
    <xf numFmtId="0" fontId="4" fillId="20" borderId="40" xfId="5" applyFont="1" applyFill="1" applyBorder="1" applyAlignment="1">
      <alignment horizontal="left" vertical="center" wrapText="1"/>
    </xf>
    <xf numFmtId="176" fontId="13" fillId="22" borderId="40" xfId="0" applyNumberFormat="1" applyFont="1" applyFill="1" applyBorder="1" applyAlignment="1">
      <alignment horizontal="center" vertical="center" wrapText="1"/>
    </xf>
    <xf numFmtId="9" fontId="14" fillId="22" borderId="42" xfId="2" applyNumberFormat="1" applyFont="1" applyFill="1" applyBorder="1" applyAlignment="1" applyProtection="1">
      <alignment horizontal="center" vertical="center" wrapText="1"/>
      <protection locked="0"/>
    </xf>
    <xf numFmtId="9" fontId="14" fillId="22" borderId="69" xfId="2" applyNumberFormat="1" applyFont="1" applyFill="1" applyBorder="1" applyAlignment="1" applyProtection="1">
      <alignment horizontal="center" vertical="center" wrapText="1"/>
      <protection locked="0"/>
    </xf>
    <xf numFmtId="9" fontId="14" fillId="22" borderId="49" xfId="2" applyNumberFormat="1" applyFont="1" applyFill="1" applyBorder="1" applyAlignment="1" applyProtection="1">
      <alignment horizontal="center" vertical="center" wrapText="1"/>
      <protection locked="0"/>
    </xf>
    <xf numFmtId="0" fontId="47" fillId="21" borderId="40" xfId="0" applyFont="1" applyFill="1" applyBorder="1" applyAlignment="1">
      <alignment horizontal="left" vertical="center" wrapText="1"/>
    </xf>
    <xf numFmtId="9" fontId="14" fillId="22" borderId="40" xfId="2" applyFont="1" applyFill="1" applyBorder="1" applyAlignment="1" applyProtection="1">
      <alignment horizontal="center" vertical="center"/>
    </xf>
    <xf numFmtId="44" fontId="14" fillId="22" borderId="40" xfId="11" applyFont="1" applyFill="1" applyBorder="1" applyAlignment="1" applyProtection="1">
      <alignment horizontal="center" vertical="center" wrapText="1"/>
      <protection locked="0"/>
    </xf>
    <xf numFmtId="0" fontId="37" fillId="22" borderId="40" xfId="14" applyFill="1" applyBorder="1" applyAlignment="1" applyProtection="1">
      <alignment horizontal="left" vertical="center" wrapText="1"/>
      <protection locked="0"/>
    </xf>
    <xf numFmtId="0" fontId="48" fillId="22" borderId="40" xfId="14" applyFont="1" applyFill="1" applyBorder="1" applyAlignment="1" applyProtection="1">
      <alignment horizontal="left" vertical="center" wrapText="1"/>
      <protection locked="0"/>
    </xf>
    <xf numFmtId="0" fontId="72" fillId="18" borderId="40" xfId="0" applyFont="1" applyFill="1" applyBorder="1" applyAlignment="1">
      <alignment horizontal="center" vertical="center" wrapText="1"/>
    </xf>
    <xf numFmtId="0" fontId="4" fillId="0" borderId="40" xfId="0" applyFont="1" applyFill="1" applyBorder="1" applyAlignment="1">
      <alignment horizontal="left" vertical="center" wrapText="1"/>
    </xf>
    <xf numFmtId="0" fontId="4" fillId="20" borderId="40" xfId="0" applyFont="1" applyFill="1" applyBorder="1" applyAlignment="1">
      <alignment horizontal="left" vertical="center" wrapText="1"/>
    </xf>
    <xf numFmtId="44" fontId="37" fillId="0" borderId="0" xfId="14" applyNumberFormat="1" applyFill="1" applyBorder="1" applyAlignment="1" applyProtection="1">
      <alignment horizontal="center" vertical="center"/>
    </xf>
    <xf numFmtId="0" fontId="37" fillId="0" borderId="0" xfId="14" applyFill="1" applyBorder="1" applyAlignment="1" applyProtection="1">
      <alignment horizontal="center" vertical="center"/>
    </xf>
    <xf numFmtId="0" fontId="14" fillId="0" borderId="0" xfId="0" applyFont="1" applyAlignment="1">
      <alignment horizontal="center" vertical="center" wrapText="1"/>
    </xf>
    <xf numFmtId="1" fontId="14" fillId="0" borderId="40" xfId="0" applyNumberFormat="1" applyFont="1" applyBorder="1" applyAlignment="1">
      <alignment horizontal="center" vertical="center"/>
    </xf>
    <xf numFmtId="0" fontId="47" fillId="21" borderId="40" xfId="0" applyFont="1" applyFill="1" applyBorder="1" applyAlignment="1" applyProtection="1">
      <alignment horizontal="center" vertical="center" wrapText="1"/>
      <protection locked="0"/>
    </xf>
    <xf numFmtId="0" fontId="14" fillId="20" borderId="40" xfId="0" applyFont="1" applyFill="1" applyBorder="1" applyAlignment="1">
      <alignment horizontal="center" vertical="center" wrapText="1"/>
    </xf>
    <xf numFmtId="0" fontId="39" fillId="12" borderId="1" xfId="0" applyFont="1" applyFill="1" applyBorder="1" applyAlignment="1">
      <alignment horizontal="center" vertical="center" wrapText="1"/>
    </xf>
    <xf numFmtId="0" fontId="39" fillId="12" borderId="2" xfId="0" applyFont="1" applyFill="1" applyBorder="1" applyAlignment="1">
      <alignment horizontal="center" vertical="center" wrapText="1"/>
    </xf>
    <xf numFmtId="0" fontId="39" fillId="12" borderId="3" xfId="0" applyFont="1" applyFill="1" applyBorder="1" applyAlignment="1">
      <alignment horizontal="center" vertical="center" wrapText="1"/>
    </xf>
    <xf numFmtId="1" fontId="36" fillId="0" borderId="40" xfId="0" applyNumberFormat="1" applyFont="1" applyFill="1" applyBorder="1" applyAlignment="1" applyProtection="1">
      <alignment horizontal="center" vertical="center" wrapText="1"/>
      <protection locked="0"/>
    </xf>
    <xf numFmtId="1" fontId="13" fillId="22" borderId="40" xfId="0" applyNumberFormat="1" applyFont="1" applyFill="1" applyBorder="1" applyAlignment="1" applyProtection="1">
      <alignment horizontal="center" vertical="center" wrapText="1"/>
      <protection locked="0"/>
    </xf>
    <xf numFmtId="0" fontId="13" fillId="22" borderId="40" xfId="0" applyFont="1" applyFill="1" applyBorder="1" applyAlignment="1" applyProtection="1">
      <alignment horizontal="center" vertical="center" wrapText="1"/>
      <protection locked="0"/>
    </xf>
    <xf numFmtId="0" fontId="35" fillId="21" borderId="40" xfId="0" applyFont="1" applyFill="1" applyBorder="1" applyAlignment="1">
      <alignment horizontal="center" vertical="center" wrapText="1"/>
    </xf>
    <xf numFmtId="0" fontId="13" fillId="0" borderId="0" xfId="0" applyFont="1" applyBorder="1" applyAlignment="1">
      <alignment horizontal="center" vertical="center" wrapText="1"/>
    </xf>
    <xf numFmtId="0" fontId="13" fillId="0" borderId="0" xfId="0" applyFont="1" applyAlignment="1">
      <alignment horizontal="center" vertical="center" wrapText="1"/>
    </xf>
    <xf numFmtId="0" fontId="38" fillId="21" borderId="40" xfId="0" applyFont="1" applyFill="1" applyBorder="1" applyAlignment="1">
      <alignment horizontal="center" vertical="center" wrapText="1"/>
    </xf>
    <xf numFmtId="4" fontId="36" fillId="22" borderId="40" xfId="0" applyNumberFormat="1" applyFont="1" applyFill="1" applyBorder="1" applyAlignment="1" applyProtection="1">
      <alignment horizontal="center" vertical="center" wrapText="1"/>
      <protection locked="0"/>
    </xf>
    <xf numFmtId="1" fontId="36" fillId="22" borderId="40" xfId="0" applyNumberFormat="1" applyFont="1" applyFill="1" applyBorder="1" applyAlignment="1" applyProtection="1">
      <alignment horizontal="center" vertical="center" wrapText="1"/>
      <protection locked="0"/>
    </xf>
    <xf numFmtId="1" fontId="47" fillId="21" borderId="40" xfId="0" applyNumberFormat="1" applyFont="1" applyFill="1" applyBorder="1" applyAlignment="1">
      <alignment horizontal="center" vertical="center" wrapText="1"/>
    </xf>
    <xf numFmtId="0" fontId="14" fillId="14" borderId="40" xfId="0" applyFont="1" applyFill="1" applyBorder="1" applyAlignment="1">
      <alignment horizontal="center" vertical="center" wrapText="1"/>
    </xf>
    <xf numFmtId="44" fontId="13" fillId="20" borderId="40" xfId="11" applyFont="1" applyFill="1" applyBorder="1" applyAlignment="1">
      <alignment horizontal="center" vertical="center" wrapText="1"/>
    </xf>
    <xf numFmtId="44" fontId="36" fillId="20" borderId="40" xfId="11" applyFont="1" applyFill="1" applyBorder="1" applyAlignment="1" applyProtection="1">
      <alignment horizontal="center" vertical="center" wrapText="1"/>
      <protection locked="0"/>
    </xf>
    <xf numFmtId="1" fontId="14" fillId="20" borderId="40" xfId="0" applyNumberFormat="1" applyFont="1" applyFill="1" applyBorder="1" applyAlignment="1">
      <alignment horizontal="center" vertical="center" wrapText="1"/>
    </xf>
    <xf numFmtId="0" fontId="67" fillId="21" borderId="40" xfId="0" applyFont="1" applyFill="1" applyBorder="1" applyAlignment="1">
      <alignment horizontal="center" vertical="center" wrapText="1"/>
    </xf>
    <xf numFmtId="4" fontId="47" fillId="21" borderId="40" xfId="0" applyNumberFormat="1" applyFont="1" applyFill="1" applyBorder="1" applyAlignment="1" applyProtection="1">
      <alignment horizontal="center" vertical="center" wrapText="1"/>
      <protection locked="0"/>
    </xf>
    <xf numFmtId="1" fontId="47" fillId="21" borderId="40" xfId="0" applyNumberFormat="1" applyFont="1" applyFill="1" applyBorder="1" applyAlignment="1" applyProtection="1">
      <alignment horizontal="center" vertical="center" wrapText="1"/>
      <protection locked="0"/>
    </xf>
    <xf numFmtId="0" fontId="40" fillId="12" borderId="40" xfId="0" applyFont="1" applyFill="1" applyBorder="1" applyAlignment="1">
      <alignment horizontal="center" vertical="center" wrapText="1"/>
    </xf>
    <xf numFmtId="0" fontId="13" fillId="0" borderId="10" xfId="0" applyFont="1" applyBorder="1" applyAlignment="1">
      <alignment horizontal="center" vertical="center" wrapText="1"/>
    </xf>
    <xf numFmtId="0" fontId="39" fillId="12" borderId="42" xfId="0" applyFont="1" applyFill="1" applyBorder="1" applyAlignment="1">
      <alignment horizontal="center" vertical="center" wrapText="1"/>
    </xf>
    <xf numFmtId="0" fontId="4" fillId="20" borderId="40" xfId="0" applyFont="1" applyFill="1" applyBorder="1" applyAlignment="1">
      <alignment horizontal="center" vertical="center" wrapText="1"/>
    </xf>
    <xf numFmtId="0" fontId="13" fillId="0" borderId="40" xfId="0" applyFont="1" applyBorder="1" applyAlignment="1">
      <alignment horizontal="center" vertical="center" wrapText="1"/>
    </xf>
    <xf numFmtId="9" fontId="14" fillId="22" borderId="40" xfId="2" applyFont="1" applyFill="1" applyBorder="1" applyAlignment="1" applyProtection="1">
      <alignment horizontal="center" vertical="center" wrapText="1"/>
      <protection locked="0"/>
    </xf>
    <xf numFmtId="0" fontId="4" fillId="0" borderId="40" xfId="0" applyFont="1" applyBorder="1" applyAlignment="1">
      <alignment horizontal="left" vertical="center" wrapText="1"/>
    </xf>
    <xf numFmtId="0" fontId="4" fillId="0" borderId="40" xfId="0" applyFont="1" applyFill="1" applyBorder="1" applyAlignment="1">
      <alignment horizontal="center" vertical="center" wrapText="1"/>
    </xf>
    <xf numFmtId="44" fontId="14" fillId="0" borderId="40" xfId="11" applyFont="1" applyFill="1" applyBorder="1" applyAlignment="1" applyProtection="1">
      <alignment horizontal="center" vertical="center" wrapText="1"/>
    </xf>
    <xf numFmtId="0" fontId="14" fillId="0" borderId="51" xfId="0" applyFont="1" applyFill="1" applyBorder="1" applyAlignment="1">
      <alignment horizontal="center" vertical="center" wrapText="1"/>
    </xf>
    <xf numFmtId="0" fontId="14" fillId="0" borderId="56" xfId="0" applyFont="1" applyFill="1" applyBorder="1" applyAlignment="1">
      <alignment horizontal="center" vertical="center" wrapText="1"/>
    </xf>
    <xf numFmtId="0" fontId="14" fillId="0" borderId="52" xfId="0" applyFont="1" applyFill="1" applyBorder="1" applyAlignment="1">
      <alignment horizontal="center" vertical="center" wrapText="1"/>
    </xf>
    <xf numFmtId="0" fontId="67" fillId="21" borderId="70" xfId="0" applyFont="1" applyFill="1" applyBorder="1" applyAlignment="1" applyProtection="1">
      <alignment horizontal="center" vertical="center" wrapText="1"/>
    </xf>
    <xf numFmtId="0" fontId="67" fillId="21" borderId="47" xfId="0" applyFont="1" applyFill="1" applyBorder="1" applyAlignment="1" applyProtection="1">
      <alignment horizontal="center" vertical="center" wrapText="1"/>
    </xf>
    <xf numFmtId="0" fontId="67" fillId="21" borderId="89" xfId="0" applyFont="1" applyFill="1" applyBorder="1" applyAlignment="1" applyProtection="1">
      <alignment horizontal="center" vertical="center" wrapText="1"/>
    </xf>
    <xf numFmtId="0" fontId="67" fillId="21" borderId="90" xfId="0" applyFont="1" applyFill="1" applyBorder="1" applyAlignment="1" applyProtection="1">
      <alignment horizontal="center" vertical="center" wrapText="1"/>
    </xf>
    <xf numFmtId="0" fontId="67" fillId="21" borderId="91" xfId="0" applyFont="1" applyFill="1" applyBorder="1" applyAlignment="1" applyProtection="1">
      <alignment horizontal="center" vertical="center" wrapText="1"/>
    </xf>
    <xf numFmtId="0" fontId="67" fillId="21" borderId="71" xfId="0" applyFont="1" applyFill="1" applyBorder="1" applyAlignment="1" applyProtection="1">
      <alignment horizontal="center" vertical="center" wrapText="1"/>
    </xf>
    <xf numFmtId="0" fontId="14" fillId="0" borderId="56" xfId="0" applyFont="1" applyBorder="1" applyAlignment="1">
      <alignment horizontal="center" vertical="center" wrapText="1"/>
    </xf>
    <xf numFmtId="0" fontId="73" fillId="21" borderId="40" xfId="0" applyFont="1" applyFill="1" applyBorder="1" applyAlignment="1">
      <alignment horizontal="center" vertical="center" wrapText="1"/>
    </xf>
    <xf numFmtId="0" fontId="39" fillId="14" borderId="22" xfId="0" applyFont="1" applyFill="1" applyBorder="1" applyAlignment="1">
      <alignment horizontal="center" vertical="center" wrapText="1"/>
    </xf>
    <xf numFmtId="0" fontId="67" fillId="21" borderId="40" xfId="0" applyFont="1" applyFill="1" applyBorder="1" applyAlignment="1" applyProtection="1">
      <alignment horizontal="center" vertical="center" wrapText="1"/>
    </xf>
    <xf numFmtId="0" fontId="9" fillId="0" borderId="40" xfId="5" applyFont="1" applyBorder="1" applyAlignment="1">
      <alignment horizontal="center" vertical="center"/>
    </xf>
    <xf numFmtId="43" fontId="51" fillId="22" borderId="40" xfId="1" applyFont="1" applyFill="1" applyBorder="1" applyAlignment="1">
      <alignment horizontal="left" vertical="center" wrapText="1"/>
    </xf>
    <xf numFmtId="0" fontId="9" fillId="22" borderId="40" xfId="5" applyFont="1" applyFill="1" applyBorder="1" applyAlignment="1">
      <alignment horizontal="left" vertical="center" wrapText="1"/>
    </xf>
    <xf numFmtId="0" fontId="18" fillId="21" borderId="42" xfId="5" applyFont="1" applyFill="1" applyBorder="1" applyAlignment="1">
      <alignment horizontal="left" vertical="center"/>
    </xf>
    <xf numFmtId="43" fontId="15" fillId="21" borderId="40" xfId="1" applyFont="1" applyFill="1" applyBorder="1" applyAlignment="1">
      <alignment horizontal="left" vertical="center" wrapText="1"/>
    </xf>
    <xf numFmtId="43" fontId="50" fillId="21" borderId="40" xfId="1" applyFont="1" applyFill="1" applyBorder="1" applyAlignment="1">
      <alignment horizontal="left" vertical="center" wrapText="1"/>
    </xf>
    <xf numFmtId="0" fontId="9" fillId="12" borderId="40" xfId="5" applyFont="1" applyFill="1" applyBorder="1" applyAlignment="1">
      <alignment horizontal="center" vertical="center"/>
    </xf>
    <xf numFmtId="0" fontId="9" fillId="0" borderId="40" xfId="5" applyFont="1" applyBorder="1" applyAlignment="1">
      <alignment horizontal="center" vertical="center" wrapText="1"/>
    </xf>
    <xf numFmtId="43" fontId="15" fillId="21" borderId="40" xfId="1" applyFont="1" applyFill="1" applyBorder="1" applyAlignment="1">
      <alignment horizontal="center" vertical="center" wrapText="1"/>
    </xf>
    <xf numFmtId="43" fontId="8" fillId="0" borderId="40" xfId="1" applyFont="1" applyFill="1" applyBorder="1" applyAlignment="1">
      <alignment horizontal="center" vertical="center" wrapText="1"/>
    </xf>
    <xf numFmtId="0" fontId="1" fillId="0" borderId="40" xfId="0" applyFont="1" applyBorder="1" applyAlignment="1">
      <alignment horizontal="center" vertical="center" wrapText="1"/>
    </xf>
    <xf numFmtId="43" fontId="8" fillId="0" borderId="40" xfId="1" applyFont="1" applyFill="1" applyBorder="1" applyAlignment="1">
      <alignment horizontal="left" vertical="center" wrapText="1"/>
    </xf>
    <xf numFmtId="0" fontId="1" fillId="0" borderId="40" xfId="0" applyFont="1" applyBorder="1" applyAlignment="1">
      <alignment horizontal="left" vertical="center" wrapText="1"/>
    </xf>
    <xf numFmtId="43" fontId="9" fillId="22" borderId="40" xfId="1" applyFont="1" applyFill="1" applyBorder="1" applyAlignment="1">
      <alignment horizontal="left" vertical="center" wrapText="1"/>
    </xf>
    <xf numFmtId="43" fontId="15" fillId="21" borderId="44" xfId="1" applyFont="1" applyFill="1" applyBorder="1" applyAlignment="1">
      <alignment horizontal="left" vertical="center" wrapText="1"/>
    </xf>
    <xf numFmtId="43" fontId="15" fillId="21" borderId="45" xfId="1" applyFont="1" applyFill="1" applyBorder="1" applyAlignment="1">
      <alignment horizontal="left" vertical="center" wrapText="1"/>
    </xf>
    <xf numFmtId="0" fontId="9" fillId="0" borderId="46" xfId="5" applyFont="1" applyBorder="1" applyAlignment="1">
      <alignment horizontal="center" vertical="center" wrapText="1"/>
    </xf>
    <xf numFmtId="0" fontId="9" fillId="0" borderId="47" xfId="5" applyFont="1" applyBorder="1" applyAlignment="1">
      <alignment horizontal="center" vertical="center" wrapText="1"/>
    </xf>
    <xf numFmtId="0" fontId="9" fillId="0" borderId="48" xfId="5" applyFont="1" applyBorder="1" applyAlignment="1">
      <alignment horizontal="center" vertical="center" wrapText="1"/>
    </xf>
    <xf numFmtId="43" fontId="9" fillId="22" borderId="49" xfId="1" applyFont="1" applyFill="1" applyBorder="1" applyAlignment="1">
      <alignment horizontal="left" vertical="center" wrapText="1"/>
    </xf>
    <xf numFmtId="43" fontId="8" fillId="0" borderId="0" xfId="1" applyFont="1" applyFill="1" applyBorder="1" applyAlignment="1">
      <alignment horizontal="left" vertical="center" wrapText="1"/>
    </xf>
    <xf numFmtId="0" fontId="1" fillId="0" borderId="0" xfId="0" applyFont="1" applyBorder="1" applyAlignment="1">
      <alignment horizontal="left" vertical="center" wrapText="1"/>
    </xf>
    <xf numFmtId="0" fontId="9" fillId="0" borderId="21" xfId="5" applyFont="1" applyBorder="1" applyAlignment="1">
      <alignment horizontal="center" vertical="center" wrapText="1"/>
    </xf>
    <xf numFmtId="0" fontId="9" fillId="0" borderId="22" xfId="5" applyFont="1" applyBorder="1" applyAlignment="1">
      <alignment horizontal="center" vertical="center" wrapText="1"/>
    </xf>
    <xf numFmtId="0" fontId="9" fillId="0" borderId="20" xfId="5" applyFont="1" applyBorder="1" applyAlignment="1">
      <alignment horizontal="center" vertical="center" wrapText="1"/>
    </xf>
    <xf numFmtId="43" fontId="9" fillId="22" borderId="42" xfId="1" applyFont="1" applyFill="1" applyBorder="1" applyAlignment="1">
      <alignment horizontal="left" vertical="center" wrapText="1"/>
    </xf>
    <xf numFmtId="43" fontId="15" fillId="21" borderId="0" xfId="1" applyFont="1" applyFill="1" applyBorder="1" applyAlignment="1">
      <alignment horizontal="left" vertical="center" wrapText="1"/>
    </xf>
    <xf numFmtId="43" fontId="8" fillId="20" borderId="40" xfId="1" applyFont="1" applyFill="1" applyBorder="1" applyAlignment="1">
      <alignment horizontal="left" vertical="center" wrapText="1"/>
    </xf>
    <xf numFmtId="10" fontId="8" fillId="20" borderId="0" xfId="5" applyNumberFormat="1" applyFont="1" applyFill="1" applyBorder="1" applyAlignment="1">
      <alignment horizontal="left" vertical="center" wrapText="1"/>
    </xf>
    <xf numFmtId="0" fontId="0" fillId="20" borderId="0" xfId="0" applyFill="1" applyBorder="1" applyAlignment="1">
      <alignment horizontal="left" vertical="center" wrapText="1"/>
    </xf>
    <xf numFmtId="44" fontId="8" fillId="0" borderId="40" xfId="0" applyNumberFormat="1" applyFont="1" applyBorder="1" applyAlignment="1">
      <alignment horizontal="center" vertical="center" wrapText="1"/>
    </xf>
    <xf numFmtId="44" fontId="8" fillId="20" borderId="40" xfId="0" applyNumberFormat="1" applyFont="1" applyFill="1" applyBorder="1" applyAlignment="1">
      <alignment horizontal="center" vertical="center" wrapText="1"/>
    </xf>
    <xf numFmtId="0" fontId="15" fillId="21" borderId="40" xfId="0" applyFont="1" applyFill="1" applyBorder="1" applyAlignment="1">
      <alignment horizontal="center" vertical="center" wrapText="1"/>
    </xf>
    <xf numFmtId="0" fontId="17" fillId="21" borderId="40" xfId="0" applyFont="1" applyFill="1" applyBorder="1" applyAlignment="1">
      <alignment horizontal="center" vertical="center"/>
    </xf>
    <xf numFmtId="0" fontId="54" fillId="0" borderId="70" xfId="0" applyFont="1" applyBorder="1" applyAlignment="1">
      <alignment horizontal="center" vertical="center"/>
    </xf>
    <xf numFmtId="0" fontId="54" fillId="0" borderId="47" xfId="0" applyFont="1" applyBorder="1" applyAlignment="1">
      <alignment horizontal="center" vertical="center"/>
    </xf>
    <xf numFmtId="0" fontId="53" fillId="22" borderId="40" xfId="5" applyFont="1" applyFill="1" applyBorder="1" applyAlignment="1">
      <alignment horizontal="right" vertical="center" wrapText="1"/>
    </xf>
    <xf numFmtId="0" fontId="15" fillId="21" borderId="42" xfId="0" applyFont="1" applyFill="1" applyBorder="1" applyAlignment="1">
      <alignment horizontal="center" vertical="center" wrapText="1"/>
    </xf>
    <xf numFmtId="0" fontId="15" fillId="21" borderId="49" xfId="0" applyFont="1" applyFill="1" applyBorder="1" applyAlignment="1">
      <alignment horizontal="center" vertical="center" wrapText="1"/>
    </xf>
    <xf numFmtId="43" fontId="15" fillId="21" borderId="40" xfId="1" applyFont="1" applyFill="1" applyBorder="1" applyAlignment="1">
      <alignment horizontal="right" vertical="center" wrapText="1"/>
    </xf>
    <xf numFmtId="0" fontId="50" fillId="21" borderId="40" xfId="0" applyFont="1" applyFill="1" applyBorder="1" applyAlignment="1">
      <alignment horizontal="right" vertical="center"/>
    </xf>
    <xf numFmtId="43" fontId="53" fillId="22" borderId="40" xfId="1" applyFont="1" applyFill="1" applyBorder="1" applyAlignment="1">
      <alignment horizontal="center" vertical="center" wrapText="1"/>
    </xf>
    <xf numFmtId="0" fontId="54" fillId="0" borderId="40" xfId="0" applyFont="1" applyBorder="1" applyAlignment="1">
      <alignment horizontal="center" vertical="center"/>
    </xf>
    <xf numFmtId="43" fontId="9" fillId="12" borderId="51" xfId="1" applyFont="1" applyFill="1" applyBorder="1" applyAlignment="1">
      <alignment horizontal="center" vertical="center" wrapText="1"/>
    </xf>
    <xf numFmtId="43" fontId="9" fillId="12" borderId="56" xfId="1" applyFont="1" applyFill="1" applyBorder="1" applyAlignment="1">
      <alignment horizontal="center" vertical="center" wrapText="1"/>
    </xf>
    <xf numFmtId="43" fontId="9" fillId="12" borderId="52" xfId="1" applyFont="1" applyFill="1" applyBorder="1" applyAlignment="1">
      <alignment horizontal="center" vertical="center" wrapText="1"/>
    </xf>
    <xf numFmtId="0" fontId="53" fillId="20" borderId="40" xfId="5" applyFont="1" applyFill="1" applyBorder="1" applyAlignment="1">
      <alignment horizontal="left" vertical="center" wrapText="1"/>
    </xf>
    <xf numFmtId="0" fontId="15" fillId="21" borderId="40" xfId="5" applyFont="1" applyFill="1" applyBorder="1" applyAlignment="1">
      <alignment horizontal="center" vertical="center" wrapText="1"/>
    </xf>
    <xf numFmtId="0" fontId="28" fillId="11" borderId="0" xfId="0" applyFont="1" applyFill="1" applyAlignment="1">
      <alignment horizontal="center" vertical="center"/>
    </xf>
    <xf numFmtId="166" fontId="22" fillId="3" borderId="14" xfId="0" applyNumberFormat="1" applyFont="1" applyFill="1" applyBorder="1" applyAlignment="1">
      <alignment horizontal="center" vertical="center"/>
    </xf>
    <xf numFmtId="0" fontId="22" fillId="3" borderId="14" xfId="0" applyFont="1" applyFill="1" applyBorder="1" applyAlignment="1">
      <alignment horizontal="left" vertical="center"/>
    </xf>
    <xf numFmtId="0" fontId="15" fillId="21" borderId="51" xfId="0" applyFont="1" applyFill="1" applyBorder="1" applyAlignment="1">
      <alignment horizontal="center" vertical="center"/>
    </xf>
    <xf numFmtId="0" fontId="15" fillId="21" borderId="56" xfId="0" applyFont="1" applyFill="1" applyBorder="1" applyAlignment="1">
      <alignment horizontal="center" vertical="center"/>
    </xf>
    <xf numFmtId="0" fontId="15" fillId="21" borderId="52" xfId="0" applyFont="1" applyFill="1" applyBorder="1" applyAlignment="1">
      <alignment horizontal="center" vertical="center"/>
    </xf>
    <xf numFmtId="0" fontId="2" fillId="0" borderId="32" xfId="0" applyFont="1" applyBorder="1" applyAlignment="1">
      <alignment horizontal="center" vertical="center"/>
    </xf>
    <xf numFmtId="43" fontId="15" fillId="21" borderId="58" xfId="1" applyFont="1" applyFill="1" applyBorder="1" applyAlignment="1">
      <alignment horizontal="center" vertical="center" wrapText="1"/>
    </xf>
    <xf numFmtId="43" fontId="15" fillId="21" borderId="59" xfId="1" applyFont="1" applyFill="1" applyBorder="1" applyAlignment="1">
      <alignment horizontal="center" vertical="center" wrapText="1"/>
    </xf>
    <xf numFmtId="0" fontId="2" fillId="0" borderId="51" xfId="0" applyFont="1" applyBorder="1" applyAlignment="1">
      <alignment horizontal="center" vertical="center"/>
    </xf>
    <xf numFmtId="0" fontId="2" fillId="0" borderId="56" xfId="0" applyFont="1" applyBorder="1" applyAlignment="1">
      <alignment horizontal="center" vertical="center"/>
    </xf>
    <xf numFmtId="0" fontId="2" fillId="0" borderId="52" xfId="0" applyFont="1" applyBorder="1" applyAlignment="1">
      <alignment horizontal="center" vertical="center"/>
    </xf>
    <xf numFmtId="0" fontId="15" fillId="21" borderId="51" xfId="5" applyFont="1" applyFill="1" applyBorder="1" applyAlignment="1">
      <alignment horizontal="left" vertical="center" wrapText="1"/>
    </xf>
    <xf numFmtId="0" fontId="15" fillId="21" borderId="52" xfId="5" applyFont="1" applyFill="1" applyBorder="1" applyAlignment="1">
      <alignment horizontal="left" vertical="center" wrapText="1"/>
    </xf>
    <xf numFmtId="43" fontId="9" fillId="22" borderId="51" xfId="1" applyFont="1" applyFill="1" applyBorder="1" applyAlignment="1">
      <alignment horizontal="right" vertical="center" wrapText="1"/>
    </xf>
    <xf numFmtId="43" fontId="9" fillId="22" borderId="52" xfId="1" applyFont="1" applyFill="1" applyBorder="1" applyAlignment="1">
      <alignment horizontal="right" vertical="center" wrapText="1"/>
    </xf>
    <xf numFmtId="43" fontId="9" fillId="4" borderId="1" xfId="1" applyFont="1" applyFill="1" applyBorder="1" applyAlignment="1">
      <alignment horizontal="center" vertical="center" wrapText="1"/>
    </xf>
    <xf numFmtId="43" fontId="9" fillId="4" borderId="2" xfId="1" applyFont="1" applyFill="1" applyBorder="1" applyAlignment="1">
      <alignment horizontal="center" vertical="center" wrapText="1"/>
    </xf>
    <xf numFmtId="43" fontId="9" fillId="4" borderId="3" xfId="1" applyFont="1" applyFill="1" applyBorder="1" applyAlignment="1">
      <alignment horizontal="center" vertical="center" wrapText="1"/>
    </xf>
    <xf numFmtId="43" fontId="9" fillId="22" borderId="51" xfId="1" applyFont="1" applyFill="1" applyBorder="1" applyAlignment="1">
      <alignment horizontal="center" vertical="center" wrapText="1"/>
    </xf>
    <xf numFmtId="43" fontId="9" fillId="22" borderId="52" xfId="1" applyFont="1" applyFill="1" applyBorder="1" applyAlignment="1">
      <alignment horizontal="center" vertical="center" wrapText="1"/>
    </xf>
    <xf numFmtId="0" fontId="2" fillId="0" borderId="35" xfId="0" applyFont="1" applyBorder="1" applyAlignment="1">
      <alignment horizontal="center" vertical="center"/>
    </xf>
    <xf numFmtId="166" fontId="55" fillId="21" borderId="28" xfId="0" applyNumberFormat="1" applyFont="1" applyFill="1" applyBorder="1" applyAlignment="1">
      <alignment horizontal="center" vertical="center"/>
    </xf>
    <xf numFmtId="0" fontId="55" fillId="21" borderId="28" xfId="0" applyFont="1" applyFill="1" applyBorder="1" applyAlignment="1">
      <alignment horizontal="left" vertical="center"/>
    </xf>
    <xf numFmtId="43" fontId="9" fillId="12" borderId="60" xfId="1" applyFont="1" applyFill="1" applyBorder="1" applyAlignment="1">
      <alignment horizontal="center" vertical="center" wrapText="1"/>
    </xf>
    <xf numFmtId="43" fontId="9" fillId="12" borderId="61" xfId="1" applyFont="1" applyFill="1" applyBorder="1" applyAlignment="1">
      <alignment horizontal="center" vertical="center" wrapText="1"/>
    </xf>
    <xf numFmtId="43" fontId="9" fillId="12" borderId="62" xfId="1" applyFont="1" applyFill="1" applyBorder="1" applyAlignment="1">
      <alignment horizontal="center" vertical="center" wrapText="1"/>
    </xf>
    <xf numFmtId="0" fontId="2" fillId="11" borderId="0" xfId="0" applyFont="1" applyFill="1" applyAlignment="1">
      <alignment horizontal="center" vertical="center"/>
    </xf>
    <xf numFmtId="0" fontId="15" fillId="21" borderId="28" xfId="0" applyFont="1" applyFill="1" applyBorder="1" applyAlignment="1">
      <alignment horizontal="center" vertical="center" wrapText="1"/>
    </xf>
    <xf numFmtId="0" fontId="0" fillId="0" borderId="28" xfId="0" applyBorder="1" applyAlignment="1">
      <alignment horizontal="center" vertical="center"/>
    </xf>
    <xf numFmtId="0" fontId="15" fillId="21" borderId="28" xfId="0" applyFont="1" applyFill="1" applyBorder="1" applyAlignment="1">
      <alignment horizontal="center" vertical="center"/>
    </xf>
    <xf numFmtId="43" fontId="15" fillId="21" borderId="49" xfId="1" applyFont="1" applyFill="1" applyBorder="1" applyAlignment="1">
      <alignment horizontal="center" vertical="center" wrapText="1"/>
    </xf>
    <xf numFmtId="0" fontId="17" fillId="21" borderId="40" xfId="0" applyFont="1" applyFill="1" applyBorder="1" applyAlignment="1">
      <alignment horizontal="center" vertical="center" wrapText="1"/>
    </xf>
    <xf numFmtId="0" fontId="15" fillId="21" borderId="40" xfId="5" applyFont="1" applyFill="1" applyBorder="1" applyAlignment="1">
      <alignment horizontal="left" vertical="center" wrapText="1"/>
    </xf>
    <xf numFmtId="0" fontId="2" fillId="0" borderId="63" xfId="0" applyFont="1" applyBorder="1" applyAlignment="1">
      <alignment horizontal="center" vertical="center"/>
    </xf>
    <xf numFmtId="0" fontId="2" fillId="0" borderId="64" xfId="0" applyFont="1" applyBorder="1" applyAlignment="1">
      <alignment horizontal="center" vertical="center"/>
    </xf>
    <xf numFmtId="0" fontId="2" fillId="0" borderId="65" xfId="0" applyFont="1" applyBorder="1" applyAlignment="1">
      <alignment horizontal="center" vertical="center"/>
    </xf>
    <xf numFmtId="43" fontId="9" fillId="12" borderId="63" xfId="1" applyFont="1" applyFill="1" applyBorder="1" applyAlignment="1">
      <alignment horizontal="center" vertical="center" wrapText="1"/>
    </xf>
    <xf numFmtId="43" fontId="9" fillId="12" borderId="64" xfId="1" applyFont="1" applyFill="1" applyBorder="1" applyAlignment="1">
      <alignment horizontal="center" vertical="center" wrapText="1"/>
    </xf>
    <xf numFmtId="43" fontId="9" fillId="12" borderId="65" xfId="1" applyFont="1" applyFill="1" applyBorder="1" applyAlignment="1">
      <alignment horizontal="center" vertical="center" wrapText="1"/>
    </xf>
    <xf numFmtId="43" fontId="9" fillId="22" borderId="40" xfId="1" applyFont="1" applyFill="1" applyBorder="1" applyAlignment="1">
      <alignment vertical="center" wrapText="1"/>
    </xf>
    <xf numFmtId="166" fontId="55" fillId="21" borderId="40" xfId="0" applyNumberFormat="1" applyFont="1" applyFill="1" applyBorder="1" applyAlignment="1">
      <alignment horizontal="center" vertical="center"/>
    </xf>
    <xf numFmtId="0" fontId="55" fillId="21" borderId="40" xfId="0" applyFont="1" applyFill="1" applyBorder="1" applyAlignment="1">
      <alignment horizontal="left" vertical="center"/>
    </xf>
    <xf numFmtId="0" fontId="15" fillId="21" borderId="63" xfId="0" applyFont="1" applyFill="1" applyBorder="1" applyAlignment="1">
      <alignment horizontal="center" vertical="center"/>
    </xf>
    <xf numFmtId="0" fontId="15" fillId="21" borderId="64" xfId="0" applyFont="1" applyFill="1" applyBorder="1" applyAlignment="1">
      <alignment horizontal="center" vertical="center"/>
    </xf>
    <xf numFmtId="0" fontId="15" fillId="21" borderId="65" xfId="0" applyFont="1" applyFill="1" applyBorder="1" applyAlignment="1">
      <alignment horizontal="center" vertical="center"/>
    </xf>
    <xf numFmtId="0" fontId="15" fillId="21" borderId="40" xfId="0" applyFont="1" applyFill="1" applyBorder="1" applyAlignment="1">
      <alignment horizontal="center" vertical="center"/>
    </xf>
    <xf numFmtId="0" fontId="24" fillId="0" borderId="29" xfId="0" applyFont="1" applyBorder="1" applyAlignment="1">
      <alignment horizontal="center" vertical="top"/>
    </xf>
    <xf numFmtId="43" fontId="23" fillId="22" borderId="40" xfId="1" applyFont="1" applyFill="1" applyBorder="1" applyAlignment="1">
      <alignment horizontal="center" vertical="center" wrapText="1"/>
    </xf>
    <xf numFmtId="43" fontId="26" fillId="21" borderId="40" xfId="1" applyFont="1" applyFill="1" applyBorder="1" applyAlignment="1">
      <alignment horizontal="center" vertical="center" wrapText="1"/>
    </xf>
    <xf numFmtId="43" fontId="26" fillId="21" borderId="40" xfId="1" applyFont="1" applyFill="1" applyBorder="1" applyAlignment="1">
      <alignment horizontal="left" vertical="center" wrapText="1"/>
    </xf>
    <xf numFmtId="43" fontId="23" fillId="13" borderId="40" xfId="1" applyFont="1" applyFill="1" applyBorder="1" applyAlignment="1">
      <alignment horizontal="center" vertical="center" wrapText="1"/>
    </xf>
    <xf numFmtId="0" fontId="24" fillId="0" borderId="40" xfId="0" applyFont="1" applyBorder="1" applyAlignment="1">
      <alignment horizontal="center" vertical="top"/>
    </xf>
    <xf numFmtId="0" fontId="29" fillId="22" borderId="50" xfId="0" applyFont="1" applyFill="1" applyBorder="1" applyAlignment="1" applyProtection="1">
      <alignment horizontal="center" vertical="center" wrapText="1"/>
    </xf>
    <xf numFmtId="0" fontId="29" fillId="22" borderId="41" xfId="0" applyFont="1" applyFill="1" applyBorder="1" applyAlignment="1" applyProtection="1">
      <alignment horizontal="center" vertical="center" wrapText="1"/>
    </xf>
    <xf numFmtId="0" fontId="15" fillId="21" borderId="28" xfId="0" applyFont="1" applyFill="1" applyBorder="1" applyAlignment="1" applyProtection="1">
      <alignment horizontal="center" vertical="center" wrapText="1"/>
    </xf>
    <xf numFmtId="0" fontId="9" fillId="13" borderId="28" xfId="0" applyFont="1" applyFill="1" applyBorder="1" applyAlignment="1" applyProtection="1">
      <alignment horizontal="center" vertical="center" wrapText="1"/>
    </xf>
    <xf numFmtId="0" fontId="10" fillId="0" borderId="28" xfId="0" applyFont="1" applyBorder="1" applyAlignment="1" applyProtection="1">
      <alignment horizontal="center" vertical="center" wrapText="1"/>
    </xf>
    <xf numFmtId="0" fontId="7" fillId="14" borderId="28" xfId="0" applyFont="1" applyFill="1" applyBorder="1" applyAlignment="1">
      <alignment horizontal="center" vertical="center" wrapText="1"/>
    </xf>
    <xf numFmtId="44" fontId="18" fillId="21" borderId="28" xfId="0" applyNumberFormat="1" applyFont="1" applyFill="1" applyBorder="1" applyAlignment="1" applyProtection="1">
      <alignment horizontal="center" vertical="center" wrapText="1"/>
    </xf>
    <xf numFmtId="0" fontId="18" fillId="21" borderId="50" xfId="0" applyFont="1" applyFill="1" applyBorder="1" applyAlignment="1" applyProtection="1">
      <alignment horizontal="center" vertical="center" wrapText="1"/>
    </xf>
    <xf numFmtId="0" fontId="18" fillId="21" borderId="43" xfId="0" applyFont="1" applyFill="1" applyBorder="1" applyAlignment="1" applyProtection="1">
      <alignment horizontal="center" vertical="center" wrapText="1"/>
    </xf>
    <xf numFmtId="0" fontId="18" fillId="21" borderId="41" xfId="0" applyFont="1" applyFill="1" applyBorder="1" applyAlignment="1" applyProtection="1">
      <alignment horizontal="center" vertical="center" wrapText="1"/>
    </xf>
    <xf numFmtId="0" fontId="2" fillId="22" borderId="28" xfId="0" applyFont="1" applyFill="1" applyBorder="1" applyAlignment="1" applyProtection="1">
      <alignment horizontal="right" vertical="center" wrapText="1"/>
    </xf>
    <xf numFmtId="0" fontId="9" fillId="22" borderId="28" xfId="0" applyFont="1" applyFill="1" applyBorder="1" applyAlignment="1" applyProtection="1">
      <alignment horizontal="center" vertical="center" wrapText="1"/>
    </xf>
    <xf numFmtId="0" fontId="0" fillId="0" borderId="28" xfId="0" applyBorder="1" applyAlignment="1" applyProtection="1">
      <alignment horizontal="center" vertical="center" wrapText="1"/>
    </xf>
    <xf numFmtId="0" fontId="0" fillId="20" borderId="28" xfId="0" applyFill="1" applyBorder="1" applyAlignment="1" applyProtection="1">
      <alignment horizontal="center" vertical="center" wrapText="1"/>
    </xf>
    <xf numFmtId="0" fontId="15" fillId="21" borderId="50" xfId="0" applyFont="1" applyFill="1" applyBorder="1" applyAlignment="1" applyProtection="1">
      <alignment horizontal="center" vertical="center" wrapText="1"/>
    </xf>
    <xf numFmtId="0" fontId="15" fillId="21" borderId="43" xfId="0" applyFont="1" applyFill="1" applyBorder="1" applyAlignment="1" applyProtection="1">
      <alignment horizontal="center" vertical="center" wrapText="1"/>
    </xf>
    <xf numFmtId="0" fontId="15" fillId="21" borderId="41" xfId="0" applyFont="1" applyFill="1" applyBorder="1" applyAlignment="1" applyProtection="1">
      <alignment horizontal="center" vertical="center" wrapText="1"/>
    </xf>
    <xf numFmtId="0" fontId="9" fillId="22" borderId="50" xfId="0" applyFont="1" applyFill="1" applyBorder="1" applyAlignment="1" applyProtection="1">
      <alignment horizontal="center" vertical="center" wrapText="1"/>
    </xf>
    <xf numFmtId="0" fontId="9" fillId="22" borderId="43" xfId="0" applyFont="1" applyFill="1" applyBorder="1" applyAlignment="1" applyProtection="1">
      <alignment horizontal="center" vertical="center" wrapText="1"/>
    </xf>
    <xf numFmtId="0" fontId="9" fillId="22" borderId="41" xfId="0" applyFont="1" applyFill="1" applyBorder="1" applyAlignment="1" applyProtection="1">
      <alignment horizontal="center" vertical="center" wrapText="1"/>
    </xf>
    <xf numFmtId="0" fontId="15" fillId="21" borderId="50" xfId="0" applyFont="1" applyFill="1" applyBorder="1" applyAlignment="1" applyProtection="1">
      <alignment horizontal="left" vertical="center" wrapText="1"/>
    </xf>
    <xf numFmtId="0" fontId="15" fillId="21" borderId="43" xfId="0" applyFont="1" applyFill="1" applyBorder="1" applyAlignment="1" applyProtection="1">
      <alignment horizontal="left" vertical="center" wrapText="1"/>
    </xf>
    <xf numFmtId="0" fontId="15" fillId="21" borderId="41" xfId="0" applyFont="1" applyFill="1" applyBorder="1" applyAlignment="1" applyProtection="1">
      <alignment horizontal="left" vertical="center" wrapText="1"/>
    </xf>
    <xf numFmtId="43" fontId="10" fillId="0" borderId="28" xfId="0" applyNumberFormat="1" applyFont="1" applyBorder="1" applyAlignment="1" applyProtection="1">
      <alignment horizontal="left" vertical="center" wrapText="1"/>
    </xf>
    <xf numFmtId="0" fontId="10" fillId="0" borderId="28" xfId="0" applyFont="1" applyBorder="1" applyAlignment="1" applyProtection="1">
      <alignment horizontal="left" vertical="center" wrapText="1"/>
    </xf>
    <xf numFmtId="43" fontId="10" fillId="20" borderId="28" xfId="0" applyNumberFormat="1" applyFont="1" applyFill="1" applyBorder="1" applyAlignment="1" applyProtection="1">
      <alignment horizontal="left" vertical="center" wrapText="1"/>
    </xf>
    <xf numFmtId="0" fontId="10" fillId="20" borderId="28" xfId="0" applyFont="1" applyFill="1" applyBorder="1" applyAlignment="1" applyProtection="1">
      <alignment horizontal="left" vertical="center" wrapText="1"/>
    </xf>
    <xf numFmtId="0" fontId="10" fillId="20" borderId="28" xfId="0" applyFont="1" applyFill="1" applyBorder="1" applyAlignment="1" applyProtection="1">
      <alignment horizontal="center" vertical="center" wrapText="1"/>
    </xf>
    <xf numFmtId="0" fontId="10" fillId="0" borderId="28" xfId="0" applyFont="1" applyFill="1" applyBorder="1" applyAlignment="1" applyProtection="1">
      <alignment horizontal="center" vertical="center" wrapText="1"/>
    </xf>
    <xf numFmtId="0" fontId="17" fillId="21" borderId="50" xfId="0" applyFont="1" applyFill="1" applyBorder="1" applyAlignment="1" applyProtection="1">
      <alignment horizontal="left" vertical="center" wrapText="1"/>
    </xf>
    <xf numFmtId="0" fontId="17" fillId="21" borderId="41" xfId="0" applyFont="1" applyFill="1" applyBorder="1" applyAlignment="1" applyProtection="1">
      <alignment horizontal="left" vertical="center" wrapText="1"/>
    </xf>
    <xf numFmtId="0" fontId="15" fillId="21" borderId="60" xfId="0" applyFont="1" applyFill="1" applyBorder="1" applyAlignment="1" applyProtection="1">
      <alignment horizontal="center" vertical="center" wrapText="1"/>
    </xf>
    <xf numFmtId="0" fontId="15" fillId="21" borderId="62" xfId="0" applyFont="1" applyFill="1" applyBorder="1" applyAlignment="1" applyProtection="1">
      <alignment horizontal="center" vertical="center" wrapText="1"/>
    </xf>
    <xf numFmtId="0" fontId="15" fillId="21" borderId="60" xfId="5" applyFont="1" applyFill="1" applyBorder="1" applyAlignment="1" applyProtection="1">
      <alignment horizontal="left" vertical="center" wrapText="1"/>
    </xf>
    <xf numFmtId="0" fontId="15" fillId="21" borderId="62" xfId="5" applyFont="1" applyFill="1" applyBorder="1" applyAlignment="1" applyProtection="1">
      <alignment horizontal="left" vertical="center" wrapText="1"/>
    </xf>
    <xf numFmtId="0" fontId="15" fillId="21" borderId="51" xfId="5" applyFont="1" applyFill="1" applyBorder="1" applyAlignment="1" applyProtection="1">
      <alignment horizontal="left" vertical="center" wrapText="1"/>
    </xf>
    <xf numFmtId="0" fontId="15" fillId="21" borderId="52" xfId="5" applyFont="1" applyFill="1" applyBorder="1" applyAlignment="1" applyProtection="1">
      <alignment horizontal="left" vertical="center" wrapText="1"/>
    </xf>
    <xf numFmtId="43" fontId="9" fillId="22" borderId="51" xfId="1" applyFont="1" applyFill="1" applyBorder="1" applyAlignment="1" applyProtection="1">
      <alignment horizontal="center" vertical="center" wrapText="1"/>
    </xf>
    <xf numFmtId="43" fontId="9" fillId="22" borderId="56" xfId="1" applyFont="1" applyFill="1" applyBorder="1" applyAlignment="1" applyProtection="1">
      <alignment horizontal="center" vertical="center" wrapText="1"/>
    </xf>
    <xf numFmtId="43" fontId="9" fillId="22" borderId="52" xfId="1" applyFont="1" applyFill="1" applyBorder="1" applyAlignment="1" applyProtection="1">
      <alignment horizontal="center" vertical="center" wrapText="1"/>
    </xf>
    <xf numFmtId="0" fontId="9" fillId="13" borderId="72" xfId="0" applyFont="1" applyFill="1" applyBorder="1" applyAlignment="1" applyProtection="1">
      <alignment horizontal="center" vertical="center" wrapText="1"/>
    </xf>
    <xf numFmtId="0" fontId="10" fillId="0" borderId="29" xfId="0" applyFont="1" applyBorder="1" applyAlignment="1" applyProtection="1">
      <alignment vertical="center" wrapText="1"/>
    </xf>
    <xf numFmtId="0" fontId="15" fillId="14" borderId="72" xfId="0" applyFont="1" applyFill="1" applyBorder="1" applyAlignment="1" applyProtection="1">
      <alignment horizontal="center" vertical="center" wrapText="1"/>
    </xf>
    <xf numFmtId="0" fontId="2" fillId="11" borderId="28" xfId="0" applyFont="1" applyFill="1" applyBorder="1" applyAlignment="1" applyProtection="1">
      <alignment horizontal="center" vertical="center"/>
    </xf>
    <xf numFmtId="0" fontId="15" fillId="21" borderId="40" xfId="0" applyFont="1" applyFill="1" applyBorder="1" applyAlignment="1" applyProtection="1">
      <alignment horizontal="center" vertical="center"/>
    </xf>
    <xf numFmtId="0" fontId="0" fillId="20" borderId="75" xfId="0" applyFill="1" applyBorder="1" applyAlignment="1" applyProtection="1">
      <alignment horizontal="left" vertical="center"/>
    </xf>
    <xf numFmtId="0" fontId="0" fillId="20" borderId="40" xfId="0" applyFill="1" applyBorder="1" applyAlignment="1" applyProtection="1">
      <alignment horizontal="left" vertical="center"/>
    </xf>
    <xf numFmtId="0" fontId="8" fillId="0" borderId="75" xfId="0" applyFont="1" applyBorder="1" applyAlignment="1" applyProtection="1">
      <alignment horizontal="left" vertical="center" wrapText="1"/>
    </xf>
    <xf numFmtId="0" fontId="8" fillId="0" borderId="40" xfId="0" applyFont="1" applyBorder="1" applyAlignment="1" applyProtection="1">
      <alignment horizontal="left" vertical="center" wrapText="1"/>
    </xf>
    <xf numFmtId="0" fontId="15" fillId="21" borderId="75" xfId="0" applyFont="1" applyFill="1" applyBorder="1" applyAlignment="1" applyProtection="1">
      <alignment horizontal="center" vertical="center"/>
    </xf>
    <xf numFmtId="0" fontId="15" fillId="21" borderId="73" xfId="0" applyFont="1" applyFill="1" applyBorder="1" applyAlignment="1" applyProtection="1">
      <alignment horizontal="center" vertical="center"/>
    </xf>
    <xf numFmtId="0" fontId="0" fillId="0" borderId="40" xfId="0" applyBorder="1" applyAlignment="1" applyProtection="1">
      <alignment horizontal="left" vertical="center"/>
    </xf>
    <xf numFmtId="0" fontId="8" fillId="22" borderId="40" xfId="0" applyFont="1" applyFill="1" applyBorder="1" applyAlignment="1" applyProtection="1">
      <alignment horizontal="left" vertical="center" wrapText="1"/>
    </xf>
    <xf numFmtId="0" fontId="17" fillId="21" borderId="40" xfId="0" applyFont="1" applyFill="1" applyBorder="1" applyAlignment="1" applyProtection="1">
      <alignment horizontal="center" vertical="center"/>
    </xf>
    <xf numFmtId="0" fontId="20" fillId="21" borderId="40" xfId="0" applyFont="1" applyFill="1" applyBorder="1" applyAlignment="1" applyProtection="1">
      <alignment horizontal="center" vertical="center"/>
    </xf>
    <xf numFmtId="0" fontId="20" fillId="21" borderId="73" xfId="0" applyFont="1" applyFill="1" applyBorder="1" applyAlignment="1" applyProtection="1">
      <alignment horizontal="center" vertical="center"/>
    </xf>
    <xf numFmtId="0" fontId="7" fillId="7" borderId="76" xfId="0" applyFont="1" applyFill="1" applyBorder="1" applyAlignment="1" applyProtection="1">
      <alignment horizontal="center" vertical="center"/>
    </xf>
    <xf numFmtId="0" fontId="7" fillId="7" borderId="77" xfId="0" applyFont="1" applyFill="1" applyBorder="1" applyAlignment="1" applyProtection="1">
      <alignment horizontal="center" vertical="center"/>
    </xf>
    <xf numFmtId="0" fontId="7" fillId="7" borderId="78" xfId="0" applyFont="1" applyFill="1" applyBorder="1" applyAlignment="1" applyProtection="1">
      <alignment horizontal="center" vertical="center"/>
    </xf>
    <xf numFmtId="0" fontId="0" fillId="0" borderId="75" xfId="0" applyBorder="1" applyAlignment="1" applyProtection="1">
      <alignment horizontal="left" vertical="center"/>
    </xf>
    <xf numFmtId="0" fontId="15" fillId="21" borderId="74" xfId="0" applyFont="1" applyFill="1" applyBorder="1" applyAlignment="1" applyProtection="1">
      <alignment horizontal="center" vertical="center"/>
    </xf>
    <xf numFmtId="0" fontId="2" fillId="22" borderId="40" xfId="0" applyFont="1" applyFill="1" applyBorder="1" applyAlignment="1" applyProtection="1">
      <alignment horizontal="center" vertical="center"/>
    </xf>
    <xf numFmtId="43" fontId="9" fillId="13" borderId="40" xfId="1" applyFont="1" applyFill="1" applyBorder="1" applyAlignment="1" applyProtection="1">
      <alignment horizontal="center" vertical="center" wrapText="1"/>
    </xf>
    <xf numFmtId="43" fontId="74" fillId="21" borderId="40" xfId="1" applyFont="1" applyFill="1" applyBorder="1" applyAlignment="1" applyProtection="1">
      <alignment horizontal="center" vertical="center" wrapText="1"/>
    </xf>
    <xf numFmtId="44" fontId="17" fillId="21" borderId="40" xfId="0" applyNumberFormat="1" applyFont="1" applyFill="1" applyBorder="1" applyAlignment="1" applyProtection="1">
      <alignment horizontal="center" vertical="center"/>
    </xf>
    <xf numFmtId="0" fontId="7" fillId="7" borderId="28" xfId="0" applyFont="1" applyFill="1" applyBorder="1" applyAlignment="1" applyProtection="1">
      <alignment horizontal="center" vertical="center"/>
    </xf>
    <xf numFmtId="0" fontId="15" fillId="21" borderId="40" xfId="0" applyFont="1" applyFill="1" applyBorder="1" applyAlignment="1" applyProtection="1">
      <alignment horizontal="center" vertical="center" wrapText="1"/>
    </xf>
    <xf numFmtId="0" fontId="9" fillId="13" borderId="73" xfId="0" applyFont="1" applyFill="1" applyBorder="1" applyAlignment="1" applyProtection="1">
      <alignment horizontal="center" vertical="center" wrapText="1"/>
    </xf>
    <xf numFmtId="0" fontId="9" fillId="13" borderId="74" xfId="0" applyFont="1" applyFill="1" applyBorder="1" applyAlignment="1" applyProtection="1">
      <alignment horizontal="center" vertical="center" wrapText="1"/>
    </xf>
    <xf numFmtId="0" fontId="9" fillId="13" borderId="75" xfId="0" applyFont="1" applyFill="1" applyBorder="1" applyAlignment="1" applyProtection="1">
      <alignment horizontal="center" vertical="center" wrapText="1"/>
    </xf>
    <xf numFmtId="0" fontId="15" fillId="0" borderId="32" xfId="0" applyFont="1" applyBorder="1" applyAlignment="1" applyProtection="1">
      <alignment horizontal="center" vertical="center" wrapText="1"/>
    </xf>
    <xf numFmtId="0" fontId="15" fillId="0" borderId="29" xfId="0" applyFont="1" applyBorder="1" applyAlignment="1" applyProtection="1">
      <alignment horizontal="center" vertical="center" wrapText="1"/>
    </xf>
    <xf numFmtId="0" fontId="0" fillId="0" borderId="28" xfId="0" applyBorder="1" applyAlignment="1" applyProtection="1">
      <alignment horizontal="center" vertical="center"/>
    </xf>
    <xf numFmtId="0" fontId="0" fillId="0" borderId="35" xfId="0" applyBorder="1" applyAlignment="1" applyProtection="1">
      <alignment horizontal="center" vertical="center"/>
    </xf>
    <xf numFmtId="0" fontId="0" fillId="0" borderId="32" xfId="0" applyBorder="1" applyAlignment="1" applyProtection="1">
      <alignment horizontal="center" vertical="center"/>
    </xf>
    <xf numFmtId="0" fontId="0" fillId="22" borderId="40" xfId="0" applyFill="1" applyBorder="1" applyAlignment="1" applyProtection="1">
      <alignment horizontal="right" vertical="center" wrapText="1"/>
    </xf>
    <xf numFmtId="0" fontId="2" fillId="22" borderId="51" xfId="0" applyFont="1" applyFill="1" applyBorder="1" applyAlignment="1" applyProtection="1">
      <alignment horizontal="right" vertical="center" wrapText="1"/>
    </xf>
    <xf numFmtId="0" fontId="2" fillId="22" borderId="56" xfId="0" applyFont="1" applyFill="1" applyBorder="1" applyAlignment="1" applyProtection="1">
      <alignment horizontal="right" vertical="center" wrapText="1"/>
    </xf>
    <xf numFmtId="0" fontId="2" fillId="22" borderId="52" xfId="0" applyFont="1" applyFill="1" applyBorder="1" applyAlignment="1" applyProtection="1">
      <alignment horizontal="right" vertical="center" wrapText="1"/>
    </xf>
    <xf numFmtId="0" fontId="15" fillId="21" borderId="51" xfId="0" applyFont="1" applyFill="1" applyBorder="1" applyAlignment="1" applyProtection="1">
      <alignment horizontal="right" vertical="center" wrapText="1"/>
    </xf>
    <xf numFmtId="0" fontId="15" fillId="21" borderId="56" xfId="0" applyFont="1" applyFill="1" applyBorder="1" applyAlignment="1" applyProtection="1">
      <alignment horizontal="right" vertical="center" wrapText="1"/>
    </xf>
    <xf numFmtId="0" fontId="15" fillId="21" borderId="52" xfId="0" applyFont="1" applyFill="1" applyBorder="1" applyAlignment="1" applyProtection="1">
      <alignment horizontal="right" vertical="center" wrapText="1"/>
    </xf>
    <xf numFmtId="0" fontId="23" fillId="22" borderId="40" xfId="0" applyFont="1" applyFill="1" applyBorder="1" applyAlignment="1" applyProtection="1">
      <alignment horizontal="left" vertical="center" wrapText="1"/>
    </xf>
    <xf numFmtId="0" fontId="26" fillId="21" borderId="40" xfId="0" applyFont="1" applyFill="1" applyBorder="1" applyAlignment="1" applyProtection="1">
      <alignment horizontal="center" vertical="center"/>
    </xf>
    <xf numFmtId="0" fontId="26" fillId="21" borderId="28" xfId="0" applyFont="1" applyFill="1" applyBorder="1" applyAlignment="1" applyProtection="1">
      <alignment horizontal="center" vertical="center"/>
    </xf>
    <xf numFmtId="0" fontId="24" fillId="0" borderId="35" xfId="0" applyFont="1" applyBorder="1" applyAlignment="1" applyProtection="1">
      <alignment horizontal="center" vertical="top"/>
    </xf>
    <xf numFmtId="0" fontId="24" fillId="0" borderId="28" xfId="0" applyFont="1" applyBorder="1" applyAlignment="1" applyProtection="1">
      <alignment horizontal="center" vertical="top"/>
    </xf>
    <xf numFmtId="44" fontId="28" fillId="20" borderId="40" xfId="0" applyNumberFormat="1" applyFont="1" applyFill="1" applyBorder="1" applyAlignment="1" applyProtection="1">
      <alignment horizontal="center" vertical="center" wrapText="1"/>
    </xf>
    <xf numFmtId="4" fontId="28" fillId="0" borderId="40" xfId="0" applyNumberFormat="1" applyFont="1" applyFill="1" applyBorder="1" applyAlignment="1" applyProtection="1">
      <alignment horizontal="right" vertical="center"/>
    </xf>
    <xf numFmtId="44" fontId="76" fillId="22" borderId="40" xfId="0" applyNumberFormat="1" applyFont="1" applyFill="1" applyBorder="1" applyAlignment="1" applyProtection="1">
      <alignment horizontal="center" vertical="center"/>
    </xf>
    <xf numFmtId="0" fontId="2" fillId="22" borderId="40" xfId="0" applyFont="1" applyFill="1" applyBorder="1" applyAlignment="1" applyProtection="1">
      <alignment horizontal="center" vertical="center" wrapText="1"/>
    </xf>
    <xf numFmtId="0" fontId="26" fillId="21" borderId="40" xfId="0" applyFont="1" applyFill="1" applyBorder="1" applyAlignment="1" applyProtection="1">
      <alignment horizontal="center" vertical="center" wrapText="1"/>
    </xf>
    <xf numFmtId="0" fontId="34" fillId="21" borderId="40" xfId="0" applyFont="1" applyFill="1" applyBorder="1" applyAlignment="1" applyProtection="1">
      <alignment horizontal="center" vertical="center" wrapText="1"/>
    </xf>
    <xf numFmtId="0" fontId="0" fillId="0" borderId="29" xfId="0" applyBorder="1" applyAlignment="1" applyProtection="1">
      <alignment horizontal="center" vertical="center" wrapText="1"/>
    </xf>
    <xf numFmtId="43" fontId="23" fillId="13" borderId="40" xfId="1" applyFont="1" applyFill="1" applyBorder="1" applyAlignment="1" applyProtection="1">
      <alignment horizontal="center" vertical="center" wrapText="1"/>
    </xf>
    <xf numFmtId="43" fontId="26" fillId="21" borderId="40" xfId="1" applyFont="1" applyFill="1" applyBorder="1" applyAlignment="1" applyProtection="1">
      <alignment horizontal="center" vertical="center" wrapText="1"/>
    </xf>
    <xf numFmtId="43" fontId="26" fillId="21" borderId="40" xfId="1" applyFont="1" applyFill="1" applyBorder="1" applyAlignment="1" applyProtection="1">
      <alignment horizontal="right" vertical="center" wrapText="1"/>
    </xf>
    <xf numFmtId="0" fontId="34" fillId="21" borderId="40" xfId="0" applyFont="1" applyFill="1" applyBorder="1" applyAlignment="1" applyProtection="1">
      <alignment horizontal="left" vertical="center" wrapText="1"/>
    </xf>
    <xf numFmtId="0" fontId="28" fillId="22" borderId="40" xfId="0" applyFont="1" applyFill="1" applyBorder="1" applyAlignment="1" applyProtection="1">
      <alignment horizontal="right" vertical="center"/>
    </xf>
    <xf numFmtId="0" fontId="31" fillId="5" borderId="29" xfId="0" applyFont="1" applyFill="1" applyBorder="1" applyAlignment="1" applyProtection="1">
      <alignment horizontal="center" vertical="center"/>
    </xf>
    <xf numFmtId="0" fontId="17" fillId="21" borderId="40" xfId="0" applyFont="1" applyFill="1" applyBorder="1" applyAlignment="1" applyProtection="1">
      <alignment horizontal="center" vertical="center" wrapText="1"/>
    </xf>
    <xf numFmtId="43" fontId="23" fillId="22" borderId="40" xfId="1" applyFont="1" applyFill="1" applyBorder="1" applyAlignment="1" applyProtection="1">
      <alignment horizontal="center" vertical="center" wrapText="1"/>
    </xf>
    <xf numFmtId="164" fontId="24" fillId="7" borderId="36" xfId="0" applyNumberFormat="1" applyFont="1" applyFill="1" applyBorder="1" applyAlignment="1" applyProtection="1">
      <alignment horizontal="center" vertical="center" wrapText="1"/>
    </xf>
    <xf numFmtId="164" fontId="24" fillId="7" borderId="39" xfId="0" applyNumberFormat="1" applyFont="1" applyFill="1" applyBorder="1" applyAlignment="1" applyProtection="1">
      <alignment horizontal="center" vertical="center" wrapText="1"/>
    </xf>
    <xf numFmtId="164" fontId="24" fillId="7" borderId="38" xfId="0" applyNumberFormat="1" applyFont="1" applyFill="1" applyBorder="1" applyAlignment="1" applyProtection="1">
      <alignment horizontal="center" vertical="center" wrapText="1"/>
    </xf>
    <xf numFmtId="164" fontId="24" fillId="7" borderId="37" xfId="0" applyNumberFormat="1" applyFont="1" applyFill="1" applyBorder="1" applyAlignment="1" applyProtection="1">
      <alignment horizontal="center" vertical="center" wrapText="1"/>
    </xf>
    <xf numFmtId="164" fontId="24" fillId="7" borderId="57" xfId="0" applyNumberFormat="1" applyFont="1" applyFill="1" applyBorder="1" applyAlignment="1" applyProtection="1">
      <alignment horizontal="center" vertical="center" wrapText="1"/>
    </xf>
    <xf numFmtId="164" fontId="24" fillId="7" borderId="68" xfId="0" applyNumberFormat="1" applyFont="1" applyFill="1" applyBorder="1" applyAlignment="1" applyProtection="1">
      <alignment horizontal="center" vertical="center" wrapText="1"/>
    </xf>
    <xf numFmtId="0" fontId="16" fillId="0" borderId="51" xfId="0" applyFont="1" applyBorder="1" applyAlignment="1" applyProtection="1">
      <alignment horizontal="center" vertical="center" wrapText="1"/>
    </xf>
    <xf numFmtId="0" fontId="16" fillId="0" borderId="56" xfId="0" applyFont="1" applyBorder="1" applyAlignment="1" applyProtection="1">
      <alignment horizontal="center" vertical="center" wrapText="1"/>
    </xf>
    <xf numFmtId="0" fontId="16" fillId="0" borderId="52" xfId="0" applyFont="1" applyBorder="1" applyAlignment="1" applyProtection="1">
      <alignment horizontal="center" vertical="center" wrapText="1"/>
    </xf>
    <xf numFmtId="0" fontId="23" fillId="20" borderId="51" xfId="5" applyFont="1" applyFill="1" applyBorder="1" applyAlignment="1" applyProtection="1">
      <alignment horizontal="center" vertical="center" wrapText="1"/>
    </xf>
    <xf numFmtId="0" fontId="23" fillId="20" borderId="52" xfId="5" applyFont="1" applyFill="1" applyBorder="1" applyAlignment="1" applyProtection="1">
      <alignment horizontal="center" vertical="center" wrapText="1"/>
    </xf>
    <xf numFmtId="0" fontId="24" fillId="20" borderId="40" xfId="0" applyFont="1" applyFill="1" applyBorder="1" applyAlignment="1" applyProtection="1">
      <alignment horizontal="center" vertical="center" wrapText="1"/>
    </xf>
    <xf numFmtId="0" fontId="24" fillId="0" borderId="40" xfId="0" applyFont="1" applyFill="1" applyBorder="1" applyAlignment="1" applyProtection="1">
      <alignment horizontal="center" vertical="center" wrapText="1"/>
    </xf>
    <xf numFmtId="0" fontId="76" fillId="22" borderId="40" xfId="0" applyFont="1" applyFill="1" applyBorder="1" applyAlignment="1" applyProtection="1">
      <alignment horizontal="center" vertical="center" wrapText="1"/>
    </xf>
    <xf numFmtId="0" fontId="10" fillId="20" borderId="40" xfId="0" applyFont="1" applyFill="1" applyBorder="1" applyAlignment="1" applyProtection="1">
      <alignment horizontal="left" vertical="center" wrapText="1"/>
    </xf>
    <xf numFmtId="0" fontId="10" fillId="0" borderId="40" xfId="0" applyFont="1" applyBorder="1" applyAlignment="1" applyProtection="1">
      <alignment horizontal="left" vertical="center" wrapText="1"/>
    </xf>
    <xf numFmtId="0" fontId="26" fillId="21" borderId="40" xfId="0" applyFont="1" applyFill="1" applyBorder="1" applyAlignment="1" applyProtection="1">
      <alignment horizontal="left" vertical="center" wrapText="1"/>
    </xf>
    <xf numFmtId="0" fontId="26" fillId="21" borderId="51" xfId="0" applyFont="1" applyFill="1" applyBorder="1" applyAlignment="1" applyProtection="1">
      <alignment horizontal="left" vertical="center" wrapText="1"/>
    </xf>
    <xf numFmtId="0" fontId="26" fillId="21" borderId="56" xfId="0" applyFont="1" applyFill="1" applyBorder="1" applyAlignment="1" applyProtection="1">
      <alignment horizontal="left" vertical="center" wrapText="1"/>
    </xf>
    <xf numFmtId="0" fontId="26" fillId="21" borderId="52" xfId="0" applyFont="1" applyFill="1" applyBorder="1" applyAlignment="1" applyProtection="1">
      <alignment horizontal="left" vertical="center" wrapText="1"/>
    </xf>
    <xf numFmtId="0" fontId="24" fillId="20" borderId="51" xfId="0" applyFont="1" applyFill="1" applyBorder="1" applyAlignment="1" applyProtection="1">
      <alignment horizontal="left" vertical="center" wrapText="1"/>
    </xf>
    <xf numFmtId="0" fontId="24" fillId="20" borderId="56" xfId="0" applyFont="1" applyFill="1" applyBorder="1" applyAlignment="1" applyProtection="1">
      <alignment horizontal="left" vertical="center" wrapText="1"/>
    </xf>
    <xf numFmtId="0" fontId="24" fillId="20" borderId="52" xfId="0" applyFont="1" applyFill="1" applyBorder="1" applyAlignment="1" applyProtection="1">
      <alignment horizontal="left" vertical="center" wrapText="1"/>
    </xf>
    <xf numFmtId="0" fontId="23" fillId="22" borderId="51" xfId="0" applyFont="1" applyFill="1" applyBorder="1" applyAlignment="1" applyProtection="1">
      <alignment horizontal="left" vertical="center" wrapText="1"/>
    </xf>
    <xf numFmtId="0" fontId="23" fillId="22" borderId="56" xfId="0" applyFont="1" applyFill="1" applyBorder="1" applyAlignment="1" applyProtection="1">
      <alignment horizontal="left" vertical="center" wrapText="1"/>
    </xf>
    <xf numFmtId="0" fontId="23" fillId="22" borderId="52" xfId="0" applyFont="1" applyFill="1" applyBorder="1" applyAlignment="1" applyProtection="1">
      <alignment horizontal="left" vertical="center" wrapText="1"/>
    </xf>
    <xf numFmtId="0" fontId="26" fillId="0" borderId="32" xfId="0" applyFont="1" applyBorder="1" applyAlignment="1" applyProtection="1">
      <alignment horizontal="center" vertical="center" wrapText="1"/>
    </xf>
    <xf numFmtId="0" fontId="26" fillId="0" borderId="29" xfId="0" applyFont="1" applyBorder="1" applyAlignment="1" applyProtection="1">
      <alignment horizontal="center" vertical="center" wrapText="1"/>
    </xf>
    <xf numFmtId="0" fontId="32" fillId="20" borderId="40" xfId="0" applyFont="1" applyFill="1" applyBorder="1" applyAlignment="1" applyProtection="1">
      <alignment horizontal="left" vertical="center" wrapText="1"/>
    </xf>
    <xf numFmtId="0" fontId="32" fillId="0" borderId="40" xfId="0" applyFont="1" applyFill="1" applyBorder="1" applyAlignment="1" applyProtection="1">
      <alignment horizontal="left" vertical="center" wrapText="1"/>
    </xf>
    <xf numFmtId="0" fontId="33" fillId="20" borderId="40" xfId="0" applyFont="1" applyFill="1" applyBorder="1" applyAlignment="1" applyProtection="1">
      <alignment horizontal="left" vertical="center" wrapText="1"/>
    </xf>
    <xf numFmtId="0" fontId="25" fillId="0" borderId="29" xfId="0" applyFont="1" applyBorder="1" applyAlignment="1" applyProtection="1">
      <alignment horizontal="center" vertical="center" wrapText="1"/>
    </xf>
    <xf numFmtId="0" fontId="25" fillId="0" borderId="28" xfId="0" applyFont="1" applyBorder="1" applyAlignment="1" applyProtection="1">
      <alignment horizontal="center" vertical="center" wrapText="1"/>
    </xf>
    <xf numFmtId="0" fontId="23" fillId="22" borderId="40" xfId="0" applyFont="1" applyFill="1" applyBorder="1" applyAlignment="1" applyProtection="1">
      <alignment horizontal="center" vertical="center" wrapText="1"/>
    </xf>
    <xf numFmtId="7" fontId="25" fillId="20" borderId="40" xfId="0" applyNumberFormat="1" applyFont="1" applyFill="1" applyBorder="1" applyAlignment="1" applyProtection="1">
      <alignment horizontal="left" vertical="center" wrapText="1"/>
    </xf>
    <xf numFmtId="7" fontId="25" fillId="0" borderId="40" xfId="0" applyNumberFormat="1" applyFont="1" applyBorder="1" applyAlignment="1" applyProtection="1">
      <alignment horizontal="left" vertical="center" wrapText="1"/>
    </xf>
    <xf numFmtId="0" fontId="27" fillId="21" borderId="40" xfId="0" applyFont="1" applyFill="1" applyBorder="1" applyAlignment="1" applyProtection="1">
      <alignment horizontal="left" vertical="center" wrapText="1"/>
    </xf>
    <xf numFmtId="0" fontId="25" fillId="20" borderId="40" xfId="0" applyFont="1" applyFill="1" applyBorder="1" applyAlignment="1" applyProtection="1">
      <alignment horizontal="left" vertical="center" wrapText="1"/>
    </xf>
    <xf numFmtId="7" fontId="27" fillId="21" borderId="40" xfId="0" applyNumberFormat="1" applyFont="1" applyFill="1" applyBorder="1" applyAlignment="1" applyProtection="1">
      <alignment horizontal="left" vertical="center" wrapText="1"/>
    </xf>
    <xf numFmtId="7" fontId="26" fillId="21" borderId="40" xfId="0" applyNumberFormat="1" applyFont="1" applyFill="1" applyBorder="1" applyAlignment="1" applyProtection="1">
      <alignment horizontal="left" vertical="center" wrapText="1"/>
    </xf>
    <xf numFmtId="0" fontId="27" fillId="0" borderId="29" xfId="0" applyFont="1" applyBorder="1" applyAlignment="1" applyProtection="1">
      <alignment horizontal="center" vertical="center" wrapText="1"/>
    </xf>
    <xf numFmtId="0" fontId="25" fillId="0" borderId="40" xfId="0" applyFont="1" applyBorder="1" applyAlignment="1" applyProtection="1">
      <alignment horizontal="left" vertical="center" wrapText="1"/>
    </xf>
    <xf numFmtId="10" fontId="23" fillId="22" borderId="40" xfId="0" applyNumberFormat="1" applyFont="1" applyFill="1" applyBorder="1" applyAlignment="1" applyProtection="1">
      <alignment horizontal="center" vertical="center"/>
    </xf>
    <xf numFmtId="44" fontId="25" fillId="20" borderId="40" xfId="0" applyNumberFormat="1" applyFont="1" applyFill="1" applyBorder="1" applyAlignment="1" applyProtection="1">
      <alignment horizontal="center" vertical="center" wrapText="1"/>
    </xf>
    <xf numFmtId="44" fontId="25" fillId="0" borderId="40" xfId="0" applyNumberFormat="1" applyFont="1" applyBorder="1" applyAlignment="1" applyProtection="1">
      <alignment horizontal="center" vertical="center" wrapText="1"/>
    </xf>
    <xf numFmtId="0" fontId="26" fillId="21" borderId="73" xfId="0" applyFont="1" applyFill="1" applyBorder="1" applyAlignment="1" applyProtection="1">
      <alignment horizontal="center" vertical="center" wrapText="1"/>
    </xf>
    <xf numFmtId="0" fontId="26" fillId="21" borderId="74" xfId="0" applyFont="1" applyFill="1" applyBorder="1" applyAlignment="1" applyProtection="1">
      <alignment horizontal="center" vertical="center" wrapText="1"/>
    </xf>
    <xf numFmtId="0" fontId="26" fillId="21" borderId="75" xfId="0" applyFont="1" applyFill="1" applyBorder="1" applyAlignment="1" applyProtection="1">
      <alignment horizontal="center" vertical="center" wrapText="1"/>
    </xf>
    <xf numFmtId="43" fontId="23" fillId="14" borderId="32" xfId="1" applyFont="1" applyFill="1" applyBorder="1" applyAlignment="1" applyProtection="1">
      <alignment horizontal="center" vertical="center" wrapText="1"/>
    </xf>
    <xf numFmtId="43" fontId="23" fillId="14" borderId="29" xfId="1" applyFont="1" applyFill="1" applyBorder="1" applyAlignment="1" applyProtection="1">
      <alignment horizontal="center" vertical="center" wrapText="1"/>
    </xf>
    <xf numFmtId="0" fontId="23" fillId="20" borderId="40" xfId="5" applyFont="1" applyFill="1" applyBorder="1" applyAlignment="1" applyProtection="1">
      <alignment horizontal="center" vertical="center" wrapText="1"/>
    </xf>
    <xf numFmtId="4" fontId="25" fillId="20" borderId="40" xfId="0" applyNumberFormat="1" applyFont="1" applyFill="1" applyBorder="1" applyAlignment="1" applyProtection="1">
      <alignment horizontal="center" vertical="center" wrapText="1"/>
    </xf>
    <xf numFmtId="4" fontId="25" fillId="0" borderId="40" xfId="0" applyNumberFormat="1" applyFont="1" applyBorder="1" applyAlignment="1" applyProtection="1">
      <alignment horizontal="center" vertical="center" wrapText="1"/>
    </xf>
    <xf numFmtId="0" fontId="24" fillId="0" borderId="40" xfId="0" applyFont="1" applyBorder="1" applyAlignment="1" applyProtection="1">
      <alignment horizontal="center" vertical="center" wrapText="1"/>
    </xf>
    <xf numFmtId="0" fontId="28" fillId="0" borderId="32" xfId="0" applyFont="1" applyBorder="1" applyAlignment="1" applyProtection="1">
      <alignment horizontal="center" vertical="center"/>
    </xf>
    <xf numFmtId="0" fontId="28" fillId="0" borderId="35" xfId="0" applyFont="1" applyBorder="1" applyAlignment="1" applyProtection="1">
      <alignment horizontal="center" vertical="center"/>
    </xf>
    <xf numFmtId="0" fontId="28" fillId="0" borderId="28" xfId="0" applyFont="1" applyBorder="1" applyAlignment="1" applyProtection="1">
      <alignment horizontal="center" vertical="center"/>
    </xf>
    <xf numFmtId="0" fontId="23" fillId="20" borderId="40" xfId="0" applyFont="1" applyFill="1" applyBorder="1" applyAlignment="1" applyProtection="1">
      <alignment horizontal="left" vertical="center" wrapText="1"/>
    </xf>
    <xf numFmtId="0" fontId="23" fillId="0" borderId="40" xfId="0" applyFont="1" applyBorder="1" applyAlignment="1" applyProtection="1">
      <alignment horizontal="left" vertical="center"/>
    </xf>
    <xf numFmtId="44" fontId="27" fillId="21" borderId="40" xfId="0" applyNumberFormat="1" applyFont="1" applyFill="1" applyBorder="1" applyAlignment="1" applyProtection="1">
      <alignment horizontal="center" vertical="center" wrapText="1"/>
    </xf>
    <xf numFmtId="44" fontId="26" fillId="21" borderId="40" xfId="0" applyNumberFormat="1" applyFont="1" applyFill="1" applyBorder="1" applyAlignment="1" applyProtection="1">
      <alignment horizontal="center" vertical="center" wrapText="1"/>
    </xf>
    <xf numFmtId="0" fontId="23" fillId="13" borderId="82" xfId="0" applyFont="1" applyFill="1" applyBorder="1" applyAlignment="1" applyProtection="1">
      <alignment horizontal="center" vertical="center" wrapText="1"/>
    </xf>
    <xf numFmtId="0" fontId="23" fillId="13" borderId="83" xfId="0" applyFont="1" applyFill="1" applyBorder="1" applyAlignment="1" applyProtection="1">
      <alignment horizontal="center" vertical="center" wrapText="1"/>
    </xf>
    <xf numFmtId="0" fontId="23" fillId="13" borderId="84" xfId="0" applyFont="1" applyFill="1" applyBorder="1" applyAlignment="1" applyProtection="1">
      <alignment horizontal="center" vertical="center" wrapText="1"/>
    </xf>
    <xf numFmtId="0" fontId="25" fillId="14" borderId="51" xfId="0" applyFont="1" applyFill="1" applyBorder="1" applyAlignment="1" applyProtection="1">
      <alignment horizontal="center" vertical="center" wrapText="1"/>
    </xf>
    <xf numFmtId="0" fontId="25" fillId="14" borderId="56" xfId="0" applyFont="1" applyFill="1" applyBorder="1" applyAlignment="1" applyProtection="1">
      <alignment horizontal="center" vertical="center" wrapText="1"/>
    </xf>
    <xf numFmtId="0" fontId="25" fillId="14" borderId="52" xfId="0" applyFont="1" applyFill="1" applyBorder="1" applyAlignment="1" applyProtection="1">
      <alignment horizontal="center" vertical="center" wrapText="1"/>
    </xf>
    <xf numFmtId="0" fontId="24" fillId="3" borderId="40" xfId="0" applyFont="1" applyFill="1" applyBorder="1" applyAlignment="1" applyProtection="1">
      <alignment horizontal="left" vertical="center" wrapText="1"/>
    </xf>
    <xf numFmtId="0" fontId="28" fillId="3" borderId="40" xfId="0" applyFont="1" applyFill="1" applyBorder="1" applyAlignment="1" applyProtection="1">
      <alignment horizontal="center" vertical="center" wrapText="1"/>
    </xf>
    <xf numFmtId="7" fontId="26" fillId="21" borderId="40" xfId="0" applyNumberFormat="1" applyFont="1" applyFill="1" applyBorder="1" applyAlignment="1" applyProtection="1">
      <alignment horizontal="center" vertical="center" wrapText="1"/>
    </xf>
    <xf numFmtId="7" fontId="23" fillId="22" borderId="40" xfId="0" applyNumberFormat="1" applyFont="1" applyFill="1" applyBorder="1" applyAlignment="1" applyProtection="1">
      <alignment horizontal="center" vertical="center" wrapText="1"/>
    </xf>
    <xf numFmtId="0" fontId="25" fillId="0" borderId="40" xfId="0" applyFont="1" applyBorder="1" applyAlignment="1" applyProtection="1">
      <alignment horizontal="center" vertical="center" wrapText="1"/>
    </xf>
    <xf numFmtId="0" fontId="25" fillId="20" borderId="40" xfId="0" applyFont="1" applyFill="1" applyBorder="1" applyAlignment="1" applyProtection="1">
      <alignment horizontal="center" vertical="center" wrapText="1"/>
    </xf>
    <xf numFmtId="0" fontId="26" fillId="21" borderId="73" xfId="0" applyFont="1" applyFill="1" applyBorder="1" applyAlignment="1">
      <alignment horizontal="center" vertical="center" wrapText="1"/>
    </xf>
    <xf numFmtId="0" fontId="26" fillId="21" borderId="74" xfId="0" applyFont="1" applyFill="1" applyBorder="1" applyAlignment="1">
      <alignment horizontal="center" vertical="center" wrapText="1"/>
    </xf>
    <xf numFmtId="0" fontId="26" fillId="21" borderId="75" xfId="0" applyFont="1" applyFill="1" applyBorder="1" applyAlignment="1">
      <alignment horizontal="center" vertical="center" wrapText="1"/>
    </xf>
    <xf numFmtId="0" fontId="2" fillId="11" borderId="28" xfId="0" applyFont="1" applyFill="1" applyBorder="1" applyAlignment="1">
      <alignment horizontal="center" vertical="center"/>
    </xf>
    <xf numFmtId="0" fontId="18" fillId="21" borderId="40" xfId="0" applyFont="1" applyFill="1" applyBorder="1" applyAlignment="1">
      <alignment horizontal="center" vertical="center" wrapText="1"/>
    </xf>
    <xf numFmtId="0" fontId="24" fillId="20" borderId="40" xfId="0" applyFont="1" applyFill="1" applyBorder="1" applyAlignment="1">
      <alignment horizontal="center" vertical="center" wrapText="1"/>
    </xf>
    <xf numFmtId="0" fontId="28" fillId="20" borderId="40" xfId="0" applyFont="1" applyFill="1" applyBorder="1" applyAlignment="1">
      <alignment horizontal="center" vertical="center" wrapText="1"/>
    </xf>
    <xf numFmtId="0" fontId="24" fillId="0" borderId="40" xfId="0" applyFont="1" applyBorder="1" applyAlignment="1">
      <alignment horizontal="center" vertical="center" wrapText="1"/>
    </xf>
    <xf numFmtId="0" fontId="77" fillId="22" borderId="40" xfId="0" applyFont="1" applyFill="1" applyBorder="1" applyAlignment="1">
      <alignment horizontal="center" vertical="center" wrapText="1"/>
    </xf>
    <xf numFmtId="0" fontId="26" fillId="21" borderId="40" xfId="0" applyFont="1" applyFill="1" applyBorder="1" applyAlignment="1">
      <alignment horizontal="left" vertical="center" wrapText="1"/>
    </xf>
    <xf numFmtId="0" fontId="24" fillId="7" borderId="41" xfId="0" applyFont="1" applyFill="1" applyBorder="1" applyAlignment="1">
      <alignment horizontal="center" vertical="center" wrapText="1"/>
    </xf>
    <xf numFmtId="0" fontId="24" fillId="7" borderId="28" xfId="0" applyFont="1" applyFill="1" applyBorder="1" applyAlignment="1">
      <alignment horizontal="center" vertical="center" wrapText="1"/>
    </xf>
    <xf numFmtId="0" fontId="24" fillId="0" borderId="32" xfId="0" applyFont="1" applyBorder="1" applyAlignment="1">
      <alignment horizontal="center" vertical="center" wrapText="1"/>
    </xf>
    <xf numFmtId="0" fontId="24" fillId="0" borderId="29" xfId="0" applyFont="1" applyBorder="1" applyAlignment="1">
      <alignment horizontal="center" vertical="center" wrapText="1"/>
    </xf>
    <xf numFmtId="0" fontId="28" fillId="22" borderId="40" xfId="0" applyFont="1" applyFill="1" applyBorder="1" applyAlignment="1">
      <alignment horizontal="right" vertical="center"/>
    </xf>
    <xf numFmtId="0" fontId="23" fillId="20" borderId="40" xfId="5" applyFont="1" applyFill="1" applyBorder="1" applyAlignment="1">
      <alignment horizontal="center" vertical="center" wrapText="1"/>
    </xf>
    <xf numFmtId="43" fontId="26" fillId="21" borderId="40" xfId="1" applyFont="1" applyFill="1" applyBorder="1" applyAlignment="1">
      <alignment horizontal="right" vertical="center" wrapText="1"/>
    </xf>
    <xf numFmtId="0" fontId="23" fillId="13" borderId="73" xfId="0" applyFont="1" applyFill="1" applyBorder="1" applyAlignment="1" applyProtection="1">
      <alignment horizontal="center" vertical="center" wrapText="1"/>
    </xf>
    <xf numFmtId="0" fontId="23" fillId="13" borderId="74" xfId="0" applyFont="1" applyFill="1" applyBorder="1" applyAlignment="1" applyProtection="1">
      <alignment horizontal="center" vertical="center" wrapText="1"/>
    </xf>
    <xf numFmtId="0" fontId="23" fillId="13" borderId="75" xfId="0" applyFont="1" applyFill="1" applyBorder="1" applyAlignment="1" applyProtection="1">
      <alignment horizontal="center" vertical="center" wrapText="1"/>
    </xf>
    <xf numFmtId="0" fontId="26" fillId="21" borderId="28" xfId="0" applyFont="1" applyFill="1" applyBorder="1" applyAlignment="1">
      <alignment horizontal="center" vertical="center"/>
    </xf>
    <xf numFmtId="0" fontId="23" fillId="5" borderId="28" xfId="0" applyFont="1" applyFill="1" applyBorder="1" applyAlignment="1">
      <alignment horizontal="center" vertical="center" wrapText="1"/>
    </xf>
    <xf numFmtId="0" fontId="25" fillId="5" borderId="28" xfId="0" applyFont="1" applyFill="1" applyBorder="1" applyAlignment="1">
      <alignment horizontal="center" vertical="center" wrapText="1"/>
    </xf>
    <xf numFmtId="0" fontId="25" fillId="8" borderId="35" xfId="0" applyFont="1" applyFill="1" applyBorder="1" applyAlignment="1">
      <alignment horizontal="center" vertical="center"/>
    </xf>
    <xf numFmtId="0" fontId="25" fillId="8" borderId="32" xfId="0" applyFont="1" applyFill="1" applyBorder="1" applyAlignment="1">
      <alignment horizontal="center" vertical="center"/>
    </xf>
    <xf numFmtId="0" fontId="26" fillId="21" borderId="40" xfId="0" applyFont="1" applyFill="1" applyBorder="1" applyAlignment="1">
      <alignment horizontal="center" vertical="center"/>
    </xf>
    <xf numFmtId="0" fontId="26" fillId="21" borderId="40" xfId="0" applyFont="1" applyFill="1" applyBorder="1" applyAlignment="1">
      <alignment horizontal="center" vertical="center" wrapText="1"/>
    </xf>
    <xf numFmtId="0" fontId="26" fillId="21" borderId="28" xfId="0" applyFont="1" applyFill="1" applyBorder="1" applyAlignment="1">
      <alignment horizontal="center" vertical="center" wrapText="1"/>
    </xf>
    <xf numFmtId="0" fontId="23" fillId="13" borderId="28" xfId="0" applyFont="1" applyFill="1" applyBorder="1" applyAlignment="1">
      <alignment horizontal="center" vertical="center" wrapText="1"/>
    </xf>
    <xf numFmtId="0" fontId="25" fillId="0" borderId="28" xfId="0" applyFont="1" applyBorder="1" applyAlignment="1">
      <alignment horizontal="center" vertical="center"/>
    </xf>
    <xf numFmtId="0" fontId="25" fillId="0" borderId="29" xfId="0" applyFont="1" applyBorder="1" applyAlignment="1">
      <alignment horizontal="center" vertical="center"/>
    </xf>
    <xf numFmtId="0" fontId="23" fillId="13" borderId="35" xfId="0" applyFont="1" applyFill="1" applyBorder="1" applyAlignment="1">
      <alignment horizontal="center" vertical="center" wrapText="1"/>
    </xf>
    <xf numFmtId="0" fontId="25" fillId="8" borderId="28" xfId="0" applyFont="1" applyFill="1" applyBorder="1" applyAlignment="1">
      <alignment horizontal="center" vertical="center"/>
    </xf>
    <xf numFmtId="0" fontId="25" fillId="0" borderId="28" xfId="0" applyFont="1" applyFill="1" applyBorder="1" applyAlignment="1">
      <alignment horizontal="center" vertical="center"/>
    </xf>
    <xf numFmtId="0" fontId="23" fillId="12" borderId="28" xfId="0" applyFont="1" applyFill="1" applyBorder="1" applyAlignment="1">
      <alignment horizontal="center" vertical="center" wrapText="1"/>
    </xf>
    <xf numFmtId="0" fontId="23" fillId="22" borderId="28" xfId="0" applyFont="1" applyFill="1" applyBorder="1" applyAlignment="1">
      <alignment horizontal="right" vertical="center" wrapText="1"/>
    </xf>
    <xf numFmtId="0" fontId="68" fillId="21" borderId="40" xfId="0" applyFont="1" applyFill="1" applyBorder="1" applyAlignment="1">
      <alignment horizontal="center" vertical="center" wrapText="1"/>
    </xf>
    <xf numFmtId="0" fontId="69" fillId="21" borderId="55" xfId="0" applyFont="1" applyFill="1" applyBorder="1" applyAlignment="1">
      <alignment vertical="center" wrapText="1"/>
    </xf>
    <xf numFmtId="0" fontId="68" fillId="21" borderId="51" xfId="0" applyFont="1" applyFill="1" applyBorder="1" applyAlignment="1">
      <alignment horizontal="center" vertical="center" wrapText="1"/>
    </xf>
    <xf numFmtId="43" fontId="50" fillId="14" borderId="40" xfId="1" applyFont="1" applyFill="1" applyBorder="1" applyAlignment="1">
      <alignment horizontal="left" vertical="center" wrapText="1"/>
    </xf>
    <xf numFmtId="0" fontId="9" fillId="0" borderId="0" xfId="5" applyFont="1" applyAlignment="1">
      <alignment horizontal="center" vertical="center"/>
    </xf>
    <xf numFmtId="43" fontId="23" fillId="22" borderId="40" xfId="1" applyFont="1" applyFill="1" applyBorder="1" applyAlignment="1">
      <alignment vertical="center" wrapText="1"/>
    </xf>
    <xf numFmtId="0" fontId="10" fillId="2" borderId="7" xfId="0" applyFont="1" applyFill="1" applyBorder="1" applyAlignment="1">
      <alignment vertical="center" wrapText="1"/>
    </xf>
    <xf numFmtId="0" fontId="10" fillId="2" borderId="8" xfId="0" applyFont="1" applyFill="1" applyBorder="1" applyAlignment="1">
      <alignment vertical="center" wrapText="1"/>
    </xf>
    <xf numFmtId="0" fontId="10" fillId="2" borderId="9" xfId="0" applyFont="1" applyFill="1" applyBorder="1" applyAlignment="1">
      <alignment vertical="center" wrapText="1"/>
    </xf>
    <xf numFmtId="0" fontId="10" fillId="2" borderId="26" xfId="0" applyFont="1" applyFill="1" applyBorder="1" applyAlignment="1">
      <alignment vertical="center" wrapText="1"/>
    </xf>
    <xf numFmtId="0" fontId="10" fillId="2" borderId="23" xfId="0" applyFont="1" applyFill="1" applyBorder="1" applyAlignment="1">
      <alignment vertical="center" wrapText="1"/>
    </xf>
    <xf numFmtId="0" fontId="10" fillId="2" borderId="24" xfId="0" applyFont="1" applyFill="1" applyBorder="1" applyAlignment="1">
      <alignment vertical="center" wrapText="1"/>
    </xf>
    <xf numFmtId="10" fontId="8" fillId="20" borderId="40" xfId="5" applyNumberFormat="1" applyFont="1" applyFill="1" applyBorder="1" applyAlignment="1">
      <alignment horizontal="center" vertical="center" wrapText="1"/>
    </xf>
    <xf numFmtId="43" fontId="9" fillId="12" borderId="40" xfId="1" applyFont="1" applyFill="1" applyBorder="1" applyAlignment="1">
      <alignment horizontal="center" vertical="center" wrapText="1"/>
    </xf>
    <xf numFmtId="43" fontId="9" fillId="14" borderId="40" xfId="1" applyFont="1" applyFill="1" applyBorder="1" applyAlignment="1">
      <alignment horizontal="center" vertical="center" wrapText="1"/>
    </xf>
    <xf numFmtId="0" fontId="15" fillId="21" borderId="1" xfId="10" applyFont="1" applyFill="1" applyBorder="1" applyAlignment="1" applyProtection="1">
      <alignment horizontal="right" vertical="center" wrapText="1"/>
      <protection locked="0"/>
    </xf>
    <xf numFmtId="0" fontId="15" fillId="21" borderId="2" xfId="10" applyFont="1" applyFill="1" applyBorder="1" applyAlignment="1" applyProtection="1">
      <alignment horizontal="right" vertical="center" wrapText="1"/>
      <protection locked="0"/>
    </xf>
    <xf numFmtId="0" fontId="15" fillId="21" borderId="3" xfId="10" applyFont="1" applyFill="1" applyBorder="1" applyAlignment="1" applyProtection="1">
      <alignment horizontal="right" vertical="center" wrapText="1"/>
      <protection locked="0"/>
    </xf>
    <xf numFmtId="0" fontId="9" fillId="12" borderId="15" xfId="7" applyFont="1" applyFill="1" applyBorder="1" applyAlignment="1">
      <alignment horizontal="center" vertical="center" wrapText="1"/>
    </xf>
    <xf numFmtId="0" fontId="9" fillId="12" borderId="16" xfId="7" applyFont="1" applyFill="1" applyBorder="1" applyAlignment="1">
      <alignment horizontal="center" vertical="center" wrapText="1"/>
    </xf>
    <xf numFmtId="0" fontId="9" fillId="12" borderId="13" xfId="7" applyFont="1" applyFill="1" applyBorder="1" applyAlignment="1">
      <alignment horizontal="center" vertical="center" wrapText="1"/>
    </xf>
    <xf numFmtId="0" fontId="15" fillId="21" borderId="14" xfId="10" applyFont="1" applyFill="1" applyBorder="1" applyAlignment="1" applyProtection="1">
      <alignment horizontal="right" vertical="center" wrapText="1"/>
      <protection locked="0"/>
    </xf>
    <xf numFmtId="0" fontId="15" fillId="21" borderId="17" xfId="10" applyFont="1" applyFill="1" applyBorder="1" applyAlignment="1" applyProtection="1">
      <alignment horizontal="right" vertical="center" wrapText="1"/>
      <protection locked="0"/>
    </xf>
    <xf numFmtId="0" fontId="9" fillId="22" borderId="49" xfId="5" applyFont="1" applyFill="1" applyBorder="1" applyAlignment="1">
      <alignment horizontal="center" vertical="center" wrapText="1"/>
    </xf>
    <xf numFmtId="0" fontId="9" fillId="22" borderId="49" xfId="0" applyFont="1" applyFill="1" applyBorder="1" applyAlignment="1">
      <alignment horizontal="center" vertical="center" wrapText="1"/>
    </xf>
    <xf numFmtId="0" fontId="9" fillId="12" borderId="0" xfId="0" applyFont="1" applyFill="1" applyBorder="1" applyAlignment="1">
      <alignment horizontal="center" vertical="center"/>
    </xf>
    <xf numFmtId="0" fontId="9" fillId="22" borderId="14" xfId="0" applyFont="1" applyFill="1" applyBorder="1" applyAlignment="1">
      <alignment horizontal="center" vertical="center"/>
    </xf>
    <xf numFmtId="0" fontId="15" fillId="21" borderId="30" xfId="0" applyFont="1" applyFill="1" applyBorder="1" applyAlignment="1">
      <alignment horizontal="center" vertical="center"/>
    </xf>
    <xf numFmtId="0" fontId="15" fillId="21" borderId="31" xfId="0" applyFont="1" applyFill="1" applyBorder="1" applyAlignment="1">
      <alignment horizontal="center" vertical="center"/>
    </xf>
    <xf numFmtId="0" fontId="8" fillId="5" borderId="0" xfId="0" applyFont="1" applyFill="1" applyAlignment="1">
      <alignment horizontal="center" vertical="center"/>
    </xf>
    <xf numFmtId="0" fontId="9" fillId="20" borderId="14" xfId="0" applyFont="1" applyFill="1" applyBorder="1" applyAlignment="1">
      <alignment horizontal="center" vertical="center"/>
    </xf>
    <xf numFmtId="166" fontId="4" fillId="23" borderId="40" xfId="5" applyNumberFormat="1" applyFont="1" applyFill="1" applyBorder="1" applyAlignment="1">
      <alignment horizontal="center" vertical="center" wrapText="1"/>
    </xf>
  </cellXfs>
  <cellStyles count="23">
    <cellStyle name="Bom" xfId="10" builtinId="26"/>
    <cellStyle name="Excel Built-in Currency" xfId="3" xr:uid="{6BAFA1E2-2BB4-49ED-9FEA-F2CAD727CA6E}"/>
    <cellStyle name="Excel Built-in Percent" xfId="4" xr:uid="{520AFA89-D2C3-487A-AB69-FE5D254D852E}"/>
    <cellStyle name="Hiperlink" xfId="14" builtinId="8"/>
    <cellStyle name="Moeda" xfId="11" builtinId="4"/>
    <cellStyle name="Moeda 2" xfId="22" xr:uid="{217D3383-FCDD-462D-8B1F-083E6E0DA9BA}"/>
    <cellStyle name="Moeda 2 2" xfId="9" xr:uid="{060283E2-AB9C-4B1A-AB50-AFC58E1189EA}"/>
    <cellStyle name="Moeda 3" xfId="18" xr:uid="{AA614A19-0FF9-4BFE-A499-8B18DFB2B4AB}"/>
    <cellStyle name="Moeda 5" xfId="12" xr:uid="{E0B89336-49CD-4B00-BD3F-F2EB96C1127C}"/>
    <cellStyle name="Normal" xfId="0" builtinId="0"/>
    <cellStyle name="Normal 2" xfId="7" xr:uid="{6831274E-174A-4A8E-AD33-92D9A13B761C}"/>
    <cellStyle name="Normal 3" xfId="5" xr:uid="{B84CB008-DA6C-4DC4-A93A-4156573EF3C7}"/>
    <cellStyle name="Porcentagem" xfId="2" builtinId="5"/>
    <cellStyle name="Porcentagem 2 2" xfId="13" xr:uid="{D3AA07FB-B9B1-4C3A-B560-B5DB609FC669}"/>
    <cellStyle name="Vírgula" xfId="1" builtinId="3"/>
    <cellStyle name="Vírgula 2" xfId="19" xr:uid="{0FD9C2BC-3CEC-4F95-8C79-1AD6127E04E6}"/>
    <cellStyle name="Vírgula 3" xfId="15" xr:uid="{B6A8A467-DE23-43D6-87F0-CBF191BAF1C8}"/>
    <cellStyle name="Vírgula 3 2" xfId="8" xr:uid="{F3ED6F95-5913-43B3-AE2A-0087FEA571C8}"/>
    <cellStyle name="Vírgula 3 2 2" xfId="21" xr:uid="{FFE25546-4C42-4560-B162-05BF3CF5DC11}"/>
    <cellStyle name="Vírgula 3 2 3" xfId="17" xr:uid="{3369AB53-1F0E-4B01-B938-403262B4780C}"/>
    <cellStyle name="Vírgula 4" xfId="6" xr:uid="{DD0864B2-511A-45DF-B2A5-1260568E85E7}"/>
    <cellStyle name="Vírgula 4 2" xfId="20" xr:uid="{AFB9ADAC-C15C-4FE1-93DE-5C1DD14BF37C}"/>
    <cellStyle name="Vírgula 4 3" xfId="16" xr:uid="{FEAA4387-3712-472D-A227-70B0CD7F8CC4}"/>
  </cellStyles>
  <dxfs count="0"/>
  <tableStyles count="0" defaultTableStyle="TableStyleMedium2" defaultPivotStyle="PivotStyleLight16"/>
  <colors>
    <mruColors>
      <color rgb="FFFFFFFF"/>
      <color rgb="FFFF3300"/>
      <color rgb="FFF7FD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hyperlink" Target="http://cbsoft.org/cbsoft2015/servicos-diversos"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7" Type="http://schemas.openxmlformats.org/officeDocument/2006/relationships/image" Target="../media/image9.png"/><Relationship Id="rId2" Type="http://schemas.openxmlformats.org/officeDocument/2006/relationships/image" Target="../media/image4.emf"/><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emf"/></Relationships>
</file>

<file path=xl/drawings/_rels/drawing3.x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5" Type="http://schemas.openxmlformats.org/officeDocument/2006/relationships/image" Target="../media/image14.emf"/><Relationship Id="rId4" Type="http://schemas.openxmlformats.org/officeDocument/2006/relationships/image" Target="../media/image1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5.emf"/></Relationships>
</file>

<file path=xl/drawings/_rels/drawing5.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oneCellAnchor>
    <xdr:from>
      <xdr:col>2</xdr:col>
      <xdr:colOff>13618</xdr:colOff>
      <xdr:row>7</xdr:row>
      <xdr:rowOff>12198</xdr:rowOff>
    </xdr:from>
    <xdr:ext cx="3825086" cy="593304"/>
    <xdr:sp macro="[0]!ApoioADM" textlink="">
      <xdr:nvSpPr>
        <xdr:cNvPr id="2" name="Retângulo 1">
          <a:extLst>
            <a:ext uri="{FF2B5EF4-FFF2-40B4-BE49-F238E27FC236}">
              <a16:creationId xmlns:a16="http://schemas.microsoft.com/office/drawing/2014/main" id="{65EA175E-109E-410F-A0AA-AC47D110610C}"/>
            </a:ext>
          </a:extLst>
        </xdr:cNvPr>
        <xdr:cNvSpPr/>
      </xdr:nvSpPr>
      <xdr:spPr>
        <a:xfrm>
          <a:off x="1232818" y="1345698"/>
          <a:ext cx="3825086"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Apoio Administrativo</a:t>
          </a:r>
        </a:p>
      </xdr:txBody>
    </xdr:sp>
    <xdr:clientData/>
  </xdr:oneCellAnchor>
  <xdr:oneCellAnchor>
    <xdr:from>
      <xdr:col>2</xdr:col>
      <xdr:colOff>5287</xdr:colOff>
      <xdr:row>11</xdr:row>
      <xdr:rowOff>12198</xdr:rowOff>
    </xdr:from>
    <xdr:ext cx="4143250" cy="593304"/>
    <xdr:sp macro="[0]!Limpeza" textlink="">
      <xdr:nvSpPr>
        <xdr:cNvPr id="3" name="Retângulo 2">
          <a:extLst>
            <a:ext uri="{FF2B5EF4-FFF2-40B4-BE49-F238E27FC236}">
              <a16:creationId xmlns:a16="http://schemas.microsoft.com/office/drawing/2014/main" id="{8EF987DE-7DEA-4CEA-8E79-83EDB84824E6}"/>
            </a:ext>
          </a:extLst>
        </xdr:cNvPr>
        <xdr:cNvSpPr/>
      </xdr:nvSpPr>
      <xdr:spPr>
        <a:xfrm>
          <a:off x="1224487" y="2107698"/>
          <a:ext cx="414325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Limpeza e Conservação</a:t>
          </a:r>
        </a:p>
      </xdr:txBody>
    </xdr:sp>
    <xdr:clientData/>
  </xdr:oneCellAnchor>
  <xdr:oneCellAnchor>
    <xdr:from>
      <xdr:col>2</xdr:col>
      <xdr:colOff>5287</xdr:colOff>
      <xdr:row>16</xdr:row>
      <xdr:rowOff>12198</xdr:rowOff>
    </xdr:from>
    <xdr:ext cx="3500830" cy="593304"/>
    <xdr:sp macro="[0]!Integrado" textlink="">
      <xdr:nvSpPr>
        <xdr:cNvPr id="4" name="Retângulo 3">
          <a:extLst>
            <a:ext uri="{FF2B5EF4-FFF2-40B4-BE49-F238E27FC236}">
              <a16:creationId xmlns:a16="http://schemas.microsoft.com/office/drawing/2014/main" id="{6D5018DF-9999-45E7-BE86-05997975FB43}"/>
            </a:ext>
          </a:extLst>
        </xdr:cNvPr>
        <xdr:cNvSpPr/>
      </xdr:nvSpPr>
      <xdr:spPr>
        <a:xfrm>
          <a:off x="1224487" y="3060198"/>
          <a:ext cx="350083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Serviços Integrados</a:t>
          </a:r>
        </a:p>
      </xdr:txBody>
    </xdr:sp>
    <xdr:clientData/>
  </xdr:oneCellAnchor>
  <xdr:oneCellAnchor>
    <xdr:from>
      <xdr:col>19</xdr:col>
      <xdr:colOff>9525</xdr:colOff>
      <xdr:row>8</xdr:row>
      <xdr:rowOff>9525</xdr:rowOff>
    </xdr:from>
    <xdr:ext cx="1844608" cy="374141"/>
    <xdr:sp macro="[0]!Ret_ApoioADM" textlink="">
      <xdr:nvSpPr>
        <xdr:cNvPr id="5" name="Retângulo 4">
          <a:extLst>
            <a:ext uri="{FF2B5EF4-FFF2-40B4-BE49-F238E27FC236}">
              <a16:creationId xmlns:a16="http://schemas.microsoft.com/office/drawing/2014/main" id="{EB64F9B5-0859-4D0A-9641-D3FC2DE160FF}"/>
            </a:ext>
          </a:extLst>
        </xdr:cNvPr>
        <xdr:cNvSpPr/>
      </xdr:nvSpPr>
      <xdr:spPr>
        <a:xfrm>
          <a:off x="4714875" y="1533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19</xdr:col>
      <xdr:colOff>9525</xdr:colOff>
      <xdr:row>12</xdr:row>
      <xdr:rowOff>9525</xdr:rowOff>
    </xdr:from>
    <xdr:ext cx="1844608" cy="374141"/>
    <xdr:sp macro="[0]!Ret_Limpeza" textlink="">
      <xdr:nvSpPr>
        <xdr:cNvPr id="6" name="Retângulo 5">
          <a:extLst>
            <a:ext uri="{FF2B5EF4-FFF2-40B4-BE49-F238E27FC236}">
              <a16:creationId xmlns:a16="http://schemas.microsoft.com/office/drawing/2014/main" id="{2C7D8BED-D059-49F7-A552-5427F016032F}"/>
            </a:ext>
          </a:extLst>
        </xdr:cNvPr>
        <xdr:cNvSpPr/>
      </xdr:nvSpPr>
      <xdr:spPr>
        <a:xfrm>
          <a:off x="4714875" y="2295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xdr:col>
      <xdr:colOff>8723</xdr:colOff>
      <xdr:row>0</xdr:row>
      <xdr:rowOff>45535</xdr:rowOff>
    </xdr:from>
    <xdr:ext cx="10936327" cy="937629"/>
    <xdr:sp macro="" textlink="">
      <xdr:nvSpPr>
        <xdr:cNvPr id="7" name="Retângulo 6">
          <a:extLst>
            <a:ext uri="{FF2B5EF4-FFF2-40B4-BE49-F238E27FC236}">
              <a16:creationId xmlns:a16="http://schemas.microsoft.com/office/drawing/2014/main" id="{9461CCA1-A85C-4932-957E-3D4CD1032975}"/>
            </a:ext>
          </a:extLst>
        </xdr:cNvPr>
        <xdr:cNvSpPr/>
      </xdr:nvSpPr>
      <xdr:spPr>
        <a:xfrm>
          <a:off x="256373" y="45535"/>
          <a:ext cx="10936327" cy="937629"/>
        </a:xfrm>
        <a:prstGeom prst="rect">
          <a:avLst/>
        </a:prstGeom>
        <a:noFill/>
      </xdr:spPr>
      <xdr:txBody>
        <a:bodyPr wrap="none" lIns="91440" tIns="45720" rIns="91440" bIns="45720">
          <a:spAutoFit/>
        </a:bodyPr>
        <a:lstStyle/>
        <a:p>
          <a:pPr algn="ctr"/>
          <a:r>
            <a:rPr lang="pt-BR" sz="54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COMPOSIÇÃO DE CUSTOS - SERVIÇOS</a:t>
          </a:r>
        </a:p>
      </xdr:txBody>
    </xdr:sp>
    <xdr:clientData/>
  </xdr:oneCellAnchor>
  <xdr:twoCellAnchor editAs="oneCell">
    <xdr:from>
      <xdr:col>46</xdr:col>
      <xdr:colOff>158648</xdr:colOff>
      <xdr:row>1</xdr:row>
      <xdr:rowOff>48587</xdr:rowOff>
    </xdr:from>
    <xdr:to>
      <xdr:col>50</xdr:col>
      <xdr:colOff>54582</xdr:colOff>
      <xdr:row>2</xdr:row>
      <xdr:rowOff>0</xdr:rowOff>
    </xdr:to>
    <xdr:pic>
      <xdr:nvPicPr>
        <xdr:cNvPr id="11" name="Imagem 10">
          <a:extLst>
            <a:ext uri="{FF2B5EF4-FFF2-40B4-BE49-F238E27FC236}">
              <a16:creationId xmlns:a16="http://schemas.microsoft.com/office/drawing/2014/main" id="{F72E4E41-2FF5-4184-9F2F-6323A0650A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0060" y="239087"/>
          <a:ext cx="882051" cy="623766"/>
        </a:xfrm>
        <a:prstGeom prst="rect">
          <a:avLst/>
        </a:prstGeom>
      </xdr:spPr>
    </xdr:pic>
    <xdr:clientData/>
  </xdr:twoCellAnchor>
  <xdr:twoCellAnchor editAs="oneCell">
    <xdr:from>
      <xdr:col>50</xdr:col>
      <xdr:colOff>64995</xdr:colOff>
      <xdr:row>1</xdr:row>
      <xdr:rowOff>200025</xdr:rowOff>
    </xdr:from>
    <xdr:to>
      <xdr:col>56</xdr:col>
      <xdr:colOff>8191</xdr:colOff>
      <xdr:row>1</xdr:row>
      <xdr:rowOff>481852</xdr:rowOff>
    </xdr:to>
    <xdr:pic>
      <xdr:nvPicPr>
        <xdr:cNvPr id="13" name="Imagem 12">
          <a:extLst>
            <a:ext uri="{FF2B5EF4-FFF2-40B4-BE49-F238E27FC236}">
              <a16:creationId xmlns:a16="http://schemas.microsoft.com/office/drawing/2014/main" id="{B8900FBD-10D6-45BC-98A2-6F281746E2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12122524" y="390525"/>
          <a:ext cx="1153432" cy="281827"/>
        </a:xfrm>
        <a:prstGeom prst="rect">
          <a:avLst/>
        </a:prstGeom>
      </xdr:spPr>
    </xdr:pic>
    <xdr:clientData/>
  </xdr:twoCellAnchor>
  <xdr:twoCellAnchor>
    <xdr:from>
      <xdr:col>49</xdr:col>
      <xdr:colOff>228600</xdr:colOff>
      <xdr:row>11</xdr:row>
      <xdr:rowOff>142875</xdr:rowOff>
    </xdr:from>
    <xdr:to>
      <xdr:col>53</xdr:col>
      <xdr:colOff>133350</xdr:colOff>
      <xdr:row>13</xdr:row>
      <xdr:rowOff>57150</xdr:rowOff>
    </xdr:to>
    <xdr:sp macro="[0]!Custos_Indiretos" textlink="">
      <xdr:nvSpPr>
        <xdr:cNvPr id="8" name="Retângulo: Cantos Arredondados 7">
          <a:extLst>
            <a:ext uri="{FF2B5EF4-FFF2-40B4-BE49-F238E27FC236}">
              <a16:creationId xmlns:a16="http://schemas.microsoft.com/office/drawing/2014/main" id="{1F5E341C-DBCE-4C38-8193-1F849106F965}"/>
            </a:ext>
          </a:extLst>
        </xdr:cNvPr>
        <xdr:cNvSpPr/>
      </xdr:nvSpPr>
      <xdr:spPr>
        <a:xfrm>
          <a:off x="12096750" y="2533650"/>
          <a:ext cx="895350" cy="295275"/>
        </a:xfrm>
        <a:prstGeom prst="roundRect">
          <a:avLst/>
        </a:prstGeom>
        <a:solidFill>
          <a:schemeClr val="tx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rgbClr val="FFFF00"/>
              </a:solidFill>
            </a:rPr>
            <a:t>Clique aqui</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703189</xdr:colOff>
      <xdr:row>202</xdr:row>
      <xdr:rowOff>35413</xdr:rowOff>
    </xdr:from>
    <xdr:to>
      <xdr:col>11</xdr:col>
      <xdr:colOff>1484808</xdr:colOff>
      <xdr:row>221</xdr:row>
      <xdr:rowOff>112539</xdr:rowOff>
    </xdr:to>
    <xdr:pic>
      <xdr:nvPicPr>
        <xdr:cNvPr id="2" name="Imagem 1">
          <a:extLst>
            <a:ext uri="{FF2B5EF4-FFF2-40B4-BE49-F238E27FC236}">
              <a16:creationId xmlns:a16="http://schemas.microsoft.com/office/drawing/2014/main" id="{27D1FFC3-C624-4517-BB9C-306973250D7E}"/>
            </a:ext>
          </a:extLst>
        </xdr:cNvPr>
        <xdr:cNvPicPr>
          <a:picLocks noChangeAspect="1"/>
        </xdr:cNvPicPr>
      </xdr:nvPicPr>
      <xdr:blipFill>
        <a:blip xmlns:r="http://schemas.openxmlformats.org/officeDocument/2006/relationships" r:embed="rId1"/>
        <a:stretch>
          <a:fillRect/>
        </a:stretch>
      </xdr:blipFill>
      <xdr:spPr>
        <a:xfrm>
          <a:off x="10146546" y="83379163"/>
          <a:ext cx="9694298" cy="3179555"/>
        </a:xfrm>
        <a:prstGeom prst="rect">
          <a:avLst/>
        </a:prstGeom>
      </xdr:spPr>
    </xdr:pic>
    <xdr:clientData/>
  </xdr:twoCellAnchor>
  <xdr:twoCellAnchor editAs="oneCell">
    <xdr:from>
      <xdr:col>5</xdr:col>
      <xdr:colOff>1101148</xdr:colOff>
      <xdr:row>182</xdr:row>
      <xdr:rowOff>35233</xdr:rowOff>
    </xdr:from>
    <xdr:to>
      <xdr:col>11</xdr:col>
      <xdr:colOff>1246878</xdr:colOff>
      <xdr:row>201</xdr:row>
      <xdr:rowOff>125782</xdr:rowOff>
    </xdr:to>
    <xdr:pic>
      <xdr:nvPicPr>
        <xdr:cNvPr id="3" name="Imagem 2">
          <a:extLst>
            <a:ext uri="{FF2B5EF4-FFF2-40B4-BE49-F238E27FC236}">
              <a16:creationId xmlns:a16="http://schemas.microsoft.com/office/drawing/2014/main" id="{1420A081-F01B-41FB-9500-827E8F1EA88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28" t="2205" r="4123" b="1"/>
        <a:stretch/>
      </xdr:blipFill>
      <xdr:spPr bwMode="auto">
        <a:xfrm>
          <a:off x="10544505" y="80113269"/>
          <a:ext cx="9058409" cy="3192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136070</xdr:colOff>
      <xdr:row>182</xdr:row>
      <xdr:rowOff>31298</xdr:rowOff>
    </xdr:from>
    <xdr:to>
      <xdr:col>5</xdr:col>
      <xdr:colOff>545734</xdr:colOff>
      <xdr:row>201</xdr:row>
      <xdr:rowOff>122465</xdr:rowOff>
    </xdr:to>
    <xdr:pic>
      <xdr:nvPicPr>
        <xdr:cNvPr id="4" name="Imagem 3">
          <a:extLst>
            <a:ext uri="{FF2B5EF4-FFF2-40B4-BE49-F238E27FC236}">
              <a16:creationId xmlns:a16="http://schemas.microsoft.com/office/drawing/2014/main" id="{519DC6A4-C1F8-4A37-B160-EB2D6B6127B6}"/>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424" t="7488" r="1563" b="3877"/>
        <a:stretch/>
      </xdr:blipFill>
      <xdr:spPr bwMode="auto">
        <a:xfrm>
          <a:off x="136070" y="80109334"/>
          <a:ext cx="9853021" cy="3193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217715</xdr:colOff>
      <xdr:row>225</xdr:row>
      <xdr:rowOff>128067</xdr:rowOff>
    </xdr:from>
    <xdr:to>
      <xdr:col>8</xdr:col>
      <xdr:colOff>865415</xdr:colOff>
      <xdr:row>257</xdr:row>
      <xdr:rowOff>126627</xdr:rowOff>
    </xdr:to>
    <xdr:pic>
      <xdr:nvPicPr>
        <xdr:cNvPr id="13" name="Imagem 12">
          <a:extLst>
            <a:ext uri="{FF2B5EF4-FFF2-40B4-BE49-F238E27FC236}">
              <a16:creationId xmlns:a16="http://schemas.microsoft.com/office/drawing/2014/main" id="{83612C47-959F-43DD-8250-303CAC6823D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7715" y="87240996"/>
          <a:ext cx="14717486" cy="6829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122464</xdr:colOff>
      <xdr:row>258</xdr:row>
      <xdr:rowOff>68034</xdr:rowOff>
    </xdr:from>
    <xdr:to>
      <xdr:col>7</xdr:col>
      <xdr:colOff>39461</xdr:colOff>
      <xdr:row>295</xdr:row>
      <xdr:rowOff>118380</xdr:rowOff>
    </xdr:to>
    <xdr:pic>
      <xdr:nvPicPr>
        <xdr:cNvPr id="17" name="Imagem 16">
          <a:extLst>
            <a:ext uri="{FF2B5EF4-FFF2-40B4-BE49-F238E27FC236}">
              <a16:creationId xmlns:a16="http://schemas.microsoft.com/office/drawing/2014/main" id="{E27752E0-5E94-4762-9F22-F147317ABB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2464" y="80921677"/>
          <a:ext cx="12612461" cy="6336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136073</xdr:colOff>
      <xdr:row>201</xdr:row>
      <xdr:rowOff>108857</xdr:rowOff>
    </xdr:from>
    <xdr:to>
      <xdr:col>0</xdr:col>
      <xdr:colOff>2542706</xdr:colOff>
      <xdr:row>222</xdr:row>
      <xdr:rowOff>108857</xdr:rowOff>
    </xdr:to>
    <xdr:pic>
      <xdr:nvPicPr>
        <xdr:cNvPr id="8" name="Imagem 7">
          <a:extLst>
            <a:ext uri="{FF2B5EF4-FFF2-40B4-BE49-F238E27FC236}">
              <a16:creationId xmlns:a16="http://schemas.microsoft.com/office/drawing/2014/main" id="{09142A36-2B6B-4E8A-B903-C0422D4D51F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6073" y="70879607"/>
          <a:ext cx="2406633" cy="342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27215</xdr:colOff>
      <xdr:row>297</xdr:row>
      <xdr:rowOff>108856</xdr:rowOff>
    </xdr:from>
    <xdr:to>
      <xdr:col>6</xdr:col>
      <xdr:colOff>1294040</xdr:colOff>
      <xdr:row>325</xdr:row>
      <xdr:rowOff>117020</xdr:rowOff>
    </xdr:to>
    <xdr:pic>
      <xdr:nvPicPr>
        <xdr:cNvPr id="9" name="Imagem 8">
          <a:extLst>
            <a:ext uri="{FF2B5EF4-FFF2-40B4-BE49-F238E27FC236}">
              <a16:creationId xmlns:a16="http://schemas.microsoft.com/office/drawing/2014/main" id="{996D565C-A94C-450C-A14D-735472861F0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7215" y="87575570"/>
          <a:ext cx="12574361" cy="45801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44821</xdr:colOff>
      <xdr:row>72</xdr:row>
      <xdr:rowOff>22993</xdr:rowOff>
    </xdr:from>
    <xdr:to>
      <xdr:col>1</xdr:col>
      <xdr:colOff>5198292</xdr:colOff>
      <xdr:row>86</xdr:row>
      <xdr:rowOff>32323</xdr:rowOff>
    </xdr:to>
    <xdr:pic>
      <xdr:nvPicPr>
        <xdr:cNvPr id="2" name="Imagem 1">
          <a:extLst>
            <a:ext uri="{FF2B5EF4-FFF2-40B4-BE49-F238E27FC236}">
              <a16:creationId xmlns:a16="http://schemas.microsoft.com/office/drawing/2014/main" id="{9D8E89EA-E7CD-4895-9F28-5B09F5CF7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21" y="24261317"/>
          <a:ext cx="5400000" cy="2676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84988</xdr:colOff>
      <xdr:row>57</xdr:row>
      <xdr:rowOff>0</xdr:rowOff>
    </xdr:from>
    <xdr:to>
      <xdr:col>1</xdr:col>
      <xdr:colOff>5238459</xdr:colOff>
      <xdr:row>71</xdr:row>
      <xdr:rowOff>175689</xdr:rowOff>
    </xdr:to>
    <xdr:pic>
      <xdr:nvPicPr>
        <xdr:cNvPr id="3" name="Imagem 2">
          <a:extLst>
            <a:ext uri="{FF2B5EF4-FFF2-40B4-BE49-F238E27FC236}">
              <a16:creationId xmlns:a16="http://schemas.microsoft.com/office/drawing/2014/main" id="{8CFD8CB9-C547-4CDC-A996-A4879AD54B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988" y="21380824"/>
          <a:ext cx="5400000" cy="2842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5114874</xdr:colOff>
      <xdr:row>56</xdr:row>
      <xdr:rowOff>170026</xdr:rowOff>
    </xdr:from>
    <xdr:to>
      <xdr:col>4</xdr:col>
      <xdr:colOff>379626</xdr:colOff>
      <xdr:row>62</xdr:row>
      <xdr:rowOff>67235</xdr:rowOff>
    </xdr:to>
    <xdr:pic>
      <xdr:nvPicPr>
        <xdr:cNvPr id="4" name="Imagem 3">
          <a:extLst>
            <a:ext uri="{FF2B5EF4-FFF2-40B4-BE49-F238E27FC236}">
              <a16:creationId xmlns:a16="http://schemas.microsoft.com/office/drawing/2014/main" id="{2486E3B4-1F51-4E8F-9593-FDF9279B865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61403" y="21360350"/>
          <a:ext cx="5013870" cy="1040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5141078</xdr:colOff>
      <xdr:row>71</xdr:row>
      <xdr:rowOff>163253</xdr:rowOff>
    </xdr:from>
    <xdr:to>
      <xdr:col>4</xdr:col>
      <xdr:colOff>313766</xdr:colOff>
      <xdr:row>80</xdr:row>
      <xdr:rowOff>176498</xdr:rowOff>
    </xdr:to>
    <xdr:pic>
      <xdr:nvPicPr>
        <xdr:cNvPr id="5" name="Imagem 4">
          <a:extLst>
            <a:ext uri="{FF2B5EF4-FFF2-40B4-BE49-F238E27FC236}">
              <a16:creationId xmlns:a16="http://schemas.microsoft.com/office/drawing/2014/main" id="{7D832E63-6DE2-4068-8FAE-2ACA0A091A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87607" y="24211077"/>
          <a:ext cx="4921806" cy="1727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5167754</xdr:colOff>
      <xdr:row>64</xdr:row>
      <xdr:rowOff>133980</xdr:rowOff>
    </xdr:from>
    <xdr:to>
      <xdr:col>4</xdr:col>
      <xdr:colOff>474622</xdr:colOff>
      <xdr:row>70</xdr:row>
      <xdr:rowOff>171550</xdr:rowOff>
    </xdr:to>
    <xdr:pic>
      <xdr:nvPicPr>
        <xdr:cNvPr id="6" name="Imagem 5">
          <a:extLst>
            <a:ext uri="{FF2B5EF4-FFF2-40B4-BE49-F238E27FC236}">
              <a16:creationId xmlns:a16="http://schemas.microsoft.com/office/drawing/2014/main" id="{04C94606-38C2-4E83-B120-A64BC1CEC7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416955" y="22905375"/>
          <a:ext cx="5053379" cy="1167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78</xdr:row>
      <xdr:rowOff>0</xdr:rowOff>
    </xdr:from>
    <xdr:to>
      <xdr:col>4</xdr:col>
      <xdr:colOff>28575</xdr:colOff>
      <xdr:row>78</xdr:row>
      <xdr:rowOff>9525</xdr:rowOff>
    </xdr:to>
    <xdr:pic>
      <xdr:nvPicPr>
        <xdr:cNvPr id="4" name="Imagem 3">
          <a:extLst>
            <a:ext uri="{FF2B5EF4-FFF2-40B4-BE49-F238E27FC236}">
              <a16:creationId xmlns:a16="http://schemas.microsoft.com/office/drawing/2014/main" id="{D5C24F8A-3409-48F9-93B3-7D677801A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2173605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476249</xdr:colOff>
      <xdr:row>77</xdr:row>
      <xdr:rowOff>28574</xdr:rowOff>
    </xdr:from>
    <xdr:to>
      <xdr:col>3</xdr:col>
      <xdr:colOff>657224</xdr:colOff>
      <xdr:row>79</xdr:row>
      <xdr:rowOff>38099</xdr:rowOff>
    </xdr:to>
    <xdr:sp macro="" textlink="">
      <xdr:nvSpPr>
        <xdr:cNvPr id="2" name="Seta: para Baixo 1">
          <a:extLst>
            <a:ext uri="{FF2B5EF4-FFF2-40B4-BE49-F238E27FC236}">
              <a16:creationId xmlns:a16="http://schemas.microsoft.com/office/drawing/2014/main" id="{856E76B1-8E96-4E44-BF75-6E7A0951A638}"/>
            </a:ext>
          </a:extLst>
        </xdr:cNvPr>
        <xdr:cNvSpPr/>
      </xdr:nvSpPr>
      <xdr:spPr>
        <a:xfrm rot="10800000">
          <a:off x="8096249" y="24107774"/>
          <a:ext cx="180975" cy="390525"/>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1325905</xdr:colOff>
      <xdr:row>75</xdr:row>
      <xdr:rowOff>276560</xdr:rowOff>
    </xdr:from>
    <xdr:to>
      <xdr:col>5</xdr:col>
      <xdr:colOff>0</xdr:colOff>
      <xdr:row>79</xdr:row>
      <xdr:rowOff>59579</xdr:rowOff>
    </xdr:to>
    <xdr:sp macro="" textlink="">
      <xdr:nvSpPr>
        <xdr:cNvPr id="5" name="Seta: para Baixo 4">
          <a:extLst>
            <a:ext uri="{FF2B5EF4-FFF2-40B4-BE49-F238E27FC236}">
              <a16:creationId xmlns:a16="http://schemas.microsoft.com/office/drawing/2014/main" id="{D4D1DF89-E3EF-43CF-8113-F738B698E2AB}"/>
            </a:ext>
          </a:extLst>
        </xdr:cNvPr>
        <xdr:cNvSpPr/>
      </xdr:nvSpPr>
      <xdr:spPr>
        <a:xfrm rot="9642306">
          <a:off x="9993655" y="23650910"/>
          <a:ext cx="212923" cy="868869"/>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2</xdr:col>
      <xdr:colOff>182219</xdr:colOff>
      <xdr:row>0</xdr:row>
      <xdr:rowOff>74544</xdr:rowOff>
    </xdr:from>
    <xdr:to>
      <xdr:col>7</xdr:col>
      <xdr:colOff>90849</xdr:colOff>
      <xdr:row>8</xdr:row>
      <xdr:rowOff>252913</xdr:rowOff>
    </xdr:to>
    <xdr:pic>
      <xdr:nvPicPr>
        <xdr:cNvPr id="12" name="Imagem 11">
          <a:extLst>
            <a:ext uri="{FF2B5EF4-FFF2-40B4-BE49-F238E27FC236}">
              <a16:creationId xmlns:a16="http://schemas.microsoft.com/office/drawing/2014/main" id="{50D98F7B-10A4-45E7-AE35-C4CA5A8A0306}"/>
            </a:ext>
          </a:extLst>
        </xdr:cNvPr>
        <xdr:cNvPicPr>
          <a:picLocks noChangeAspect="1"/>
        </xdr:cNvPicPr>
      </xdr:nvPicPr>
      <xdr:blipFill>
        <a:blip xmlns:r="http://schemas.openxmlformats.org/officeDocument/2006/relationships" r:embed="rId1"/>
        <a:stretch>
          <a:fillRect/>
        </a:stretch>
      </xdr:blipFill>
      <xdr:spPr>
        <a:xfrm>
          <a:off x="6617806" y="74544"/>
          <a:ext cx="5400000" cy="3052434"/>
        </a:xfrm>
        <a:prstGeom prst="rect">
          <a:avLst/>
        </a:prstGeom>
      </xdr:spPr>
    </xdr:pic>
    <xdr:clientData/>
  </xdr:twoCellAnchor>
  <xdr:twoCellAnchor editAs="oneCell">
    <xdr:from>
      <xdr:col>11</xdr:col>
      <xdr:colOff>0</xdr:colOff>
      <xdr:row>18</xdr:row>
      <xdr:rowOff>0</xdr:rowOff>
    </xdr:from>
    <xdr:to>
      <xdr:col>21</xdr:col>
      <xdr:colOff>369764</xdr:colOff>
      <xdr:row>25</xdr:row>
      <xdr:rowOff>322498</xdr:rowOff>
    </xdr:to>
    <xdr:pic>
      <xdr:nvPicPr>
        <xdr:cNvPr id="13" name="Imagem 12">
          <a:extLst>
            <a:ext uri="{FF2B5EF4-FFF2-40B4-BE49-F238E27FC236}">
              <a16:creationId xmlns:a16="http://schemas.microsoft.com/office/drawing/2014/main" id="{C6EC6E80-95A6-4C5F-9552-BA7325C6B598}"/>
            </a:ext>
          </a:extLst>
        </xdr:cNvPr>
        <xdr:cNvPicPr>
          <a:picLocks noChangeAspect="1"/>
        </xdr:cNvPicPr>
      </xdr:nvPicPr>
      <xdr:blipFill>
        <a:blip xmlns:r="http://schemas.openxmlformats.org/officeDocument/2006/relationships" r:embed="rId2"/>
        <a:stretch>
          <a:fillRect/>
        </a:stretch>
      </xdr:blipFill>
      <xdr:spPr>
        <a:xfrm>
          <a:off x="14130130" y="6435587"/>
          <a:ext cx="6498894" cy="281556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atricia Goncalves Rodrigues" id="{56EBC79E-D970-4439-92B8-C7AC4AE391BB}" userId="S::c126798@corp.caixa.gov.br::5e84542d-e87e-41f0-b561-afcc493bdb54"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88" dT="2022-10-06T14:32:05.51" personId="{56EBC79E-D970-4439-92B8-C7AC4AE391BB}" id="{70FE888F-0046-47FA-800E-7752C36A5ABD}">
    <text>a insabubridade decorrente de limpeza do banheiro foi ponderada. Separou-se quais unidades tinham 10%, 20% e 30% de insalubridade. Feito isso, pegou-se a quantidade de horas sugeridas para limpar o grupo de unidades dentro de cada faixa de insalubridade.</text>
  </threadedComment>
  <threadedComment ref="L141" dT="2022-09-21T15:30:38.71" personId="{56EBC79E-D970-4439-92B8-C7AC4AE391BB}" id="{5CB23968-A46F-44D5-94A6-1A1B3F555D09}">
    <text>tem que puxar do salário base sem insalubridade/periculosidade - sobre o piso proporcional</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amtu.com.br/tarifas/" TargetMode="External"/><Relationship Id="rId7" Type="http://schemas.openxmlformats.org/officeDocument/2006/relationships/vmlDrawing" Target="../drawings/vmlDrawing1.vml"/><Relationship Id="rId2" Type="http://schemas.openxmlformats.org/officeDocument/2006/relationships/hyperlink" Target="http://legislacao.planalto.gov.br/legisla/legislacao.nsf/Viw_Identificacao/lei%204.950-A-1966?OpenDocument" TargetMode="External"/><Relationship Id="rId1" Type="http://schemas.openxmlformats.org/officeDocument/2006/relationships/hyperlink" Target="https://www12.senado.leg.br/noticias/materias/2022/01/03/passa-a-vigorar-salario-minimo-de-r-1.212"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dissidio.com.br/salario/tecnico-em-seguranca-do-trabalho/" TargetMode="External"/><Relationship Id="rId9"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334C3-A480-4033-BBDD-82A02F00FB80}">
  <sheetPr>
    <tabColor rgb="FFFFFF00"/>
  </sheetPr>
  <dimension ref="A1:A19"/>
  <sheetViews>
    <sheetView tabSelected="1" workbookViewId="0">
      <selection activeCell="A22" sqref="A22"/>
    </sheetView>
  </sheetViews>
  <sheetFormatPr defaultRowHeight="15" x14ac:dyDescent="0.25"/>
  <cols>
    <col min="1" max="1" width="236.28515625" bestFit="1" customWidth="1"/>
  </cols>
  <sheetData>
    <row r="1" spans="1:1" ht="20.25" thickBot="1" x14ac:dyDescent="0.35">
      <c r="A1" s="854" t="s">
        <v>701</v>
      </c>
    </row>
    <row r="3" spans="1:1" x14ac:dyDescent="0.25">
      <c r="A3" t="s">
        <v>702</v>
      </c>
    </row>
    <row r="5" spans="1:1" x14ac:dyDescent="0.25">
      <c r="A5" t="s">
        <v>703</v>
      </c>
    </row>
    <row r="7" spans="1:1" x14ac:dyDescent="0.25">
      <c r="A7" t="s">
        <v>704</v>
      </c>
    </row>
    <row r="9" spans="1:1" x14ac:dyDescent="0.25">
      <c r="A9" t="s">
        <v>705</v>
      </c>
    </row>
    <row r="11" spans="1:1" x14ac:dyDescent="0.25">
      <c r="A11" t="s">
        <v>706</v>
      </c>
    </row>
    <row r="13" spans="1:1" x14ac:dyDescent="0.25">
      <c r="A13" s="855" t="s">
        <v>707</v>
      </c>
    </row>
    <row r="15" spans="1:1" x14ac:dyDescent="0.25">
      <c r="A15" t="s">
        <v>708</v>
      </c>
    </row>
    <row r="17" spans="1:1" ht="60" x14ac:dyDescent="0.25">
      <c r="A17" s="8" t="s">
        <v>709</v>
      </c>
    </row>
    <row r="19" spans="1:1" x14ac:dyDescent="0.25">
      <c r="A19" t="s">
        <v>710</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EEA2E-30AD-4897-856C-CF80A3EAB070}">
  <sheetPr codeName="Planilha1"/>
  <dimension ref="A1:BE24"/>
  <sheetViews>
    <sheetView zoomScale="112" zoomScaleNormal="112" workbookViewId="0">
      <selection activeCell="B14" sqref="B14"/>
    </sheetView>
  </sheetViews>
  <sheetFormatPr defaultColWidth="0" defaultRowHeight="15" zeroHeight="1" x14ac:dyDescent="0.25"/>
  <cols>
    <col min="1" max="29" width="3.7109375" customWidth="1"/>
    <col min="30" max="31" width="1.7109375" customWidth="1"/>
    <col min="32" max="54" width="3.7109375" customWidth="1"/>
    <col min="55" max="56" width="1.7109375" customWidth="1"/>
    <col min="57" max="57" width="3.7109375" customWidth="1"/>
    <col min="58" max="16384" width="3.7109375" hidden="1"/>
  </cols>
  <sheetData>
    <row r="1" spans="1:57" x14ac:dyDescent="0.25">
      <c r="A1" s="59"/>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row>
    <row r="2" spans="1:57" s="59" customFormat="1" ht="53.25" customHeight="1" x14ac:dyDescent="0.25"/>
    <row r="3" spans="1:57" s="59" customFormat="1" x14ac:dyDescent="0.25"/>
    <row r="4" spans="1:57" s="59" customFormat="1" ht="7.5" customHeight="1" x14ac:dyDescent="0.25">
      <c r="AD4" s="856"/>
      <c r="AE4" s="856"/>
      <c r="AF4" s="856"/>
      <c r="AG4" s="856"/>
      <c r="AH4" s="856"/>
      <c r="AI4" s="856"/>
      <c r="AJ4" s="856"/>
      <c r="AK4" s="856"/>
      <c r="AL4" s="856"/>
      <c r="AM4" s="856"/>
      <c r="AN4" s="856"/>
      <c r="AO4" s="856"/>
      <c r="AP4" s="856"/>
      <c r="AQ4" s="856"/>
      <c r="AR4" s="856"/>
      <c r="AS4" s="856"/>
      <c r="AT4" s="856"/>
      <c r="AU4" s="856"/>
      <c r="AV4" s="856"/>
      <c r="AW4" s="856"/>
      <c r="AX4" s="856"/>
      <c r="AY4" s="856"/>
      <c r="AZ4" s="856"/>
      <c r="BA4" s="856"/>
      <c r="BB4" s="856"/>
      <c r="BC4" s="856"/>
      <c r="BD4" s="856"/>
    </row>
    <row r="5" spans="1:57" s="59" customFormat="1" ht="7.5" customHeight="1" x14ac:dyDescent="0.25">
      <c r="AD5" s="856"/>
      <c r="AE5" s="859"/>
      <c r="AF5" s="859"/>
      <c r="AG5" s="859"/>
      <c r="AH5" s="859"/>
      <c r="AI5" s="859"/>
      <c r="AJ5" s="859"/>
      <c r="AK5" s="859"/>
      <c r="AL5" s="859"/>
      <c r="AM5" s="859"/>
      <c r="AN5" s="859"/>
      <c r="AO5" s="859"/>
      <c r="AP5" s="859"/>
      <c r="AQ5" s="859"/>
      <c r="AR5" s="859"/>
      <c r="AS5" s="859"/>
      <c r="AT5" s="859"/>
      <c r="AU5" s="859"/>
      <c r="AV5" s="859"/>
      <c r="AW5" s="859"/>
      <c r="AX5" s="859"/>
      <c r="AY5" s="859"/>
      <c r="AZ5" s="859"/>
      <c r="BA5" s="859"/>
      <c r="BB5" s="859"/>
      <c r="BC5" s="859"/>
      <c r="BD5" s="856"/>
    </row>
    <row r="6" spans="1:57" s="59" customFormat="1" x14ac:dyDescent="0.25">
      <c r="AD6" s="856"/>
      <c r="AE6" s="859"/>
      <c r="AF6" s="861" t="s">
        <v>0</v>
      </c>
      <c r="AG6" s="861"/>
      <c r="AH6" s="861"/>
      <c r="AI6" s="861"/>
      <c r="AJ6" s="861"/>
      <c r="AK6" s="861"/>
      <c r="AL6" s="861"/>
      <c r="AM6" s="861"/>
      <c r="AN6" s="861"/>
      <c r="AO6" s="861"/>
      <c r="AP6" s="861"/>
      <c r="AQ6" s="861"/>
      <c r="AR6" s="861"/>
      <c r="AS6" s="861"/>
      <c r="AT6" s="861"/>
      <c r="AU6" s="861"/>
      <c r="AV6" s="861"/>
      <c r="AW6" s="861"/>
      <c r="AX6" s="861"/>
      <c r="AY6" s="861"/>
      <c r="AZ6" s="861"/>
      <c r="BA6" s="861"/>
      <c r="BB6" s="861"/>
      <c r="BC6" s="859"/>
      <c r="BD6" s="856"/>
    </row>
    <row r="7" spans="1:57" x14ac:dyDescent="0.25">
      <c r="A7" s="59"/>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856"/>
      <c r="AE7" s="859"/>
      <c r="AF7" s="861"/>
      <c r="AG7" s="861"/>
      <c r="AH7" s="861"/>
      <c r="AI7" s="861"/>
      <c r="AJ7" s="861"/>
      <c r="AK7" s="861"/>
      <c r="AL7" s="861"/>
      <c r="AM7" s="861"/>
      <c r="AN7" s="861"/>
      <c r="AO7" s="861"/>
      <c r="AP7" s="861"/>
      <c r="AQ7" s="861"/>
      <c r="AR7" s="861"/>
      <c r="AS7" s="861"/>
      <c r="AT7" s="861"/>
      <c r="AU7" s="861"/>
      <c r="AV7" s="861"/>
      <c r="AW7" s="861"/>
      <c r="AX7" s="861"/>
      <c r="AY7" s="861"/>
      <c r="AZ7" s="861"/>
      <c r="BA7" s="861"/>
      <c r="BB7" s="861"/>
      <c r="BC7" s="859"/>
      <c r="BD7" s="856"/>
      <c r="BE7" s="59"/>
    </row>
    <row r="8" spans="1:57" x14ac:dyDescent="0.25">
      <c r="A8" s="59"/>
      <c r="B8" s="59"/>
      <c r="C8" s="59"/>
      <c r="D8" s="59"/>
      <c r="E8" s="59"/>
      <c r="F8" s="59"/>
      <c r="G8" s="59"/>
      <c r="H8" s="59"/>
      <c r="I8" s="59"/>
      <c r="J8" s="59"/>
      <c r="K8" s="59"/>
      <c r="L8" s="59"/>
      <c r="M8" s="59"/>
      <c r="N8" s="59"/>
      <c r="O8" s="59"/>
      <c r="P8" s="59"/>
      <c r="Q8" s="59"/>
      <c r="R8" s="59"/>
      <c r="S8" s="59"/>
      <c r="T8" s="59"/>
      <c r="U8" s="59"/>
      <c r="V8" s="59"/>
      <c r="W8" s="59"/>
      <c r="X8" s="59"/>
      <c r="Y8" s="59"/>
      <c r="Z8" s="59"/>
      <c r="AA8" s="59"/>
      <c r="AB8" s="59"/>
      <c r="AC8" s="59"/>
      <c r="AD8" s="856"/>
      <c r="AE8" s="859"/>
      <c r="AF8" s="862" t="s">
        <v>1</v>
      </c>
      <c r="AG8" s="862"/>
      <c r="AH8" s="862"/>
      <c r="AI8" s="862"/>
      <c r="AJ8" s="862"/>
      <c r="AK8" s="862"/>
      <c r="AL8" s="862"/>
      <c r="AM8" s="862"/>
      <c r="AN8" s="862"/>
      <c r="AO8" s="862"/>
      <c r="AP8" s="862"/>
      <c r="AQ8" s="862"/>
      <c r="AR8" s="862"/>
      <c r="AS8" s="862"/>
      <c r="AT8" s="862"/>
      <c r="AU8" s="862"/>
      <c r="AV8" s="862"/>
      <c r="AW8" s="862"/>
      <c r="AX8" s="862"/>
      <c r="AY8" s="862"/>
      <c r="AZ8" s="862"/>
      <c r="BA8" s="862"/>
      <c r="BB8" s="862"/>
      <c r="BC8" s="859"/>
      <c r="BD8" s="856"/>
      <c r="BE8" s="59"/>
    </row>
    <row r="9" spans="1:57" x14ac:dyDescent="0.25">
      <c r="A9" s="59"/>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856"/>
      <c r="AE9" s="859"/>
      <c r="AF9" s="858" t="s">
        <v>2</v>
      </c>
      <c r="AG9" s="858"/>
      <c r="AH9" s="858"/>
      <c r="AI9" s="858"/>
      <c r="AJ9" s="858"/>
      <c r="AK9" s="858"/>
      <c r="AL9" s="858"/>
      <c r="AM9" s="858"/>
      <c r="AN9" s="858"/>
      <c r="AO9" s="858"/>
      <c r="AP9" s="858"/>
      <c r="AQ9" s="858"/>
      <c r="AR9" s="858"/>
      <c r="AS9" s="858"/>
      <c r="AT9" s="858"/>
      <c r="AU9" s="858"/>
      <c r="AV9" s="858"/>
      <c r="AW9" s="858"/>
      <c r="AX9" s="858"/>
      <c r="AY9" s="858"/>
      <c r="AZ9" s="858"/>
      <c r="BA9" s="858"/>
      <c r="BB9" s="858"/>
      <c r="BC9" s="859"/>
      <c r="BD9" s="856"/>
      <c r="BE9" s="59"/>
    </row>
    <row r="10" spans="1:57" x14ac:dyDescent="0.25">
      <c r="A10" s="59"/>
      <c r="B10" s="59"/>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856"/>
      <c r="AE10" s="859"/>
      <c r="AF10" s="64" t="s">
        <v>3</v>
      </c>
      <c r="AG10" s="64"/>
      <c r="AH10" s="64"/>
      <c r="AI10" s="64"/>
      <c r="AJ10" s="64"/>
      <c r="AK10" s="64"/>
      <c r="AL10" s="64"/>
      <c r="AM10" s="64"/>
      <c r="AN10" s="64"/>
      <c r="AO10" s="64"/>
      <c r="AP10" s="64"/>
      <c r="AQ10" s="64"/>
      <c r="AR10" s="64"/>
      <c r="AS10" s="64"/>
      <c r="AT10" s="64"/>
      <c r="AU10" s="64"/>
      <c r="AV10" s="64"/>
      <c r="AW10" s="64"/>
      <c r="AX10" s="64"/>
      <c r="AY10" s="64"/>
      <c r="AZ10" s="64"/>
      <c r="BA10" s="64"/>
      <c r="BB10" s="64"/>
      <c r="BC10" s="859"/>
      <c r="BD10" s="856"/>
      <c r="BE10" s="59"/>
    </row>
    <row r="11" spans="1:57" x14ac:dyDescent="0.25">
      <c r="A11" s="59"/>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856"/>
      <c r="AE11" s="859"/>
      <c r="AF11" s="858" t="s">
        <v>4</v>
      </c>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9"/>
      <c r="BD11" s="856"/>
      <c r="BE11" s="59"/>
    </row>
    <row r="12" spans="1:57" x14ac:dyDescent="0.25">
      <c r="A12" s="59"/>
      <c r="B12" s="59"/>
      <c r="C12" s="59"/>
      <c r="D12" s="59"/>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856"/>
      <c r="AE12" s="859"/>
      <c r="AF12" s="64" t="s">
        <v>5</v>
      </c>
      <c r="AG12" s="61"/>
      <c r="AH12" s="61"/>
      <c r="AI12" s="61"/>
      <c r="AJ12" s="61"/>
      <c r="AK12" s="61"/>
      <c r="AL12" s="61"/>
      <c r="AM12" s="61"/>
      <c r="AN12" s="61"/>
      <c r="AO12" s="61"/>
      <c r="AP12" s="61"/>
      <c r="AQ12" s="61"/>
      <c r="AR12" s="61"/>
      <c r="AS12" s="61"/>
      <c r="AT12" s="61"/>
      <c r="AU12" s="61"/>
      <c r="AV12" s="61"/>
      <c r="AW12" s="61"/>
      <c r="AX12" s="61"/>
      <c r="AY12" s="61"/>
      <c r="AZ12" s="61"/>
      <c r="BA12" s="61"/>
      <c r="BB12" s="61"/>
      <c r="BC12" s="859"/>
      <c r="BD12" s="856"/>
      <c r="BE12" s="59"/>
    </row>
    <row r="13" spans="1:57" x14ac:dyDescent="0.25">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856"/>
      <c r="AE13" s="859"/>
      <c r="AF13" s="858" t="s">
        <v>6</v>
      </c>
      <c r="AG13" s="858"/>
      <c r="AH13" s="858"/>
      <c r="AI13" s="858"/>
      <c r="AJ13" s="858"/>
      <c r="AK13" s="858"/>
      <c r="AL13" s="858"/>
      <c r="AM13" s="858"/>
      <c r="AN13" s="858"/>
      <c r="AO13" s="858"/>
      <c r="AP13" s="858"/>
      <c r="AQ13" s="858"/>
      <c r="AR13" s="858"/>
      <c r="AS13" s="858"/>
      <c r="AT13" s="858"/>
      <c r="AU13" s="858"/>
      <c r="AV13" s="858"/>
      <c r="AW13" s="858"/>
      <c r="AX13" s="858"/>
      <c r="AY13" s="858"/>
      <c r="AZ13" s="858"/>
      <c r="BA13" s="858"/>
      <c r="BB13" s="858"/>
      <c r="BC13" s="859"/>
      <c r="BD13" s="856"/>
      <c r="BE13" s="59"/>
    </row>
    <row r="14" spans="1:57" x14ac:dyDescent="0.25">
      <c r="A14" s="59"/>
      <c r="B14" s="59"/>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856"/>
      <c r="AE14" s="859"/>
      <c r="AF14" s="860" t="s">
        <v>7</v>
      </c>
      <c r="AG14" s="860"/>
      <c r="AH14" s="860"/>
      <c r="AI14" s="860"/>
      <c r="AJ14" s="860"/>
      <c r="AK14" s="860"/>
      <c r="AL14" s="860"/>
      <c r="AM14" s="860"/>
      <c r="AN14" s="860"/>
      <c r="AO14" s="860"/>
      <c r="AP14" s="860"/>
      <c r="AQ14" s="860"/>
      <c r="AR14" s="860"/>
      <c r="AS14" s="860"/>
      <c r="AT14" s="860"/>
      <c r="AU14" s="860"/>
      <c r="AV14" s="860"/>
      <c r="AW14" s="860"/>
      <c r="AX14" s="860"/>
      <c r="AY14" s="860"/>
      <c r="AZ14" s="860"/>
      <c r="BA14" s="860"/>
      <c r="BB14" s="860"/>
      <c r="BC14" s="859"/>
      <c r="BD14" s="856"/>
      <c r="BE14" s="59"/>
    </row>
    <row r="15" spans="1:57" x14ac:dyDescent="0.25">
      <c r="A15" s="59"/>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856"/>
      <c r="AE15" s="859"/>
      <c r="AF15" s="858" t="s">
        <v>8</v>
      </c>
      <c r="AG15" s="858"/>
      <c r="AH15" s="858"/>
      <c r="AI15" s="858"/>
      <c r="AJ15" s="858"/>
      <c r="AK15" s="858"/>
      <c r="AL15" s="858"/>
      <c r="AM15" s="858"/>
      <c r="AN15" s="858"/>
      <c r="AO15" s="858"/>
      <c r="AP15" s="858"/>
      <c r="AQ15" s="858"/>
      <c r="AR15" s="858"/>
      <c r="AS15" s="858"/>
      <c r="AT15" s="858"/>
      <c r="AU15" s="858"/>
      <c r="AV15" s="858"/>
      <c r="AW15" s="858"/>
      <c r="AX15" s="858"/>
      <c r="AY15" s="858"/>
      <c r="AZ15" s="858"/>
      <c r="BA15" s="858"/>
      <c r="BB15" s="858"/>
      <c r="BC15" s="859"/>
      <c r="BD15" s="856"/>
      <c r="BE15" s="59"/>
    </row>
    <row r="16" spans="1:57" x14ac:dyDescent="0.25">
      <c r="A16" s="59"/>
      <c r="B16" s="59"/>
      <c r="C16" s="59"/>
      <c r="D16" s="59"/>
      <c r="E16" s="59"/>
      <c r="F16" s="59"/>
      <c r="G16" s="59"/>
      <c r="H16" s="59"/>
      <c r="I16" s="59"/>
      <c r="J16" s="59"/>
      <c r="K16" s="59"/>
      <c r="L16" s="59"/>
      <c r="M16" s="59"/>
      <c r="N16" s="59"/>
      <c r="O16" s="59"/>
      <c r="P16" s="59"/>
      <c r="Q16" s="59"/>
      <c r="R16" s="59"/>
      <c r="S16" s="59"/>
      <c r="T16" s="59"/>
      <c r="U16" s="59"/>
      <c r="V16" s="59"/>
      <c r="W16" s="59"/>
      <c r="X16" s="59"/>
      <c r="Y16" s="59"/>
      <c r="Z16" s="59"/>
      <c r="AA16" s="59"/>
      <c r="AB16" s="59"/>
      <c r="AC16" s="59"/>
      <c r="AD16" s="856"/>
      <c r="AE16" s="859"/>
      <c r="AF16" s="857" t="s">
        <v>556</v>
      </c>
      <c r="AG16" s="857"/>
      <c r="AH16" s="857"/>
      <c r="AI16" s="857"/>
      <c r="AJ16" s="857"/>
      <c r="AK16" s="857"/>
      <c r="AL16" s="857"/>
      <c r="AM16" s="857"/>
      <c r="AN16" s="857"/>
      <c r="AO16" s="857"/>
      <c r="AP16" s="857"/>
      <c r="AQ16" s="857"/>
      <c r="AR16" s="857"/>
      <c r="AS16" s="857"/>
      <c r="AT16" s="857"/>
      <c r="AU16" s="857"/>
      <c r="AV16" s="857"/>
      <c r="AW16" s="857"/>
      <c r="AX16" s="857"/>
      <c r="AY16" s="857"/>
      <c r="AZ16" s="857"/>
      <c r="BA16" s="857"/>
      <c r="BB16" s="857"/>
      <c r="BC16" s="859"/>
      <c r="BD16" s="856"/>
      <c r="BE16" s="59"/>
    </row>
    <row r="17" spans="1:57" x14ac:dyDescent="0.25">
      <c r="A17" s="59"/>
      <c r="B17" s="59"/>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856"/>
      <c r="AE17" s="859"/>
      <c r="AF17" s="857"/>
      <c r="AG17" s="857"/>
      <c r="AH17" s="857"/>
      <c r="AI17" s="857"/>
      <c r="AJ17" s="857"/>
      <c r="AK17" s="857"/>
      <c r="AL17" s="857"/>
      <c r="AM17" s="857"/>
      <c r="AN17" s="857"/>
      <c r="AO17" s="857"/>
      <c r="AP17" s="857"/>
      <c r="AQ17" s="857"/>
      <c r="AR17" s="857"/>
      <c r="AS17" s="857"/>
      <c r="AT17" s="857"/>
      <c r="AU17" s="857"/>
      <c r="AV17" s="857"/>
      <c r="AW17" s="857"/>
      <c r="AX17" s="857"/>
      <c r="AY17" s="857"/>
      <c r="AZ17" s="857"/>
      <c r="BA17" s="857"/>
      <c r="BB17" s="857"/>
      <c r="BC17" s="859"/>
      <c r="BD17" s="856"/>
      <c r="BE17" s="59"/>
    </row>
    <row r="18" spans="1:57" x14ac:dyDescent="0.25">
      <c r="A18" s="59"/>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856"/>
      <c r="AE18" s="859"/>
      <c r="AF18" s="858" t="s">
        <v>9</v>
      </c>
      <c r="AG18" s="858"/>
      <c r="AH18" s="858"/>
      <c r="AI18" s="858"/>
      <c r="AJ18" s="858"/>
      <c r="AK18" s="858"/>
      <c r="AL18" s="858"/>
      <c r="AM18" s="858"/>
      <c r="AN18" s="858"/>
      <c r="AO18" s="858"/>
      <c r="AP18" s="858"/>
      <c r="AQ18" s="858"/>
      <c r="AR18" s="858"/>
      <c r="AS18" s="858"/>
      <c r="AT18" s="858"/>
      <c r="AU18" s="858"/>
      <c r="AV18" s="858"/>
      <c r="AW18" s="858"/>
      <c r="AX18" s="858"/>
      <c r="AY18" s="858"/>
      <c r="AZ18" s="858"/>
      <c r="BA18" s="858"/>
      <c r="BB18" s="858"/>
      <c r="BC18" s="859"/>
      <c r="BD18" s="856"/>
      <c r="BE18" s="59"/>
    </row>
    <row r="19" spans="1:57"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856"/>
      <c r="AE19" s="859"/>
      <c r="AF19" s="858" t="s">
        <v>10</v>
      </c>
      <c r="AG19" s="858"/>
      <c r="AH19" s="858"/>
      <c r="AI19" s="858"/>
      <c r="AJ19" s="858"/>
      <c r="AK19" s="858"/>
      <c r="AL19" s="858"/>
      <c r="AM19" s="858"/>
      <c r="AN19" s="858"/>
      <c r="AO19" s="858"/>
      <c r="AP19" s="858"/>
      <c r="AQ19" s="858"/>
      <c r="AR19" s="858"/>
      <c r="AS19" s="858"/>
      <c r="AT19" s="858"/>
      <c r="AU19" s="858"/>
      <c r="AV19" s="858"/>
      <c r="AW19" s="858"/>
      <c r="AX19" s="858"/>
      <c r="AY19" s="858"/>
      <c r="AZ19" s="858"/>
      <c r="BA19" s="858"/>
      <c r="BB19" s="858"/>
      <c r="BC19" s="859"/>
      <c r="BD19" s="856"/>
      <c r="BE19" s="59"/>
    </row>
    <row r="20" spans="1:57" x14ac:dyDescent="0.25">
      <c r="A20" s="59"/>
      <c r="B20" s="59"/>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856"/>
      <c r="AE20" s="859"/>
      <c r="AF20" s="858" t="s">
        <v>11</v>
      </c>
      <c r="AG20" s="858"/>
      <c r="AH20" s="858"/>
      <c r="AI20" s="858"/>
      <c r="AJ20" s="858"/>
      <c r="AK20" s="858"/>
      <c r="AL20" s="858"/>
      <c r="AM20" s="858"/>
      <c r="AN20" s="858"/>
      <c r="AO20" s="858"/>
      <c r="AP20" s="858"/>
      <c r="AQ20" s="858"/>
      <c r="AR20" s="858"/>
      <c r="AS20" s="858"/>
      <c r="AT20" s="858"/>
      <c r="AU20" s="858"/>
      <c r="AV20" s="858"/>
      <c r="AW20" s="858"/>
      <c r="AX20" s="858"/>
      <c r="AY20" s="858"/>
      <c r="AZ20" s="858"/>
      <c r="BA20" s="858"/>
      <c r="BB20" s="858"/>
      <c r="BC20" s="859"/>
      <c r="BD20" s="856"/>
      <c r="BE20" s="59"/>
    </row>
    <row r="21" spans="1:57" ht="7.5" customHeight="1" x14ac:dyDescent="0.25">
      <c r="A21" s="59"/>
      <c r="B21" s="59"/>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856"/>
      <c r="AE21" s="859"/>
      <c r="AF21" s="859"/>
      <c r="AG21" s="859"/>
      <c r="AH21" s="859"/>
      <c r="AI21" s="859"/>
      <c r="AJ21" s="859"/>
      <c r="AK21" s="859"/>
      <c r="AL21" s="859"/>
      <c r="AM21" s="859"/>
      <c r="AN21" s="859"/>
      <c r="AO21" s="859"/>
      <c r="AP21" s="859"/>
      <c r="AQ21" s="859"/>
      <c r="AR21" s="859"/>
      <c r="AS21" s="859"/>
      <c r="AT21" s="859"/>
      <c r="AU21" s="859"/>
      <c r="AV21" s="859"/>
      <c r="AW21" s="859"/>
      <c r="AX21" s="859"/>
      <c r="AY21" s="859"/>
      <c r="AZ21" s="859"/>
      <c r="BA21" s="859"/>
      <c r="BB21" s="859"/>
      <c r="BC21" s="859"/>
      <c r="BD21" s="856"/>
      <c r="BE21" s="59"/>
    </row>
    <row r="22" spans="1:57" ht="7.5" customHeight="1" x14ac:dyDescent="0.25">
      <c r="A22" s="59"/>
      <c r="B22" s="59"/>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856"/>
      <c r="AE22" s="856"/>
      <c r="AF22" s="856"/>
      <c r="AG22" s="856"/>
      <c r="AH22" s="856"/>
      <c r="AI22" s="856"/>
      <c r="AJ22" s="856"/>
      <c r="AK22" s="856"/>
      <c r="AL22" s="856"/>
      <c r="AM22" s="856"/>
      <c r="AN22" s="856"/>
      <c r="AO22" s="856"/>
      <c r="AP22" s="856"/>
      <c r="AQ22" s="856"/>
      <c r="AR22" s="856"/>
      <c r="AS22" s="856"/>
      <c r="AT22" s="856"/>
      <c r="AU22" s="856"/>
      <c r="AV22" s="856"/>
      <c r="AW22" s="856"/>
      <c r="AX22" s="856"/>
      <c r="AY22" s="856"/>
      <c r="AZ22" s="856"/>
      <c r="BA22" s="856"/>
      <c r="BB22" s="856"/>
      <c r="BC22" s="856"/>
      <c r="BD22" s="856"/>
      <c r="BE22" s="59"/>
    </row>
    <row r="23" spans="1:57" x14ac:dyDescent="0.25">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row>
    <row r="24" spans="1:57" x14ac:dyDescent="0.25">
      <c r="A24" s="59"/>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row>
  </sheetData>
  <mergeCells count="19">
    <mergeCell ref="AD4:BD4"/>
    <mergeCell ref="AF13:BB13"/>
    <mergeCell ref="AF14:BB14"/>
    <mergeCell ref="AF15:BB15"/>
    <mergeCell ref="AF18:BB18"/>
    <mergeCell ref="AF6:BB7"/>
    <mergeCell ref="AF8:BB8"/>
    <mergeCell ref="AF9:BB9"/>
    <mergeCell ref="AF11:BB11"/>
    <mergeCell ref="AE5:AE21"/>
    <mergeCell ref="BC5:BC21"/>
    <mergeCell ref="AF21:BB21"/>
    <mergeCell ref="AD5:AD22"/>
    <mergeCell ref="AE22:BC22"/>
    <mergeCell ref="AF16:BB17"/>
    <mergeCell ref="BD5:BD22"/>
    <mergeCell ref="AF19:BB19"/>
    <mergeCell ref="AF5:BB5"/>
    <mergeCell ref="AF20:BB20"/>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2F568-2149-4C68-9F98-162311840EA3}">
  <sheetPr codeName="Planilha2">
    <tabColor theme="9"/>
  </sheetPr>
  <dimension ref="A1:BS265"/>
  <sheetViews>
    <sheetView showGridLines="0" topLeftCell="A130" zoomScale="70" zoomScaleNormal="70" zoomScaleSheetLayoutView="160" workbookViewId="0">
      <selection activeCell="L92" sqref="L92:M92"/>
    </sheetView>
  </sheetViews>
  <sheetFormatPr defaultColWidth="9.140625" defaultRowHeight="12.75" x14ac:dyDescent="0.25"/>
  <cols>
    <col min="1" max="1" width="58.28515625" style="38" bestFit="1" customWidth="1"/>
    <col min="2" max="5" width="20.7109375" style="38" customWidth="1"/>
    <col min="6" max="6" width="27.85546875" style="38" customWidth="1"/>
    <col min="7" max="7" width="20.7109375" style="38" customWidth="1"/>
    <col min="8" max="8" width="20.5703125" style="38" customWidth="1"/>
    <col min="9" max="9" width="20.7109375" style="38" customWidth="1"/>
    <col min="10" max="10" width="23.7109375" style="38" customWidth="1"/>
    <col min="11" max="11" width="19.7109375" style="38" customWidth="1"/>
    <col min="12" max="12" width="24.85546875" style="38" customWidth="1"/>
    <col min="13" max="13" width="67.28515625" style="38" customWidth="1"/>
    <col min="14" max="14" width="12.7109375" style="38" bestFit="1" customWidth="1"/>
    <col min="15" max="16" width="11.5703125" style="38" bestFit="1" customWidth="1"/>
    <col min="17" max="67" width="9.140625" style="38"/>
    <col min="68" max="68" width="78.140625" style="39" hidden="1" customWidth="1"/>
    <col min="69" max="69" width="12" style="39" hidden="1" customWidth="1"/>
    <col min="70" max="71" width="9.140625" style="38" hidden="1" customWidth="1"/>
    <col min="72" max="73" width="9.140625" style="38" customWidth="1"/>
    <col min="74" max="16384" width="9.140625" style="38"/>
  </cols>
  <sheetData>
    <row r="1" spans="1:71" s="45" customFormat="1" ht="27" customHeight="1" thickBot="1" x14ac:dyDescent="0.3">
      <c r="A1" s="925" t="str">
        <f>CONCATENATE("ENTRADA DE DADOS - ESTADO DO ",D8)</f>
        <v>ENTRADA DE DADOS - ESTADO DO MATO GROSSO</v>
      </c>
      <c r="B1" s="925"/>
      <c r="C1" s="925"/>
      <c r="D1" s="925"/>
      <c r="E1" s="925"/>
      <c r="F1" s="925"/>
      <c r="G1" s="925"/>
      <c r="H1" s="925"/>
      <c r="I1" s="925"/>
      <c r="J1" s="925"/>
      <c r="K1" s="925"/>
      <c r="L1" s="925"/>
      <c r="BP1" s="46"/>
      <c r="BQ1" s="46"/>
    </row>
    <row r="2" spans="1:71" s="36" customFormat="1" ht="6" customHeight="1" thickBot="1" x14ac:dyDescent="0.3">
      <c r="A2" s="926"/>
      <c r="B2" s="913"/>
      <c r="C2" s="913"/>
      <c r="D2" s="913"/>
      <c r="E2" s="913"/>
      <c r="F2" s="913"/>
      <c r="G2" s="913"/>
      <c r="H2" s="913"/>
      <c r="I2" s="913"/>
      <c r="J2" s="913"/>
      <c r="K2" s="913"/>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37"/>
      <c r="BQ2" s="37"/>
      <c r="BR2" s="65"/>
      <c r="BS2" s="65"/>
    </row>
    <row r="3" spans="1:71" s="36" customFormat="1" ht="30" customHeight="1" thickBot="1" x14ac:dyDescent="0.3">
      <c r="A3" s="914" t="s">
        <v>12</v>
      </c>
      <c r="B3" s="914"/>
      <c r="C3" s="914"/>
      <c r="D3" s="914"/>
      <c r="E3" s="914"/>
      <c r="F3" s="914"/>
      <c r="G3" s="914"/>
      <c r="H3" s="914"/>
      <c r="I3" s="914"/>
      <c r="J3" s="914"/>
      <c r="K3" s="914"/>
      <c r="L3" s="914"/>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37"/>
      <c r="BQ3" s="37"/>
      <c r="BR3" s="65"/>
      <c r="BS3" s="65"/>
    </row>
    <row r="4" spans="1:71" ht="6" customHeight="1" thickBot="1" x14ac:dyDescent="0.3">
      <c r="A4" s="69"/>
      <c r="B4" s="901"/>
      <c r="C4" s="901"/>
      <c r="D4" s="901"/>
      <c r="E4" s="901"/>
      <c r="F4" s="901"/>
      <c r="G4" s="901"/>
      <c r="H4" s="901"/>
      <c r="I4" s="901"/>
      <c r="J4" s="901"/>
      <c r="K4" s="901"/>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8"/>
      <c r="BQ4" s="68"/>
      <c r="BR4" s="66"/>
      <c r="BS4" s="66"/>
    </row>
    <row r="5" spans="1:71" ht="30" customHeight="1" thickBot="1" x14ac:dyDescent="0.3">
      <c r="A5" s="880" t="s">
        <v>13</v>
      </c>
      <c r="B5" s="880"/>
      <c r="C5" s="880"/>
      <c r="D5" s="910" t="s">
        <v>17</v>
      </c>
      <c r="E5" s="910"/>
      <c r="F5" s="910"/>
      <c r="G5" s="910"/>
      <c r="H5" s="910"/>
      <c r="I5" s="910"/>
      <c r="J5" s="910"/>
      <c r="K5" s="910"/>
      <c r="L5" s="910"/>
      <c r="M5" s="66"/>
      <c r="N5" s="66"/>
      <c r="O5" s="66"/>
      <c r="P5" s="40"/>
      <c r="Q5" s="40"/>
      <c r="R5" s="40"/>
      <c r="S5" s="40"/>
      <c r="T5" s="40"/>
      <c r="U5" s="40"/>
      <c r="V5" s="40"/>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40" t="s">
        <v>15</v>
      </c>
      <c r="BQ5" s="68"/>
      <c r="BR5" s="66"/>
      <c r="BS5" s="66">
        <v>12</v>
      </c>
    </row>
    <row r="6" spans="1:71" ht="30" customHeight="1" thickBot="1" x14ac:dyDescent="0.3">
      <c r="A6" s="880" t="s">
        <v>16</v>
      </c>
      <c r="B6" s="880"/>
      <c r="C6" s="880"/>
      <c r="D6" s="910"/>
      <c r="E6" s="910"/>
      <c r="F6" s="910"/>
      <c r="G6" s="910"/>
      <c r="H6" s="910"/>
      <c r="I6" s="910"/>
      <c r="J6" s="910"/>
      <c r="K6" s="910"/>
      <c r="L6" s="910"/>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40" t="s">
        <v>17</v>
      </c>
      <c r="BQ6" s="68"/>
      <c r="BR6" s="66"/>
      <c r="BS6" s="66">
        <v>24</v>
      </c>
    </row>
    <row r="7" spans="1:71" ht="30" customHeight="1" thickBot="1" x14ac:dyDescent="0.3">
      <c r="A7" s="880" t="s">
        <v>18</v>
      </c>
      <c r="B7" s="880"/>
      <c r="C7" s="880"/>
      <c r="D7" s="910"/>
      <c r="E7" s="910"/>
      <c r="F7" s="910"/>
      <c r="G7" s="910"/>
      <c r="H7" s="910"/>
      <c r="I7" s="910"/>
      <c r="J7" s="910"/>
      <c r="K7" s="910"/>
      <c r="L7" s="910"/>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40" t="s">
        <v>14</v>
      </c>
      <c r="BQ7" s="68"/>
      <c r="BR7" s="66"/>
      <c r="BS7" s="66">
        <v>30</v>
      </c>
    </row>
    <row r="8" spans="1:71" ht="30" customHeight="1" thickBot="1" x14ac:dyDescent="0.3">
      <c r="A8" s="880" t="s">
        <v>19</v>
      </c>
      <c r="B8" s="880"/>
      <c r="C8" s="880"/>
      <c r="D8" s="910" t="s">
        <v>44</v>
      </c>
      <c r="E8" s="910"/>
      <c r="F8" s="910"/>
      <c r="G8" s="910"/>
      <c r="H8" s="910"/>
      <c r="I8" s="910"/>
      <c r="J8" s="910"/>
      <c r="K8" s="910"/>
      <c r="L8" s="910"/>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8"/>
      <c r="BQ8" s="68"/>
      <c r="BR8" s="66"/>
      <c r="BS8" s="66">
        <v>60</v>
      </c>
    </row>
    <row r="9" spans="1:71" ht="30" customHeight="1" thickBot="1" x14ac:dyDescent="0.3">
      <c r="A9" s="880" t="s">
        <v>21</v>
      </c>
      <c r="B9" s="880"/>
      <c r="C9" s="880"/>
      <c r="D9" s="910">
        <v>20</v>
      </c>
      <c r="E9" s="910"/>
      <c r="F9" s="910"/>
      <c r="G9" s="910"/>
      <c r="H9" s="910"/>
      <c r="I9" s="910"/>
      <c r="J9" s="910"/>
      <c r="K9" s="910"/>
      <c r="L9" s="910"/>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8" t="s">
        <v>22</v>
      </c>
      <c r="BQ9" s="68" t="s">
        <v>23</v>
      </c>
      <c r="BR9" s="66"/>
      <c r="BS9" s="66"/>
    </row>
    <row r="10" spans="1:71" s="55" customFormat="1" ht="30" customHeight="1" thickBot="1" x14ac:dyDescent="0.3">
      <c r="A10" s="880" t="s">
        <v>24</v>
      </c>
      <c r="B10" s="880"/>
      <c r="C10" s="880"/>
      <c r="D10" s="903" t="s">
        <v>25</v>
      </c>
      <c r="E10" s="903"/>
      <c r="F10" s="909">
        <v>16</v>
      </c>
      <c r="G10" s="910"/>
      <c r="H10" s="903" t="s">
        <v>26</v>
      </c>
      <c r="I10" s="903"/>
      <c r="J10" s="909">
        <v>1</v>
      </c>
      <c r="K10" s="910"/>
      <c r="L10" s="911"/>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8"/>
      <c r="BQ10" s="68"/>
      <c r="BR10" s="66"/>
      <c r="BS10" s="66"/>
    </row>
    <row r="11" spans="1:71" s="55" customFormat="1" ht="30" customHeight="1" thickBot="1" x14ac:dyDescent="0.3">
      <c r="A11" s="880"/>
      <c r="B11" s="880"/>
      <c r="C11" s="880"/>
      <c r="D11" s="903" t="s">
        <v>27</v>
      </c>
      <c r="E11" s="903"/>
      <c r="F11" s="909">
        <v>55</v>
      </c>
      <c r="G11" s="910"/>
      <c r="H11" s="903" t="s">
        <v>28</v>
      </c>
      <c r="I11" s="903"/>
      <c r="J11" s="909">
        <v>1</v>
      </c>
      <c r="K11" s="910"/>
      <c r="L11" s="911"/>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8"/>
      <c r="BQ11" s="68"/>
      <c r="BR11" s="66"/>
      <c r="BS11" s="66"/>
    </row>
    <row r="12" spans="1:71" ht="30" customHeight="1" thickBot="1" x14ac:dyDescent="0.3">
      <c r="A12" s="880" t="s">
        <v>29</v>
      </c>
      <c r="B12" s="880"/>
      <c r="C12" s="880"/>
      <c r="D12" s="879" t="s">
        <v>30</v>
      </c>
      <c r="E12" s="879"/>
      <c r="F12" s="879"/>
      <c r="G12" s="879"/>
      <c r="H12" s="879"/>
      <c r="I12" s="879"/>
      <c r="J12" s="879"/>
      <c r="K12" s="879"/>
      <c r="L12" s="879"/>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8" t="s">
        <v>31</v>
      </c>
      <c r="BQ12" s="68" t="s">
        <v>32</v>
      </c>
      <c r="BR12" s="66"/>
      <c r="BS12" s="66"/>
    </row>
    <row r="13" spans="1:71" ht="30" customHeight="1" thickBot="1" x14ac:dyDescent="0.3">
      <c r="A13" s="880" t="s">
        <v>33</v>
      </c>
      <c r="B13" s="880"/>
      <c r="C13" s="880"/>
      <c r="D13" s="904" t="str">
        <f>IF($D$5="Prestação de serviços de apoio administrativo","Processo não prevê contratação de serviços de Limpeza e Conservação","Metro quadrado manutenido mensalmente")</f>
        <v>Metro quadrado manutenido mensalmente</v>
      </c>
      <c r="E13" s="904"/>
      <c r="F13" s="904"/>
      <c r="G13" s="904"/>
      <c r="H13" s="904"/>
      <c r="I13" s="904"/>
      <c r="J13" s="904"/>
      <c r="K13" s="904"/>
      <c r="L13" s="904"/>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8" t="s">
        <v>34</v>
      </c>
      <c r="BQ13" s="68" t="s">
        <v>23</v>
      </c>
      <c r="BR13" s="66"/>
      <c r="BS13" s="66"/>
    </row>
    <row r="14" spans="1:71" ht="30" customHeight="1" thickBot="1" x14ac:dyDescent="0.3">
      <c r="A14" s="880" t="s">
        <v>35</v>
      </c>
      <c r="B14" s="880"/>
      <c r="C14" s="880"/>
      <c r="D14" s="879" t="str">
        <f>IF($D$5="Prestação de serviços de apoio administrativo","processo não prevê contratação de serviços de Limpeza e Conservação","Metro quadrado manutenido mensalmente")</f>
        <v>Metro quadrado manutenido mensalmente</v>
      </c>
      <c r="E14" s="879"/>
      <c r="F14" s="879"/>
      <c r="G14" s="879"/>
      <c r="H14" s="879"/>
      <c r="I14" s="879"/>
      <c r="J14" s="879"/>
      <c r="K14" s="879"/>
      <c r="L14" s="879"/>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8" t="s">
        <v>36</v>
      </c>
      <c r="BQ14" s="68" t="s">
        <v>23</v>
      </c>
      <c r="BR14" s="66"/>
      <c r="BS14" s="66"/>
    </row>
    <row r="15" spans="1:71" ht="27.75" customHeight="1" thickBot="1" x14ac:dyDescent="0.3">
      <c r="A15" s="912"/>
      <c r="B15" s="912"/>
      <c r="C15" s="912"/>
      <c r="D15" s="913"/>
      <c r="E15" s="913"/>
      <c r="F15" s="913"/>
      <c r="G15" s="913"/>
      <c r="H15" s="913"/>
      <c r="I15" s="913"/>
      <c r="J15" s="913"/>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8" t="s">
        <v>37</v>
      </c>
      <c r="BQ15" s="68" t="s">
        <v>32</v>
      </c>
      <c r="BR15" s="66"/>
      <c r="BS15" s="66"/>
    </row>
    <row r="16" spans="1:71" ht="30" customHeight="1" thickBot="1" x14ac:dyDescent="0.3">
      <c r="A16" s="905" t="str">
        <f>IF($D$5="Prestação de serviços de apoio administrativo","DIMENSIONAMENTO DAS UNIDADES ATENDIDAS NÃO NECESSÁRIO","DIMENSIONAMENTO DAS UNIDADES ATENDIDAS - GERAL")</f>
        <v>DIMENSIONAMENTO DAS UNIDADES ATENDIDAS - GERAL</v>
      </c>
      <c r="B16" s="906"/>
      <c r="C16" s="906"/>
      <c r="D16" s="906"/>
      <c r="E16" s="906"/>
      <c r="F16" s="906"/>
      <c r="G16" s="906"/>
      <c r="H16" s="906"/>
      <c r="I16" s="906"/>
      <c r="J16" s="906"/>
      <c r="K16" s="906"/>
      <c r="L16" s="907"/>
      <c r="M16" s="57"/>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8" t="s">
        <v>38</v>
      </c>
      <c r="BQ16" s="68" t="s">
        <v>32</v>
      </c>
      <c r="BR16" s="66"/>
      <c r="BS16" s="66"/>
    </row>
    <row r="17" spans="1:69" s="377" customFormat="1" ht="19.5" customHeight="1" thickBot="1" x14ac:dyDescent="0.3">
      <c r="A17" s="945"/>
      <c r="B17" s="945"/>
      <c r="C17" s="945"/>
      <c r="D17" s="945"/>
      <c r="E17" s="945"/>
      <c r="F17" s="945"/>
      <c r="G17" s="945"/>
      <c r="H17" s="945"/>
      <c r="I17" s="945"/>
      <c r="J17" s="945"/>
      <c r="K17" s="945"/>
      <c r="L17" s="945"/>
      <c r="M17" s="57"/>
      <c r="BP17" s="68"/>
      <c r="BQ17" s="68"/>
    </row>
    <row r="18" spans="1:69" s="377" customFormat="1" ht="30" customHeight="1" thickBot="1" x14ac:dyDescent="0.3">
      <c r="A18" s="944" t="s">
        <v>645</v>
      </c>
      <c r="B18" s="944"/>
      <c r="C18" s="944"/>
      <c r="D18" s="944"/>
      <c r="E18" s="944"/>
      <c r="F18" s="944"/>
      <c r="G18" s="944"/>
      <c r="H18" s="944"/>
      <c r="I18" s="944"/>
      <c r="J18" s="944"/>
      <c r="K18" s="944"/>
      <c r="L18" s="944"/>
      <c r="M18" s="57"/>
      <c r="BP18" s="68"/>
      <c r="BQ18" s="68"/>
    </row>
    <row r="19" spans="1:69" s="377" customFormat="1" ht="6" customHeight="1" thickBot="1" x14ac:dyDescent="0.3">
      <c r="A19" s="381"/>
      <c r="B19" s="381"/>
      <c r="C19" s="381"/>
      <c r="D19" s="381"/>
      <c r="E19" s="381"/>
      <c r="F19" s="381"/>
      <c r="G19" s="381"/>
      <c r="H19" s="381"/>
      <c r="I19" s="381"/>
      <c r="J19" s="381"/>
      <c r="K19" s="378"/>
      <c r="L19" s="378"/>
      <c r="BP19" s="68"/>
      <c r="BQ19" s="68"/>
    </row>
    <row r="20" spans="1:69" ht="25.5" customHeight="1" thickBot="1" x14ac:dyDescent="0.3">
      <c r="A20" s="880" t="str">
        <f>IF($D$5="Prestação de serviços de apoio administrativo","","Volumes de cada item do objeto - parte fixa:")</f>
        <v>Volumes de cada item do objeto - parte fixa:</v>
      </c>
      <c r="B20" s="880" t="str">
        <f>IF($D$5="Prestação de serviços de apoio administrativo","","Observações:")</f>
        <v>Observações:</v>
      </c>
      <c r="C20" s="880"/>
      <c r="D20" s="880"/>
      <c r="E20" s="880"/>
      <c r="F20" s="880" t="str">
        <f>IF($D$5="Prestação de serviços de apoio administrativo","","ÁREA")</f>
        <v>ÁREA</v>
      </c>
      <c r="G20" s="880" t="str">
        <f>IF($D$5="Prestação de serviços de apoio administrativo","","Número somente de Residentes")</f>
        <v>Número somente de Residentes</v>
      </c>
      <c r="H20" s="880"/>
      <c r="I20" s="880"/>
      <c r="J20" s="880"/>
      <c r="K20" s="880" t="str">
        <f>IF($D$5="Prestação de serviços de apoio administrativo","","OBSERVAÇÕES")</f>
        <v>OBSERVAÇÕES</v>
      </c>
      <c r="L20" s="880"/>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8" t="s">
        <v>41</v>
      </c>
      <c r="BQ20" s="68" t="s">
        <v>42</v>
      </c>
    </row>
    <row r="21" spans="1:69" ht="25.5" customHeight="1" thickBot="1" x14ac:dyDescent="0.3">
      <c r="A21" s="880"/>
      <c r="B21" s="880"/>
      <c r="C21" s="880"/>
      <c r="D21" s="880"/>
      <c r="E21" s="880"/>
      <c r="F21" s="880"/>
      <c r="G21" s="380" t="str">
        <f>IF($D$5="Prestação de serviços de apoio administrativo","","4h/dia")</f>
        <v>4h/dia</v>
      </c>
      <c r="H21" s="380" t="str">
        <f>IF($D$5="Prestação de serviços de apoio administrativo","","6h/dia")</f>
        <v>6h/dia</v>
      </c>
      <c r="I21" s="380" t="str">
        <f>IF($D$5="Prestação de serviços de apoio administrativo","","8h/dia")</f>
        <v>8h/dia</v>
      </c>
      <c r="J21" s="380" t="str">
        <f>IF($D$5="Prestação de serviços de apoio administrativo","","12/36")</f>
        <v>12/36</v>
      </c>
      <c r="K21" s="880"/>
      <c r="L21" s="880"/>
      <c r="M21" s="3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8" t="s">
        <v>43</v>
      </c>
      <c r="BQ21" s="68" t="s">
        <v>32</v>
      </c>
    </row>
    <row r="22" spans="1:69" ht="30" customHeight="1" thickBot="1" x14ac:dyDescent="0.3">
      <c r="A22" s="382" t="str">
        <f>IF($D$5="Prestação de serviços de apoio administrativo","","Área Interna somada a externa convertida (800/1.800 m²)")</f>
        <v>Área Interna somada a externa convertida (800/1.800 m²)</v>
      </c>
      <c r="B22" s="904" t="str">
        <f>IF($D$5="Prestação de serviços de apoio administrativo","","Parâmetro é 800m² internos com adaptação as especificidades e necessidades de cada Unidade")</f>
        <v>Parâmetro é 800m² internos com adaptação as especificidades e necessidades de cada Unidade</v>
      </c>
      <c r="C22" s="904"/>
      <c r="D22" s="904"/>
      <c r="E22" s="904"/>
      <c r="F22" s="823">
        <v>42537.62</v>
      </c>
      <c r="G22" s="387">
        <v>26</v>
      </c>
      <c r="H22" s="387">
        <v>5</v>
      </c>
      <c r="I22" s="387">
        <v>56</v>
      </c>
      <c r="J22" s="820"/>
      <c r="K22" s="880"/>
      <c r="L22" s="880"/>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8" t="s">
        <v>44</v>
      </c>
      <c r="BQ22" s="68" t="s">
        <v>42</v>
      </c>
    </row>
    <row r="23" spans="1:69" ht="54" customHeight="1" thickBot="1" x14ac:dyDescent="0.3">
      <c r="A23" s="879" t="str">
        <f>IF($D$5="Prestação de serviços de apoio administrativo","","Área de Jardinagem - periodicidade mínima - 
1 visita mensal")</f>
        <v>Área de Jardinagem - periodicidade mínima - 
1 visita mensal</v>
      </c>
      <c r="B23" s="879" t="str">
        <f>IF($D$5="Prestação de serviços de apoio administrativo","","Parâmetro de produtividade dos serviços de jardinagem: até 1.200m² conforme atividade/local")</f>
        <v>Parâmetro de produtividade dos serviços de jardinagem: até 1.200m² conforme atividade/local</v>
      </c>
      <c r="C23" s="879"/>
      <c r="D23" s="879"/>
      <c r="E23" s="879"/>
      <c r="F23" s="915">
        <v>1929.59</v>
      </c>
      <c r="G23" s="879" t="str">
        <f>IF($D$5="Prestação de serviços de apoio administrativo","","1 profissional ou subcontratação de empresa especializada ")</f>
        <v xml:space="preserve">1 profissional ou subcontratação de empresa especializada </v>
      </c>
      <c r="H23" s="388" t="str">
        <f>IF($D$5="Prestação de serviços de apoio administrativo","","Agências Capital e Metropolitana")</f>
        <v>Agências Capital e Metropolitana</v>
      </c>
      <c r="I23" s="389">
        <f>F10</f>
        <v>16</v>
      </c>
      <c r="J23" s="388" t="str">
        <f>IF($D$5="Prestação de serviços de apoio administrativo","","Área Meio Capital e Metropolitana")</f>
        <v>Área Meio Capital e Metropolitana</v>
      </c>
      <c r="K23" s="908">
        <f>J10</f>
        <v>1</v>
      </c>
      <c r="L23" s="908"/>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8" t="s">
        <v>45</v>
      </c>
      <c r="BQ23" s="68" t="s">
        <v>42</v>
      </c>
    </row>
    <row r="24" spans="1:69" ht="30" customHeight="1" thickBot="1" x14ac:dyDescent="0.3">
      <c r="A24" s="879"/>
      <c r="B24" s="879"/>
      <c r="C24" s="879"/>
      <c r="D24" s="879"/>
      <c r="E24" s="879"/>
      <c r="F24" s="915"/>
      <c r="G24" s="879"/>
      <c r="H24" s="388" t="str">
        <f>IF($D$5="Prestação de serviços de apoio administrativo","","Agências Interioranas")</f>
        <v>Agências Interioranas</v>
      </c>
      <c r="I24" s="389">
        <f>F11</f>
        <v>55</v>
      </c>
      <c r="J24" s="388" t="str">
        <f>IF($D$5="Prestação de serviços de apoio administrativo","","Área Meio Interioranas")</f>
        <v>Área Meio Interioranas</v>
      </c>
      <c r="K24" s="908">
        <f>J11</f>
        <v>1</v>
      </c>
      <c r="L24" s="908"/>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8" t="s">
        <v>46</v>
      </c>
      <c r="BQ24" s="68" t="s">
        <v>40</v>
      </c>
    </row>
    <row r="25" spans="1:69" ht="50.25" customHeight="1" thickBot="1" x14ac:dyDescent="0.3">
      <c r="A25" s="382" t="str">
        <f>IF($D$5="Prestação de serviços de apoio administrativo","","Área de Controle de Pragas - 
periodicidade trimestral")</f>
        <v>Área de Controle de Pragas - 
periodicidade trimestral</v>
      </c>
      <c r="B25" s="904" t="str">
        <f>IF($D$5="Prestação de serviços de apoio administrativo","","Soma áreas externa, interna, jardins, SNC - a tratar a cada 3 meses - área mês  é o total m² / 3")</f>
        <v>Soma áreas externa, interna, jardins, SNC - a tratar a cada 3 meses - área mês  é o total m² / 3</v>
      </c>
      <c r="C25" s="904"/>
      <c r="D25" s="904"/>
      <c r="E25" s="904"/>
      <c r="F25" s="823">
        <v>50855.16</v>
      </c>
      <c r="G25" s="393">
        <f>IF(F25="","",F25/3)</f>
        <v>16951.72</v>
      </c>
      <c r="H25" s="904" t="str">
        <f>IF($D$5="Prestação de serviços de apoio administrativo","","2 profissionais, com 1 visita a cada 90 dias + Técnico Quimico")</f>
        <v>2 profissionais, com 1 visita a cada 90 dias + Técnico Quimico</v>
      </c>
      <c r="I25" s="904"/>
      <c r="J25" s="391" t="str">
        <f>IF($D$5="Prestação de serviços de apoio administrativo","","Agências com Jardim")</f>
        <v>Agências com Jardim</v>
      </c>
      <c r="K25" s="916">
        <v>25</v>
      </c>
      <c r="L25" s="91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8" t="s">
        <v>20</v>
      </c>
      <c r="BQ25" s="68" t="s">
        <v>23</v>
      </c>
    </row>
    <row r="26" spans="1:69" ht="55.5" customHeight="1" thickBot="1" x14ac:dyDescent="0.3">
      <c r="A26" s="378" t="str">
        <f>IF($D$5="Prestação de serviços de apoio administrativo","","Área SAA e SNC - limpeza finais de semana")</f>
        <v>Área SAA e SNC - limpeza finais de semana</v>
      </c>
      <c r="B26" s="879" t="str">
        <f>IF($D$5="Prestação de serviços de apoio administrativo","","Média de dias não úteis no mês: 10 dias com equipes dimensionadas por região atendida")</f>
        <v>Média de dias não úteis no mês: 10 dias com equipes dimensionadas por região atendida</v>
      </c>
      <c r="C26" s="879"/>
      <c r="D26" s="879"/>
      <c r="E26" s="879"/>
      <c r="F26" s="386">
        <v>3126</v>
      </c>
      <c r="G26" s="902" t="str">
        <f>IF($D$5="Prestação de serviços de apoio administrativo","","Livre, base da produtividade 400m²/dia")</f>
        <v>Livre, base da produtividade 400m²/dia</v>
      </c>
      <c r="H26" s="902"/>
      <c r="I26" s="879" t="str">
        <f>IF($D$5="Prestação de serviços de apoio administrativo","","Preço para profissional limpar e se deslocar entre Agências")</f>
        <v>Preço para profissional limpar e se deslocar entre Agências</v>
      </c>
      <c r="J26" s="879"/>
      <c r="K26" s="879"/>
      <c r="L26" s="879"/>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8" t="s">
        <v>47</v>
      </c>
      <c r="BQ26" s="68" t="s">
        <v>32</v>
      </c>
    </row>
    <row r="27" spans="1:69" ht="30" customHeight="1" thickBot="1" x14ac:dyDescent="0.3">
      <c r="A27" s="382" t="str">
        <f>IF($D$5="Prestação de serviços de apoio administrativo","","Equipe volante residente em base operacional CAIXA")</f>
        <v>Equipe volante residente em base operacional CAIXA</v>
      </c>
      <c r="B27" s="904" t="str">
        <f>IF($D$5="Prestação de serviços de apoio administrativo","","Critério de capacidade logística para  atender média de 4 Unidades críticas por mês - 5% área")</f>
        <v>Critério de capacidade logística para  atender média de 4 Unidades críticas por mês - 5% área</v>
      </c>
      <c r="C27" s="904"/>
      <c r="D27" s="904"/>
      <c r="E27" s="904"/>
      <c r="F27" s="390">
        <f>IF(F22="","",ROUND(F22*5%,2))</f>
        <v>2126.88</v>
      </c>
      <c r="G27" s="921" t="str">
        <f>IF($D$5="Prestação de serviços de apoio administrativo","","Boa prática: Equipe de 2 a 3 pessoas por Região")</f>
        <v>Boa prática: Equipe de 2 a 3 pessoas por Região</v>
      </c>
      <c r="H27" s="921"/>
      <c r="I27" s="921"/>
      <c r="J27" s="921"/>
      <c r="K27" s="921"/>
      <c r="L27" s="921"/>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8" t="s">
        <v>48</v>
      </c>
      <c r="BQ27" s="68" t="s">
        <v>49</v>
      </c>
    </row>
    <row r="28" spans="1:69" ht="30" customHeight="1" thickBot="1" x14ac:dyDescent="0.3">
      <c r="A28" s="378" t="str">
        <f>IF($D$5="Prestação de serviços de apoio administrativo","","Serviços de limpeza de fachada com risco por cronograma")</f>
        <v>Serviços de limpeza de fachada com risco por cronograma</v>
      </c>
      <c r="B28" s="879" t="s">
        <v>624</v>
      </c>
      <c r="C28" s="879"/>
      <c r="D28" s="879"/>
      <c r="E28" s="879"/>
      <c r="F28" s="386">
        <v>4180.21</v>
      </c>
      <c r="G28" s="917" t="str">
        <f>IF($D$5="Prestação de serviços de apoio administrativo","","Qde estimada de Unidades com fachada de risco")</f>
        <v>Qde estimada de Unidades com fachada de risco</v>
      </c>
      <c r="H28" s="917"/>
      <c r="I28" s="917"/>
      <c r="J28" s="917"/>
      <c r="K28" s="916">
        <v>61</v>
      </c>
      <c r="L28" s="91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8" t="s">
        <v>50</v>
      </c>
      <c r="BQ28" s="68" t="s">
        <v>32</v>
      </c>
    </row>
    <row r="29" spans="1:69" s="60" customFormat="1" ht="30" customHeight="1" thickBot="1" x14ac:dyDescent="0.3">
      <c r="A29" s="922" t="s">
        <v>646</v>
      </c>
      <c r="B29" s="880" t="s">
        <v>52</v>
      </c>
      <c r="C29" s="880"/>
      <c r="D29" s="923" t="s">
        <v>53</v>
      </c>
      <c r="E29" s="923"/>
      <c r="F29" s="924" t="s">
        <v>54</v>
      </c>
      <c r="G29" s="924"/>
      <c r="H29" s="946"/>
      <c r="I29" s="946"/>
      <c r="J29" s="946"/>
      <c r="K29" s="946"/>
      <c r="L29" s="94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8"/>
      <c r="BQ29" s="68"/>
    </row>
    <row r="30" spans="1:69" s="60" customFormat="1" ht="30" customHeight="1" thickBot="1" x14ac:dyDescent="0.3">
      <c r="A30" s="922"/>
      <c r="B30" s="919">
        <v>25</v>
      </c>
      <c r="C30" s="919"/>
      <c r="D30" s="919">
        <v>15</v>
      </c>
      <c r="E30" s="919"/>
      <c r="F30" s="920">
        <v>15</v>
      </c>
      <c r="G30" s="920"/>
      <c r="H30" s="946"/>
      <c r="I30" s="946"/>
      <c r="J30" s="946"/>
      <c r="K30" s="946"/>
      <c r="L30" s="94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8"/>
      <c r="BQ30" s="68"/>
    </row>
    <row r="31" spans="1:69" ht="6" customHeight="1" thickBot="1" x14ac:dyDescent="0.3">
      <c r="A31" s="879"/>
      <c r="B31" s="879"/>
      <c r="C31" s="879"/>
      <c r="D31" s="879"/>
      <c r="E31" s="879"/>
      <c r="F31" s="879"/>
      <c r="G31" s="879"/>
      <c r="H31" s="879"/>
      <c r="I31" s="879"/>
      <c r="J31" s="879"/>
      <c r="K31" s="378"/>
      <c r="L31" s="378"/>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8" t="s">
        <v>55</v>
      </c>
      <c r="BQ31" s="68" t="s">
        <v>32</v>
      </c>
    </row>
    <row r="32" spans="1:69" s="377" customFormat="1" ht="33" customHeight="1" thickBot="1" x14ac:dyDescent="0.3">
      <c r="A32" s="394" t="str">
        <f>IF($D$5="Prestação de serviços de apoio administrativo","","Volumes de cada item do objeto - parte estimada:")</f>
        <v>Volumes de cada item do objeto - parte estimada:</v>
      </c>
      <c r="B32" s="922" t="str">
        <f>IF($D$5="Prestação de serviços de apoio administrativo","","Observações:")</f>
        <v>Observações:</v>
      </c>
      <c r="C32" s="922"/>
      <c r="D32" s="922"/>
      <c r="E32" s="922"/>
      <c r="F32" s="395" t="str">
        <f>IF($D$5="Prestação de serviços de apoio administrativo","","Total de m² estimado")</f>
        <v>Total de m² estimado</v>
      </c>
      <c r="G32" s="922" t="str">
        <f>IF($D$5="Prestação de serviços de apoio administrativo","","OBSERVAÇÕES")</f>
        <v>OBSERVAÇÕES</v>
      </c>
      <c r="H32" s="922"/>
      <c r="I32" s="922"/>
      <c r="J32" s="922"/>
      <c r="K32" s="922"/>
      <c r="L32" s="922"/>
      <c r="BP32" s="68"/>
      <c r="BQ32" s="68"/>
    </row>
    <row r="33" spans="1:69" ht="30" customHeight="1" thickBot="1" x14ac:dyDescent="0.3">
      <c r="A33" s="382" t="str">
        <f>IF($D$5="Prestação de serviços de apoio administrativo","","Serviços sob demanda - Limpeza extra eventual")</f>
        <v>Serviços sob demanda - Limpeza extra eventual</v>
      </c>
      <c r="B33" s="904" t="str">
        <f>IF($D$5="Prestação de serviços de apoio administrativo","","Pós obras, eventos externos, calamidade pública - estimativa mensal - 5% área interna/externa")</f>
        <v>Pós obras, eventos externos, calamidade pública - estimativa mensal - 5% área interna/externa</v>
      </c>
      <c r="C33" s="904"/>
      <c r="D33" s="904"/>
      <c r="E33" s="904"/>
      <c r="F33" s="390">
        <f>IF(F22="","",F22*5%)</f>
        <v>2126.8810000000003</v>
      </c>
      <c r="G33" s="904" t="str">
        <f>IF($D$5="Prestação de serviços de apoio administrativo","","Equipe dimensionada a cada demanda, a partir dos custos totais da atividade = preço m² interno")</f>
        <v>Equipe dimensionada a cada demanda, a partir dos custos totais da atividade = preço m² interno</v>
      </c>
      <c r="H33" s="904"/>
      <c r="I33" s="904"/>
      <c r="J33" s="904"/>
      <c r="K33" s="904"/>
      <c r="L33" s="904"/>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8" t="s">
        <v>56</v>
      </c>
      <c r="BQ33" s="68" t="s">
        <v>49</v>
      </c>
    </row>
    <row r="34" spans="1:69" ht="30" customHeight="1" thickBot="1" x14ac:dyDescent="0.3">
      <c r="A34" s="392" t="str">
        <f>IF($D$5="Prestação de serviços de apoio administrativo","","Serviços sob demanda - Controle de Pragas extra")</f>
        <v>Serviços sob demanda - Controle de Pragas extra</v>
      </c>
      <c r="B34" s="918" t="str">
        <f>IF($D$5="Prestação de serviços de apoio administrativo","","Infestações diversas - estimativa mensal da área trimestral - 2% da área total de controle")</f>
        <v>Infestações diversas - estimativa mensal da área trimestral - 2% da área total de controle</v>
      </c>
      <c r="C34" s="918"/>
      <c r="D34" s="918"/>
      <c r="E34" s="918"/>
      <c r="F34" s="393">
        <f>IF(F25="","",(F25/3)*2%)</f>
        <v>339.03440000000001</v>
      </c>
      <c r="G34" s="918" t="str">
        <f>IF($D$5="Prestação de serviços de apoio administrativo","","Poderá ser a mesma equipe do cronograma trimestral, poderá ser própria ou subcontratada")</f>
        <v>Poderá ser a mesma equipe do cronograma trimestral, poderá ser própria ou subcontratada</v>
      </c>
      <c r="H34" s="918"/>
      <c r="I34" s="918"/>
      <c r="J34" s="918"/>
      <c r="K34" s="918"/>
      <c r="L34" s="918"/>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8" t="s">
        <v>57</v>
      </c>
      <c r="BQ34" s="68" t="s">
        <v>23</v>
      </c>
    </row>
    <row r="35" spans="1:69" s="75" customFormat="1" ht="30" customHeight="1" thickBot="1" x14ac:dyDescent="0.3">
      <c r="A35" s="382" t="str">
        <f>IF($D$5="Prestação de serviços de apoio administrativo","","Serviços sob demanda - Reconstituição de Jardim - Extras poda árvores")</f>
        <v>Serviços sob demanda - Reconstituição de Jardim - Extras poda árvores</v>
      </c>
      <c r="B35" s="904" t="str">
        <f>IF($D$5="Prestação de serviços de apoio administrativo","","Solução pós vandalismo/eventos naturais/Risco de galhos altos - análise orçamentos - 5% área jardim")</f>
        <v>Solução pós vandalismo/eventos naturais/Risco de galhos altos - análise orçamentos - 5% área jardim</v>
      </c>
      <c r="C35" s="904"/>
      <c r="D35" s="904"/>
      <c r="E35" s="904"/>
      <c r="F35" s="390">
        <f>IF(F23="","",F23*5%)</f>
        <v>96.479500000000002</v>
      </c>
      <c r="G35" s="904" t="str">
        <f>IF($D$5="Prestação de serviços de apoio administrativo","","Profissional ou equipe especializada, poderá ser equipe própria ou subcontratada")</f>
        <v>Profissional ou equipe especializada, poderá ser equipe própria ou subcontratada</v>
      </c>
      <c r="H35" s="904"/>
      <c r="I35" s="904"/>
      <c r="J35" s="904"/>
      <c r="K35" s="904"/>
      <c r="L35" s="904"/>
      <c r="M35" s="85"/>
      <c r="BP35" s="76" t="s">
        <v>58</v>
      </c>
      <c r="BQ35" s="76" t="s">
        <v>23</v>
      </c>
    </row>
    <row r="36" spans="1:69" s="75" customFormat="1" ht="30" customHeight="1" thickBot="1" x14ac:dyDescent="0.3">
      <c r="A36" s="392" t="str">
        <f>IF($D$5="Prestação de serviços de apoio administrativo","","Serviços sob demanda - Higienização e reforço de limpeza em áreas internas")</f>
        <v>Serviços sob demanda - Higienização e reforço de limpeza em áreas internas</v>
      </c>
      <c r="B36" s="918" t="str">
        <f>IF($D$5="Prestação de serviços de apoio administrativo","","Serviço extra de higienização e reforço de limpeza em áreas críticas sob demanda - 5% área interna")</f>
        <v>Serviço extra de higienização e reforço de limpeza em áreas críticas sob demanda - 5% área interna</v>
      </c>
      <c r="C36" s="918"/>
      <c r="D36" s="918"/>
      <c r="E36" s="918"/>
      <c r="F36" s="393">
        <f>IF(F22="","",F22*5%)</f>
        <v>2126.8810000000003</v>
      </c>
      <c r="G36" s="918" t="str">
        <f>IF($D$5="Prestação de serviços de apoio administrativo","","Equipe dimensionada a cada demanda, a partir dos custos totais da atividade = preço m² interno")</f>
        <v>Equipe dimensionada a cada demanda, a partir dos custos totais da atividade = preço m² interno</v>
      </c>
      <c r="H36" s="918"/>
      <c r="I36" s="918"/>
      <c r="J36" s="918"/>
      <c r="K36" s="918"/>
      <c r="L36" s="918"/>
      <c r="M36" s="85"/>
      <c r="BP36" s="76" t="s">
        <v>59</v>
      </c>
      <c r="BQ36" s="76" t="s">
        <v>49</v>
      </c>
    </row>
    <row r="37" spans="1:69" s="824" customFormat="1" ht="30" customHeight="1" thickBot="1" x14ac:dyDescent="0.3">
      <c r="A37" s="826" t="str">
        <f>IF($D$5="Prestação de serviços de apoio administrativo","","Serviços de limpeza de fachada com risco sob demanda")</f>
        <v>Serviços de limpeza de fachada com risco sob demanda</v>
      </c>
      <c r="B37" s="904" t="s">
        <v>657</v>
      </c>
      <c r="C37" s="904"/>
      <c r="D37" s="904"/>
      <c r="E37" s="904"/>
      <c r="F37" s="828">
        <f>10%*F28</f>
        <v>418.02100000000002</v>
      </c>
      <c r="G37" s="917" t="str">
        <f>IF($D$5="Prestação de serviços de apoio administrativo","","Qde estimada de Unidades com fachada de risco")</f>
        <v>Qde estimada de Unidades com fachada de risco</v>
      </c>
      <c r="H37" s="917"/>
      <c r="I37" s="917"/>
      <c r="J37" s="917"/>
      <c r="K37" s="916">
        <v>61</v>
      </c>
      <c r="L37" s="916"/>
      <c r="BP37" s="68" t="s">
        <v>60</v>
      </c>
      <c r="BQ37" s="68" t="s">
        <v>40</v>
      </c>
    </row>
    <row r="38" spans="1:69" s="824" customFormat="1" ht="9.75" customHeight="1" thickBot="1" x14ac:dyDescent="0.3">
      <c r="A38" s="934"/>
      <c r="B38" s="935"/>
      <c r="C38" s="935"/>
      <c r="D38" s="935"/>
      <c r="E38" s="935"/>
      <c r="F38" s="935"/>
      <c r="G38" s="935"/>
      <c r="H38" s="935"/>
      <c r="I38" s="935"/>
      <c r="J38" s="935"/>
      <c r="K38" s="935"/>
      <c r="L38" s="936"/>
      <c r="BP38" s="68"/>
      <c r="BQ38" s="68"/>
    </row>
    <row r="39" spans="1:69" s="377" customFormat="1" ht="30" customHeight="1" thickBot="1" x14ac:dyDescent="0.3">
      <c r="A39" s="944" t="str">
        <f>IF($D$5="Prestação de serviços de apoio administrativo","DIMENSIONAMENTO DAS UNIDADES ATENDIDAS NÃO NECESSÁRIO","DIMENSIONAMENTO DAS UNIDADES ATENDIDAS - CAIXA CULTURAL")</f>
        <v>DIMENSIONAMENTO DAS UNIDADES ATENDIDAS - CAIXA CULTURAL</v>
      </c>
      <c r="B39" s="944"/>
      <c r="C39" s="944"/>
      <c r="D39" s="944"/>
      <c r="E39" s="944"/>
      <c r="F39" s="944"/>
      <c r="G39" s="944"/>
      <c r="H39" s="944"/>
      <c r="I39" s="944"/>
      <c r="J39" s="944"/>
      <c r="K39" s="944"/>
      <c r="L39" s="944"/>
      <c r="M39" s="57"/>
      <c r="BP39" s="68" t="s">
        <v>38</v>
      </c>
      <c r="BQ39" s="68" t="s">
        <v>32</v>
      </c>
    </row>
    <row r="40" spans="1:69" s="377" customFormat="1" ht="6" customHeight="1" thickBot="1" x14ac:dyDescent="0.3">
      <c r="A40" s="381"/>
      <c r="B40" s="381"/>
      <c r="C40" s="381"/>
      <c r="D40" s="381"/>
      <c r="E40" s="381"/>
      <c r="F40" s="381"/>
      <c r="G40" s="381"/>
      <c r="H40" s="381"/>
      <c r="I40" s="381"/>
      <c r="J40" s="381"/>
      <c r="K40" s="378"/>
      <c r="L40" s="378"/>
      <c r="BP40" s="68" t="s">
        <v>39</v>
      </c>
      <c r="BQ40" s="68" t="s">
        <v>40</v>
      </c>
    </row>
    <row r="41" spans="1:69" s="377" customFormat="1" ht="25.5" customHeight="1" thickBot="1" x14ac:dyDescent="0.3">
      <c r="A41" s="880" t="str">
        <f>IF($D$5="Prestação de serviços de apoio administrativo","","Volumes de cada item do objeto - parte fixa:")</f>
        <v>Volumes de cada item do objeto - parte fixa:</v>
      </c>
      <c r="B41" s="880" t="str">
        <f>IF($D$5="Prestação de serviços de apoio administrativo","","Observações:")</f>
        <v>Observações:</v>
      </c>
      <c r="C41" s="880"/>
      <c r="D41" s="880"/>
      <c r="E41" s="880"/>
      <c r="F41" s="880" t="str">
        <f>IF($D$5="Prestação de serviços de apoio administrativo","","ÁREA")</f>
        <v>ÁREA</v>
      </c>
      <c r="G41" s="880" t="str">
        <f>IF($D$5="Prestação de serviços de apoio administrativo","","Número somente de Residentes")</f>
        <v>Número somente de Residentes</v>
      </c>
      <c r="H41" s="880"/>
      <c r="I41" s="880"/>
      <c r="J41" s="880"/>
      <c r="K41" s="880" t="str">
        <f>IF($D$5="Prestação de serviços de apoio administrativo","","OBSERVAÇÕES")</f>
        <v>OBSERVAÇÕES</v>
      </c>
      <c r="L41" s="880"/>
      <c r="BP41" s="68" t="s">
        <v>41</v>
      </c>
      <c r="BQ41" s="68" t="s">
        <v>42</v>
      </c>
    </row>
    <row r="42" spans="1:69" s="377" customFormat="1" ht="25.5" customHeight="1" thickBot="1" x14ac:dyDescent="0.3">
      <c r="A42" s="880"/>
      <c r="B42" s="880"/>
      <c r="C42" s="880"/>
      <c r="D42" s="880"/>
      <c r="E42" s="880"/>
      <c r="F42" s="880"/>
      <c r="G42" s="380" t="str">
        <f>IF($D$5="Prestação de serviços de apoio administrativo","","4h/dia")</f>
        <v>4h/dia</v>
      </c>
      <c r="H42" s="380" t="str">
        <f>IF($D$5="Prestação de serviços de apoio administrativo","","6h/dia")</f>
        <v>6h/dia</v>
      </c>
      <c r="I42" s="380" t="str">
        <f>IF($D$5="Prestação de serviços de apoio administrativo","","8h/dia")</f>
        <v>8h/dia</v>
      </c>
      <c r="J42" s="380" t="str">
        <f>IF($D$5="Prestação de serviços de apoio administrativo","","12/36")</f>
        <v>12/36</v>
      </c>
      <c r="K42" s="880"/>
      <c r="L42" s="880"/>
      <c r="M42" s="366"/>
      <c r="BP42" s="68" t="s">
        <v>43</v>
      </c>
      <c r="BQ42" s="68" t="s">
        <v>32</v>
      </c>
    </row>
    <row r="43" spans="1:69" s="377" customFormat="1" ht="30" customHeight="1" thickBot="1" x14ac:dyDescent="0.3">
      <c r="A43" s="382" t="str">
        <f>IF($D$5="Prestação de serviços de apoio administrativo","","Área Interna somada a externa convertida (800/1.800 m²)")</f>
        <v>Área Interna somada a externa convertida (800/1.800 m²)</v>
      </c>
      <c r="B43" s="904" t="str">
        <f>IF($D$5="Prestação de serviços de apoio administrativo","","Parâmetro é 800m² internos com adaptação as especificidades e necessidades de cada Unidade")</f>
        <v>Parâmetro é 800m² internos com adaptação as especificidades e necessidades de cada Unidade</v>
      </c>
      <c r="C43" s="904"/>
      <c r="D43" s="904"/>
      <c r="E43" s="904"/>
      <c r="F43" s="823"/>
      <c r="G43" s="387">
        <v>0</v>
      </c>
      <c r="H43" s="387">
        <v>0</v>
      </c>
      <c r="I43" s="387">
        <v>0</v>
      </c>
      <c r="J43" s="387"/>
      <c r="K43" s="880"/>
      <c r="L43" s="880"/>
      <c r="BP43" s="68" t="s">
        <v>44</v>
      </c>
      <c r="BQ43" s="68" t="s">
        <v>42</v>
      </c>
    </row>
    <row r="44" spans="1:69" s="377" customFormat="1" ht="54" customHeight="1" thickBot="1" x14ac:dyDescent="0.3">
      <c r="A44" s="879" t="str">
        <f>IF($D$5="Prestação de serviços de apoio administrativo","","Área de Jardinagem - periodicidade mínima - 
1 visita mensal")</f>
        <v>Área de Jardinagem - periodicidade mínima - 
1 visita mensal</v>
      </c>
      <c r="B44" s="879" t="str">
        <f>IF($D$5="Prestação de serviços de apoio administrativo","","Parâmetro de produtividade dos serviços de jardinagem: até 1.200m² conforme atividade/local")</f>
        <v>Parâmetro de produtividade dos serviços de jardinagem: até 1.200m² conforme atividade/local</v>
      </c>
      <c r="C44" s="879"/>
      <c r="D44" s="879"/>
      <c r="E44" s="879"/>
      <c r="F44" s="915"/>
      <c r="G44" s="879" t="str">
        <f>IF($D$5="Prestação de serviços de apoio administrativo","","1 profissional ou subcontratação de empresa especializada ")</f>
        <v xml:space="preserve">1 profissional ou subcontratação de empresa especializada </v>
      </c>
      <c r="H44" s="388" t="str">
        <f>IF($D$5="Prestação de serviços de apoio administrativo","","Agências Capital e Metropolitana")</f>
        <v>Agências Capital e Metropolitana</v>
      </c>
      <c r="I44" s="389">
        <f>IF($D$5="Prestação de serviços de apoio administrativo","",F31)</f>
        <v>0</v>
      </c>
      <c r="J44" s="388" t="str">
        <f>IF($D$5="Prestação de serviços de apoio administrativo","","Área Meio Capital e Metropolitana")</f>
        <v>Área Meio Capital e Metropolitana</v>
      </c>
      <c r="K44" s="908">
        <v>0</v>
      </c>
      <c r="L44" s="908"/>
      <c r="BP44" s="68" t="s">
        <v>45</v>
      </c>
      <c r="BQ44" s="68" t="s">
        <v>42</v>
      </c>
    </row>
    <row r="45" spans="1:69" s="377" customFormat="1" ht="30" customHeight="1" thickBot="1" x14ac:dyDescent="0.3">
      <c r="A45" s="879"/>
      <c r="B45" s="879"/>
      <c r="C45" s="879"/>
      <c r="D45" s="879"/>
      <c r="E45" s="879"/>
      <c r="F45" s="915"/>
      <c r="G45" s="879"/>
      <c r="H45" s="388" t="str">
        <f>IF($D$5="Prestação de serviços de apoio administrativo","","Agências Interioranas")</f>
        <v>Agências Interioranas</v>
      </c>
      <c r="I45" s="389">
        <v>0</v>
      </c>
      <c r="J45" s="388" t="str">
        <f>IF($D$5="Prestação de serviços de apoio administrativo","","Área Meio Interioranas")</f>
        <v>Área Meio Interioranas</v>
      </c>
      <c r="K45" s="908">
        <v>0</v>
      </c>
      <c r="L45" s="908"/>
      <c r="BP45" s="68" t="s">
        <v>46</v>
      </c>
      <c r="BQ45" s="68" t="s">
        <v>40</v>
      </c>
    </row>
    <row r="46" spans="1:69" s="377" customFormat="1" ht="50.25" customHeight="1" thickBot="1" x14ac:dyDescent="0.3">
      <c r="A46" s="382" t="str">
        <f>IF($D$5="Prestação de serviços de apoio administrativo","","Área de Controle de Pragas - 
periodicidade trimestral")</f>
        <v>Área de Controle de Pragas - 
periodicidade trimestral</v>
      </c>
      <c r="B46" s="904" t="str">
        <f>IF($D$5="Prestação de serviços de apoio administrativo","","Soma áreas externa, interna, jardins, SNC - a tratar a cada 3 meses - área mês  é o total m² / 3")</f>
        <v>Soma áreas externa, interna, jardins, SNC - a tratar a cada 3 meses - área mês  é o total m² / 3</v>
      </c>
      <c r="C46" s="904"/>
      <c r="D46" s="904"/>
      <c r="E46" s="904"/>
      <c r="F46" s="386"/>
      <c r="G46" s="390" t="str">
        <f>IF(F46="","",F46/3)</f>
        <v/>
      </c>
      <c r="H46" s="904" t="str">
        <f>IF($D$5="Prestação de serviços de apoio administrativo","","2 profissionais, com 1 visita a cada 90 dias + Técnico Quimico")</f>
        <v>2 profissionais, com 1 visita a cada 90 dias + Técnico Quimico</v>
      </c>
      <c r="I46" s="904"/>
      <c r="J46" s="391" t="str">
        <f>IF($D$5="Prestação de serviços de apoio administrativo","","Agências com Jardim")</f>
        <v>Agências com Jardim</v>
      </c>
      <c r="K46" s="916"/>
      <c r="L46" s="916"/>
      <c r="BP46" s="68" t="s">
        <v>20</v>
      </c>
      <c r="BQ46" s="68" t="s">
        <v>23</v>
      </c>
    </row>
    <row r="47" spans="1:69" s="377" customFormat="1" ht="55.5" customHeight="1" thickBot="1" x14ac:dyDescent="0.3">
      <c r="A47" s="378" t="str">
        <f>IF($D$5="Prestação de serviços de apoio administrativo","","Área SAA e SNC - limpeza finais de semana")</f>
        <v>Área SAA e SNC - limpeza finais de semana</v>
      </c>
      <c r="B47" s="879" t="str">
        <f>IF($D$5="Prestação de serviços de apoio administrativo","","Média de dias não úteis no mês: 10 dias com equipes dimensionadas por região atendida")</f>
        <v>Média de dias não úteis no mês: 10 dias com equipes dimensionadas por região atendida</v>
      </c>
      <c r="C47" s="879"/>
      <c r="D47" s="879"/>
      <c r="E47" s="879"/>
      <c r="F47" s="386"/>
      <c r="G47" s="902" t="str">
        <f>IF($D$5="Prestação de serviços de apoio administrativo","","Livre, base da produtividade 400m²/dia")</f>
        <v>Livre, base da produtividade 400m²/dia</v>
      </c>
      <c r="H47" s="902"/>
      <c r="I47" s="879" t="str">
        <f>IF($D$5="Prestação de serviços de apoio administrativo","","Preço para profissional limpar e se deslocar entre Agências")</f>
        <v>Preço para profissional limpar e se deslocar entre Agências</v>
      </c>
      <c r="J47" s="879"/>
      <c r="K47" s="879"/>
      <c r="L47" s="879"/>
      <c r="BP47" s="68" t="s">
        <v>47</v>
      </c>
      <c r="BQ47" s="68" t="s">
        <v>32</v>
      </c>
    </row>
    <row r="48" spans="1:69" s="377" customFormat="1" ht="30" customHeight="1" thickBot="1" x14ac:dyDescent="0.3">
      <c r="A48" s="382" t="str">
        <f>IF($D$5="Prestação de serviços de apoio administrativo","","Equipe volante residente em base operacional CAIXA")</f>
        <v>Equipe volante residente em base operacional CAIXA</v>
      </c>
      <c r="B48" s="904" t="str">
        <f>IF($D$5="Prestação de serviços de apoio administrativo","","Critério de capacidade logística para  atender média de 4 Unidades críticas por mês - 5% área")</f>
        <v>Critério de capacidade logística para  atender média de 4 Unidades críticas por mês - 5% área</v>
      </c>
      <c r="C48" s="904"/>
      <c r="D48" s="904"/>
      <c r="E48" s="904"/>
      <c r="F48" s="390" t="str">
        <f>IF(F43="","",ROUND(F43*5%,2))</f>
        <v/>
      </c>
      <c r="G48" s="921" t="str">
        <f>IF($D$5="Prestação de serviços de apoio administrativo","","Boa prática: Equipe de 2 a 3 pessoas por Região")</f>
        <v>Boa prática: Equipe de 2 a 3 pessoas por Região</v>
      </c>
      <c r="H48" s="921"/>
      <c r="I48" s="921"/>
      <c r="J48" s="921"/>
      <c r="K48" s="921"/>
      <c r="L48" s="921"/>
      <c r="BP48" s="68" t="s">
        <v>48</v>
      </c>
      <c r="BQ48" s="68" t="s">
        <v>49</v>
      </c>
    </row>
    <row r="49" spans="1:69" s="377" customFormat="1" ht="30" customHeight="1" thickBot="1" x14ac:dyDescent="0.3">
      <c r="A49" s="378" t="str">
        <f>IF($D$5="Prestação de serviços de apoio administrativo","","Serviços de limpeza de fachada com risco por cronograma")</f>
        <v>Serviços de limpeza de fachada com risco por cronograma</v>
      </c>
      <c r="B49" s="879" t="s">
        <v>624</v>
      </c>
      <c r="C49" s="879"/>
      <c r="D49" s="879"/>
      <c r="E49" s="879"/>
      <c r="F49" s="828">
        <v>0</v>
      </c>
      <c r="G49" s="917" t="str">
        <f>IF($D$5="Prestação de serviços de apoio administrativo","","Qde estimada de Unidades com fachada de risco")</f>
        <v>Qde estimada de Unidades com fachada de risco</v>
      </c>
      <c r="H49" s="917"/>
      <c r="I49" s="917"/>
      <c r="J49" s="917"/>
      <c r="K49" s="916">
        <v>0</v>
      </c>
      <c r="L49" s="916"/>
      <c r="BP49" s="68" t="s">
        <v>50</v>
      </c>
      <c r="BQ49" s="68" t="s">
        <v>32</v>
      </c>
    </row>
    <row r="50" spans="1:69" s="377" customFormat="1" ht="30" customHeight="1" thickBot="1" x14ac:dyDescent="0.3">
      <c r="A50" s="922" t="s">
        <v>51</v>
      </c>
      <c r="B50" s="880" t="s">
        <v>52</v>
      </c>
      <c r="C50" s="880"/>
      <c r="D50" s="923" t="s">
        <v>53</v>
      </c>
      <c r="E50" s="923"/>
      <c r="F50" s="924" t="s">
        <v>54</v>
      </c>
      <c r="G50" s="924"/>
      <c r="H50" s="937"/>
      <c r="I50" s="938"/>
      <c r="J50" s="938"/>
      <c r="K50" s="938"/>
      <c r="L50" s="939"/>
      <c r="BP50" s="68"/>
      <c r="BQ50" s="68"/>
    </row>
    <row r="51" spans="1:69" s="377" customFormat="1" ht="30" customHeight="1" thickBot="1" x14ac:dyDescent="0.3">
      <c r="A51" s="922"/>
      <c r="B51" s="919"/>
      <c r="C51" s="919"/>
      <c r="D51" s="919"/>
      <c r="E51" s="919"/>
      <c r="F51" s="920"/>
      <c r="G51" s="920"/>
      <c r="H51" s="940"/>
      <c r="I51" s="941"/>
      <c r="J51" s="941"/>
      <c r="K51" s="941"/>
      <c r="L51" s="942"/>
      <c r="BP51" s="68"/>
      <c r="BQ51" s="68"/>
    </row>
    <row r="52" spans="1:69" s="377" customFormat="1" ht="6" customHeight="1" thickBot="1" x14ac:dyDescent="0.3">
      <c r="A52" s="879"/>
      <c r="B52" s="879"/>
      <c r="C52" s="879"/>
      <c r="D52" s="879"/>
      <c r="E52" s="879"/>
      <c r="F52" s="879"/>
      <c r="G52" s="879"/>
      <c r="H52" s="879"/>
      <c r="I52" s="879"/>
      <c r="J52" s="879"/>
      <c r="K52" s="378"/>
      <c r="L52" s="378"/>
      <c r="BP52" s="68" t="s">
        <v>55</v>
      </c>
      <c r="BQ52" s="68" t="s">
        <v>32</v>
      </c>
    </row>
    <row r="53" spans="1:69" s="824" customFormat="1" ht="33" customHeight="1" thickBot="1" x14ac:dyDescent="0.3">
      <c r="A53" s="825" t="str">
        <f>IF($D$5="Prestação de serviços de apoio administrativo","","Volumes de cada item do objeto - parte estimada:")</f>
        <v>Volumes de cada item do objeto - parte estimada:</v>
      </c>
      <c r="B53" s="922" t="str">
        <f>IF($D$5="Prestação de serviços de apoio administrativo","","Observações:")</f>
        <v>Observações:</v>
      </c>
      <c r="C53" s="922"/>
      <c r="D53" s="922"/>
      <c r="E53" s="922"/>
      <c r="F53" s="395" t="str">
        <f>IF($D$5="Prestação de serviços de apoio administrativo","","Total de m² estimado")</f>
        <v>Total de m² estimado</v>
      </c>
      <c r="G53" s="922" t="str">
        <f>IF($D$5="Prestação de serviços de apoio administrativo","","OBSERVAÇÕES")</f>
        <v>OBSERVAÇÕES</v>
      </c>
      <c r="H53" s="922"/>
      <c r="I53" s="922"/>
      <c r="J53" s="922"/>
      <c r="K53" s="922"/>
      <c r="L53" s="922"/>
      <c r="BP53" s="68"/>
      <c r="BQ53" s="68"/>
    </row>
    <row r="54" spans="1:69" s="824" customFormat="1" ht="30" customHeight="1" thickBot="1" x14ac:dyDescent="0.3">
      <c r="A54" s="826" t="str">
        <f>IF($D$5="Prestação de serviços de apoio administrativo","","Serviços sob demanda - Limpeza extra eventual")</f>
        <v>Serviços sob demanda - Limpeza extra eventual</v>
      </c>
      <c r="B54" s="904" t="str">
        <f>IF($D$5="Prestação de serviços de apoio administrativo","","Pós obras, eventos externos, calamidade pública - estimativa mensal - 5% área interna/externa")</f>
        <v>Pós obras, eventos externos, calamidade pública - estimativa mensal - 5% área interna/externa</v>
      </c>
      <c r="C54" s="904"/>
      <c r="D54" s="904"/>
      <c r="E54" s="904"/>
      <c r="F54" s="390" t="str">
        <f>IF(F43="","",F43*5%)</f>
        <v/>
      </c>
      <c r="G54" s="904" t="str">
        <f>IF($D$5="Prestação de serviços de apoio administrativo","","Equipe dimensionada a cada demanda, a partir dos custos totais da atividade = preço m² interno")</f>
        <v>Equipe dimensionada a cada demanda, a partir dos custos totais da atividade = preço m² interno</v>
      </c>
      <c r="H54" s="904"/>
      <c r="I54" s="904"/>
      <c r="J54" s="904"/>
      <c r="K54" s="904"/>
      <c r="L54" s="904"/>
      <c r="BP54" s="68" t="s">
        <v>56</v>
      </c>
      <c r="BQ54" s="68" t="s">
        <v>49</v>
      </c>
    </row>
    <row r="55" spans="1:69" s="824" customFormat="1" ht="30" customHeight="1" thickBot="1" x14ac:dyDescent="0.3">
      <c r="A55" s="827" t="str">
        <f>IF($D$5="Prestação de serviços de apoio administrativo","","Serviços sob demanda - Controle de Pragas extra")</f>
        <v>Serviços sob demanda - Controle de Pragas extra</v>
      </c>
      <c r="B55" s="918" t="str">
        <f>IF($D$5="Prestação de serviços de apoio administrativo","","Infestações diversas - estimativa mensal da área trimestral - 2% da área total de controle")</f>
        <v>Infestações diversas - estimativa mensal da área trimestral - 2% da área total de controle</v>
      </c>
      <c r="C55" s="918"/>
      <c r="D55" s="918"/>
      <c r="E55" s="918"/>
      <c r="F55" s="393" t="str">
        <f>IF(F46="","",(F46/3)*2%)</f>
        <v/>
      </c>
      <c r="G55" s="918" t="str">
        <f>IF($D$5="Prestação de serviços de apoio administrativo","","Poderá ser a mesma equipe do cronograma trimestral, poderá ser própria ou subcontratada")</f>
        <v>Poderá ser a mesma equipe do cronograma trimestral, poderá ser própria ou subcontratada</v>
      </c>
      <c r="H55" s="918"/>
      <c r="I55" s="918"/>
      <c r="J55" s="918"/>
      <c r="K55" s="918"/>
      <c r="L55" s="918"/>
      <c r="BP55" s="68" t="s">
        <v>57</v>
      </c>
      <c r="BQ55" s="68" t="s">
        <v>23</v>
      </c>
    </row>
    <row r="56" spans="1:69" s="75" customFormat="1" ht="30" customHeight="1" thickBot="1" x14ac:dyDescent="0.3">
      <c r="A56" s="826" t="str">
        <f>IF($D$5="Prestação de serviços de apoio administrativo","","Serviços sob demanda - Reconstituição de Jardim - Extras poda árvores")</f>
        <v>Serviços sob demanda - Reconstituição de Jardim - Extras poda árvores</v>
      </c>
      <c r="B56" s="904" t="str">
        <f>IF($D$5="Prestação de serviços de apoio administrativo","","Solução pós vandalismo/eventos naturais/Risco de galhos altos - análise orçamentos - 5% área jardim")</f>
        <v>Solução pós vandalismo/eventos naturais/Risco de galhos altos - análise orçamentos - 5% área jardim</v>
      </c>
      <c r="C56" s="904"/>
      <c r="D56" s="904"/>
      <c r="E56" s="904"/>
      <c r="F56" s="390" t="str">
        <f>IF(F44="","",F44*5%)</f>
        <v/>
      </c>
      <c r="G56" s="904" t="str">
        <f>IF($D$5="Prestação de serviços de apoio administrativo","","Profissional ou equipe especializada, poderá ser equipe própria ou subcontratada")</f>
        <v>Profissional ou equipe especializada, poderá ser equipe própria ou subcontratada</v>
      </c>
      <c r="H56" s="904"/>
      <c r="I56" s="904"/>
      <c r="J56" s="904"/>
      <c r="K56" s="904"/>
      <c r="L56" s="904"/>
      <c r="M56" s="85"/>
      <c r="BP56" s="76" t="s">
        <v>58</v>
      </c>
      <c r="BQ56" s="76" t="s">
        <v>23</v>
      </c>
    </row>
    <row r="57" spans="1:69" s="75" customFormat="1" ht="30" customHeight="1" thickBot="1" x14ac:dyDescent="0.3">
      <c r="A57" s="827" t="str">
        <f>IF($D$5="Prestação de serviços de apoio administrativo","","Serviços sob demanda - Higienização e reforço de limpeza em áreas internas")</f>
        <v>Serviços sob demanda - Higienização e reforço de limpeza em áreas internas</v>
      </c>
      <c r="B57" s="918" t="str">
        <f>IF($D$5="Prestação de serviços de apoio administrativo","","Serviço extra de higienização e reforço de limpeza em áreas críticas sob demanda - 5% área interna")</f>
        <v>Serviço extra de higienização e reforço de limpeza em áreas críticas sob demanda - 5% área interna</v>
      </c>
      <c r="C57" s="918"/>
      <c r="D57" s="918"/>
      <c r="E57" s="918"/>
      <c r="F57" s="393" t="str">
        <f>IF(F43="","",F43*5%)</f>
        <v/>
      </c>
      <c r="G57" s="918" t="str">
        <f>IF($D$5="Prestação de serviços de apoio administrativo","","Equipe dimensionada a cada demanda, a partir dos custos totais da atividade = preço m² interno")</f>
        <v>Equipe dimensionada a cada demanda, a partir dos custos totais da atividade = preço m² interno</v>
      </c>
      <c r="H57" s="918"/>
      <c r="I57" s="918"/>
      <c r="J57" s="918"/>
      <c r="K57" s="918"/>
      <c r="L57" s="918"/>
      <c r="M57" s="85"/>
      <c r="BP57" s="76" t="s">
        <v>59</v>
      </c>
      <c r="BQ57" s="76" t="s">
        <v>49</v>
      </c>
    </row>
    <row r="58" spans="1:69" s="824" customFormat="1" ht="30" customHeight="1" thickBot="1" x14ac:dyDescent="0.3">
      <c r="A58" s="826" t="str">
        <f>IF($D$5="Prestação de serviços de apoio administrativo","","Serviços de limpeza de fachada com risco sob demanda")</f>
        <v>Serviços de limpeza de fachada com risco sob demanda</v>
      </c>
      <c r="B58" s="904" t="s">
        <v>657</v>
      </c>
      <c r="C58" s="904"/>
      <c r="D58" s="904"/>
      <c r="E58" s="904"/>
      <c r="F58" s="828">
        <f>10%*F49</f>
        <v>0</v>
      </c>
      <c r="G58" s="917" t="str">
        <f>IF($D$5="Prestação de serviços de apoio administrativo","","Qde estimada de Unidades com fachada de risco")</f>
        <v>Qde estimada de Unidades com fachada de risco</v>
      </c>
      <c r="H58" s="917"/>
      <c r="I58" s="917"/>
      <c r="J58" s="917"/>
      <c r="K58" s="916"/>
      <c r="L58" s="916"/>
      <c r="BP58" s="68" t="s">
        <v>60</v>
      </c>
      <c r="BQ58" s="68" t="s">
        <v>40</v>
      </c>
    </row>
    <row r="59" spans="1:69" s="824" customFormat="1" ht="10.5" customHeight="1" thickBot="1" x14ac:dyDescent="0.3">
      <c r="A59" s="943"/>
      <c r="B59" s="943"/>
      <c r="C59" s="943"/>
      <c r="D59" s="943"/>
      <c r="E59" s="943"/>
      <c r="F59" s="943"/>
      <c r="G59" s="943"/>
      <c r="H59" s="943"/>
      <c r="I59" s="943"/>
      <c r="J59" s="943"/>
      <c r="K59" s="943"/>
      <c r="L59" s="943"/>
      <c r="BP59" s="68"/>
      <c r="BQ59" s="68"/>
    </row>
    <row r="60" spans="1:69" ht="30" customHeight="1" thickBot="1" x14ac:dyDescent="0.3">
      <c r="A60" s="885" t="s">
        <v>61</v>
      </c>
      <c r="B60" s="885"/>
      <c r="C60" s="885"/>
      <c r="D60" s="885"/>
      <c r="E60" s="885"/>
      <c r="F60" s="885"/>
      <c r="G60" s="885"/>
      <c r="H60" s="885"/>
      <c r="I60" s="885"/>
      <c r="J60" s="885"/>
      <c r="K60" s="885"/>
      <c r="L60" s="885"/>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8" t="s">
        <v>62</v>
      </c>
      <c r="BQ60" s="68" t="s">
        <v>40</v>
      </c>
    </row>
    <row r="61" spans="1:69" ht="6" customHeight="1" thickBot="1" x14ac:dyDescent="0.3">
      <c r="A61" s="913"/>
      <c r="B61" s="913"/>
      <c r="C61" s="913"/>
      <c r="D61" s="913"/>
      <c r="E61" s="913"/>
      <c r="F61" s="913"/>
      <c r="G61" s="913"/>
      <c r="H61" s="913"/>
      <c r="I61" s="913"/>
      <c r="J61" s="913"/>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8" t="s">
        <v>63</v>
      </c>
      <c r="BQ61" s="68" t="s">
        <v>40</v>
      </c>
    </row>
    <row r="62" spans="1:69" ht="30" customHeight="1" thickBot="1" x14ac:dyDescent="0.3">
      <c r="A62" s="914" t="str">
        <f>CONCATENATE("Dados das Convenções Coletivas de Trabalho - Sindicatos de maior abrangência estadual - estado do ",D8," - SEAC e OUTROS")</f>
        <v>Dados das Convenções Coletivas de Trabalho - Sindicatos de maior abrangência estadual - estado do MATO GROSSO - SEAC e OUTROS</v>
      </c>
      <c r="B62" s="914"/>
      <c r="C62" s="914"/>
      <c r="D62" s="914"/>
      <c r="E62" s="914"/>
      <c r="F62" s="914"/>
      <c r="G62" s="914"/>
      <c r="H62" s="914"/>
      <c r="I62" s="914"/>
      <c r="J62" s="914"/>
      <c r="K62" s="914"/>
      <c r="L62" s="914"/>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8" t="s">
        <v>64</v>
      </c>
      <c r="BQ62" s="68" t="s">
        <v>40</v>
      </c>
    </row>
    <row r="63" spans="1:69" ht="6" customHeight="1" thickBot="1" x14ac:dyDescent="0.3">
      <c r="A63" s="901"/>
      <c r="B63" s="901"/>
      <c r="C63" s="901"/>
      <c r="D63" s="901"/>
      <c r="E63" s="901"/>
      <c r="F63" s="901"/>
      <c r="G63" s="901"/>
      <c r="H63" s="901"/>
      <c r="I63" s="901"/>
      <c r="J63" s="901"/>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8" t="s">
        <v>65</v>
      </c>
      <c r="BQ63" s="68" t="s">
        <v>32</v>
      </c>
    </row>
    <row r="64" spans="1:69" ht="51" customHeight="1" thickBot="1" x14ac:dyDescent="0.3">
      <c r="A64" s="880" t="s">
        <v>66</v>
      </c>
      <c r="B64" s="880"/>
      <c r="C64" s="880" t="s">
        <v>67</v>
      </c>
      <c r="D64" s="880"/>
      <c r="E64" s="880"/>
      <c r="F64" s="880"/>
      <c r="G64" s="880"/>
      <c r="H64" s="880"/>
      <c r="I64" s="880"/>
      <c r="J64" s="880" t="s">
        <v>68</v>
      </c>
      <c r="K64" s="880"/>
      <c r="L64" s="880"/>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8" t="s">
        <v>69</v>
      </c>
      <c r="BQ64" s="68" t="s">
        <v>23</v>
      </c>
    </row>
    <row r="65" spans="1:69" ht="96" customHeight="1" thickBot="1" x14ac:dyDescent="0.3">
      <c r="A65" s="878" t="s">
        <v>70</v>
      </c>
      <c r="B65" s="878"/>
      <c r="C65" s="876" t="s">
        <v>678</v>
      </c>
      <c r="D65" s="876"/>
      <c r="E65" s="876"/>
      <c r="F65" s="876"/>
      <c r="G65" s="876"/>
      <c r="H65" s="876"/>
      <c r="I65" s="876"/>
      <c r="J65" s="874" t="s">
        <v>677</v>
      </c>
      <c r="K65" s="874"/>
      <c r="L65" s="874"/>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8"/>
      <c r="BQ65" s="68"/>
    </row>
    <row r="66" spans="1:69" ht="90.75" customHeight="1" thickBot="1" x14ac:dyDescent="0.3">
      <c r="A66" s="875" t="s">
        <v>71</v>
      </c>
      <c r="B66" s="875"/>
      <c r="C66" s="876" t="s">
        <v>679</v>
      </c>
      <c r="D66" s="876"/>
      <c r="E66" s="876"/>
      <c r="F66" s="876"/>
      <c r="G66" s="876"/>
      <c r="H66" s="876"/>
      <c r="I66" s="876"/>
      <c r="J66" s="874" t="s">
        <v>680</v>
      </c>
      <c r="K66" s="874"/>
      <c r="L66" s="874"/>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8"/>
      <c r="BQ66" s="68"/>
    </row>
    <row r="67" spans="1:69" s="74" customFormat="1" ht="93" customHeight="1" thickBot="1" x14ac:dyDescent="0.3">
      <c r="A67" s="878" t="s">
        <v>72</v>
      </c>
      <c r="B67" s="878"/>
      <c r="C67" s="876" t="s">
        <v>681</v>
      </c>
      <c r="D67" s="876"/>
      <c r="E67" s="876"/>
      <c r="F67" s="876"/>
      <c r="G67" s="876"/>
      <c r="H67" s="876"/>
      <c r="I67" s="876"/>
      <c r="J67" s="874" t="s">
        <v>661</v>
      </c>
      <c r="K67" s="874"/>
      <c r="L67" s="874"/>
      <c r="BP67" s="68"/>
      <c r="BQ67" s="68"/>
    </row>
    <row r="68" spans="1:69" s="74" customFormat="1" ht="72" customHeight="1" thickBot="1" x14ac:dyDescent="0.3">
      <c r="A68" s="875" t="s">
        <v>73</v>
      </c>
      <c r="B68" s="875"/>
      <c r="C68" s="884" t="s">
        <v>587</v>
      </c>
      <c r="D68" s="876"/>
      <c r="E68" s="876"/>
      <c r="F68" s="876"/>
      <c r="G68" s="876"/>
      <c r="H68" s="876"/>
      <c r="I68" s="876"/>
      <c r="J68" s="874" t="s">
        <v>588</v>
      </c>
      <c r="K68" s="874"/>
      <c r="L68" s="874"/>
      <c r="BP68" s="68"/>
      <c r="BQ68" s="68"/>
    </row>
    <row r="69" spans="1:69" s="74" customFormat="1" ht="105.75" customHeight="1" thickBot="1" x14ac:dyDescent="0.3">
      <c r="A69" s="878" t="s">
        <v>74</v>
      </c>
      <c r="B69" s="878"/>
      <c r="C69" s="876" t="s">
        <v>682</v>
      </c>
      <c r="D69" s="876"/>
      <c r="E69" s="876"/>
      <c r="F69" s="876"/>
      <c r="G69" s="876"/>
      <c r="H69" s="876"/>
      <c r="I69" s="876"/>
      <c r="J69" s="887" t="s">
        <v>683</v>
      </c>
      <c r="K69" s="874"/>
      <c r="L69" s="874"/>
      <c r="BP69" s="68"/>
      <c r="BQ69" s="68"/>
    </row>
    <row r="70" spans="1:69" s="74" customFormat="1" ht="72" customHeight="1" thickBot="1" x14ac:dyDescent="0.3">
      <c r="A70" s="875" t="s">
        <v>75</v>
      </c>
      <c r="B70" s="875"/>
      <c r="C70" s="876" t="s">
        <v>684</v>
      </c>
      <c r="D70" s="876"/>
      <c r="E70" s="876"/>
      <c r="F70" s="876"/>
      <c r="G70" s="876"/>
      <c r="H70" s="876"/>
      <c r="I70" s="876"/>
      <c r="J70" s="874" t="s">
        <v>76</v>
      </c>
      <c r="K70" s="874"/>
      <c r="L70" s="874"/>
      <c r="BP70" s="68"/>
      <c r="BQ70" s="68"/>
    </row>
    <row r="71" spans="1:69" s="74" customFormat="1" ht="70.5" customHeight="1" thickBot="1" x14ac:dyDescent="0.3">
      <c r="A71" s="878" t="s">
        <v>77</v>
      </c>
      <c r="B71" s="878"/>
      <c r="C71" s="876"/>
      <c r="D71" s="876"/>
      <c r="E71" s="876"/>
      <c r="F71" s="876"/>
      <c r="G71" s="876"/>
      <c r="H71" s="876"/>
      <c r="I71" s="876"/>
      <c r="J71" s="877"/>
      <c r="K71" s="877"/>
      <c r="L71" s="877"/>
      <c r="BP71" s="68"/>
      <c r="BQ71" s="68"/>
    </row>
    <row r="72" spans="1:69" s="74" customFormat="1" ht="234.75" customHeight="1" thickBot="1" x14ac:dyDescent="0.3">
      <c r="A72" s="875" t="s">
        <v>78</v>
      </c>
      <c r="B72" s="875"/>
      <c r="C72" s="876" t="s">
        <v>79</v>
      </c>
      <c r="D72" s="876"/>
      <c r="E72" s="876"/>
      <c r="F72" s="876"/>
      <c r="G72" s="876"/>
      <c r="H72" s="876"/>
      <c r="I72" s="876"/>
      <c r="J72" s="874" t="s">
        <v>80</v>
      </c>
      <c r="K72" s="874"/>
      <c r="L72" s="874"/>
      <c r="BP72" s="68"/>
      <c r="BQ72" s="68"/>
    </row>
    <row r="73" spans="1:69" s="74" customFormat="1" ht="133.5" customHeight="1" thickBot="1" x14ac:dyDescent="0.3">
      <c r="A73" s="865" t="s">
        <v>592</v>
      </c>
      <c r="B73" s="865"/>
      <c r="C73" s="872" t="s">
        <v>685</v>
      </c>
      <c r="D73" s="872"/>
      <c r="E73" s="872"/>
      <c r="F73" s="872"/>
      <c r="G73" s="872"/>
      <c r="H73" s="872"/>
      <c r="I73" s="872"/>
      <c r="J73" s="866"/>
      <c r="K73" s="867"/>
      <c r="L73" s="868"/>
      <c r="BP73" s="68"/>
      <c r="BQ73" s="68"/>
    </row>
    <row r="74" spans="1:69" s="74" customFormat="1" ht="72" customHeight="1" thickBot="1" x14ac:dyDescent="0.3">
      <c r="A74" s="873"/>
      <c r="B74" s="873"/>
      <c r="C74" s="872"/>
      <c r="D74" s="872"/>
      <c r="E74" s="872"/>
      <c r="F74" s="872"/>
      <c r="G74" s="872"/>
      <c r="H74" s="872"/>
      <c r="I74" s="872"/>
      <c r="J74" s="869"/>
      <c r="K74" s="870"/>
      <c r="L74" s="871"/>
      <c r="BP74" s="68"/>
      <c r="BQ74" s="68"/>
    </row>
    <row r="75" spans="1:69" s="74" customFormat="1" ht="78" customHeight="1" thickBot="1" x14ac:dyDescent="0.3">
      <c r="A75" s="878"/>
      <c r="B75" s="878"/>
      <c r="C75" s="876"/>
      <c r="D75" s="876"/>
      <c r="E75" s="876"/>
      <c r="F75" s="876"/>
      <c r="G75" s="876"/>
      <c r="H75" s="876"/>
      <c r="I75" s="876"/>
      <c r="J75" s="874"/>
      <c r="K75" s="874"/>
      <c r="L75" s="874"/>
      <c r="BP75" s="68"/>
      <c r="BQ75" s="68"/>
    </row>
    <row r="76" spans="1:69" ht="6" customHeight="1" thickBot="1" x14ac:dyDescent="0.3">
      <c r="A76" s="913"/>
      <c r="B76" s="913"/>
      <c r="C76" s="913"/>
      <c r="D76" s="913"/>
      <c r="E76" s="913"/>
      <c r="F76" s="913"/>
      <c r="G76" s="913"/>
      <c r="H76" s="913"/>
      <c r="I76" s="913"/>
      <c r="J76" s="913"/>
      <c r="K76" s="66"/>
      <c r="L76" s="66"/>
    </row>
    <row r="77" spans="1:69" ht="33" customHeight="1" thickBot="1" x14ac:dyDescent="0.3">
      <c r="A77" s="885" t="s">
        <v>81</v>
      </c>
      <c r="B77" s="885"/>
      <c r="C77" s="885"/>
      <c r="D77" s="885"/>
      <c r="E77" s="885"/>
      <c r="F77" s="885"/>
      <c r="G77" s="885"/>
      <c r="H77" s="885"/>
      <c r="I77" s="885"/>
      <c r="J77" s="885"/>
      <c r="K77" s="885"/>
      <c r="L77" s="885"/>
    </row>
    <row r="78" spans="1:69" ht="6" customHeight="1" thickBot="1" x14ac:dyDescent="0.3">
      <c r="A78" s="41"/>
      <c r="B78" s="66"/>
      <c r="C78" s="66"/>
      <c r="D78" s="66"/>
      <c r="E78" s="66"/>
      <c r="F78" s="66"/>
      <c r="G78" s="66"/>
      <c r="H78" s="66"/>
      <c r="I78" s="66"/>
      <c r="J78" s="66"/>
      <c r="K78" s="66"/>
      <c r="L78" s="66"/>
    </row>
    <row r="79" spans="1:69" ht="51" customHeight="1" thickBot="1" x14ac:dyDescent="0.3">
      <c r="A79" s="78" t="s">
        <v>82</v>
      </c>
      <c r="B79" s="78" t="s">
        <v>558</v>
      </c>
      <c r="C79" s="370" t="s">
        <v>676</v>
      </c>
      <c r="D79" s="79" t="s">
        <v>558</v>
      </c>
      <c r="E79" s="79" t="s">
        <v>558</v>
      </c>
      <c r="F79" s="79"/>
      <c r="G79" s="880" t="s">
        <v>83</v>
      </c>
      <c r="H79" s="880"/>
      <c r="I79" s="880"/>
      <c r="J79" s="880"/>
      <c r="K79" s="880"/>
      <c r="L79" s="880"/>
    </row>
    <row r="80" spans="1:69" ht="24.95" customHeight="1" thickBot="1" x14ac:dyDescent="0.3">
      <c r="A80" s="78" t="s">
        <v>84</v>
      </c>
      <c r="B80" s="396">
        <v>44562</v>
      </c>
      <c r="C80" s="396">
        <v>44562</v>
      </c>
      <c r="D80" s="396"/>
      <c r="E80" s="396"/>
      <c r="F80" s="396"/>
      <c r="G80" s="879" t="s">
        <v>85</v>
      </c>
      <c r="H80" s="879"/>
      <c r="I80" s="879"/>
      <c r="J80" s="879"/>
      <c r="K80" s="879"/>
      <c r="L80" s="879"/>
    </row>
    <row r="81" spans="1:69" ht="24.95" customHeight="1" thickBot="1" x14ac:dyDescent="0.3">
      <c r="A81" s="78" t="s">
        <v>86</v>
      </c>
      <c r="B81" s="396" t="s">
        <v>673</v>
      </c>
      <c r="C81" s="396" t="s">
        <v>673</v>
      </c>
      <c r="D81" s="396"/>
      <c r="E81" s="396"/>
      <c r="F81" s="396"/>
      <c r="G81" s="879"/>
      <c r="H81" s="879"/>
      <c r="I81" s="879"/>
      <c r="J81" s="879"/>
      <c r="K81" s="879"/>
      <c r="L81" s="879"/>
    </row>
    <row r="82" spans="1:69" ht="24.95" customHeight="1" thickBot="1" x14ac:dyDescent="0.3">
      <c r="A82" s="78" t="s">
        <v>87</v>
      </c>
      <c r="B82" s="396" t="s">
        <v>674</v>
      </c>
      <c r="C82" s="396" t="s">
        <v>675</v>
      </c>
      <c r="D82" s="396"/>
      <c r="E82" s="396"/>
      <c r="F82" s="396"/>
      <c r="G82" s="879"/>
      <c r="H82" s="879"/>
      <c r="I82" s="879"/>
      <c r="J82" s="879"/>
      <c r="K82" s="879"/>
      <c r="L82" s="879"/>
    </row>
    <row r="83" spans="1:69" ht="24.95" customHeight="1" thickBot="1" x14ac:dyDescent="0.3">
      <c r="A83" s="78" t="s">
        <v>88</v>
      </c>
      <c r="B83" s="396">
        <v>44594</v>
      </c>
      <c r="C83" s="396">
        <v>44642</v>
      </c>
      <c r="D83" s="396"/>
      <c r="E83" s="396"/>
      <c r="F83" s="396"/>
      <c r="G83" s="879"/>
      <c r="H83" s="879"/>
      <c r="I83" s="879"/>
      <c r="J83" s="879"/>
      <c r="K83" s="879"/>
      <c r="L83" s="879"/>
    </row>
    <row r="84" spans="1:69" ht="24.95" customHeight="1" thickBot="1" x14ac:dyDescent="0.3">
      <c r="A84" s="78" t="s">
        <v>89</v>
      </c>
      <c r="B84" s="397">
        <v>0.09</v>
      </c>
      <c r="C84" s="397">
        <v>0.09</v>
      </c>
      <c r="D84" s="396"/>
      <c r="E84" s="396"/>
      <c r="F84" s="396"/>
      <c r="G84" s="879"/>
      <c r="H84" s="879"/>
      <c r="I84" s="879"/>
      <c r="J84" s="879"/>
      <c r="K84" s="879"/>
      <c r="L84" s="879"/>
    </row>
    <row r="85" spans="1:69" ht="6" customHeight="1" thickBot="1" x14ac:dyDescent="0.3">
      <c r="A85" s="47"/>
      <c r="B85" s="67"/>
      <c r="C85" s="67"/>
      <c r="D85" s="67"/>
      <c r="E85" s="67"/>
      <c r="F85" s="66"/>
      <c r="G85" s="66"/>
      <c r="H85" s="66"/>
      <c r="I85" s="66"/>
      <c r="J85" s="66"/>
      <c r="K85" s="66"/>
      <c r="L85" s="66"/>
    </row>
    <row r="86" spans="1:69" ht="81.75" customHeight="1" thickBot="1" x14ac:dyDescent="0.3">
      <c r="A86" s="79" t="s">
        <v>90</v>
      </c>
      <c r="B86" s="79" t="s">
        <v>91</v>
      </c>
      <c r="C86" s="79" t="s">
        <v>536</v>
      </c>
      <c r="D86" s="79" t="s">
        <v>92</v>
      </c>
      <c r="E86" s="79" t="s">
        <v>687</v>
      </c>
      <c r="F86" s="79" t="s">
        <v>637</v>
      </c>
      <c r="G86" s="79" t="s">
        <v>686</v>
      </c>
      <c r="H86" s="843" t="s">
        <v>662</v>
      </c>
      <c r="I86" s="79" t="s">
        <v>93</v>
      </c>
      <c r="J86" s="79" t="s">
        <v>94</v>
      </c>
      <c r="K86" s="79" t="s">
        <v>95</v>
      </c>
      <c r="M86" s="331"/>
    </row>
    <row r="87" spans="1:69" ht="30" customHeight="1" thickBot="1" x14ac:dyDescent="0.3">
      <c r="A87" s="379" t="s">
        <v>96</v>
      </c>
      <c r="B87" s="80" t="s">
        <v>97</v>
      </c>
      <c r="C87" s="398"/>
      <c r="D87" s="399">
        <v>1305.9100000000001</v>
      </c>
      <c r="E87" s="400"/>
      <c r="F87" s="400"/>
      <c r="G87" s="845">
        <v>50.31</v>
      </c>
      <c r="H87" s="401"/>
      <c r="I87" s="401"/>
      <c r="J87" s="82">
        <f>E87+F87+G87+H87+I87</f>
        <v>50.31</v>
      </c>
      <c r="K87" s="82">
        <f>D87+J87</f>
        <v>1356.22</v>
      </c>
      <c r="M87" s="331"/>
    </row>
    <row r="88" spans="1:69" ht="30" customHeight="1" thickBot="1" x14ac:dyDescent="0.3">
      <c r="A88" s="379" t="s">
        <v>98</v>
      </c>
      <c r="B88" s="77">
        <v>100</v>
      </c>
      <c r="C88" s="398"/>
      <c r="D88" s="399">
        <v>1305.9100000000001</v>
      </c>
      <c r="E88" s="852">
        <v>0.12470000000000001</v>
      </c>
      <c r="F88" s="400"/>
      <c r="G88" s="845">
        <v>50.31</v>
      </c>
      <c r="H88" s="401"/>
      <c r="I88" s="401"/>
      <c r="J88" s="846">
        <f>(B116*E88)+F88+G88+H88+I88</f>
        <v>201.44640000000001</v>
      </c>
      <c r="K88" s="839">
        <f>J88+(D88/220)*100</f>
        <v>795.04185454545461</v>
      </c>
      <c r="M88" s="331" t="s">
        <v>688</v>
      </c>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c r="BO88" s="66"/>
      <c r="BP88" s="68"/>
      <c r="BQ88" s="68"/>
    </row>
    <row r="89" spans="1:69" ht="30" customHeight="1" thickBot="1" x14ac:dyDescent="0.3">
      <c r="A89" s="379" t="s">
        <v>99</v>
      </c>
      <c r="B89" s="81">
        <v>150</v>
      </c>
      <c r="C89" s="398"/>
      <c r="D89" s="399">
        <v>1305.9100000000001</v>
      </c>
      <c r="E89" s="852">
        <v>0.12470000000000001</v>
      </c>
      <c r="F89" s="400"/>
      <c r="G89" s="845">
        <v>50.31</v>
      </c>
      <c r="H89" s="401"/>
      <c r="I89" s="401"/>
      <c r="J89" s="82">
        <f>(B116*E89)+F89+G89+H89+I89</f>
        <v>201.44640000000001</v>
      </c>
      <c r="K89" s="82">
        <f>J89+(D89/220)*150</f>
        <v>1091.8395818181818</v>
      </c>
      <c r="M89" s="331" t="s">
        <v>689</v>
      </c>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c r="BO89" s="66"/>
      <c r="BP89" s="68"/>
      <c r="BQ89" s="68"/>
    </row>
    <row r="90" spans="1:69" ht="30" customHeight="1" thickBot="1" x14ac:dyDescent="0.3">
      <c r="A90" s="379" t="s">
        <v>100</v>
      </c>
      <c r="B90" s="48">
        <v>220</v>
      </c>
      <c r="C90" s="398"/>
      <c r="D90" s="399">
        <v>1305.9100000000001</v>
      </c>
      <c r="E90" s="852">
        <v>0.12470000000000001</v>
      </c>
      <c r="F90" s="400"/>
      <c r="G90" s="845">
        <v>50.31</v>
      </c>
      <c r="H90" s="401"/>
      <c r="I90" s="401"/>
      <c r="J90" s="846">
        <f>(B116*E90)+F90+G90+H90+I90</f>
        <v>201.44640000000001</v>
      </c>
      <c r="K90" s="846">
        <f>D90+J90</f>
        <v>1507.3564000000001</v>
      </c>
      <c r="M90" s="66"/>
      <c r="N90" s="66"/>
      <c r="O90" s="66">
        <f>N89*150</f>
        <v>0</v>
      </c>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c r="BO90" s="66"/>
      <c r="BP90" s="68"/>
      <c r="BQ90" s="68"/>
    </row>
    <row r="91" spans="1:69" s="42" customFormat="1" ht="30" customHeight="1" thickBot="1" x14ac:dyDescent="0.3">
      <c r="A91" s="379" t="s">
        <v>619</v>
      </c>
      <c r="B91" s="81">
        <v>220</v>
      </c>
      <c r="C91" s="398"/>
      <c r="D91" s="399">
        <v>1543.03</v>
      </c>
      <c r="E91" s="400"/>
      <c r="F91" s="402">
        <v>0.3</v>
      </c>
      <c r="G91" s="845">
        <v>30.17</v>
      </c>
      <c r="H91" s="401"/>
      <c r="I91" s="401"/>
      <c r="J91" s="82">
        <f>(B116*F91)+E91+G91+H91+I91</f>
        <v>393.77</v>
      </c>
      <c r="K91" s="82">
        <f>D91+J91</f>
        <v>1936.8</v>
      </c>
      <c r="M91" s="375"/>
      <c r="BP91" s="43"/>
      <c r="BQ91" s="43"/>
    </row>
    <row r="92" spans="1:69" ht="30" customHeight="1" thickBot="1" x14ac:dyDescent="0.3">
      <c r="A92" s="379" t="s">
        <v>595</v>
      </c>
      <c r="B92" s="48">
        <v>220</v>
      </c>
      <c r="C92" s="398"/>
      <c r="D92" s="399">
        <v>2267.71</v>
      </c>
      <c r="E92" s="400"/>
      <c r="F92" s="400"/>
      <c r="G92" s="845"/>
      <c r="H92" s="401"/>
      <c r="I92" s="401"/>
      <c r="J92" s="846">
        <f t="shared" ref="J92:J115" si="0">IF(SUM(E92:F92)=0,SUM(G92:I92),((LARGE(E92:F92,1)*D92)+G92+H92+I92))</f>
        <v>0</v>
      </c>
      <c r="K92" s="846">
        <f>D92+J92</f>
        <v>2267.71</v>
      </c>
      <c r="L92" s="863" t="s">
        <v>698</v>
      </c>
      <c r="M92" s="864"/>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c r="BO92" s="66"/>
      <c r="BP92" s="68"/>
      <c r="BQ92" s="68"/>
    </row>
    <row r="93" spans="1:69" ht="30" hidden="1" customHeight="1" thickBot="1" x14ac:dyDescent="0.3">
      <c r="A93" s="379" t="s">
        <v>101</v>
      </c>
      <c r="B93" s="81">
        <v>220</v>
      </c>
      <c r="C93" s="398"/>
      <c r="D93" s="399"/>
      <c r="E93" s="400"/>
      <c r="F93" s="400"/>
      <c r="G93" s="845"/>
      <c r="H93" s="401"/>
      <c r="I93" s="401"/>
      <c r="J93" s="846">
        <f t="shared" si="0"/>
        <v>0</v>
      </c>
      <c r="K93" s="82" t="e">
        <f>IF(B93=" 12/36",#REF!,IF(A93=$A$107,#REF!/180*B93,IF(A93=$A$108,#REF!/180*B93,IF(A93=$A$112,#REF!/180*B93,IF(A93=$A$113,#REF!/180*B93,#REF!/$B$114*B93)))))</f>
        <v>#REF!</v>
      </c>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c r="BO93" s="66"/>
      <c r="BP93" s="68"/>
      <c r="BQ93" s="68"/>
    </row>
    <row r="94" spans="1:69" ht="30" hidden="1" customHeight="1" thickBot="1" x14ac:dyDescent="0.3">
      <c r="A94" s="379" t="s">
        <v>102</v>
      </c>
      <c r="B94" s="48">
        <v>220</v>
      </c>
      <c r="C94" s="398"/>
      <c r="D94" s="399"/>
      <c r="E94" s="400"/>
      <c r="F94" s="400"/>
      <c r="G94" s="845"/>
      <c r="H94" s="401"/>
      <c r="I94" s="401"/>
      <c r="J94" s="846">
        <f t="shared" si="0"/>
        <v>0</v>
      </c>
      <c r="K94" s="846" t="e">
        <f>IF(B94=" 12/36",#REF!,IF(A94=$A$107,#REF!/180*B94,IF(A94=$A$108,#REF!/180*B94,IF(A94=$A$112,#REF!/180*B94,IF(A94=$A$113,#REF!/180*B94,#REF!/$B$114*B94)))))</f>
        <v>#REF!</v>
      </c>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8"/>
      <c r="BQ94" s="68"/>
    </row>
    <row r="95" spans="1:69" ht="30" hidden="1" customHeight="1" thickBot="1" x14ac:dyDescent="0.3">
      <c r="A95" s="379" t="s">
        <v>103</v>
      </c>
      <c r="B95" s="81">
        <v>150</v>
      </c>
      <c r="C95" s="398"/>
      <c r="D95" s="399"/>
      <c r="E95" s="400"/>
      <c r="F95" s="400"/>
      <c r="G95" s="845"/>
      <c r="H95" s="401"/>
      <c r="I95" s="401"/>
      <c r="J95" s="846">
        <f t="shared" si="0"/>
        <v>0</v>
      </c>
      <c r="K95" s="82" t="e">
        <f>IF(B95=" 12/36",#REF!,IF(A95=$A$107,#REF!/180*B95,IF(A95=$A$108,#REF!/180*B95,IF(A95=$A$112,#REF!/180*B95,IF(A95=$A$113,#REF!/180*B95,#REF!/$B$114*B95)))))</f>
        <v>#REF!</v>
      </c>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c r="BO95" s="66"/>
      <c r="BP95" s="68"/>
      <c r="BQ95" s="68"/>
    </row>
    <row r="96" spans="1:69" ht="30" hidden="1" customHeight="1" thickBot="1" x14ac:dyDescent="0.3">
      <c r="A96" s="379" t="s">
        <v>104</v>
      </c>
      <c r="B96" s="48">
        <v>100</v>
      </c>
      <c r="C96" s="398"/>
      <c r="D96" s="399"/>
      <c r="E96" s="400"/>
      <c r="F96" s="400"/>
      <c r="G96" s="845"/>
      <c r="H96" s="401"/>
      <c r="I96" s="401"/>
      <c r="J96" s="846">
        <f t="shared" si="0"/>
        <v>0</v>
      </c>
      <c r="K96" s="846" t="e">
        <f>IF(B96=" 12/36",#REF!,IF(A96=$A$107,#REF!/180*B96,IF(A96=$A$108,#REF!/180*B96,IF(A96=$A$112,#REF!/180*B96,IF(A96=$A$113,#REF!/180*B96,#REF!/$B$114*B96)))))</f>
        <v>#REF!</v>
      </c>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c r="BO96" s="66"/>
      <c r="BP96" s="68"/>
      <c r="BQ96" s="68"/>
    </row>
    <row r="97" spans="1:69" ht="30" hidden="1" customHeight="1" thickBot="1" x14ac:dyDescent="0.3">
      <c r="A97" s="379" t="s">
        <v>105</v>
      </c>
      <c r="B97" s="81">
        <v>220</v>
      </c>
      <c r="C97" s="398"/>
      <c r="D97" s="399"/>
      <c r="E97" s="400"/>
      <c r="F97" s="400"/>
      <c r="G97" s="845"/>
      <c r="H97" s="401"/>
      <c r="I97" s="401"/>
      <c r="J97" s="846">
        <f t="shared" si="0"/>
        <v>0</v>
      </c>
      <c r="K97" s="82" t="e">
        <f>IF(B97=" 12/36",#REF!,IF(A97=$A$107,#REF!/180*B97,IF(A97=$A$108,#REF!/180*B97,IF(A97=$A$112,#REF!/180*B97,IF(A97=$A$113,#REF!/180*B97,#REF!/$B$114*B97)))))</f>
        <v>#REF!</v>
      </c>
      <c r="M97" s="66"/>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c r="BO97" s="66"/>
      <c r="BP97" s="68"/>
      <c r="BQ97" s="68"/>
    </row>
    <row r="98" spans="1:69" ht="30" hidden="1" customHeight="1" thickBot="1" x14ac:dyDescent="0.3">
      <c r="A98" s="379" t="s">
        <v>106</v>
      </c>
      <c r="B98" s="48">
        <v>220</v>
      </c>
      <c r="C98" s="398"/>
      <c r="D98" s="399"/>
      <c r="E98" s="400"/>
      <c r="F98" s="400"/>
      <c r="G98" s="845"/>
      <c r="H98" s="401"/>
      <c r="I98" s="401"/>
      <c r="J98" s="846">
        <f t="shared" si="0"/>
        <v>0</v>
      </c>
      <c r="K98" s="846" t="e">
        <f>IF(B98=" 12/36",#REF!,IF(A98=$A$107,#REF!/180*B98,IF(A98=$A$108,#REF!/180*B98,IF(A98=$A$112,#REF!/180*B98,IF(A98=$A$113,#REF!/180*B98,#REF!/$B$114*B98)))))</f>
        <v>#REF!</v>
      </c>
      <c r="M98" s="66"/>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c r="BO98" s="66"/>
      <c r="BP98" s="68"/>
      <c r="BQ98" s="68"/>
    </row>
    <row r="99" spans="1:69" ht="30" hidden="1" customHeight="1" thickBot="1" x14ac:dyDescent="0.3">
      <c r="A99" s="379" t="s">
        <v>107</v>
      </c>
      <c r="B99" s="81">
        <v>220</v>
      </c>
      <c r="C99" s="398"/>
      <c r="D99" s="399"/>
      <c r="E99" s="400"/>
      <c r="F99" s="400"/>
      <c r="G99" s="845"/>
      <c r="H99" s="401"/>
      <c r="I99" s="401"/>
      <c r="J99" s="846">
        <f t="shared" si="0"/>
        <v>0</v>
      </c>
      <c r="K99" s="82" t="e">
        <f>IF(B99=" 12/36",#REF!,IF(A99=$A$107,#REF!/180*B99,IF(A99=$A$108,#REF!/180*B99,IF(A99=$A$112,#REF!/180*B99,IF(A99=$A$113,#REF!/180*B99,#REF!/$B$114*B99)))))</f>
        <v>#REF!</v>
      </c>
      <c r="M99" s="66"/>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c r="BO99" s="66"/>
      <c r="BP99" s="68"/>
      <c r="BQ99" s="68"/>
    </row>
    <row r="100" spans="1:69" ht="30" hidden="1" customHeight="1" thickBot="1" x14ac:dyDescent="0.3">
      <c r="A100" s="379" t="s">
        <v>108</v>
      </c>
      <c r="B100" s="48">
        <v>150</v>
      </c>
      <c r="C100" s="398"/>
      <c r="D100" s="399"/>
      <c r="E100" s="400"/>
      <c r="F100" s="400"/>
      <c r="G100" s="845"/>
      <c r="H100" s="401"/>
      <c r="I100" s="401"/>
      <c r="J100" s="846">
        <f t="shared" si="0"/>
        <v>0</v>
      </c>
      <c r="K100" s="846" t="e">
        <f>IF(B100=" 12/36",#REF!,IF(A100=$A$107,#REF!/180*B100,IF(A100=$A$108,#REF!/180*B100,IF(A100=$A$112,#REF!/180*B100,IF(A100=$A$113,#REF!/180*B100,#REF!/$B$114*B100)))))</f>
        <v>#REF!</v>
      </c>
      <c r="M100" s="66"/>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c r="BO100" s="66"/>
      <c r="BP100" s="68"/>
      <c r="BQ100" s="68"/>
    </row>
    <row r="101" spans="1:69" ht="30" hidden="1" customHeight="1" thickBot="1" x14ac:dyDescent="0.3">
      <c r="A101" s="379" t="s">
        <v>582</v>
      </c>
      <c r="B101" s="81" t="s">
        <v>97</v>
      </c>
      <c r="C101" s="398"/>
      <c r="D101" s="399"/>
      <c r="E101" s="400"/>
      <c r="F101" s="400"/>
      <c r="G101" s="845"/>
      <c r="H101" s="401"/>
      <c r="I101" s="401"/>
      <c r="J101" s="846">
        <f t="shared" si="0"/>
        <v>0</v>
      </c>
      <c r="K101" s="82" t="e">
        <f>IF(B101=" 12/36",#REF!,IF(A101=$A$107,#REF!/180*B101,IF(A101=$A$108,#REF!/180*B101,IF(A101=$A$112,#REF!/180*B101,IF(A101=$A$113,#REF!/180*B101,#REF!/$B$114*B101)))))</f>
        <v>#REF!</v>
      </c>
      <c r="M101" s="66"/>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c r="BO101" s="66"/>
      <c r="BP101" s="68"/>
      <c r="BQ101" s="68"/>
    </row>
    <row r="102" spans="1:69" ht="30" hidden="1" customHeight="1" thickBot="1" x14ac:dyDescent="0.3">
      <c r="A102" s="379" t="s">
        <v>109</v>
      </c>
      <c r="B102" s="48">
        <v>220</v>
      </c>
      <c r="C102" s="398"/>
      <c r="D102" s="399"/>
      <c r="E102" s="400"/>
      <c r="F102" s="400"/>
      <c r="G102" s="845"/>
      <c r="H102" s="401"/>
      <c r="I102" s="401"/>
      <c r="J102" s="846">
        <f t="shared" si="0"/>
        <v>0</v>
      </c>
      <c r="K102" s="846" t="e">
        <f>IF(B102=" 12/36",#REF!,IF(A102=$A$107,#REF!/180*B102,IF(A102=$A$108,#REF!/180*B102,IF(A102=$A$112,#REF!/180*B102,IF(A102=$A$113,#REF!/180*B102,#REF!/$B$114*B102)))))</f>
        <v>#REF!</v>
      </c>
      <c r="M102" s="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8"/>
      <c r="BQ102" s="68"/>
    </row>
    <row r="103" spans="1:69" ht="30" hidden="1" customHeight="1" thickBot="1" x14ac:dyDescent="0.3">
      <c r="A103" s="379" t="s">
        <v>110</v>
      </c>
      <c r="B103" s="81">
        <v>150</v>
      </c>
      <c r="C103" s="398"/>
      <c r="D103" s="399"/>
      <c r="E103" s="400"/>
      <c r="F103" s="400"/>
      <c r="G103" s="845"/>
      <c r="H103" s="401"/>
      <c r="I103" s="401"/>
      <c r="J103" s="846">
        <f t="shared" si="0"/>
        <v>0</v>
      </c>
      <c r="K103" s="82" t="e">
        <f>IF(B103=" 12/36",#REF!,IF(A103=$A$107,#REF!/180*B103,IF(A103=$A$108,#REF!/180*B103,IF(A103=$A$112,#REF!/180*B103,IF(A103=$A$113,#REF!/180*B103,#REF!/$B$114*B103)))))</f>
        <v>#REF!</v>
      </c>
      <c r="M103" s="66"/>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c r="BO103" s="66"/>
      <c r="BP103" s="68"/>
      <c r="BQ103" s="68"/>
    </row>
    <row r="104" spans="1:69" ht="30" hidden="1" customHeight="1" thickBot="1" x14ac:dyDescent="0.3">
      <c r="A104" s="379" t="s">
        <v>111</v>
      </c>
      <c r="B104" s="48">
        <v>220</v>
      </c>
      <c r="C104" s="398"/>
      <c r="D104" s="399"/>
      <c r="E104" s="400"/>
      <c r="F104" s="400"/>
      <c r="G104" s="845"/>
      <c r="H104" s="401"/>
      <c r="I104" s="401"/>
      <c r="J104" s="846">
        <f t="shared" si="0"/>
        <v>0</v>
      </c>
      <c r="K104" s="846" t="e">
        <f>IF(B104=" 12/36",#REF!,IF(A104=$A$107,#REF!/180*B104,IF(A104=$A$108,#REF!/180*B104,IF(A104=$A$112,#REF!/180*B104,IF(A104=$A$113,#REF!/180*B104,#REF!/$B$114*B104)))))</f>
        <v>#REF!</v>
      </c>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c r="BO104" s="66"/>
      <c r="BP104" s="68"/>
      <c r="BQ104" s="68"/>
    </row>
    <row r="105" spans="1:69" ht="30" hidden="1" customHeight="1" thickBot="1" x14ac:dyDescent="0.3">
      <c r="A105" s="379" t="s">
        <v>112</v>
      </c>
      <c r="B105" s="81">
        <v>220</v>
      </c>
      <c r="C105" s="398"/>
      <c r="D105" s="399"/>
      <c r="E105" s="400"/>
      <c r="F105" s="400"/>
      <c r="G105" s="845"/>
      <c r="H105" s="401"/>
      <c r="I105" s="401"/>
      <c r="J105" s="846">
        <f t="shared" si="0"/>
        <v>0</v>
      </c>
      <c r="K105" s="82" t="e">
        <f>IF(B105=" 12/36",#REF!,IF(A105=$A$107,#REF!/180*B105,IF(A105=$A$108,#REF!/180*B105,IF(A105=$A$112,#REF!/180*B105,IF(A105=$A$113,#REF!/180*B105,#REF!/$B$114*B105)))))</f>
        <v>#REF!</v>
      </c>
      <c r="M105" s="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8"/>
      <c r="BQ105" s="68"/>
    </row>
    <row r="106" spans="1:69" ht="30" customHeight="1" thickBot="1" x14ac:dyDescent="0.3">
      <c r="A106" s="379" t="s">
        <v>593</v>
      </c>
      <c r="B106" s="48">
        <v>220</v>
      </c>
      <c r="C106" s="398"/>
      <c r="D106" s="399">
        <v>2104.61</v>
      </c>
      <c r="E106" s="400"/>
      <c r="F106" s="400"/>
      <c r="G106" s="845">
        <v>40.42</v>
      </c>
      <c r="H106" s="401"/>
      <c r="I106" s="401"/>
      <c r="J106" s="82">
        <f>E106+F106+G106+H106+I106</f>
        <v>40.42</v>
      </c>
      <c r="K106" s="82">
        <f>D106+J106</f>
        <v>2145.0300000000002</v>
      </c>
      <c r="M106" s="331"/>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c r="BO106" s="66"/>
      <c r="BP106" s="68"/>
      <c r="BQ106" s="68"/>
    </row>
    <row r="107" spans="1:69" s="74" customFormat="1" ht="30" hidden="1" customHeight="1" thickBot="1" x14ac:dyDescent="0.3">
      <c r="A107" s="379" t="s">
        <v>113</v>
      </c>
      <c r="B107" s="81">
        <v>180</v>
      </c>
      <c r="C107" s="398"/>
      <c r="D107" s="399"/>
      <c r="E107" s="400"/>
      <c r="F107" s="400"/>
      <c r="G107" s="845"/>
      <c r="H107" s="401"/>
      <c r="I107" s="401"/>
      <c r="J107" s="846">
        <f t="shared" si="0"/>
        <v>0</v>
      </c>
      <c r="K107" s="82" t="e">
        <f>IF(B107=" 12/36",#REF!,IF(A107=$A$107,#REF!/180*B107,IF(A107=$A$108,#REF!/180*B107,IF(A107=$A$112,#REF!/180*B107,IF(A107=$A$113,#REF!/180*B107,#REF!/$B$114*B107)))))</f>
        <v>#REF!</v>
      </c>
      <c r="BP107" s="68"/>
      <c r="BQ107" s="68"/>
    </row>
    <row r="108" spans="1:69" s="74" customFormat="1" ht="30" hidden="1" customHeight="1" thickBot="1" x14ac:dyDescent="0.3">
      <c r="A108" s="379" t="s">
        <v>114</v>
      </c>
      <c r="B108" s="48">
        <v>100</v>
      </c>
      <c r="C108" s="398"/>
      <c r="D108" s="399"/>
      <c r="E108" s="400"/>
      <c r="F108" s="400"/>
      <c r="G108" s="845"/>
      <c r="H108" s="401"/>
      <c r="I108" s="401"/>
      <c r="J108" s="846">
        <f t="shared" si="0"/>
        <v>0</v>
      </c>
      <c r="K108" s="846" t="e">
        <f>IF(B108=" 12/36",#REF!,IF(A108=$A$107,#REF!/180*B108,IF(A108=$A$108,#REF!/180*B108,IF(A108=$A$112,#REF!/180*B108,IF(A108=$A$113,#REF!/180*B108,#REF!/$B$114*B108)))))</f>
        <v>#REF!</v>
      </c>
      <c r="BP108" s="68"/>
      <c r="BQ108" s="68"/>
    </row>
    <row r="109" spans="1:69" ht="30" customHeight="1" thickBot="1" x14ac:dyDescent="0.3">
      <c r="A109" s="379" t="s">
        <v>115</v>
      </c>
      <c r="B109" s="81">
        <v>220</v>
      </c>
      <c r="C109" s="398"/>
      <c r="D109" s="399">
        <v>1459.21</v>
      </c>
      <c r="E109" s="400"/>
      <c r="F109" s="400"/>
      <c r="G109" s="845">
        <v>43.1</v>
      </c>
      <c r="H109" s="401"/>
      <c r="I109" s="401"/>
      <c r="J109" s="839">
        <f>E109+F109+G109+H109+I109</f>
        <v>43.1</v>
      </c>
      <c r="K109" s="839">
        <f>D109+J109</f>
        <v>1502.31</v>
      </c>
      <c r="M109" s="371"/>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c r="BO109" s="66"/>
      <c r="BP109" s="68"/>
      <c r="BQ109" s="68"/>
    </row>
    <row r="110" spans="1:69" ht="30" customHeight="1" thickBot="1" x14ac:dyDescent="0.3">
      <c r="A110" s="379" t="s">
        <v>620</v>
      </c>
      <c r="B110" s="48">
        <v>220</v>
      </c>
      <c r="C110" s="398"/>
      <c r="D110" s="399">
        <v>1543.03</v>
      </c>
      <c r="E110" s="400"/>
      <c r="F110" s="400"/>
      <c r="G110" s="845">
        <v>30.17</v>
      </c>
      <c r="H110" s="401"/>
      <c r="I110" s="401"/>
      <c r="J110" s="82">
        <f>E110+F110+G110+H110+I110</f>
        <v>30.17</v>
      </c>
      <c r="K110" s="82">
        <f>D110+J110</f>
        <v>1573.2</v>
      </c>
      <c r="M110" s="355"/>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8"/>
      <c r="BQ110" s="68"/>
    </row>
    <row r="111" spans="1:69" ht="30" customHeight="1" thickBot="1" x14ac:dyDescent="0.3">
      <c r="A111" s="379" t="s">
        <v>621</v>
      </c>
      <c r="B111" s="81">
        <v>220</v>
      </c>
      <c r="C111" s="398"/>
      <c r="D111" s="399">
        <v>1543.03</v>
      </c>
      <c r="E111" s="400"/>
      <c r="F111" s="400"/>
      <c r="G111" s="845">
        <v>30.17</v>
      </c>
      <c r="H111" s="401"/>
      <c r="I111" s="401"/>
      <c r="J111" s="839">
        <f>E111+F111+G111+H111+I111</f>
        <v>30.17</v>
      </c>
      <c r="K111" s="839">
        <f>D111+J111</f>
        <v>1573.2</v>
      </c>
      <c r="M111" s="355"/>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8"/>
      <c r="BQ111" s="68"/>
    </row>
    <row r="112" spans="1:69" s="42" customFormat="1" ht="30" hidden="1" customHeight="1" thickBot="1" x14ac:dyDescent="0.3">
      <c r="A112" s="379" t="s">
        <v>116</v>
      </c>
      <c r="B112" s="48">
        <v>180</v>
      </c>
      <c r="C112" s="398"/>
      <c r="D112" s="399"/>
      <c r="E112" s="400"/>
      <c r="F112" s="400"/>
      <c r="G112" s="845"/>
      <c r="H112" s="401"/>
      <c r="I112" s="401"/>
      <c r="J112" s="846">
        <f t="shared" si="0"/>
        <v>0</v>
      </c>
      <c r="K112" s="839">
        <f t="shared" ref="K112:K114" si="1">D112+J112</f>
        <v>0</v>
      </c>
      <c r="BP112" s="43"/>
      <c r="BQ112" s="43"/>
    </row>
    <row r="113" spans="1:69" s="42" customFormat="1" ht="30" hidden="1" customHeight="1" thickBot="1" x14ac:dyDescent="0.3">
      <c r="A113" s="379" t="s">
        <v>117</v>
      </c>
      <c r="B113" s="81">
        <v>180</v>
      </c>
      <c r="C113" s="398"/>
      <c r="D113" s="399"/>
      <c r="E113" s="400"/>
      <c r="F113" s="400"/>
      <c r="G113" s="845"/>
      <c r="H113" s="401"/>
      <c r="I113" s="401"/>
      <c r="J113" s="846">
        <f t="shared" si="0"/>
        <v>0</v>
      </c>
      <c r="K113" s="839">
        <f t="shared" si="1"/>
        <v>0</v>
      </c>
      <c r="BP113" s="43"/>
      <c r="BQ113" s="43"/>
    </row>
    <row r="114" spans="1:69" ht="30" customHeight="1" thickBot="1" x14ac:dyDescent="0.3">
      <c r="A114" s="379" t="s">
        <v>622</v>
      </c>
      <c r="B114" s="48">
        <v>220</v>
      </c>
      <c r="C114" s="398"/>
      <c r="D114" s="399"/>
      <c r="E114" s="400"/>
      <c r="F114" s="400"/>
      <c r="G114" s="845"/>
      <c r="H114" s="401"/>
      <c r="I114" s="401"/>
      <c r="J114" s="82">
        <f t="shared" si="0"/>
        <v>0</v>
      </c>
      <c r="K114" s="82">
        <f t="shared" si="1"/>
        <v>0</v>
      </c>
      <c r="M114" s="66"/>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8"/>
      <c r="BQ114" s="68"/>
    </row>
    <row r="115" spans="1:69" ht="30" customHeight="1" thickBot="1" x14ac:dyDescent="0.3">
      <c r="A115" s="379" t="s">
        <v>598</v>
      </c>
      <c r="B115" s="81">
        <v>180</v>
      </c>
      <c r="C115" s="398"/>
      <c r="D115" s="399">
        <f>B116*6</f>
        <v>7272</v>
      </c>
      <c r="E115" s="400"/>
      <c r="F115" s="400"/>
      <c r="G115" s="845"/>
      <c r="H115" s="401"/>
      <c r="I115" s="401"/>
      <c r="J115" s="839">
        <f t="shared" si="0"/>
        <v>0</v>
      </c>
      <c r="K115" s="839">
        <f>D115</f>
        <v>7272</v>
      </c>
      <c r="M115" s="364" t="s">
        <v>623</v>
      </c>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8"/>
      <c r="BQ115" s="68"/>
    </row>
    <row r="116" spans="1:69" ht="37.5" customHeight="1" thickBot="1" x14ac:dyDescent="0.3">
      <c r="A116" s="379" t="s">
        <v>594</v>
      </c>
      <c r="B116" s="403">
        <v>1212</v>
      </c>
      <c r="C116" s="322">
        <f>SUM(C87:C115)</f>
        <v>0</v>
      </c>
      <c r="D116" s="83"/>
      <c r="E116" s="83"/>
      <c r="F116" s="83"/>
      <c r="G116" s="83"/>
      <c r="H116" s="83"/>
      <c r="I116" s="83"/>
      <c r="J116" s="83"/>
      <c r="K116" s="83"/>
      <c r="L116" s="83"/>
      <c r="M116" s="66"/>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c r="BO116" s="66"/>
      <c r="BP116" s="68"/>
      <c r="BQ116" s="68"/>
    </row>
    <row r="117" spans="1:69" ht="6" customHeight="1" thickBot="1" x14ac:dyDescent="0.3">
      <c r="A117" s="929"/>
      <c r="B117" s="929"/>
      <c r="C117" s="929"/>
      <c r="D117" s="929"/>
      <c r="E117" s="929"/>
      <c r="F117" s="929"/>
      <c r="G117" s="929"/>
      <c r="H117" s="929"/>
      <c r="I117" s="929"/>
      <c r="J117" s="929"/>
      <c r="K117" s="66"/>
      <c r="L117" s="66"/>
      <c r="M117" s="66"/>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c r="BO117" s="66"/>
      <c r="BP117" s="68"/>
      <c r="BQ117" s="68"/>
    </row>
    <row r="118" spans="1:69" ht="39.75" customHeight="1" thickBot="1" x14ac:dyDescent="0.3">
      <c r="A118" s="885" t="s">
        <v>118</v>
      </c>
      <c r="B118" s="885"/>
      <c r="C118" s="885"/>
      <c r="D118" s="885"/>
      <c r="E118" s="885"/>
      <c r="F118" s="885"/>
      <c r="G118" s="885"/>
      <c r="H118" s="885"/>
      <c r="I118" s="885"/>
      <c r="J118" s="885"/>
      <c r="K118" s="885"/>
      <c r="L118" s="885"/>
      <c r="M118" s="66"/>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c r="BO118" s="66"/>
      <c r="BP118" s="68"/>
      <c r="BQ118" s="68"/>
    </row>
    <row r="119" spans="1:69" ht="87" customHeight="1" thickBot="1" x14ac:dyDescent="0.3">
      <c r="A119" s="84" t="s">
        <v>119</v>
      </c>
      <c r="B119" s="879" t="s">
        <v>120</v>
      </c>
      <c r="C119" s="879"/>
      <c r="D119" s="404">
        <v>0.03</v>
      </c>
      <c r="E119" s="879" t="s">
        <v>121</v>
      </c>
      <c r="F119" s="879"/>
      <c r="G119" s="886" t="s">
        <v>122</v>
      </c>
      <c r="H119" s="886"/>
      <c r="I119" s="886"/>
      <c r="J119" s="886"/>
      <c r="K119" s="886"/>
      <c r="L119" s="886"/>
      <c r="M119" s="66"/>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8"/>
      <c r="BQ119" s="68"/>
    </row>
    <row r="120" spans="1:69" ht="87" customHeight="1" thickBot="1" x14ac:dyDescent="0.3">
      <c r="A120" s="84" t="s">
        <v>123</v>
      </c>
      <c r="B120" s="879" t="s">
        <v>124</v>
      </c>
      <c r="C120" s="879"/>
      <c r="D120" s="405">
        <v>1</v>
      </c>
      <c r="E120" s="879" t="s">
        <v>121</v>
      </c>
      <c r="F120" s="879"/>
      <c r="G120" s="886"/>
      <c r="H120" s="886"/>
      <c r="I120" s="886"/>
      <c r="J120" s="886"/>
      <c r="K120" s="886"/>
      <c r="L120" s="886"/>
    </row>
    <row r="121" spans="1:69" s="75" customFormat="1" ht="6" customHeight="1" thickBot="1" x14ac:dyDescent="0.3">
      <c r="A121" s="929"/>
      <c r="B121" s="929"/>
      <c r="C121" s="929"/>
      <c r="D121" s="929"/>
      <c r="E121" s="929"/>
      <c r="F121" s="929"/>
      <c r="G121" s="929"/>
      <c r="H121" s="929"/>
      <c r="I121" s="929"/>
      <c r="J121" s="929"/>
      <c r="K121" s="84"/>
      <c r="L121" s="84"/>
      <c r="M121" s="85"/>
      <c r="BP121" s="76"/>
      <c r="BQ121" s="76"/>
    </row>
    <row r="122" spans="1:69" ht="51" customHeight="1" thickBot="1" x14ac:dyDescent="0.3">
      <c r="A122" s="79" t="s">
        <v>125</v>
      </c>
      <c r="B122" s="79" t="s">
        <v>642</v>
      </c>
      <c r="C122" s="79" t="s">
        <v>643</v>
      </c>
      <c r="D122" s="79" t="s">
        <v>552</v>
      </c>
      <c r="E122" s="79" t="s">
        <v>690</v>
      </c>
      <c r="F122" s="79" t="s">
        <v>664</v>
      </c>
      <c r="G122" s="843" t="s">
        <v>691</v>
      </c>
      <c r="H122" s="323" t="s">
        <v>663</v>
      </c>
      <c r="I122" s="79" t="s">
        <v>127</v>
      </c>
      <c r="J122" s="79" t="s">
        <v>128</v>
      </c>
      <c r="K122" s="79" t="s">
        <v>129</v>
      </c>
      <c r="L122" s="79" t="s">
        <v>126</v>
      </c>
    </row>
    <row r="123" spans="1:69" s="348" customFormat="1" ht="24.95" customHeight="1" thickBot="1" x14ac:dyDescent="0.3">
      <c r="A123" s="409" t="s">
        <v>97</v>
      </c>
      <c r="B123" s="408">
        <f>18.53*G139</f>
        <v>281.84130000000005</v>
      </c>
      <c r="C123" s="888">
        <v>0.2</v>
      </c>
      <c r="D123" s="881">
        <v>5</v>
      </c>
      <c r="E123" s="406">
        <v>13</v>
      </c>
      <c r="F123" s="930">
        <v>0</v>
      </c>
      <c r="G123" s="407">
        <v>130.80000000000001</v>
      </c>
      <c r="H123" s="881"/>
      <c r="I123" s="893" t="str">
        <f>D8</f>
        <v>MATO GROSSO</v>
      </c>
      <c r="J123" s="893">
        <f>B131</f>
        <v>4.95</v>
      </c>
      <c r="K123" s="833">
        <f>ROUND((AVERAGE(J123:J127))*2*G139,2)</f>
        <v>150.58000000000001</v>
      </c>
      <c r="L123" s="892">
        <v>0.06</v>
      </c>
      <c r="N123" s="352"/>
      <c r="BP123" s="349"/>
      <c r="BQ123" s="349"/>
    </row>
    <row r="124" spans="1:69" ht="24.95" customHeight="1" thickBot="1" x14ac:dyDescent="0.3">
      <c r="A124" s="409" t="s">
        <v>130</v>
      </c>
      <c r="B124" s="408">
        <f>18.53*G138</f>
        <v>391.90949999999998</v>
      </c>
      <c r="C124" s="889"/>
      <c r="D124" s="882"/>
      <c r="E124" s="406">
        <v>13</v>
      </c>
      <c r="F124" s="930"/>
      <c r="G124" s="407">
        <v>130.80000000000001</v>
      </c>
      <c r="H124" s="882"/>
      <c r="I124" s="893"/>
      <c r="J124" s="893"/>
      <c r="K124" s="933">
        <f>ROUND((AVERAGE(J123:J127))*2*G138,2)</f>
        <v>209.39</v>
      </c>
      <c r="L124" s="892"/>
      <c r="N124" s="328"/>
    </row>
    <row r="125" spans="1:69" ht="24.95" customHeight="1" thickBot="1" x14ac:dyDescent="0.3">
      <c r="A125" s="409" t="s">
        <v>633</v>
      </c>
      <c r="B125" s="408"/>
      <c r="C125" s="889"/>
      <c r="D125" s="882"/>
      <c r="E125" s="406"/>
      <c r="F125" s="930"/>
      <c r="G125" s="407"/>
      <c r="H125" s="882"/>
      <c r="I125" s="893"/>
      <c r="J125" s="893"/>
      <c r="K125" s="933"/>
      <c r="L125" s="892"/>
    </row>
    <row r="126" spans="1:69" ht="24.95" customHeight="1" thickBot="1" x14ac:dyDescent="0.3">
      <c r="A126" s="409" t="s">
        <v>131</v>
      </c>
      <c r="B126" s="408">
        <f>18.53*G138</f>
        <v>391.90949999999998</v>
      </c>
      <c r="C126" s="889"/>
      <c r="D126" s="882"/>
      <c r="E126" s="406">
        <v>13</v>
      </c>
      <c r="F126" s="930"/>
      <c r="G126" s="407">
        <v>130.80000000000001</v>
      </c>
      <c r="H126" s="882"/>
      <c r="I126" s="893"/>
      <c r="J126" s="893"/>
      <c r="K126" s="933"/>
      <c r="L126" s="892"/>
    </row>
    <row r="127" spans="1:69" ht="24.95" customHeight="1" thickBot="1" x14ac:dyDescent="0.3">
      <c r="A127" s="409" t="s">
        <v>132</v>
      </c>
      <c r="B127" s="408">
        <f>18.53*G138</f>
        <v>391.90949999999998</v>
      </c>
      <c r="C127" s="889"/>
      <c r="D127" s="882"/>
      <c r="E127" s="406">
        <v>13</v>
      </c>
      <c r="F127" s="930"/>
      <c r="G127" s="407">
        <f>130.8*50%</f>
        <v>65.400000000000006</v>
      </c>
      <c r="H127" s="882"/>
      <c r="I127" s="893"/>
      <c r="J127" s="893"/>
      <c r="K127" s="933"/>
      <c r="L127" s="892"/>
    </row>
    <row r="128" spans="1:69" ht="24.95" customHeight="1" thickBot="1" x14ac:dyDescent="0.3">
      <c r="A128" s="409" t="s">
        <v>632</v>
      </c>
      <c r="B128" s="408">
        <f>18.53*G138</f>
        <v>391.90949999999998</v>
      </c>
      <c r="C128" s="889"/>
      <c r="D128" s="882"/>
      <c r="E128" s="406">
        <v>13</v>
      </c>
      <c r="F128" s="930"/>
      <c r="G128" s="407">
        <v>130.80000000000001</v>
      </c>
      <c r="H128" s="882"/>
      <c r="I128" s="893"/>
      <c r="J128" s="893"/>
      <c r="K128" s="933"/>
      <c r="L128" s="892"/>
    </row>
    <row r="129" spans="1:69" ht="24.95" customHeight="1" thickBot="1" x14ac:dyDescent="0.3">
      <c r="A129" s="409" t="s">
        <v>591</v>
      </c>
      <c r="B129" s="408">
        <f>18.53*G138</f>
        <v>391.90949999999998</v>
      </c>
      <c r="C129" s="889"/>
      <c r="D129" s="882"/>
      <c r="E129" s="406">
        <v>13</v>
      </c>
      <c r="F129" s="930"/>
      <c r="G129" s="407">
        <v>130.80000000000001</v>
      </c>
      <c r="H129" s="882"/>
      <c r="I129" s="893"/>
      <c r="J129" s="893"/>
      <c r="K129" s="933"/>
      <c r="L129" s="892"/>
      <c r="M129" s="341"/>
    </row>
    <row r="130" spans="1:69" ht="24.95" customHeight="1" thickBot="1" x14ac:dyDescent="0.3">
      <c r="A130" s="409" t="s">
        <v>133</v>
      </c>
      <c r="B130" s="408">
        <f>18.53*G138</f>
        <v>391.90949999999998</v>
      </c>
      <c r="C130" s="889"/>
      <c r="D130" s="882"/>
      <c r="E130" s="406">
        <v>13</v>
      </c>
      <c r="F130" s="930"/>
      <c r="G130" s="407">
        <v>130.80000000000001</v>
      </c>
      <c r="H130" s="883"/>
      <c r="I130" s="893"/>
      <c r="J130" s="893"/>
      <c r="K130" s="933"/>
      <c r="L130" s="892"/>
      <c r="M130" s="341"/>
    </row>
    <row r="131" spans="1:69" ht="24.95" customHeight="1" thickBot="1" x14ac:dyDescent="0.3">
      <c r="A131" s="409" t="s">
        <v>671</v>
      </c>
      <c r="B131" s="408">
        <v>4.95</v>
      </c>
      <c r="C131" s="890"/>
      <c r="D131" s="883"/>
      <c r="E131" s="406"/>
      <c r="F131" s="930"/>
      <c r="G131" s="407"/>
      <c r="H131" s="406"/>
      <c r="I131" s="893"/>
      <c r="J131" s="893"/>
      <c r="K131" s="933"/>
      <c r="L131" s="892"/>
      <c r="M131" s="832"/>
    </row>
    <row r="132" spans="1:69" ht="26.25" customHeight="1" thickBot="1" x14ac:dyDescent="0.3">
      <c r="A132" s="409" t="s">
        <v>579</v>
      </c>
      <c r="B132" s="894" t="s">
        <v>672</v>
      </c>
      <c r="C132" s="895"/>
      <c r="D132" s="895"/>
      <c r="E132" s="895"/>
      <c r="F132" s="895"/>
      <c r="G132" s="880" t="s">
        <v>134</v>
      </c>
      <c r="H132" s="880"/>
      <c r="I132" s="410">
        <v>44834</v>
      </c>
      <c r="J132" s="844"/>
      <c r="K132" s="66"/>
      <c r="L132" s="66"/>
      <c r="M132" s="832"/>
    </row>
    <row r="133" spans="1:69" ht="24.95" customHeight="1" thickBot="1" x14ac:dyDescent="0.3">
      <c r="A133" s="44"/>
      <c r="B133" s="40"/>
      <c r="C133" s="40"/>
      <c r="D133" s="40"/>
      <c r="E133" s="40"/>
      <c r="F133" s="40"/>
      <c r="G133" s="65"/>
      <c r="H133" s="65"/>
      <c r="I133" s="66"/>
      <c r="J133" s="66"/>
      <c r="K133" s="66"/>
      <c r="L133" s="66"/>
    </row>
    <row r="134" spans="1:69" ht="35.1" customHeight="1" thickBot="1" x14ac:dyDescent="0.3">
      <c r="A134" s="79" t="s">
        <v>135</v>
      </c>
      <c r="B134" s="79" t="s">
        <v>136</v>
      </c>
      <c r="C134" s="79" t="s">
        <v>580</v>
      </c>
      <c r="D134" s="79" t="s">
        <v>581</v>
      </c>
      <c r="E134" s="79" t="s">
        <v>126</v>
      </c>
      <c r="F134" s="79" t="s">
        <v>137</v>
      </c>
      <c r="G134" s="412">
        <v>45109</v>
      </c>
      <c r="H134" s="376">
        <v>45717</v>
      </c>
      <c r="I134" s="66"/>
      <c r="J134" s="79" t="s">
        <v>138</v>
      </c>
      <c r="K134" s="397">
        <v>4.9299999999999997E-2</v>
      </c>
      <c r="L134" s="397"/>
    </row>
    <row r="135" spans="1:69" ht="30" customHeight="1" thickBot="1" x14ac:dyDescent="0.3">
      <c r="A135" s="411"/>
      <c r="B135" s="411"/>
      <c r="C135" s="411"/>
      <c r="D135" s="411"/>
      <c r="E135" s="411"/>
      <c r="F135" s="380" t="s">
        <v>139</v>
      </c>
      <c r="G135" s="413">
        <f>D9</f>
        <v>20</v>
      </c>
      <c r="I135" s="66"/>
      <c r="J135" s="79" t="s">
        <v>140</v>
      </c>
      <c r="K135" s="414">
        <v>1.9699999999999999E-2</v>
      </c>
      <c r="L135" s="397"/>
    </row>
    <row r="136" spans="1:69" ht="30" customHeight="1" thickBot="1" x14ac:dyDescent="0.3">
      <c r="A136" s="411"/>
      <c r="B136" s="411"/>
      <c r="C136" s="411"/>
      <c r="D136" s="411"/>
      <c r="E136" s="411"/>
      <c r="F136" s="380" t="s">
        <v>141</v>
      </c>
      <c r="G136" s="413">
        <v>423</v>
      </c>
      <c r="H136" s="330" t="s">
        <v>615</v>
      </c>
      <c r="I136" s="66"/>
      <c r="J136" s="79" t="s">
        <v>142</v>
      </c>
      <c r="K136" s="397"/>
      <c r="L136" s="397"/>
      <c r="M136" s="331"/>
    </row>
    <row r="137" spans="1:69" ht="30" customHeight="1" thickBot="1" x14ac:dyDescent="0.3">
      <c r="A137" s="411"/>
      <c r="B137" s="411"/>
      <c r="C137" s="411"/>
      <c r="D137" s="411"/>
      <c r="E137" s="411"/>
      <c r="F137" s="380" t="s">
        <v>125</v>
      </c>
      <c r="G137" s="79" t="s">
        <v>141</v>
      </c>
      <c r="I137" s="66"/>
      <c r="J137" s="79" t="s">
        <v>143</v>
      </c>
      <c r="K137" s="415">
        <v>5</v>
      </c>
      <c r="L137" s="397"/>
      <c r="M137" s="331"/>
    </row>
    <row r="138" spans="1:69" ht="49.5" customHeight="1" thickBot="1" x14ac:dyDescent="0.3">
      <c r="A138" s="411"/>
      <c r="B138" s="411"/>
      <c r="C138" s="411"/>
      <c r="D138" s="411"/>
      <c r="E138" s="411"/>
      <c r="F138" s="78" t="s">
        <v>144</v>
      </c>
      <c r="G138" s="86">
        <f>ROUND(G136/G135,2)</f>
        <v>21.15</v>
      </c>
      <c r="I138" s="79" t="s">
        <v>553</v>
      </c>
      <c r="J138" s="79" t="s">
        <v>559</v>
      </c>
      <c r="K138" s="397">
        <v>0.5</v>
      </c>
      <c r="L138" s="397">
        <v>1</v>
      </c>
    </row>
    <row r="139" spans="1:69" ht="43.5" customHeight="1" thickBot="1" x14ac:dyDescent="0.3">
      <c r="A139" s="411"/>
      <c r="B139" s="411"/>
      <c r="C139" s="411"/>
      <c r="D139" s="411"/>
      <c r="E139" s="411"/>
      <c r="F139" s="78" t="s">
        <v>145</v>
      </c>
      <c r="G139" s="834">
        <f>ROUND(365/12/2,2)</f>
        <v>15.21</v>
      </c>
      <c r="H139" s="835" t="s">
        <v>616</v>
      </c>
      <c r="I139" s="79" t="s">
        <v>554</v>
      </c>
      <c r="J139" s="79" t="s">
        <v>560</v>
      </c>
      <c r="K139" s="397">
        <v>0.5</v>
      </c>
      <c r="L139" s="397">
        <v>1</v>
      </c>
    </row>
    <row r="140" spans="1:69" ht="19.5" customHeight="1" thickBot="1" x14ac:dyDescent="0.3">
      <c r="A140" s="899"/>
      <c r="B140" s="900"/>
      <c r="C140" s="900"/>
      <c r="D140" s="900"/>
      <c r="E140" s="900"/>
      <c r="F140" s="900"/>
      <c r="G140" s="900"/>
      <c r="H140" s="900"/>
      <c r="I140" s="900"/>
      <c r="J140" s="900"/>
      <c r="K140" s="900"/>
      <c r="L140" s="66"/>
    </row>
    <row r="141" spans="1:69" ht="38.25" customHeight="1" thickBot="1" x14ac:dyDescent="0.3">
      <c r="A141" s="880" t="s">
        <v>135</v>
      </c>
      <c r="B141" s="880"/>
      <c r="C141" s="880" t="s">
        <v>634</v>
      </c>
      <c r="D141" s="880"/>
      <c r="E141" s="880" t="s">
        <v>635</v>
      </c>
      <c r="F141" s="880"/>
      <c r="G141" s="79" t="str">
        <f>G122</f>
        <v>CESTA BÁSICA ASSIDUIDADE</v>
      </c>
      <c r="H141" s="843" t="s">
        <v>692</v>
      </c>
      <c r="I141" s="79" t="s">
        <v>693</v>
      </c>
      <c r="J141" s="880" t="s">
        <v>127</v>
      </c>
      <c r="K141" s="880"/>
      <c r="L141" s="880" t="s">
        <v>596</v>
      </c>
      <c r="M141" s="849" t="s">
        <v>694</v>
      </c>
    </row>
    <row r="142" spans="1:69" ht="48" customHeight="1" thickBot="1" x14ac:dyDescent="0.3">
      <c r="A142" s="79" t="s">
        <v>90</v>
      </c>
      <c r="B142" s="79" t="s">
        <v>125</v>
      </c>
      <c r="C142" s="79" t="s">
        <v>146</v>
      </c>
      <c r="D142" s="831" t="s">
        <v>147</v>
      </c>
      <c r="E142" s="79" t="s">
        <v>146</v>
      </c>
      <c r="F142" s="79" t="s">
        <v>147</v>
      </c>
      <c r="G142" s="79" t="s">
        <v>146</v>
      </c>
      <c r="H142" s="79" t="s">
        <v>146</v>
      </c>
      <c r="I142" s="79" t="s">
        <v>146</v>
      </c>
      <c r="J142" s="79" t="s">
        <v>146</v>
      </c>
      <c r="K142" s="79" t="s">
        <v>147</v>
      </c>
      <c r="L142" s="880"/>
      <c r="M142" s="331"/>
    </row>
    <row r="143" spans="1:69" s="348" customFormat="1" ht="30" customHeight="1" thickBot="1" x14ac:dyDescent="0.3">
      <c r="A143" s="379" t="str">
        <f>A87</f>
        <v>Agente de limpeza - 12/36 horas</v>
      </c>
      <c r="B143" s="836" t="str">
        <f t="shared" ref="A143:B168" si="2">B87</f>
        <v xml:space="preserve"> 12/36</v>
      </c>
      <c r="C143" s="416">
        <f>B123-(B123*C123)</f>
        <v>225.47304000000003</v>
      </c>
      <c r="D143" s="416">
        <f>B123*C123</f>
        <v>56.368260000000014</v>
      </c>
      <c r="E143" s="416">
        <f>D123</f>
        <v>5</v>
      </c>
      <c r="F143" s="416">
        <f>$E$123*$F$123</f>
        <v>0</v>
      </c>
      <c r="G143" s="416">
        <f>G123</f>
        <v>130.80000000000001</v>
      </c>
      <c r="H143" s="416">
        <f>E123</f>
        <v>13</v>
      </c>
      <c r="I143" s="416">
        <v>0</v>
      </c>
      <c r="J143" s="88">
        <f>$K$123-K143</f>
        <v>69.210000000000008</v>
      </c>
      <c r="K143" s="88">
        <f>ROUND(IF(L143*$L$123&gt;$K$123,$K$123,L143*$L$123),2)</f>
        <v>81.37</v>
      </c>
      <c r="L143" s="88">
        <f t="shared" ref="L143:L148" si="3">K87</f>
        <v>1356.22</v>
      </c>
      <c r="M143" s="351"/>
      <c r="N143" s="351"/>
      <c r="BP143" s="349"/>
      <c r="BQ143" s="349"/>
    </row>
    <row r="144" spans="1:69" ht="30" customHeight="1" thickBot="1" x14ac:dyDescent="0.3">
      <c r="A144" s="379" t="str">
        <f t="shared" si="2"/>
        <v>Agente de limpeza - 100 horas</v>
      </c>
      <c r="B144" s="77">
        <f t="shared" si="2"/>
        <v>100</v>
      </c>
      <c r="C144" s="416">
        <f>B127-(B127*C123)</f>
        <v>313.52760000000001</v>
      </c>
      <c r="D144" s="416">
        <f>B127*C123</f>
        <v>78.381900000000002</v>
      </c>
      <c r="E144" s="416">
        <f>D123</f>
        <v>5</v>
      </c>
      <c r="F144" s="416">
        <f t="shared" ref="F144:F167" si="4">$E$123*$F$123</f>
        <v>0</v>
      </c>
      <c r="G144" s="416">
        <f>G127</f>
        <v>65.400000000000006</v>
      </c>
      <c r="H144" s="416">
        <f>E127</f>
        <v>13</v>
      </c>
      <c r="I144" s="416">
        <v>0</v>
      </c>
      <c r="J144" s="89">
        <f t="shared" ref="J144:J167" si="5">$K$124-K144</f>
        <v>161.69</v>
      </c>
      <c r="K144" s="89">
        <f t="shared" ref="K144:K148" si="6">ROUND(IF(L144*$L$123&gt;$K$124,$K$124,L144*$L$123),2)</f>
        <v>47.7</v>
      </c>
      <c r="L144" s="842">
        <f t="shared" si="3"/>
        <v>795.04185454545461</v>
      </c>
      <c r="M144" s="351"/>
      <c r="N144" s="351"/>
    </row>
    <row r="145" spans="1:69" ht="30" customHeight="1" thickBot="1" x14ac:dyDescent="0.3">
      <c r="A145" s="379" t="str">
        <f t="shared" si="2"/>
        <v>Agente de limpeza - 150 horas</v>
      </c>
      <c r="B145" s="87">
        <f t="shared" si="2"/>
        <v>150</v>
      </c>
      <c r="C145" s="416">
        <f>B126-(B126*C123)</f>
        <v>313.52760000000001</v>
      </c>
      <c r="D145" s="416">
        <f>B126*C123</f>
        <v>78.381900000000002</v>
      </c>
      <c r="E145" s="416">
        <f>D123</f>
        <v>5</v>
      </c>
      <c r="F145" s="416">
        <f t="shared" si="4"/>
        <v>0</v>
      </c>
      <c r="G145" s="416">
        <f>G126</f>
        <v>130.80000000000001</v>
      </c>
      <c r="H145" s="416">
        <f>E126</f>
        <v>13</v>
      </c>
      <c r="I145" s="416">
        <v>0</v>
      </c>
      <c r="J145" s="88">
        <f t="shared" si="5"/>
        <v>143.88</v>
      </c>
      <c r="K145" s="88">
        <f t="shared" si="6"/>
        <v>65.510000000000005</v>
      </c>
      <c r="L145" s="88">
        <f t="shared" si="3"/>
        <v>1091.8395818181818</v>
      </c>
      <c r="M145" s="351"/>
      <c r="N145" s="351"/>
    </row>
    <row r="146" spans="1:69" ht="30" customHeight="1" thickBot="1" x14ac:dyDescent="0.3">
      <c r="A146" s="379" t="str">
        <f t="shared" si="2"/>
        <v>Agente de limpeza - 220 horas</v>
      </c>
      <c r="B146" s="77">
        <f t="shared" si="2"/>
        <v>220</v>
      </c>
      <c r="C146" s="416">
        <f>B124-(B124*C123)</f>
        <v>313.52760000000001</v>
      </c>
      <c r="D146" s="416">
        <f>B124*C123</f>
        <v>78.381900000000002</v>
      </c>
      <c r="E146" s="416">
        <f>D123</f>
        <v>5</v>
      </c>
      <c r="F146" s="416">
        <f t="shared" si="4"/>
        <v>0</v>
      </c>
      <c r="G146" s="416">
        <f>G124</f>
        <v>130.80000000000001</v>
      </c>
      <c r="H146" s="416">
        <f>E124</f>
        <v>13</v>
      </c>
      <c r="I146" s="416">
        <v>0</v>
      </c>
      <c r="J146" s="89">
        <f t="shared" si="5"/>
        <v>118.94999999999999</v>
      </c>
      <c r="K146" s="89">
        <f t="shared" si="6"/>
        <v>90.44</v>
      </c>
      <c r="L146" s="842">
        <f t="shared" si="3"/>
        <v>1507.3564000000001</v>
      </c>
      <c r="M146" s="351"/>
      <c r="N146" s="351"/>
    </row>
    <row r="147" spans="1:69" ht="30" customHeight="1" thickBot="1" x14ac:dyDescent="0.3">
      <c r="A147" s="379" t="str">
        <f t="shared" si="2"/>
        <v>Limpador de fachada com risco - 220 horas</v>
      </c>
      <c r="B147" s="87">
        <f t="shared" si="2"/>
        <v>220</v>
      </c>
      <c r="C147" s="416">
        <f>B128-(B128*C123)</f>
        <v>313.52760000000001</v>
      </c>
      <c r="D147" s="416">
        <f>B128*C123</f>
        <v>78.381900000000002</v>
      </c>
      <c r="E147" s="416">
        <f>D123</f>
        <v>5</v>
      </c>
      <c r="F147" s="416">
        <f t="shared" si="4"/>
        <v>0</v>
      </c>
      <c r="G147" s="416">
        <f>G128</f>
        <v>130.80000000000001</v>
      </c>
      <c r="H147" s="416">
        <f>E128</f>
        <v>13</v>
      </c>
      <c r="I147" s="416">
        <v>0</v>
      </c>
      <c r="J147" s="88">
        <f t="shared" si="5"/>
        <v>93.179999999999993</v>
      </c>
      <c r="K147" s="88">
        <f t="shared" si="6"/>
        <v>116.21</v>
      </c>
      <c r="L147" s="88">
        <f t="shared" si="3"/>
        <v>1936.8</v>
      </c>
      <c r="M147" s="351"/>
      <c r="N147" s="351"/>
    </row>
    <row r="148" spans="1:69" ht="30" customHeight="1" thickBot="1" x14ac:dyDescent="0.3">
      <c r="A148" s="379" t="str">
        <f t="shared" si="2"/>
        <v>Técnico de Segurança do Trabalho - 220 horas - Limpeza c/ risco</v>
      </c>
      <c r="B148" s="77">
        <f t="shared" si="2"/>
        <v>220</v>
      </c>
      <c r="C148" s="416"/>
      <c r="D148" s="416"/>
      <c r="E148" s="416"/>
      <c r="F148" s="416"/>
      <c r="G148" s="416"/>
      <c r="H148" s="416"/>
      <c r="I148" s="416"/>
      <c r="J148" s="89">
        <f t="shared" si="5"/>
        <v>73.329999999999984</v>
      </c>
      <c r="K148" s="89">
        <f t="shared" si="6"/>
        <v>136.06</v>
      </c>
      <c r="L148" s="842">
        <f t="shared" si="3"/>
        <v>2267.71</v>
      </c>
      <c r="M148" s="351"/>
      <c r="N148" s="351"/>
    </row>
    <row r="149" spans="1:69" ht="30" hidden="1" customHeight="1" thickBot="1" x14ac:dyDescent="0.3">
      <c r="A149" s="379" t="str">
        <f t="shared" si="2"/>
        <v>Carregador - 220 horas</v>
      </c>
      <c r="B149" s="87">
        <f t="shared" si="2"/>
        <v>220</v>
      </c>
      <c r="C149" s="416"/>
      <c r="D149" s="416"/>
      <c r="E149" s="416"/>
      <c r="F149" s="416"/>
      <c r="G149" s="416"/>
      <c r="H149" s="416"/>
      <c r="I149" s="416"/>
      <c r="J149" s="88"/>
      <c r="K149" s="88"/>
      <c r="L149" s="837"/>
      <c r="M149" s="351"/>
      <c r="N149" s="351"/>
    </row>
    <row r="150" spans="1:69" ht="30" hidden="1" customHeight="1" thickBot="1" x14ac:dyDescent="0.3">
      <c r="A150" s="379" t="str">
        <f t="shared" si="2"/>
        <v>Copeira - 220 horas</v>
      </c>
      <c r="B150" s="77">
        <f t="shared" si="2"/>
        <v>220</v>
      </c>
      <c r="C150" s="416"/>
      <c r="D150" s="416"/>
      <c r="E150" s="416"/>
      <c r="F150" s="416"/>
      <c r="G150" s="416"/>
      <c r="H150" s="416"/>
      <c r="I150" s="416"/>
      <c r="J150" s="89"/>
      <c r="K150" s="89"/>
      <c r="L150" s="837"/>
      <c r="M150" s="351"/>
      <c r="N150" s="351"/>
    </row>
    <row r="151" spans="1:69" ht="30" hidden="1" customHeight="1" thickBot="1" x14ac:dyDescent="0.3">
      <c r="A151" s="379" t="str">
        <f t="shared" si="2"/>
        <v>Copeira - 150 horas</v>
      </c>
      <c r="B151" s="87">
        <f t="shared" si="2"/>
        <v>150</v>
      </c>
      <c r="C151" s="416"/>
      <c r="D151" s="416"/>
      <c r="E151" s="416"/>
      <c r="F151" s="416"/>
      <c r="G151" s="416"/>
      <c r="H151" s="416"/>
      <c r="I151" s="416"/>
      <c r="J151" s="88"/>
      <c r="K151" s="88"/>
      <c r="L151" s="837"/>
      <c r="M151" s="351"/>
      <c r="N151" s="351"/>
    </row>
    <row r="152" spans="1:69" ht="30" hidden="1" customHeight="1" thickBot="1" x14ac:dyDescent="0.3">
      <c r="A152" s="379" t="str">
        <f t="shared" si="2"/>
        <v>Copeira - 100 horas</v>
      </c>
      <c r="B152" s="77">
        <f t="shared" si="2"/>
        <v>100</v>
      </c>
      <c r="C152" s="416"/>
      <c r="D152" s="416"/>
      <c r="E152" s="416"/>
      <c r="F152" s="416"/>
      <c r="G152" s="416"/>
      <c r="H152" s="416"/>
      <c r="I152" s="416"/>
      <c r="J152" s="89"/>
      <c r="K152" s="89"/>
      <c r="L152" s="837"/>
      <c r="M152" s="351"/>
      <c r="N152" s="351"/>
    </row>
    <row r="153" spans="1:69" ht="30" hidden="1" customHeight="1" thickBot="1" x14ac:dyDescent="0.3">
      <c r="A153" s="379" t="str">
        <f t="shared" si="2"/>
        <v>Garagista - 220 horas</v>
      </c>
      <c r="B153" s="87">
        <f t="shared" si="2"/>
        <v>220</v>
      </c>
      <c r="C153" s="416"/>
      <c r="D153" s="416"/>
      <c r="E153" s="416"/>
      <c r="F153" s="416"/>
      <c r="G153" s="416"/>
      <c r="H153" s="416"/>
      <c r="I153" s="416"/>
      <c r="J153" s="88"/>
      <c r="K153" s="88"/>
      <c r="L153" s="837"/>
      <c r="M153" s="351"/>
      <c r="N153" s="351"/>
    </row>
    <row r="154" spans="1:69" ht="30" hidden="1" customHeight="1" thickBot="1" x14ac:dyDescent="0.3">
      <c r="A154" s="379" t="str">
        <f t="shared" si="2"/>
        <v>Operador de Reprografia - 220 horas</v>
      </c>
      <c r="B154" s="77">
        <v>220</v>
      </c>
      <c r="C154" s="416"/>
      <c r="D154" s="416"/>
      <c r="E154" s="416"/>
      <c r="F154" s="416"/>
      <c r="G154" s="416"/>
      <c r="H154" s="416"/>
      <c r="I154" s="416"/>
      <c r="J154" s="89"/>
      <c r="K154" s="89"/>
      <c r="L154" s="837"/>
      <c r="M154" s="351"/>
      <c r="N154" s="351"/>
    </row>
    <row r="155" spans="1:69" ht="30" hidden="1" customHeight="1" thickBot="1" x14ac:dyDescent="0.3">
      <c r="A155" s="379" t="str">
        <f t="shared" si="2"/>
        <v>Porteiro - 220 horas</v>
      </c>
      <c r="B155" s="87">
        <v>220</v>
      </c>
      <c r="C155" s="416"/>
      <c r="D155" s="416"/>
      <c r="E155" s="416"/>
      <c r="F155" s="416"/>
      <c r="G155" s="416"/>
      <c r="H155" s="416"/>
      <c r="I155" s="416"/>
      <c r="J155" s="88"/>
      <c r="K155" s="88"/>
      <c r="L155" s="837"/>
      <c r="M155" s="351"/>
      <c r="N155" s="351"/>
    </row>
    <row r="156" spans="1:69" ht="30" hidden="1" customHeight="1" thickBot="1" x14ac:dyDescent="0.3">
      <c r="A156" s="379" t="str">
        <f t="shared" si="2"/>
        <v>Porteiro 150 horas</v>
      </c>
      <c r="B156" s="77">
        <f t="shared" si="2"/>
        <v>150</v>
      </c>
      <c r="C156" s="416"/>
      <c r="D156" s="416"/>
      <c r="E156" s="416"/>
      <c r="F156" s="416"/>
      <c r="G156" s="416"/>
      <c r="H156" s="416"/>
      <c r="I156" s="416"/>
      <c r="J156" s="89"/>
      <c r="K156" s="89"/>
      <c r="L156" s="837"/>
      <c r="M156" s="351"/>
      <c r="N156" s="351"/>
    </row>
    <row r="157" spans="1:69" s="348" customFormat="1" ht="30" hidden="1" customHeight="1" thickBot="1" x14ac:dyDescent="0.3">
      <c r="A157" s="379" t="str">
        <f t="shared" si="2"/>
        <v>Porteiro - 12/36 horas</v>
      </c>
      <c r="B157" s="350" t="str">
        <f t="shared" si="2"/>
        <v xml:space="preserve"> 12/36</v>
      </c>
      <c r="C157" s="416"/>
      <c r="D157" s="417"/>
      <c r="E157" s="417"/>
      <c r="F157" s="417"/>
      <c r="G157" s="417"/>
      <c r="H157" s="417"/>
      <c r="I157" s="417"/>
      <c r="J157" s="347"/>
      <c r="K157" s="347"/>
      <c r="L157" s="838"/>
      <c r="M157" s="351"/>
      <c r="N157" s="351"/>
      <c r="BP157" s="349"/>
      <c r="BQ157" s="349"/>
    </row>
    <row r="158" spans="1:69" ht="30" hidden="1" customHeight="1" thickBot="1" x14ac:dyDescent="0.3">
      <c r="A158" s="379" t="str">
        <f t="shared" si="2"/>
        <v>Recepcionista Área Meio - 220 horas</v>
      </c>
      <c r="B158" s="77">
        <f t="shared" si="2"/>
        <v>220</v>
      </c>
      <c r="C158" s="416"/>
      <c r="D158" s="416"/>
      <c r="E158" s="416"/>
      <c r="F158" s="416"/>
      <c r="G158" s="416"/>
      <c r="H158" s="416"/>
      <c r="I158" s="416"/>
      <c r="J158" s="89"/>
      <c r="K158" s="89"/>
      <c r="L158" s="837"/>
      <c r="M158" s="351"/>
      <c r="N158" s="351"/>
    </row>
    <row r="159" spans="1:69" ht="30" hidden="1" customHeight="1" thickBot="1" x14ac:dyDescent="0.3">
      <c r="A159" s="379" t="str">
        <f t="shared" si="2"/>
        <v>Recepcionista Área Meio - 150 horas</v>
      </c>
      <c r="B159" s="87">
        <f t="shared" si="2"/>
        <v>150</v>
      </c>
      <c r="C159" s="416"/>
      <c r="D159" s="416"/>
      <c r="E159" s="416"/>
      <c r="F159" s="416"/>
      <c r="G159" s="416"/>
      <c r="H159" s="416"/>
      <c r="I159" s="416"/>
      <c r="J159" s="88"/>
      <c r="K159" s="88"/>
      <c r="L159" s="837"/>
      <c r="M159" s="351"/>
      <c r="N159" s="351"/>
    </row>
    <row r="160" spans="1:69" ht="30" hidden="1" customHeight="1" thickBot="1" x14ac:dyDescent="0.3">
      <c r="A160" s="379" t="str">
        <f t="shared" si="2"/>
        <v>Recepcionista SAA - 220 horas</v>
      </c>
      <c r="B160" s="77">
        <f t="shared" si="2"/>
        <v>220</v>
      </c>
      <c r="C160" s="416"/>
      <c r="D160" s="416"/>
      <c r="E160" s="416"/>
      <c r="F160" s="416"/>
      <c r="G160" s="416"/>
      <c r="H160" s="416"/>
      <c r="I160" s="416"/>
      <c r="J160" s="89"/>
      <c r="K160" s="89"/>
      <c r="L160" s="837"/>
      <c r="M160" s="351"/>
      <c r="N160" s="351"/>
    </row>
    <row r="161" spans="1:69" ht="30" hidden="1" customHeight="1" thickBot="1" x14ac:dyDescent="0.3">
      <c r="A161" s="379" t="str">
        <f t="shared" si="2"/>
        <v>Zelador - 220 horas</v>
      </c>
      <c r="B161" s="87">
        <f t="shared" si="2"/>
        <v>220</v>
      </c>
      <c r="C161" s="416"/>
      <c r="D161" s="416"/>
      <c r="E161" s="416"/>
      <c r="F161" s="416"/>
      <c r="G161" s="416"/>
      <c r="H161" s="416"/>
      <c r="I161" s="416"/>
      <c r="J161" s="88"/>
      <c r="K161" s="88"/>
      <c r="L161" s="837"/>
      <c r="M161" s="351"/>
      <c r="N161" s="351"/>
    </row>
    <row r="162" spans="1:69" ht="30" customHeight="1" thickBot="1" x14ac:dyDescent="0.3">
      <c r="A162" s="379" t="str">
        <f t="shared" si="2"/>
        <v>Preposto - Fiscal - Supervisão do contrato - 220 horas</v>
      </c>
      <c r="B162" s="77">
        <f t="shared" si="2"/>
        <v>220</v>
      </c>
      <c r="C162" s="416">
        <f>B124-(B124*C123)</f>
        <v>313.52760000000001</v>
      </c>
      <c r="D162" s="416">
        <f>B124*C123</f>
        <v>78.381900000000002</v>
      </c>
      <c r="E162" s="416">
        <f>D123</f>
        <v>5</v>
      </c>
      <c r="F162" s="416">
        <f t="shared" si="4"/>
        <v>0</v>
      </c>
      <c r="G162" s="416">
        <f>G124</f>
        <v>130.80000000000001</v>
      </c>
      <c r="H162" s="416">
        <f>E124</f>
        <v>13</v>
      </c>
      <c r="I162" s="416">
        <v>0</v>
      </c>
      <c r="J162" s="88">
        <f t="shared" si="5"/>
        <v>80.69</v>
      </c>
      <c r="K162" s="88">
        <f t="shared" ref="K162:K167" si="7">ROUND(IF(L162*$L$123&gt;$K$124,$K$124,L162*$L$123),2)</f>
        <v>128.69999999999999</v>
      </c>
      <c r="L162" s="88">
        <f>K106</f>
        <v>2145.0300000000002</v>
      </c>
      <c r="M162" s="351"/>
      <c r="N162" s="351"/>
    </row>
    <row r="163" spans="1:69" s="73" customFormat="1" ht="30" hidden="1" customHeight="1" thickBot="1" x14ac:dyDescent="0.3">
      <c r="A163" s="379" t="str">
        <f t="shared" si="2"/>
        <v>Telefonistas - 180 horas</v>
      </c>
      <c r="B163" s="87">
        <f t="shared" si="2"/>
        <v>180</v>
      </c>
      <c r="C163" s="416"/>
      <c r="D163" s="416"/>
      <c r="E163" s="416"/>
      <c r="F163" s="416"/>
      <c r="G163" s="416"/>
      <c r="H163" s="416"/>
      <c r="I163" s="416"/>
      <c r="J163" s="88"/>
      <c r="K163" s="88"/>
      <c r="L163" s="837"/>
      <c r="M163" s="351"/>
      <c r="N163" s="351"/>
      <c r="BP163" s="68"/>
      <c r="BQ163" s="68"/>
    </row>
    <row r="164" spans="1:69" s="73" customFormat="1" ht="30" hidden="1" customHeight="1" thickBot="1" x14ac:dyDescent="0.3">
      <c r="A164" s="379" t="str">
        <f t="shared" si="2"/>
        <v>Telefonista - 100 horas</v>
      </c>
      <c r="B164" s="77">
        <f t="shared" si="2"/>
        <v>100</v>
      </c>
      <c r="C164" s="416"/>
      <c r="D164" s="416"/>
      <c r="E164" s="416"/>
      <c r="F164" s="416"/>
      <c r="G164" s="416"/>
      <c r="H164" s="416"/>
      <c r="I164" s="416"/>
      <c r="J164" s="89"/>
      <c r="K164" s="89"/>
      <c r="L164" s="837"/>
      <c r="M164" s="351"/>
      <c r="N164" s="351"/>
      <c r="BP164" s="68"/>
      <c r="BQ164" s="68"/>
    </row>
    <row r="165" spans="1:69" ht="30" customHeight="1" thickBot="1" x14ac:dyDescent="0.3">
      <c r="A165" s="379" t="str">
        <f t="shared" si="2"/>
        <v>Jardineiro - 220 horas</v>
      </c>
      <c r="B165" s="87">
        <f t="shared" si="2"/>
        <v>220</v>
      </c>
      <c r="C165" s="416">
        <f>B129-(B129*C123)</f>
        <v>313.52760000000001</v>
      </c>
      <c r="D165" s="416">
        <f>B129*C123</f>
        <v>78.381900000000002</v>
      </c>
      <c r="E165" s="416">
        <f>D123</f>
        <v>5</v>
      </c>
      <c r="F165" s="416">
        <f t="shared" si="4"/>
        <v>0</v>
      </c>
      <c r="G165" s="416">
        <f>G129</f>
        <v>130.80000000000001</v>
      </c>
      <c r="H165" s="416">
        <f>E129</f>
        <v>13</v>
      </c>
      <c r="I165" s="416">
        <v>0</v>
      </c>
      <c r="J165" s="840">
        <f t="shared" si="5"/>
        <v>119.24999999999999</v>
      </c>
      <c r="K165" s="840">
        <f t="shared" si="7"/>
        <v>90.14</v>
      </c>
      <c r="L165" s="842">
        <f>K109</f>
        <v>1502.31</v>
      </c>
      <c r="M165" s="351"/>
      <c r="N165" s="351"/>
    </row>
    <row r="166" spans="1:69" ht="30" customHeight="1" thickBot="1" x14ac:dyDescent="0.3">
      <c r="A166" s="379" t="str">
        <f t="shared" si="2"/>
        <v xml:space="preserve">Auxiliar de dedetizador - 220 horas </v>
      </c>
      <c r="B166" s="77">
        <f t="shared" si="2"/>
        <v>220</v>
      </c>
      <c r="C166" s="416">
        <f>B130-(B130*C123)</f>
        <v>313.52760000000001</v>
      </c>
      <c r="D166" s="416">
        <f>B130*C123</f>
        <v>78.381900000000002</v>
      </c>
      <c r="E166" s="416">
        <f>D123</f>
        <v>5</v>
      </c>
      <c r="F166" s="416">
        <f t="shared" si="4"/>
        <v>0</v>
      </c>
      <c r="G166" s="416">
        <f>G130</f>
        <v>130.80000000000001</v>
      </c>
      <c r="H166" s="416">
        <f>E130</f>
        <v>13</v>
      </c>
      <c r="I166" s="416">
        <v>0</v>
      </c>
      <c r="J166" s="88">
        <f t="shared" si="5"/>
        <v>114.99999999999999</v>
      </c>
      <c r="K166" s="88">
        <f t="shared" si="7"/>
        <v>94.39</v>
      </c>
      <c r="L166" s="88">
        <f>K111</f>
        <v>1573.2</v>
      </c>
      <c r="M166" s="351"/>
      <c r="N166" s="351"/>
    </row>
    <row r="167" spans="1:69" ht="30" customHeight="1" thickBot="1" x14ac:dyDescent="0.3">
      <c r="A167" s="379" t="str">
        <f t="shared" si="2"/>
        <v xml:space="preserve">Dedetizador - 220 horas </v>
      </c>
      <c r="B167" s="87">
        <f t="shared" si="2"/>
        <v>220</v>
      </c>
      <c r="C167" s="416">
        <f>B130-(B130*C123)</f>
        <v>313.52760000000001</v>
      </c>
      <c r="D167" s="416">
        <f>B130*C123</f>
        <v>78.381900000000002</v>
      </c>
      <c r="E167" s="416">
        <f>D123</f>
        <v>5</v>
      </c>
      <c r="F167" s="416">
        <f t="shared" si="4"/>
        <v>0</v>
      </c>
      <c r="G167" s="416">
        <f>G130</f>
        <v>130.80000000000001</v>
      </c>
      <c r="H167" s="416">
        <f>E130</f>
        <v>13</v>
      </c>
      <c r="I167" s="416">
        <v>0</v>
      </c>
      <c r="J167" s="841">
        <f t="shared" si="5"/>
        <v>114.99999999999999</v>
      </c>
      <c r="K167" s="841">
        <f t="shared" si="7"/>
        <v>94.39</v>
      </c>
      <c r="L167" s="842">
        <f>K111</f>
        <v>1573.2</v>
      </c>
      <c r="M167" s="351"/>
      <c r="N167" s="351"/>
    </row>
    <row r="168" spans="1:69" ht="30" hidden="1" customHeight="1" thickBot="1" x14ac:dyDescent="0.3">
      <c r="A168" s="379" t="str">
        <f t="shared" si="2"/>
        <v>Ascensorista - 180 horas</v>
      </c>
      <c r="B168" s="77">
        <f t="shared" si="2"/>
        <v>180</v>
      </c>
      <c r="C168" s="416"/>
      <c r="D168" s="416"/>
      <c r="E168" s="416"/>
      <c r="F168" s="416"/>
      <c r="G168" s="416"/>
      <c r="H168" s="416"/>
      <c r="I168" s="416"/>
      <c r="J168" s="89"/>
      <c r="K168" s="89"/>
      <c r="L168" s="89"/>
      <c r="M168" s="351"/>
      <c r="N168" s="351"/>
    </row>
    <row r="169" spans="1:69" ht="30" hidden="1" customHeight="1" thickBot="1" x14ac:dyDescent="0.3">
      <c r="A169" s="379" t="str">
        <f>A113</f>
        <v>Ascensorista - Integral - 180 horas</v>
      </c>
      <c r="B169" s="87">
        <v>180</v>
      </c>
      <c r="C169" s="416"/>
      <c r="D169" s="416"/>
      <c r="E169" s="416"/>
      <c r="F169" s="416"/>
      <c r="G169" s="416"/>
      <c r="H169" s="416"/>
      <c r="I169" s="416"/>
      <c r="J169" s="88"/>
      <c r="K169" s="88"/>
      <c r="L169" s="88"/>
      <c r="M169" s="351"/>
      <c r="N169" s="351"/>
    </row>
    <row r="170" spans="1:69" ht="6" customHeight="1" thickBot="1" x14ac:dyDescent="0.3">
      <c r="A170" s="56"/>
      <c r="B170" s="56"/>
      <c r="C170" s="56"/>
      <c r="D170" s="56"/>
      <c r="E170" s="56"/>
      <c r="F170" s="56"/>
      <c r="G170" s="56"/>
      <c r="H170" s="56"/>
      <c r="I170" s="56"/>
      <c r="J170" s="56"/>
      <c r="K170" s="66"/>
      <c r="L170" s="66"/>
      <c r="M170" s="351"/>
      <c r="N170" s="351"/>
    </row>
    <row r="171" spans="1:69" ht="30.75" customHeight="1" thickBot="1" x14ac:dyDescent="0.3">
      <c r="A171" s="885" t="s">
        <v>148</v>
      </c>
      <c r="B171" s="885"/>
      <c r="C171" s="885"/>
      <c r="D171" s="885"/>
      <c r="E171" s="885"/>
      <c r="F171" s="885"/>
      <c r="G171" s="885"/>
      <c r="H171" s="885"/>
      <c r="I171" s="885"/>
      <c r="J171" s="885"/>
      <c r="K171" s="885"/>
      <c r="L171" s="885"/>
    </row>
    <row r="172" spans="1:69" ht="60" customHeight="1" thickBot="1" x14ac:dyDescent="0.3">
      <c r="A172" s="880" t="s">
        <v>149</v>
      </c>
      <c r="B172" s="880"/>
      <c r="C172" s="880"/>
      <c r="D172" s="928" t="s">
        <v>150</v>
      </c>
      <c r="E172" s="928"/>
      <c r="F172" s="928"/>
      <c r="G172" s="928"/>
      <c r="H172" s="418">
        <f>'CUSTOS INDIRETOS'!D77</f>
        <v>7.4099999999999999E-2</v>
      </c>
      <c r="I172" s="896" t="s">
        <v>617</v>
      </c>
      <c r="J172" s="896"/>
      <c r="K172" s="896"/>
      <c r="L172" s="896"/>
    </row>
    <row r="173" spans="1:69" ht="75" customHeight="1" thickBot="1" x14ac:dyDescent="0.3">
      <c r="A173" s="880" t="s">
        <v>151</v>
      </c>
      <c r="B173" s="880"/>
      <c r="C173" s="880"/>
      <c r="D173" s="932" t="s">
        <v>152</v>
      </c>
      <c r="E173" s="932"/>
      <c r="F173" s="932"/>
      <c r="G173" s="932"/>
      <c r="H173" s="419">
        <v>0.03</v>
      </c>
      <c r="I173" s="896"/>
      <c r="J173" s="896"/>
      <c r="K173" s="896"/>
      <c r="L173" s="896"/>
    </row>
    <row r="174" spans="1:69" ht="35.1" customHeight="1" thickBot="1" x14ac:dyDescent="0.3">
      <c r="A174" s="891" t="s">
        <v>153</v>
      </c>
      <c r="B174" s="891"/>
      <c r="C174" s="891"/>
      <c r="D174" s="898" t="s">
        <v>154</v>
      </c>
      <c r="E174" s="898"/>
      <c r="F174" s="898"/>
      <c r="G174" s="898"/>
      <c r="H174" s="418">
        <v>1.6500000000000001E-2</v>
      </c>
      <c r="I174" s="896"/>
      <c r="J174" s="896"/>
      <c r="K174" s="896"/>
      <c r="L174" s="896"/>
    </row>
    <row r="175" spans="1:69" ht="35.1" customHeight="1" thickBot="1" x14ac:dyDescent="0.3">
      <c r="A175" s="891" t="s">
        <v>155</v>
      </c>
      <c r="B175" s="891"/>
      <c r="C175" s="891"/>
      <c r="D175" s="931" t="s">
        <v>156</v>
      </c>
      <c r="E175" s="931"/>
      <c r="F175" s="931"/>
      <c r="G175" s="931"/>
      <c r="H175" s="420">
        <v>7.5999999999999998E-2</v>
      </c>
      <c r="I175" s="896"/>
      <c r="J175" s="896"/>
      <c r="K175" s="896"/>
      <c r="L175" s="896"/>
    </row>
    <row r="176" spans="1:69" ht="35.1" customHeight="1" thickBot="1" x14ac:dyDescent="0.3">
      <c r="A176" s="891" t="s">
        <v>157</v>
      </c>
      <c r="B176" s="891"/>
      <c r="C176" s="891"/>
      <c r="D176" s="898" t="s">
        <v>158</v>
      </c>
      <c r="E176" s="898"/>
      <c r="F176" s="898"/>
      <c r="G176" s="898"/>
      <c r="H176" s="421">
        <v>4.6199999999999998E-2</v>
      </c>
      <c r="I176" s="896"/>
      <c r="J176" s="896"/>
      <c r="K176" s="896"/>
      <c r="L176" s="896"/>
    </row>
    <row r="177" spans="1:12" ht="35.1" customHeight="1" thickBot="1" x14ac:dyDescent="0.3">
      <c r="A177" s="891" t="s">
        <v>159</v>
      </c>
      <c r="B177" s="891"/>
      <c r="C177" s="891"/>
      <c r="D177" s="897" t="s">
        <v>160</v>
      </c>
      <c r="E177" s="897"/>
      <c r="F177" s="897"/>
      <c r="G177" s="897"/>
      <c r="H177" s="421">
        <v>4.6199999999999998E-2</v>
      </c>
      <c r="I177" s="896"/>
      <c r="J177" s="896"/>
      <c r="K177" s="896"/>
      <c r="L177" s="896"/>
    </row>
    <row r="178" spans="1:12" ht="35.1" customHeight="1" thickBot="1" x14ac:dyDescent="0.3">
      <c r="A178" s="891" t="s">
        <v>161</v>
      </c>
      <c r="B178" s="891"/>
      <c r="C178" s="891"/>
      <c r="D178" s="898" t="s">
        <v>160</v>
      </c>
      <c r="E178" s="898"/>
      <c r="F178" s="898"/>
      <c r="G178" s="898"/>
      <c r="H178" s="421">
        <v>4.6199999999999998E-2</v>
      </c>
      <c r="I178" s="896"/>
      <c r="J178" s="896"/>
      <c r="K178" s="896"/>
      <c r="L178" s="896"/>
    </row>
    <row r="179" spans="1:12" ht="35.1" customHeight="1" thickBot="1" x14ac:dyDescent="0.3">
      <c r="A179" s="891" t="s">
        <v>162</v>
      </c>
      <c r="B179" s="891"/>
      <c r="C179" s="891"/>
      <c r="D179" s="897" t="s">
        <v>163</v>
      </c>
      <c r="E179" s="897"/>
      <c r="F179" s="897"/>
      <c r="G179" s="897"/>
      <c r="H179" s="421">
        <v>4.6199999999999998E-2</v>
      </c>
      <c r="I179" s="896"/>
      <c r="J179" s="896"/>
      <c r="K179" s="896"/>
      <c r="L179" s="896"/>
    </row>
    <row r="180" spans="1:12" ht="6" customHeight="1" thickBot="1" x14ac:dyDescent="0.3">
      <c r="A180" s="901"/>
      <c r="B180" s="901"/>
      <c r="C180" s="901"/>
      <c r="D180" s="901"/>
      <c r="E180" s="901"/>
      <c r="F180" s="901"/>
      <c r="G180" s="901"/>
      <c r="H180" s="901"/>
      <c r="I180" s="901"/>
      <c r="J180" s="901"/>
      <c r="K180" s="66"/>
      <c r="L180" s="66"/>
    </row>
    <row r="181" spans="1:12" ht="35.25" customHeight="1" x14ac:dyDescent="0.25">
      <c r="A181" s="927" t="s">
        <v>164</v>
      </c>
      <c r="B181" s="927"/>
      <c r="C181" s="927"/>
      <c r="D181" s="927"/>
      <c r="E181" s="927"/>
      <c r="F181" s="927"/>
      <c r="G181" s="927"/>
      <c r="H181" s="927"/>
      <c r="I181" s="927"/>
      <c r="J181" s="927"/>
      <c r="K181" s="927"/>
      <c r="L181" s="927"/>
    </row>
    <row r="182" spans="1:12" x14ac:dyDescent="0.25">
      <c r="A182" s="49"/>
      <c r="B182" s="50"/>
      <c r="C182" s="50"/>
      <c r="D182" s="50"/>
      <c r="E182" s="50"/>
      <c r="F182" s="50"/>
      <c r="G182" s="50"/>
      <c r="H182" s="50"/>
      <c r="I182" s="50"/>
      <c r="J182" s="50"/>
      <c r="K182" s="50"/>
      <c r="L182" s="51"/>
    </row>
    <row r="183" spans="1:12" x14ac:dyDescent="0.25">
      <c r="A183" s="49"/>
      <c r="B183" s="50"/>
      <c r="C183" s="50"/>
      <c r="D183" s="50"/>
      <c r="E183" s="50"/>
      <c r="F183" s="50"/>
      <c r="G183" s="50"/>
      <c r="H183" s="50"/>
      <c r="I183" s="50"/>
      <c r="J183" s="50"/>
      <c r="K183" s="50"/>
      <c r="L183" s="51"/>
    </row>
    <row r="184" spans="1:12" x14ac:dyDescent="0.25">
      <c r="A184" s="49"/>
      <c r="B184" s="50"/>
      <c r="C184" s="50"/>
      <c r="D184" s="50"/>
      <c r="E184" s="50"/>
      <c r="F184" s="50"/>
      <c r="G184" s="50"/>
      <c r="H184" s="50"/>
      <c r="I184" s="50"/>
      <c r="J184" s="50"/>
      <c r="K184" s="50"/>
      <c r="L184" s="51"/>
    </row>
    <row r="185" spans="1:12" x14ac:dyDescent="0.25">
      <c r="A185" s="49"/>
      <c r="B185" s="50"/>
      <c r="C185" s="50"/>
      <c r="D185" s="50"/>
      <c r="E185" s="50"/>
      <c r="F185" s="50"/>
      <c r="G185" s="50"/>
      <c r="H185" s="50"/>
      <c r="I185" s="50"/>
      <c r="J185" s="50"/>
      <c r="K185" s="50"/>
      <c r="L185" s="51"/>
    </row>
    <row r="186" spans="1:12" x14ac:dyDescent="0.25">
      <c r="A186" s="49"/>
      <c r="B186" s="50"/>
      <c r="C186" s="50"/>
      <c r="D186" s="50"/>
      <c r="E186" s="50"/>
      <c r="F186" s="50"/>
      <c r="G186" s="50"/>
      <c r="H186" s="50"/>
      <c r="I186" s="50"/>
      <c r="J186" s="50"/>
      <c r="K186" s="50"/>
      <c r="L186" s="51"/>
    </row>
    <row r="187" spans="1:12" x14ac:dyDescent="0.25">
      <c r="A187" s="49"/>
      <c r="B187" s="50"/>
      <c r="C187" s="50"/>
      <c r="D187" s="50"/>
      <c r="E187" s="50"/>
      <c r="F187" s="50"/>
      <c r="G187" s="50"/>
      <c r="H187" s="50"/>
      <c r="I187" s="50"/>
      <c r="J187" s="50"/>
      <c r="K187" s="50"/>
      <c r="L187" s="51"/>
    </row>
    <row r="188" spans="1:12" x14ac:dyDescent="0.25">
      <c r="A188" s="49"/>
      <c r="B188" s="50"/>
      <c r="C188" s="50"/>
      <c r="D188" s="50"/>
      <c r="E188" s="50"/>
      <c r="F188" s="50"/>
      <c r="G188" s="50"/>
      <c r="H188" s="50"/>
      <c r="I188" s="50"/>
      <c r="J188" s="50"/>
      <c r="K188" s="50"/>
      <c r="L188" s="51"/>
    </row>
    <row r="189" spans="1:12" x14ac:dyDescent="0.25">
      <c r="A189" s="49"/>
      <c r="B189" s="50"/>
      <c r="C189" s="50"/>
      <c r="D189" s="50"/>
      <c r="E189" s="50"/>
      <c r="F189" s="50"/>
      <c r="G189" s="50"/>
      <c r="H189" s="50"/>
      <c r="I189" s="50"/>
      <c r="J189" s="50"/>
      <c r="K189" s="50"/>
      <c r="L189" s="51"/>
    </row>
    <row r="190" spans="1:12" x14ac:dyDescent="0.25">
      <c r="A190" s="49"/>
      <c r="B190" s="50"/>
      <c r="C190" s="50"/>
      <c r="D190" s="50"/>
      <c r="E190" s="50"/>
      <c r="F190" s="50"/>
      <c r="G190" s="50"/>
      <c r="H190" s="50"/>
      <c r="I190" s="50"/>
      <c r="J190" s="50"/>
      <c r="K190" s="50"/>
      <c r="L190" s="51"/>
    </row>
    <row r="191" spans="1:12" x14ac:dyDescent="0.25">
      <c r="A191" s="49"/>
      <c r="B191" s="50"/>
      <c r="C191" s="50"/>
      <c r="D191" s="50"/>
      <c r="E191" s="50"/>
      <c r="F191" s="50"/>
      <c r="G191" s="50"/>
      <c r="H191" s="50"/>
      <c r="I191" s="50"/>
      <c r="J191" s="50"/>
      <c r="K191" s="50"/>
      <c r="L191" s="51"/>
    </row>
    <row r="192" spans="1:12" x14ac:dyDescent="0.25">
      <c r="A192" s="49"/>
      <c r="B192" s="50"/>
      <c r="C192" s="50"/>
      <c r="D192" s="50"/>
      <c r="E192" s="50"/>
      <c r="F192" s="50"/>
      <c r="G192" s="50"/>
      <c r="H192" s="50"/>
      <c r="I192" s="50"/>
      <c r="J192" s="50"/>
      <c r="K192" s="50"/>
      <c r="L192" s="51"/>
    </row>
    <row r="193" spans="1:12" x14ac:dyDescent="0.25">
      <c r="A193" s="49"/>
      <c r="B193" s="50"/>
      <c r="C193" s="50"/>
      <c r="D193" s="50"/>
      <c r="E193" s="50"/>
      <c r="F193" s="50"/>
      <c r="G193" s="50"/>
      <c r="H193" s="50"/>
      <c r="I193" s="50"/>
      <c r="J193" s="50"/>
      <c r="K193" s="50"/>
      <c r="L193" s="51"/>
    </row>
    <row r="194" spans="1:12" x14ac:dyDescent="0.25">
      <c r="A194" s="49"/>
      <c r="B194" s="50"/>
      <c r="C194" s="50"/>
      <c r="D194" s="50"/>
      <c r="E194" s="50"/>
      <c r="F194" s="50"/>
      <c r="G194" s="50"/>
      <c r="H194" s="50"/>
      <c r="I194" s="50"/>
      <c r="J194" s="50"/>
      <c r="K194" s="50"/>
      <c r="L194" s="51"/>
    </row>
    <row r="195" spans="1:12" x14ac:dyDescent="0.25">
      <c r="A195" s="49"/>
      <c r="B195" s="50"/>
      <c r="C195" s="50"/>
      <c r="D195" s="50"/>
      <c r="E195" s="50"/>
      <c r="F195" s="50"/>
      <c r="G195" s="50"/>
      <c r="H195" s="50"/>
      <c r="I195" s="50"/>
      <c r="J195" s="50"/>
      <c r="K195" s="50"/>
      <c r="L195" s="51"/>
    </row>
    <row r="196" spans="1:12" x14ac:dyDescent="0.25">
      <c r="A196" s="49"/>
      <c r="B196" s="50"/>
      <c r="C196" s="50"/>
      <c r="D196" s="50"/>
      <c r="E196" s="50"/>
      <c r="F196" s="50"/>
      <c r="G196" s="50"/>
      <c r="H196" s="50"/>
      <c r="I196" s="50"/>
      <c r="J196" s="50"/>
      <c r="K196" s="50"/>
      <c r="L196" s="51"/>
    </row>
    <row r="197" spans="1:12" x14ac:dyDescent="0.25">
      <c r="A197" s="49"/>
      <c r="B197" s="50"/>
      <c r="C197" s="50"/>
      <c r="D197" s="50"/>
      <c r="E197" s="50"/>
      <c r="F197" s="50"/>
      <c r="G197" s="50"/>
      <c r="H197" s="50"/>
      <c r="I197" s="50"/>
      <c r="J197" s="50"/>
      <c r="K197" s="50"/>
      <c r="L197" s="51"/>
    </row>
    <row r="198" spans="1:12" x14ac:dyDescent="0.25">
      <c r="A198" s="49"/>
      <c r="B198" s="50"/>
      <c r="C198" s="50"/>
      <c r="D198" s="50"/>
      <c r="E198" s="50"/>
      <c r="F198" s="50"/>
      <c r="G198" s="50"/>
      <c r="H198" s="50"/>
      <c r="I198" s="50"/>
      <c r="J198" s="50"/>
      <c r="K198" s="50"/>
      <c r="L198" s="51"/>
    </row>
    <row r="199" spans="1:12" x14ac:dyDescent="0.25">
      <c r="A199" s="49"/>
      <c r="B199" s="50"/>
      <c r="C199" s="50"/>
      <c r="D199" s="50"/>
      <c r="E199" s="50"/>
      <c r="F199" s="50"/>
      <c r="G199" s="50"/>
      <c r="H199" s="50"/>
      <c r="I199" s="50"/>
      <c r="J199" s="50"/>
      <c r="K199" s="50"/>
      <c r="L199" s="51"/>
    </row>
    <row r="200" spans="1:12" x14ac:dyDescent="0.25">
      <c r="A200" s="49"/>
      <c r="B200" s="50"/>
      <c r="C200" s="50"/>
      <c r="D200" s="50"/>
      <c r="E200" s="50"/>
      <c r="F200" s="50"/>
      <c r="G200" s="50"/>
      <c r="H200" s="50"/>
      <c r="I200" s="50"/>
      <c r="J200" s="50"/>
      <c r="K200" s="50"/>
      <c r="L200" s="51"/>
    </row>
    <row r="201" spans="1:12" x14ac:dyDescent="0.25">
      <c r="A201" s="49"/>
      <c r="B201" s="50"/>
      <c r="C201" s="50"/>
      <c r="D201" s="50"/>
      <c r="E201" s="50"/>
      <c r="F201" s="50"/>
      <c r="G201" s="50"/>
      <c r="H201" s="50"/>
      <c r="I201" s="50"/>
      <c r="J201" s="50"/>
      <c r="K201" s="50"/>
      <c r="L201" s="51"/>
    </row>
    <row r="202" spans="1:12" x14ac:dyDescent="0.25">
      <c r="A202" s="49"/>
      <c r="B202" s="50"/>
      <c r="C202" s="50"/>
      <c r="D202" s="50"/>
      <c r="E202" s="50"/>
      <c r="F202" s="50"/>
      <c r="G202" s="50"/>
      <c r="H202" s="50"/>
      <c r="I202" s="50"/>
      <c r="J202" s="50"/>
      <c r="K202" s="50"/>
      <c r="L202" s="51"/>
    </row>
    <row r="203" spans="1:12" x14ac:dyDescent="0.25">
      <c r="A203" s="49"/>
      <c r="B203" s="50"/>
      <c r="C203" s="50"/>
      <c r="D203" s="50"/>
      <c r="E203" s="50"/>
      <c r="F203" s="50"/>
      <c r="G203" s="50"/>
      <c r="H203" s="50"/>
      <c r="I203" s="50"/>
      <c r="J203" s="50"/>
      <c r="K203" s="50"/>
      <c r="L203" s="51"/>
    </row>
    <row r="204" spans="1:12" x14ac:dyDescent="0.25">
      <c r="A204" s="49"/>
      <c r="B204" s="50"/>
      <c r="C204" s="50"/>
      <c r="D204" s="50"/>
      <c r="E204" s="50"/>
      <c r="F204" s="50"/>
      <c r="G204" s="50"/>
      <c r="H204" s="50"/>
      <c r="I204" s="50"/>
      <c r="J204" s="50"/>
      <c r="K204" s="50"/>
      <c r="L204" s="51"/>
    </row>
    <row r="205" spans="1:12" x14ac:dyDescent="0.25">
      <c r="A205" s="49"/>
      <c r="B205" s="50"/>
      <c r="C205" s="50"/>
      <c r="D205" s="50"/>
      <c r="E205" s="50"/>
      <c r="F205" s="50"/>
      <c r="G205" s="50"/>
      <c r="H205" s="50"/>
      <c r="I205" s="50"/>
      <c r="J205" s="50"/>
      <c r="K205" s="50"/>
      <c r="L205" s="51"/>
    </row>
    <row r="206" spans="1:12" x14ac:dyDescent="0.25">
      <c r="A206" s="49"/>
      <c r="B206" s="50"/>
      <c r="C206" s="50"/>
      <c r="D206" s="50"/>
      <c r="E206" s="50"/>
      <c r="F206" s="50"/>
      <c r="G206" s="50"/>
      <c r="H206" s="50"/>
      <c r="I206" s="50"/>
      <c r="J206" s="50"/>
      <c r="K206" s="50"/>
      <c r="L206" s="51"/>
    </row>
    <row r="207" spans="1:12" x14ac:dyDescent="0.25">
      <c r="A207" s="49"/>
      <c r="B207" s="50"/>
      <c r="C207" s="50"/>
      <c r="D207" s="50"/>
      <c r="E207" s="50"/>
      <c r="F207" s="50"/>
      <c r="G207" s="50"/>
      <c r="H207" s="50"/>
      <c r="I207" s="50"/>
      <c r="J207" s="50"/>
      <c r="K207" s="50"/>
      <c r="L207" s="51"/>
    </row>
    <row r="208" spans="1:12" x14ac:dyDescent="0.25">
      <c r="A208" s="49"/>
      <c r="B208" s="50"/>
      <c r="C208" s="50"/>
      <c r="D208" s="50"/>
      <c r="E208" s="50"/>
      <c r="F208" s="50"/>
      <c r="G208" s="50"/>
      <c r="H208" s="50"/>
      <c r="I208" s="50"/>
      <c r="J208" s="50"/>
      <c r="K208" s="50"/>
      <c r="L208" s="51"/>
    </row>
    <row r="209" spans="1:12" x14ac:dyDescent="0.25">
      <c r="A209" s="49"/>
      <c r="B209" s="50"/>
      <c r="C209" s="50"/>
      <c r="D209" s="50"/>
      <c r="E209" s="50"/>
      <c r="F209" s="50"/>
      <c r="G209" s="50"/>
      <c r="H209" s="50"/>
      <c r="I209" s="50"/>
      <c r="J209" s="50"/>
      <c r="K209" s="50"/>
      <c r="L209" s="51"/>
    </row>
    <row r="210" spans="1:12" x14ac:dyDescent="0.25">
      <c r="A210" s="49"/>
      <c r="B210" s="50"/>
      <c r="C210" s="50"/>
      <c r="D210" s="50"/>
      <c r="E210" s="50"/>
      <c r="F210" s="50"/>
      <c r="G210" s="50"/>
      <c r="H210" s="50"/>
      <c r="I210" s="50"/>
      <c r="J210" s="50"/>
      <c r="K210" s="50"/>
      <c r="L210" s="51"/>
    </row>
    <row r="211" spans="1:12" x14ac:dyDescent="0.25">
      <c r="A211" s="49"/>
      <c r="B211" s="50"/>
      <c r="C211" s="50"/>
      <c r="D211" s="50"/>
      <c r="E211" s="50"/>
      <c r="F211" s="50"/>
      <c r="G211" s="50"/>
      <c r="H211" s="50"/>
      <c r="I211" s="50"/>
      <c r="J211" s="50"/>
      <c r="K211" s="50"/>
      <c r="L211" s="51"/>
    </row>
    <row r="212" spans="1:12" x14ac:dyDescent="0.25">
      <c r="A212" s="49"/>
      <c r="B212" s="50"/>
      <c r="C212" s="50"/>
      <c r="D212" s="50"/>
      <c r="E212" s="50"/>
      <c r="F212" s="50"/>
      <c r="G212" s="50"/>
      <c r="H212" s="50"/>
      <c r="I212" s="50"/>
      <c r="J212" s="50"/>
      <c r="K212" s="50"/>
      <c r="L212" s="51"/>
    </row>
    <row r="213" spans="1:12" x14ac:dyDescent="0.25">
      <c r="A213" s="49"/>
      <c r="B213" s="50"/>
      <c r="C213" s="50"/>
      <c r="D213" s="50"/>
      <c r="E213" s="50"/>
      <c r="F213" s="50"/>
      <c r="G213" s="50"/>
      <c r="H213" s="50"/>
      <c r="I213" s="50"/>
      <c r="J213" s="50"/>
      <c r="K213" s="50"/>
      <c r="L213" s="51"/>
    </row>
    <row r="214" spans="1:12" x14ac:dyDescent="0.25">
      <c r="A214" s="49"/>
      <c r="B214" s="50"/>
      <c r="C214" s="50"/>
      <c r="D214" s="50"/>
      <c r="E214" s="50"/>
      <c r="F214" s="50"/>
      <c r="G214" s="50"/>
      <c r="H214" s="50"/>
      <c r="I214" s="50"/>
      <c r="J214" s="50"/>
      <c r="K214" s="50"/>
      <c r="L214" s="51"/>
    </row>
    <row r="215" spans="1:12" x14ac:dyDescent="0.25">
      <c r="A215" s="49"/>
      <c r="B215" s="50"/>
      <c r="C215" s="50"/>
      <c r="D215" s="50"/>
      <c r="E215" s="50"/>
      <c r="F215" s="50"/>
      <c r="G215" s="50"/>
      <c r="H215" s="50"/>
      <c r="I215" s="50"/>
      <c r="J215" s="50"/>
      <c r="K215" s="50"/>
      <c r="L215" s="51"/>
    </row>
    <row r="216" spans="1:12" x14ac:dyDescent="0.25">
      <c r="A216" s="49"/>
      <c r="B216" s="50"/>
      <c r="C216" s="50"/>
      <c r="D216" s="50"/>
      <c r="E216" s="50"/>
      <c r="F216" s="50"/>
      <c r="G216" s="50"/>
      <c r="H216" s="50"/>
      <c r="I216" s="50"/>
      <c r="J216" s="50"/>
      <c r="K216" s="50"/>
      <c r="L216" s="51"/>
    </row>
    <row r="217" spans="1:12" x14ac:dyDescent="0.25">
      <c r="A217" s="49"/>
      <c r="B217" s="50"/>
      <c r="C217" s="50"/>
      <c r="D217" s="50"/>
      <c r="E217" s="50"/>
      <c r="F217" s="50"/>
      <c r="G217" s="50"/>
      <c r="H217" s="50"/>
      <c r="I217" s="50"/>
      <c r="J217" s="50"/>
      <c r="K217" s="50"/>
      <c r="L217" s="51"/>
    </row>
    <row r="218" spans="1:12" x14ac:dyDescent="0.25">
      <c r="A218" s="49"/>
      <c r="B218" s="50"/>
      <c r="C218" s="50"/>
      <c r="D218" s="50"/>
      <c r="E218" s="50"/>
      <c r="F218" s="50"/>
      <c r="G218" s="50"/>
      <c r="H218" s="50"/>
      <c r="I218" s="50"/>
      <c r="J218" s="50"/>
      <c r="K218" s="50"/>
      <c r="L218" s="51"/>
    </row>
    <row r="219" spans="1:12" x14ac:dyDescent="0.25">
      <c r="A219" s="49"/>
      <c r="B219" s="50"/>
      <c r="C219" s="50"/>
      <c r="D219" s="50"/>
      <c r="E219" s="50"/>
      <c r="F219" s="50"/>
      <c r="G219" s="50"/>
      <c r="H219" s="50"/>
      <c r="I219" s="50"/>
      <c r="J219" s="50"/>
      <c r="K219" s="50"/>
      <c r="L219" s="51"/>
    </row>
    <row r="220" spans="1:12" x14ac:dyDescent="0.25">
      <c r="A220" s="49"/>
      <c r="B220" s="50"/>
      <c r="C220" s="50"/>
      <c r="D220" s="50"/>
      <c r="E220" s="50"/>
      <c r="F220" s="50"/>
      <c r="G220" s="50"/>
      <c r="H220" s="50"/>
      <c r="I220" s="50"/>
      <c r="J220" s="50"/>
      <c r="K220" s="50"/>
      <c r="L220" s="51"/>
    </row>
    <row r="221" spans="1:12" x14ac:dyDescent="0.25">
      <c r="A221" s="49"/>
      <c r="B221" s="50"/>
      <c r="C221" s="50"/>
      <c r="D221" s="50"/>
      <c r="E221" s="50"/>
      <c r="F221" s="50"/>
      <c r="G221" s="50"/>
      <c r="H221" s="50"/>
      <c r="I221" s="50"/>
      <c r="J221" s="50"/>
      <c r="K221" s="50"/>
      <c r="L221" s="51"/>
    </row>
    <row r="222" spans="1:12" x14ac:dyDescent="0.25">
      <c r="A222" s="49"/>
      <c r="B222" s="50"/>
      <c r="C222" s="50"/>
      <c r="D222" s="50"/>
      <c r="E222" s="50"/>
      <c r="F222" s="50"/>
      <c r="G222" s="50"/>
      <c r="H222" s="50"/>
      <c r="I222" s="50"/>
      <c r="J222" s="50"/>
      <c r="K222" s="50"/>
      <c r="L222" s="51"/>
    </row>
    <row r="223" spans="1:12" ht="13.5" thickBot="1" x14ac:dyDescent="0.3">
      <c r="A223" s="52"/>
      <c r="B223" s="53"/>
      <c r="C223" s="53"/>
      <c r="D223" s="53"/>
      <c r="E223" s="53"/>
      <c r="F223" s="53"/>
      <c r="G223" s="53"/>
      <c r="H223" s="53"/>
      <c r="I223" s="53"/>
      <c r="J223" s="53"/>
      <c r="K223" s="53"/>
      <c r="L223" s="54"/>
    </row>
    <row r="225" spans="1:2" x14ac:dyDescent="0.25">
      <c r="A225" s="358"/>
      <c r="B225" s="329"/>
    </row>
    <row r="227" spans="1:2" ht="15" x14ac:dyDescent="0.25">
      <c r="A227" s="359"/>
      <c r="B227" s="341"/>
    </row>
    <row r="230" spans="1:2" ht="49.5" x14ac:dyDescent="0.25">
      <c r="A230" s="332"/>
    </row>
    <row r="231" spans="1:2" ht="15" x14ac:dyDescent="0.25">
      <c r="A231"/>
    </row>
    <row r="232" spans="1:2" ht="23.25" x14ac:dyDescent="0.25">
      <c r="A232" s="333"/>
    </row>
    <row r="233" spans="1:2" ht="15" x14ac:dyDescent="0.25">
      <c r="A233"/>
    </row>
    <row r="234" spans="1:2" ht="19.5" x14ac:dyDescent="0.25">
      <c r="A234" s="334"/>
    </row>
    <row r="235" spans="1:2" ht="21" x14ac:dyDescent="0.25">
      <c r="A235" s="335"/>
    </row>
    <row r="236" spans="1:2" ht="18" x14ac:dyDescent="0.25">
      <c r="A236" s="336"/>
    </row>
    <row r="237" spans="1:2" ht="17.25" x14ac:dyDescent="0.25">
      <c r="A237" s="337"/>
    </row>
    <row r="238" spans="1:2" ht="18" x14ac:dyDescent="0.25">
      <c r="A238" s="336"/>
    </row>
    <row r="239" spans="1:2" x14ac:dyDescent="0.25">
      <c r="A239" s="338"/>
    </row>
    <row r="240" spans="1:2" ht="18" x14ac:dyDescent="0.25">
      <c r="A240" s="336"/>
    </row>
    <row r="241" spans="1:1" x14ac:dyDescent="0.25">
      <c r="A241" s="338"/>
    </row>
    <row r="242" spans="1:1" ht="18" x14ac:dyDescent="0.25">
      <c r="A242" s="339"/>
    </row>
    <row r="243" spans="1:1" x14ac:dyDescent="0.25">
      <c r="A243" s="338"/>
    </row>
    <row r="244" spans="1:1" ht="18" x14ac:dyDescent="0.25">
      <c r="A244" s="339"/>
    </row>
    <row r="245" spans="1:1" x14ac:dyDescent="0.25">
      <c r="A245" s="338"/>
    </row>
    <row r="246" spans="1:1" ht="15" x14ac:dyDescent="0.25">
      <c r="A246" s="340"/>
    </row>
    <row r="247" spans="1:1" x14ac:dyDescent="0.25">
      <c r="A247" s="338"/>
    </row>
    <row r="248" spans="1:1" ht="18" x14ac:dyDescent="0.25">
      <c r="A248" s="336"/>
    </row>
    <row r="251" spans="1:1" ht="15" x14ac:dyDescent="0.25">
      <c r="A251" s="10"/>
    </row>
    <row r="252" spans="1:1" ht="15.75" x14ac:dyDescent="0.25">
      <c r="A252" s="342"/>
    </row>
    <row r="253" spans="1:1" ht="15.75" x14ac:dyDescent="0.25">
      <c r="A253" s="343"/>
    </row>
    <row r="254" spans="1:1" ht="15.75" x14ac:dyDescent="0.25">
      <c r="A254" s="343"/>
    </row>
    <row r="255" spans="1:1" ht="15" x14ac:dyDescent="0.25">
      <c r="A255"/>
    </row>
    <row r="256" spans="1:1" ht="15.75" x14ac:dyDescent="0.25">
      <c r="A256" s="344"/>
    </row>
    <row r="257" spans="1:1" ht="15" x14ac:dyDescent="0.25">
      <c r="A257"/>
    </row>
    <row r="258" spans="1:1" ht="15.75" x14ac:dyDescent="0.25">
      <c r="A258" s="344"/>
    </row>
    <row r="259" spans="1:1" ht="15" x14ac:dyDescent="0.25">
      <c r="A259"/>
    </row>
    <row r="260" spans="1:1" ht="15" x14ac:dyDescent="0.25">
      <c r="A260" s="345"/>
    </row>
    <row r="261" spans="1:1" ht="15" x14ac:dyDescent="0.25">
      <c r="A261"/>
    </row>
    <row r="262" spans="1:1" ht="15.75" x14ac:dyDescent="0.25">
      <c r="A262" s="346"/>
    </row>
    <row r="263" spans="1:1" ht="15.75" x14ac:dyDescent="0.25">
      <c r="A263" s="346"/>
    </row>
    <row r="264" spans="1:1" ht="15.75" x14ac:dyDescent="0.25">
      <c r="A264" s="346"/>
    </row>
    <row r="265" spans="1:1" ht="15.75" x14ac:dyDescent="0.25">
      <c r="A265" s="346"/>
    </row>
  </sheetData>
  <sheetProtection selectLockedCells="1"/>
  <sortState xmlns:xlrd2="http://schemas.microsoft.com/office/spreadsheetml/2017/richdata2" ref="BP9:BQ64">
    <sortCondition ref="BP9"/>
  </sortState>
  <mergeCells count="216">
    <mergeCell ref="A59:L59"/>
    <mergeCell ref="A18:L18"/>
    <mergeCell ref="A17:L17"/>
    <mergeCell ref="A39:L39"/>
    <mergeCell ref="H29:L30"/>
    <mergeCell ref="B57:E57"/>
    <mergeCell ref="G57:L57"/>
    <mergeCell ref="B32:E32"/>
    <mergeCell ref="G32:L32"/>
    <mergeCell ref="A52:J52"/>
    <mergeCell ref="B53:E53"/>
    <mergeCell ref="G53:L53"/>
    <mergeCell ref="B54:E54"/>
    <mergeCell ref="G54:L54"/>
    <mergeCell ref="B55:E55"/>
    <mergeCell ref="G55:L55"/>
    <mergeCell ref="B56:E56"/>
    <mergeCell ref="G56:L56"/>
    <mergeCell ref="B48:E48"/>
    <mergeCell ref="A50:A51"/>
    <mergeCell ref="B50:C50"/>
    <mergeCell ref="D50:E50"/>
    <mergeCell ref="F50:G50"/>
    <mergeCell ref="B51:C51"/>
    <mergeCell ref="D51:E51"/>
    <mergeCell ref="F51:G51"/>
    <mergeCell ref="A38:L38"/>
    <mergeCell ref="B58:E58"/>
    <mergeCell ref="G58:J58"/>
    <mergeCell ref="K58:L58"/>
    <mergeCell ref="H50:L51"/>
    <mergeCell ref="B46:E46"/>
    <mergeCell ref="H46:I46"/>
    <mergeCell ref="K46:L46"/>
    <mergeCell ref="B47:E47"/>
    <mergeCell ref="G47:H47"/>
    <mergeCell ref="I47:L47"/>
    <mergeCell ref="G48:L48"/>
    <mergeCell ref="B49:E49"/>
    <mergeCell ref="G49:J49"/>
    <mergeCell ref="K49:L49"/>
    <mergeCell ref="A41:A42"/>
    <mergeCell ref="B41:E42"/>
    <mergeCell ref="F41:F42"/>
    <mergeCell ref="G41:J41"/>
    <mergeCell ref="K41:L43"/>
    <mergeCell ref="B43:E43"/>
    <mergeCell ref="A44:A45"/>
    <mergeCell ref="A181:L181"/>
    <mergeCell ref="C75:I75"/>
    <mergeCell ref="A180:J180"/>
    <mergeCell ref="D172:G172"/>
    <mergeCell ref="A175:C175"/>
    <mergeCell ref="A176:C176"/>
    <mergeCell ref="J141:K141"/>
    <mergeCell ref="L141:L142"/>
    <mergeCell ref="A171:L171"/>
    <mergeCell ref="A121:J121"/>
    <mergeCell ref="I123:I131"/>
    <mergeCell ref="F123:F131"/>
    <mergeCell ref="A117:J117"/>
    <mergeCell ref="A178:C178"/>
    <mergeCell ref="A179:C179"/>
    <mergeCell ref="D174:G174"/>
    <mergeCell ref="D175:G175"/>
    <mergeCell ref="D178:G178"/>
    <mergeCell ref="D173:G173"/>
    <mergeCell ref="A172:C172"/>
    <mergeCell ref="A75:B75"/>
    <mergeCell ref="A76:J76"/>
    <mergeCell ref="A77:L77"/>
    <mergeCell ref="K124:K131"/>
    <mergeCell ref="A1:L1"/>
    <mergeCell ref="A3:L3"/>
    <mergeCell ref="D5:L5"/>
    <mergeCell ref="D6:L6"/>
    <mergeCell ref="D7:L7"/>
    <mergeCell ref="D8:L8"/>
    <mergeCell ref="D9:L9"/>
    <mergeCell ref="H25:I25"/>
    <mergeCell ref="G23:G24"/>
    <mergeCell ref="A5:C5"/>
    <mergeCell ref="A6:C6"/>
    <mergeCell ref="A7:C7"/>
    <mergeCell ref="A9:C9"/>
    <mergeCell ref="A12:C12"/>
    <mergeCell ref="A13:C13"/>
    <mergeCell ref="A14:C14"/>
    <mergeCell ref="F20:F21"/>
    <mergeCell ref="A23:A24"/>
    <mergeCell ref="B22:E22"/>
    <mergeCell ref="F10:G10"/>
    <mergeCell ref="F11:G11"/>
    <mergeCell ref="J10:K10"/>
    <mergeCell ref="B20:E21"/>
    <mergeCell ref="A2:K2"/>
    <mergeCell ref="J64:L64"/>
    <mergeCell ref="J65:L65"/>
    <mergeCell ref="A68:B68"/>
    <mergeCell ref="B23:E24"/>
    <mergeCell ref="F23:F24"/>
    <mergeCell ref="A64:B64"/>
    <mergeCell ref="A31:J31"/>
    <mergeCell ref="B33:E33"/>
    <mergeCell ref="B28:E28"/>
    <mergeCell ref="A61:J61"/>
    <mergeCell ref="A63:J63"/>
    <mergeCell ref="B34:E34"/>
    <mergeCell ref="I26:L26"/>
    <mergeCell ref="G27:L27"/>
    <mergeCell ref="K28:L28"/>
    <mergeCell ref="A29:A30"/>
    <mergeCell ref="B29:C29"/>
    <mergeCell ref="D29:E29"/>
    <mergeCell ref="F29:G29"/>
    <mergeCell ref="B30:C30"/>
    <mergeCell ref="G33:L33"/>
    <mergeCell ref="G34:L34"/>
    <mergeCell ref="G35:L35"/>
    <mergeCell ref="G36:L36"/>
    <mergeCell ref="B44:E45"/>
    <mergeCell ref="F44:F45"/>
    <mergeCell ref="G44:G45"/>
    <mergeCell ref="K44:L44"/>
    <mergeCell ref="K45:L45"/>
    <mergeCell ref="K25:L25"/>
    <mergeCell ref="G28:J28"/>
    <mergeCell ref="B35:E35"/>
    <mergeCell ref="B36:E36"/>
    <mergeCell ref="B26:E26"/>
    <mergeCell ref="B27:E27"/>
    <mergeCell ref="D30:E30"/>
    <mergeCell ref="F30:G30"/>
    <mergeCell ref="B37:E37"/>
    <mergeCell ref="G37:J37"/>
    <mergeCell ref="K37:L37"/>
    <mergeCell ref="B4:K4"/>
    <mergeCell ref="A8:C8"/>
    <mergeCell ref="G26:H26"/>
    <mergeCell ref="C64:I64"/>
    <mergeCell ref="D11:E11"/>
    <mergeCell ref="H10:I10"/>
    <mergeCell ref="H11:I11"/>
    <mergeCell ref="D12:L12"/>
    <mergeCell ref="D13:L13"/>
    <mergeCell ref="D14:L14"/>
    <mergeCell ref="A16:L16"/>
    <mergeCell ref="K23:L23"/>
    <mergeCell ref="K20:L22"/>
    <mergeCell ref="K24:L24"/>
    <mergeCell ref="D10:E10"/>
    <mergeCell ref="J11:K11"/>
    <mergeCell ref="A10:C11"/>
    <mergeCell ref="L10:L11"/>
    <mergeCell ref="B25:E25"/>
    <mergeCell ref="A15:J15"/>
    <mergeCell ref="A20:A21"/>
    <mergeCell ref="G20:J20"/>
    <mergeCell ref="A60:L60"/>
    <mergeCell ref="A62:L62"/>
    <mergeCell ref="C123:C131"/>
    <mergeCell ref="A177:C177"/>
    <mergeCell ref="C141:D141"/>
    <mergeCell ref="D123:D131"/>
    <mergeCell ref="A141:B141"/>
    <mergeCell ref="E141:F141"/>
    <mergeCell ref="L123:L131"/>
    <mergeCell ref="J123:J131"/>
    <mergeCell ref="B132:F132"/>
    <mergeCell ref="I172:L179"/>
    <mergeCell ref="D179:G179"/>
    <mergeCell ref="A174:C174"/>
    <mergeCell ref="D176:G176"/>
    <mergeCell ref="D177:G177"/>
    <mergeCell ref="A173:C173"/>
    <mergeCell ref="A140:K140"/>
    <mergeCell ref="B120:C120"/>
    <mergeCell ref="E120:F120"/>
    <mergeCell ref="G132:H132"/>
    <mergeCell ref="H123:H130"/>
    <mergeCell ref="A65:B65"/>
    <mergeCell ref="A66:B66"/>
    <mergeCell ref="J68:L68"/>
    <mergeCell ref="A67:B67"/>
    <mergeCell ref="C68:I68"/>
    <mergeCell ref="J75:L75"/>
    <mergeCell ref="B119:C119"/>
    <mergeCell ref="E119:F119"/>
    <mergeCell ref="G79:L79"/>
    <mergeCell ref="A118:L118"/>
    <mergeCell ref="G80:L84"/>
    <mergeCell ref="G119:L120"/>
    <mergeCell ref="C65:I65"/>
    <mergeCell ref="J66:L66"/>
    <mergeCell ref="C66:I66"/>
    <mergeCell ref="J67:L67"/>
    <mergeCell ref="C67:I67"/>
    <mergeCell ref="J69:L69"/>
    <mergeCell ref="C69:I69"/>
    <mergeCell ref="A69:B69"/>
    <mergeCell ref="L92:M92"/>
    <mergeCell ref="A73:B73"/>
    <mergeCell ref="J73:L73"/>
    <mergeCell ref="J74:L74"/>
    <mergeCell ref="C73:I73"/>
    <mergeCell ref="C74:I74"/>
    <mergeCell ref="A74:B74"/>
    <mergeCell ref="J70:L70"/>
    <mergeCell ref="A70:B70"/>
    <mergeCell ref="C70:I70"/>
    <mergeCell ref="J71:L71"/>
    <mergeCell ref="C71:I71"/>
    <mergeCell ref="A71:B71"/>
    <mergeCell ref="J72:L72"/>
    <mergeCell ref="C72:I72"/>
    <mergeCell ref="A72:B72"/>
  </mergeCells>
  <dataValidations disablePrompts="1" count="2">
    <dataValidation type="list" allowBlank="1" showInputMessage="1" showErrorMessage="1" sqref="D5" xr:uid="{4428A74D-44B7-408E-96DC-F903FAC87E1A}">
      <formula1>$BP$5:$BP$7</formula1>
    </dataValidation>
    <dataValidation allowBlank="1" showErrorMessage="1" sqref="D9:L9" xr:uid="{FC148B7E-DCCC-4D27-90E7-349F1B66C764}"/>
  </dataValidations>
  <hyperlinks>
    <hyperlink ref="C68" r:id="rId1" xr:uid="{6F1B7B62-A6AC-47BF-AA6F-D5624ECDD6BC}"/>
    <hyperlink ref="M115" r:id="rId2" display="http://legislacao.planalto.gov.br/legisla/legislacao.nsf/Viw_Identificacao/lei 4.950-A-1966?OpenDocument" xr:uid="{77102E53-387C-4FF2-9A20-1AEA026F036E}"/>
    <hyperlink ref="B132" r:id="rId3" xr:uid="{99192453-458B-4510-869E-3878998CB74A}"/>
    <hyperlink ref="L92" r:id="rId4" xr:uid="{BB41F237-8522-4A4C-BC8D-CAF431E50261}"/>
  </hyperlinks>
  <pageMargins left="0.51181102362204722" right="0.51181102362204722" top="0.78740157480314965" bottom="0.78740157480314965" header="0.31496062992125984" footer="0.31496062992125984"/>
  <pageSetup paperSize="9" scale="44" fitToHeight="1000" orientation="landscape" r:id="rId5"/>
  <headerFooter>
    <oddHeader>&amp;L&amp;A</oddHeader>
    <oddFooter>&amp;RPágina &amp;P de &amp;N</oddFooter>
  </headerFooter>
  <rowBreaks count="4" manualBreakCount="4">
    <brk id="59" max="16383" man="1"/>
    <brk id="85" max="16383" man="1"/>
    <brk id="139" max="16383" man="1"/>
    <brk id="180" max="16383" man="1"/>
  </rowBreaks>
  <ignoredErrors>
    <ignoredError sqref="B87 B101 J21" twoDigitTextYear="1"/>
    <ignoredError sqref="G127" unlockedFormula="1"/>
  </ignoredError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71B88-2CA2-4CC4-9CB3-885672DCF34F}">
  <sheetPr codeName="Planilha3">
    <tabColor theme="9"/>
  </sheetPr>
  <dimension ref="A1:E24"/>
  <sheetViews>
    <sheetView workbookViewId="0">
      <selection activeCell="E11" sqref="E11"/>
    </sheetView>
  </sheetViews>
  <sheetFormatPr defaultRowHeight="15" x14ac:dyDescent="0.25"/>
  <cols>
    <col min="1" max="1" width="35" style="357" customWidth="1"/>
    <col min="2" max="2" width="21.140625" style="355" customWidth="1"/>
    <col min="3" max="3" width="17.28515625" style="355" customWidth="1"/>
    <col min="4" max="4" width="16.42578125" style="355" customWidth="1"/>
    <col min="5" max="5" width="15.85546875" style="355" bestFit="1" customWidth="1"/>
    <col min="6" max="16384" width="9.140625" style="355"/>
  </cols>
  <sheetData>
    <row r="1" spans="1:5" x14ac:dyDescent="0.25">
      <c r="A1" s="354" t="s">
        <v>613</v>
      </c>
      <c r="B1" s="353" t="s">
        <v>614</v>
      </c>
    </row>
    <row r="2" spans="1:5" x14ac:dyDescent="0.25">
      <c r="A2" s="356">
        <v>45108</v>
      </c>
      <c r="B2" s="367">
        <f>(B3/31)*30</f>
        <v>428364.60160324641</v>
      </c>
      <c r="C2" s="355" t="s">
        <v>699</v>
      </c>
    </row>
    <row r="3" spans="1:5" x14ac:dyDescent="0.25">
      <c r="A3" s="356">
        <v>45139</v>
      </c>
      <c r="B3" s="367">
        <f>TOTALIZADOR!F175</f>
        <v>442643.42165668792</v>
      </c>
    </row>
    <row r="4" spans="1:5" x14ac:dyDescent="0.25">
      <c r="A4" s="356">
        <v>45170</v>
      </c>
      <c r="B4" s="367">
        <f>TOTALIZADOR!F175</f>
        <v>442643.42165668792</v>
      </c>
    </row>
    <row r="5" spans="1:5" x14ac:dyDescent="0.25">
      <c r="A5" s="356">
        <v>45200</v>
      </c>
      <c r="B5" s="367">
        <f>TOTALIZADOR!F175</f>
        <v>442643.42165668792</v>
      </c>
    </row>
    <row r="6" spans="1:5" x14ac:dyDescent="0.25">
      <c r="A6" s="356">
        <v>45231</v>
      </c>
      <c r="B6" s="367">
        <f>TOTALIZADOR!F175</f>
        <v>442643.42165668792</v>
      </c>
    </row>
    <row r="7" spans="1:5" x14ac:dyDescent="0.25">
      <c r="A7" s="356">
        <v>45261</v>
      </c>
      <c r="B7" s="367">
        <f>TOTALIZADOR!F175</f>
        <v>442643.42165668792</v>
      </c>
      <c r="C7" s="368" t="s">
        <v>639</v>
      </c>
      <c r="D7" s="853">
        <f>SUM(B2:B7)</f>
        <v>2641581.7098866859</v>
      </c>
    </row>
    <row r="8" spans="1:5" x14ac:dyDescent="0.25">
      <c r="A8" s="356">
        <v>45292</v>
      </c>
      <c r="B8" s="367">
        <f>TOTALIZADOR!F175</f>
        <v>442643.42165668792</v>
      </c>
    </row>
    <row r="9" spans="1:5" x14ac:dyDescent="0.25">
      <c r="A9" s="356">
        <v>45323</v>
      </c>
      <c r="B9" s="367">
        <f>TOTALIZADOR!F175</f>
        <v>442643.42165668792</v>
      </c>
    </row>
    <row r="10" spans="1:5" x14ac:dyDescent="0.25">
      <c r="A10" s="356">
        <v>45352</v>
      </c>
      <c r="B10" s="367">
        <f>TOTALIZADOR!F175</f>
        <v>442643.42165668792</v>
      </c>
    </row>
    <row r="11" spans="1:5" x14ac:dyDescent="0.25">
      <c r="A11" s="356">
        <v>45383</v>
      </c>
      <c r="B11" s="367">
        <f>TOTALIZADOR!F175</f>
        <v>442643.42165668792</v>
      </c>
    </row>
    <row r="12" spans="1:5" x14ac:dyDescent="0.25">
      <c r="A12" s="356">
        <v>45413</v>
      </c>
      <c r="B12" s="367">
        <f>TOTALIZADOR!F175</f>
        <v>442643.42165668792</v>
      </c>
    </row>
    <row r="13" spans="1:5" x14ac:dyDescent="0.25">
      <c r="A13" s="356">
        <v>45444</v>
      </c>
      <c r="B13" s="367">
        <f>TOTALIZADOR!F175</f>
        <v>442643.42165668792</v>
      </c>
    </row>
    <row r="14" spans="1:5" x14ac:dyDescent="0.25">
      <c r="A14" s="356">
        <v>45474</v>
      </c>
      <c r="B14" s="367">
        <f>TOTALIZADOR!F175</f>
        <v>442643.42165668792</v>
      </c>
      <c r="E14" s="369"/>
    </row>
    <row r="15" spans="1:5" x14ac:dyDescent="0.25">
      <c r="A15" s="356">
        <v>45505</v>
      </c>
      <c r="B15" s="367">
        <f>TOTALIZADOR!F175</f>
        <v>442643.42165668792</v>
      </c>
    </row>
    <row r="16" spans="1:5" x14ac:dyDescent="0.25">
      <c r="A16" s="356">
        <v>45536</v>
      </c>
      <c r="B16" s="367">
        <f>TOTALIZADOR!F175</f>
        <v>442643.42165668792</v>
      </c>
    </row>
    <row r="17" spans="1:5" x14ac:dyDescent="0.25">
      <c r="A17" s="356">
        <v>45566</v>
      </c>
      <c r="B17" s="367">
        <f>TOTALIZADOR!F175</f>
        <v>442643.42165668792</v>
      </c>
    </row>
    <row r="18" spans="1:5" x14ac:dyDescent="0.25">
      <c r="A18" s="356">
        <v>45597</v>
      </c>
      <c r="B18" s="367">
        <f>TOTALIZADOR!F175</f>
        <v>442643.42165668792</v>
      </c>
    </row>
    <row r="19" spans="1:5" x14ac:dyDescent="0.25">
      <c r="A19" s="356">
        <v>45627</v>
      </c>
      <c r="B19" s="367">
        <f>TOTALIZADOR!F175</f>
        <v>442643.42165668792</v>
      </c>
      <c r="C19" s="368" t="s">
        <v>640</v>
      </c>
      <c r="D19" s="853">
        <f>SUM(B8:B19)</f>
        <v>5311721.0598802539</v>
      </c>
    </row>
    <row r="20" spans="1:5" x14ac:dyDescent="0.25">
      <c r="A20" s="356">
        <v>45658</v>
      </c>
      <c r="B20" s="367">
        <f>TOTALIZADOR!F175</f>
        <v>442643.42165668792</v>
      </c>
    </row>
    <row r="21" spans="1:5" x14ac:dyDescent="0.25">
      <c r="A21" s="356">
        <v>45689</v>
      </c>
      <c r="B21" s="367">
        <f>TOTALIZADOR!F175</f>
        <v>442643.42165668792</v>
      </c>
    </row>
    <row r="22" spans="1:5" x14ac:dyDescent="0.25">
      <c r="A22" s="356">
        <v>45717</v>
      </c>
      <c r="B22" s="367">
        <f>(B21/31)*1</f>
        <v>14278.820053441546</v>
      </c>
      <c r="C22" s="368" t="s">
        <v>641</v>
      </c>
      <c r="D22" s="853">
        <f>SUM(B20:B22)</f>
        <v>899565.6633668174</v>
      </c>
      <c r="E22" s="355" t="s">
        <v>700</v>
      </c>
    </row>
    <row r="24" spans="1:5" x14ac:dyDescent="0.25">
      <c r="B24" s="373" t="s">
        <v>384</v>
      </c>
      <c r="C24" s="374">
        <f>SUM(D7,D19,D22)</f>
        <v>8852868.4331337567</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43DF-1D44-42D9-92DC-7A7DEF6EB839}">
  <sheetPr codeName="Planilha4">
    <tabColor theme="9"/>
    <pageSetUpPr fitToPage="1"/>
  </sheetPr>
  <dimension ref="A1:H64"/>
  <sheetViews>
    <sheetView showGridLines="0" zoomScale="70" zoomScaleNormal="70" workbookViewId="0">
      <selection activeCell="C17" sqref="C17"/>
    </sheetView>
  </sheetViews>
  <sheetFormatPr defaultRowHeight="15" x14ac:dyDescent="0.25"/>
  <cols>
    <col min="1" max="1" width="3.7109375" style="3" customWidth="1"/>
    <col min="2" max="2" width="102.8554687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8" ht="31.5" customHeight="1" thickBot="1" x14ac:dyDescent="0.3">
      <c r="A1" s="953" t="s">
        <v>165</v>
      </c>
      <c r="B1" s="953"/>
      <c r="C1" s="953"/>
      <c r="D1" s="953"/>
    </row>
    <row r="2" spans="1:8" ht="20.100000000000001" customHeight="1" thickBot="1" x14ac:dyDescent="0.3">
      <c r="A2" s="952" t="s">
        <v>118</v>
      </c>
      <c r="B2" s="952"/>
      <c r="C2" s="952"/>
      <c r="D2" s="952"/>
    </row>
    <row r="3" spans="1:8" ht="20.100000000000001" customHeight="1" thickBot="1" x14ac:dyDescent="0.3">
      <c r="A3" s="948" t="s">
        <v>166</v>
      </c>
      <c r="B3" s="948"/>
      <c r="C3" s="90" t="s">
        <v>167</v>
      </c>
      <c r="D3" s="90" t="s">
        <v>167</v>
      </c>
    </row>
    <row r="4" spans="1:8" ht="30" customHeight="1" thickBot="1" x14ac:dyDescent="0.3">
      <c r="A4" s="91" t="s">
        <v>168</v>
      </c>
      <c r="B4" s="92" t="s">
        <v>169</v>
      </c>
      <c r="C4" s="93">
        <f>1/12</f>
        <v>8.3333333333333329E-2</v>
      </c>
      <c r="D4" s="93">
        <f>1/12</f>
        <v>8.3333333333333329E-2</v>
      </c>
      <c r="F4" s="101" t="s">
        <v>545</v>
      </c>
      <c r="G4" s="102"/>
    </row>
    <row r="5" spans="1:8" ht="30" customHeight="1" thickBot="1" x14ac:dyDescent="0.3">
      <c r="A5" s="94" t="s">
        <v>170</v>
      </c>
      <c r="B5" s="95" t="s">
        <v>171</v>
      </c>
      <c r="C5" s="96">
        <f>ROUND((1/11)*(1+(1/3)),3)</f>
        <v>0.121</v>
      </c>
      <c r="D5" s="96">
        <f>ROUND((1/11)*(1+(1/3)),3)</f>
        <v>0.121</v>
      </c>
      <c r="F5" s="101" t="s">
        <v>545</v>
      </c>
      <c r="G5" s="102"/>
    </row>
    <row r="6" spans="1:8" s="99" customFormat="1" ht="20.100000000000001" customHeight="1" thickBot="1" x14ac:dyDescent="0.3">
      <c r="A6" s="952" t="s">
        <v>172</v>
      </c>
      <c r="B6" s="952"/>
      <c r="C6" s="97">
        <f>SUM(C4:C5)</f>
        <v>0.20433333333333331</v>
      </c>
      <c r="D6" s="97">
        <f>SUM(D4:D5)</f>
        <v>0.20433333333333331</v>
      </c>
      <c r="E6" s="100"/>
      <c r="F6" s="102"/>
      <c r="G6" s="102"/>
      <c r="H6" s="98"/>
    </row>
    <row r="7" spans="1:8" s="99" customFormat="1" ht="20.100000000000001" customHeight="1" thickBot="1" x14ac:dyDescent="0.3">
      <c r="A7" s="947"/>
      <c r="B7" s="947"/>
      <c r="C7" s="947"/>
      <c r="D7" s="947"/>
      <c r="E7" s="98"/>
    </row>
    <row r="8" spans="1:8" s="99" customFormat="1" ht="30" customHeight="1" thickBot="1" x14ac:dyDescent="0.3">
      <c r="A8" s="948" t="s">
        <v>173</v>
      </c>
      <c r="B8" s="948"/>
      <c r="C8" s="90" t="s">
        <v>167</v>
      </c>
      <c r="D8" s="90" t="s">
        <v>167</v>
      </c>
      <c r="E8" s="98"/>
    </row>
    <row r="9" spans="1:8" s="99" customFormat="1" ht="20.100000000000001" customHeight="1" thickBot="1" x14ac:dyDescent="0.3">
      <c r="A9" s="91" t="s">
        <v>168</v>
      </c>
      <c r="B9" s="92" t="s">
        <v>174</v>
      </c>
      <c r="C9" s="93">
        <v>0.2</v>
      </c>
      <c r="D9" s="93">
        <v>0.2</v>
      </c>
      <c r="E9" s="98"/>
      <c r="F9" s="99" t="s">
        <v>537</v>
      </c>
    </row>
    <row r="10" spans="1:8" s="99" customFormat="1" ht="20.100000000000001" customHeight="1" thickBot="1" x14ac:dyDescent="0.3">
      <c r="A10" s="94" t="s">
        <v>170</v>
      </c>
      <c r="B10" s="95" t="s">
        <v>175</v>
      </c>
      <c r="C10" s="96">
        <v>2.5000000000000001E-2</v>
      </c>
      <c r="D10" s="96">
        <v>2.5000000000000001E-2</v>
      </c>
      <c r="E10" s="98"/>
      <c r="F10" s="99" t="s">
        <v>538</v>
      </c>
    </row>
    <row r="11" spans="1:8" s="99" customFormat="1" ht="20.100000000000001" customHeight="1" thickBot="1" x14ac:dyDescent="0.3">
      <c r="A11" s="91" t="s">
        <v>176</v>
      </c>
      <c r="B11" s="92" t="s">
        <v>177</v>
      </c>
      <c r="C11" s="93">
        <f>'ENTRADA DE DADOS'!D119*'ENTRADA DE DADOS'!D120</f>
        <v>0.03</v>
      </c>
      <c r="D11" s="93">
        <f>C11</f>
        <v>0.03</v>
      </c>
      <c r="E11" s="98"/>
      <c r="F11" s="99" t="s">
        <v>539</v>
      </c>
    </row>
    <row r="12" spans="1:8" s="99" customFormat="1" ht="20.100000000000001" customHeight="1" thickBot="1" x14ac:dyDescent="0.3">
      <c r="A12" s="94" t="s">
        <v>178</v>
      </c>
      <c r="B12" s="95" t="s">
        <v>179</v>
      </c>
      <c r="C12" s="96">
        <v>1.4999999999999999E-2</v>
      </c>
      <c r="D12" s="96">
        <v>1.4999999999999999E-2</v>
      </c>
      <c r="E12" s="98"/>
      <c r="F12" s="99" t="s">
        <v>540</v>
      </c>
    </row>
    <row r="13" spans="1:8" s="99" customFormat="1" ht="20.100000000000001" customHeight="1" thickBot="1" x14ac:dyDescent="0.3">
      <c r="A13" s="91" t="s">
        <v>180</v>
      </c>
      <c r="B13" s="92" t="s">
        <v>181</v>
      </c>
      <c r="C13" s="93">
        <v>0.01</v>
      </c>
      <c r="D13" s="93">
        <v>0.01</v>
      </c>
      <c r="E13" s="98"/>
      <c r="F13" s="99" t="s">
        <v>541</v>
      </c>
    </row>
    <row r="14" spans="1:8" s="99" customFormat="1" ht="20.100000000000001" customHeight="1" thickBot="1" x14ac:dyDescent="0.3">
      <c r="A14" s="94" t="s">
        <v>182</v>
      </c>
      <c r="B14" s="95" t="s">
        <v>183</v>
      </c>
      <c r="C14" s="96">
        <v>6.0000000000000001E-3</v>
      </c>
      <c r="D14" s="96">
        <v>6.0000000000000001E-3</v>
      </c>
      <c r="E14" s="98"/>
      <c r="F14" s="99" t="s">
        <v>542</v>
      </c>
    </row>
    <row r="15" spans="1:8" s="99" customFormat="1" ht="20.100000000000001" customHeight="1" thickBot="1" x14ac:dyDescent="0.3">
      <c r="A15" s="91" t="s">
        <v>184</v>
      </c>
      <c r="B15" s="92" t="s">
        <v>185</v>
      </c>
      <c r="C15" s="93">
        <v>2E-3</v>
      </c>
      <c r="D15" s="93">
        <v>2E-3</v>
      </c>
      <c r="E15" s="98"/>
      <c r="F15" s="99" t="s">
        <v>543</v>
      </c>
    </row>
    <row r="16" spans="1:8" s="99" customFormat="1" ht="20.100000000000001" customHeight="1" thickBot="1" x14ac:dyDescent="0.3">
      <c r="A16" s="94" t="s">
        <v>186</v>
      </c>
      <c r="B16" s="95" t="s">
        <v>187</v>
      </c>
      <c r="C16" s="96">
        <v>0.08</v>
      </c>
      <c r="D16" s="96">
        <v>0.08</v>
      </c>
      <c r="E16" s="98"/>
      <c r="F16" s="99" t="s">
        <v>544</v>
      </c>
    </row>
    <row r="17" spans="1:8" s="99" customFormat="1" ht="20.100000000000001" customHeight="1" thickBot="1" x14ac:dyDescent="0.3">
      <c r="A17" s="952" t="s">
        <v>188</v>
      </c>
      <c r="B17" s="952"/>
      <c r="C17" s="97">
        <f>SUM(C9:C16)</f>
        <v>0.36800000000000005</v>
      </c>
      <c r="D17" s="97">
        <f>SUM(D9:D16)</f>
        <v>0.36800000000000005</v>
      </c>
      <c r="E17" s="100"/>
      <c r="F17" s="102"/>
      <c r="G17" s="102"/>
      <c r="H17" s="98"/>
    </row>
    <row r="18" spans="1:8" s="99" customFormat="1" ht="20.100000000000001" customHeight="1" thickBot="1" x14ac:dyDescent="0.3">
      <c r="A18" s="947"/>
      <c r="B18" s="947"/>
      <c r="C18" s="947"/>
      <c r="D18" s="947"/>
      <c r="E18" s="98"/>
    </row>
    <row r="19" spans="1:8" s="99" customFormat="1" ht="30" customHeight="1" thickBot="1" x14ac:dyDescent="0.3">
      <c r="A19" s="948" t="s">
        <v>189</v>
      </c>
      <c r="B19" s="948"/>
      <c r="C19" s="90"/>
      <c r="D19" s="90"/>
      <c r="E19" s="98"/>
    </row>
    <row r="20" spans="1:8" s="99" customFormat="1" ht="33" customHeight="1" thickBot="1" x14ac:dyDescent="0.3">
      <c r="A20" s="91" t="s">
        <v>190</v>
      </c>
      <c r="B20" s="92" t="s">
        <v>191</v>
      </c>
      <c r="C20" s="93"/>
      <c r="D20" s="93">
        <f>C6</f>
        <v>0.20433333333333331</v>
      </c>
      <c r="E20" s="98"/>
      <c r="H20" s="99">
        <f>8.33/12</f>
        <v>0.69416666666666671</v>
      </c>
    </row>
    <row r="21" spans="1:8" s="99" customFormat="1" ht="33" customHeight="1" thickBot="1" x14ac:dyDescent="0.3">
      <c r="A21" s="94"/>
      <c r="B21" s="95" t="s">
        <v>192</v>
      </c>
      <c r="C21" s="96"/>
      <c r="D21" s="96">
        <f>ROUND(D22*D20,4)</f>
        <v>7.5200000000000003E-2</v>
      </c>
      <c r="E21" s="98"/>
      <c r="H21" s="99">
        <f>8.33+0.694167</f>
        <v>9.0241670000000003</v>
      </c>
    </row>
    <row r="22" spans="1:8" s="99" customFormat="1" ht="33" customHeight="1" thickBot="1" x14ac:dyDescent="0.3">
      <c r="A22" s="91" t="s">
        <v>193</v>
      </c>
      <c r="B22" s="92" t="s">
        <v>194</v>
      </c>
      <c r="C22" s="93"/>
      <c r="D22" s="93">
        <f>D17</f>
        <v>0.36800000000000005</v>
      </c>
      <c r="E22" s="98"/>
    </row>
    <row r="23" spans="1:8" s="99" customFormat="1" ht="30" customHeight="1" thickBot="1" x14ac:dyDescent="0.3">
      <c r="A23" s="955" t="s">
        <v>195</v>
      </c>
      <c r="B23" s="955"/>
      <c r="C23" s="955"/>
      <c r="D23" s="103">
        <f>SUM(D20:D22)</f>
        <v>0.64753333333333329</v>
      </c>
      <c r="E23" s="98"/>
    </row>
    <row r="24" spans="1:8" s="99" customFormat="1" ht="20.100000000000001" customHeight="1" thickBot="1" x14ac:dyDescent="0.3">
      <c r="A24" s="954"/>
      <c r="B24" s="954"/>
      <c r="C24" s="954"/>
      <c r="D24" s="954"/>
      <c r="E24" s="98"/>
    </row>
    <row r="25" spans="1:8" s="99" customFormat="1" ht="30" customHeight="1" thickBot="1" x14ac:dyDescent="0.3">
      <c r="A25" s="952" t="s">
        <v>196</v>
      </c>
      <c r="B25" s="952"/>
      <c r="C25" s="952"/>
      <c r="D25" s="952"/>
      <c r="E25" s="98"/>
    </row>
    <row r="26" spans="1:8" s="99" customFormat="1" ht="39" customHeight="1" thickBot="1" x14ac:dyDescent="0.3">
      <c r="A26" s="956" t="s">
        <v>197</v>
      </c>
      <c r="B26" s="957"/>
      <c r="C26" s="957"/>
      <c r="D26" s="957"/>
      <c r="E26" s="98"/>
    </row>
    <row r="27" spans="1:8" s="99" customFormat="1" ht="30" customHeight="1" thickBot="1" x14ac:dyDescent="0.3">
      <c r="A27" s="960" t="s">
        <v>198</v>
      </c>
      <c r="B27" s="960"/>
      <c r="C27" s="104" t="s">
        <v>199</v>
      </c>
      <c r="D27" s="104" t="s">
        <v>200</v>
      </c>
      <c r="E27" s="98"/>
    </row>
    <row r="28" spans="1:8" s="109" customFormat="1" ht="60" customHeight="1" thickBot="1" x14ac:dyDescent="0.3">
      <c r="A28" s="105" t="s">
        <v>168</v>
      </c>
      <c r="B28" s="106" t="s">
        <v>201</v>
      </c>
      <c r="C28" s="107">
        <f>ROUND(1/'ENTRADA DE DADOS'!$D$9*0.05,4)</f>
        <v>2.5000000000000001E-3</v>
      </c>
      <c r="D28" s="107">
        <f>ROUND(1/'ENTRADA DE DADOS'!$D$9*0.0555,4)</f>
        <v>2.8E-3</v>
      </c>
      <c r="E28" s="108"/>
      <c r="F28" s="113" t="s">
        <v>546</v>
      </c>
    </row>
    <row r="29" spans="1:8" s="99" customFormat="1" ht="50.1" customHeight="1" thickBot="1" x14ac:dyDescent="0.3">
      <c r="A29" s="110" t="s">
        <v>170</v>
      </c>
      <c r="B29" s="111" t="s">
        <v>202</v>
      </c>
      <c r="C29" s="112">
        <f>ROUND(C28*8%,4)</f>
        <v>2.0000000000000001E-4</v>
      </c>
      <c r="D29" s="112">
        <f>ROUND(D28*8%,4)</f>
        <v>2.0000000000000001E-4</v>
      </c>
      <c r="E29" s="98"/>
      <c r="F29" s="114"/>
    </row>
    <row r="30" spans="1:8" s="109" customFormat="1" ht="60" customHeight="1" thickBot="1" x14ac:dyDescent="0.3">
      <c r="A30" s="105" t="s">
        <v>176</v>
      </c>
      <c r="B30" s="106" t="s">
        <v>203</v>
      </c>
      <c r="C30" s="107">
        <f>ROUND(0.08*0.4*0.05*((1)+(1/11)+(4/33)),4)</f>
        <v>1.9E-3</v>
      </c>
      <c r="D30" s="107">
        <f>ROUND((0.08*0.4*0.0555*(1+0.0833+0.09075+0.03025)),4)</f>
        <v>2.0999999999999999E-3</v>
      </c>
      <c r="E30" s="108"/>
      <c r="F30" s="113" t="s">
        <v>547</v>
      </c>
    </row>
    <row r="31" spans="1:8" s="99" customFormat="1" ht="50.1" customHeight="1" thickBot="1" x14ac:dyDescent="0.3">
      <c r="A31" s="110" t="s">
        <v>178</v>
      </c>
      <c r="B31" s="111" t="s">
        <v>204</v>
      </c>
      <c r="C31" s="112">
        <f>((1/30)*7)/'ENTRADA DE DADOS'!D9</f>
        <v>1.1666666666666667E-2</v>
      </c>
      <c r="D31" s="112">
        <f>C31</f>
        <v>1.1666666666666667E-2</v>
      </c>
      <c r="E31" s="98"/>
      <c r="F31" s="114" t="s">
        <v>548</v>
      </c>
    </row>
    <row r="32" spans="1:8" s="109" customFormat="1" ht="60" customHeight="1" thickBot="1" x14ac:dyDescent="0.3">
      <c r="A32" s="105" t="s">
        <v>180</v>
      </c>
      <c r="B32" s="106" t="s">
        <v>205</v>
      </c>
      <c r="C32" s="107">
        <f>ROUND(C31*C17,4)</f>
        <v>4.3E-3</v>
      </c>
      <c r="D32" s="107">
        <f>ROUND(D31*D17,4)</f>
        <v>4.3E-3</v>
      </c>
      <c r="E32" s="108"/>
      <c r="F32" s="113"/>
    </row>
    <row r="33" spans="1:6" s="99" customFormat="1" ht="50.1" customHeight="1" thickBot="1" x14ac:dyDescent="0.3">
      <c r="A33" s="110" t="s">
        <v>182</v>
      </c>
      <c r="B33" s="111" t="s">
        <v>206</v>
      </c>
      <c r="C33" s="112">
        <f>ROUND(0.08*C31*0.4,4)</f>
        <v>4.0000000000000002E-4</v>
      </c>
      <c r="D33" s="112">
        <f>ROUND(0.08*D31*0.4,4)</f>
        <v>4.0000000000000002E-4</v>
      </c>
      <c r="E33" s="98"/>
      <c r="F33" s="114" t="s">
        <v>547</v>
      </c>
    </row>
    <row r="34" spans="1:6" s="109" customFormat="1" ht="60" customHeight="1" thickBot="1" x14ac:dyDescent="0.3">
      <c r="A34" s="105" t="s">
        <v>207</v>
      </c>
      <c r="B34" s="106" t="s">
        <v>208</v>
      </c>
      <c r="C34" s="107">
        <f>ROUND(0.08*0.4*0.95*((1) + (1/11) + (4/33)),4)</f>
        <v>3.6799999999999999E-2</v>
      </c>
      <c r="D34" s="107">
        <f>ROUND(0.08*0.4*0.9445*(1+0.0833+0.09075+0.03025),4)</f>
        <v>3.6400000000000002E-2</v>
      </c>
      <c r="E34" s="108"/>
      <c r="F34" s="113" t="s">
        <v>547</v>
      </c>
    </row>
    <row r="35" spans="1:6" s="99" customFormat="1" ht="30" customHeight="1" thickBot="1" x14ac:dyDescent="0.3">
      <c r="A35" s="951" t="s">
        <v>209</v>
      </c>
      <c r="B35" s="951"/>
      <c r="C35" s="115">
        <f>SUM(C28:C34)</f>
        <v>5.7766666666666661E-2</v>
      </c>
      <c r="D35" s="115">
        <f>SUM(D28:D34)</f>
        <v>5.7866666666666663E-2</v>
      </c>
      <c r="E35" s="98"/>
    </row>
    <row r="36" spans="1:6" s="99" customFormat="1" ht="20.100000000000001" customHeight="1" thickBot="1" x14ac:dyDescent="0.3">
      <c r="A36" s="116"/>
      <c r="B36" s="117"/>
      <c r="C36" s="117"/>
      <c r="D36" s="117"/>
      <c r="E36" s="98"/>
    </row>
    <row r="37" spans="1:6" s="99" customFormat="1" ht="30" customHeight="1" thickBot="1" x14ac:dyDescent="0.3">
      <c r="A37" s="955" t="s">
        <v>210</v>
      </c>
      <c r="B37" s="955"/>
      <c r="C37" s="955"/>
      <c r="D37" s="955"/>
      <c r="E37" s="98"/>
    </row>
    <row r="38" spans="1:6" s="99" customFormat="1" ht="33" customHeight="1" thickBot="1" x14ac:dyDescent="0.3">
      <c r="A38" s="958" t="s">
        <v>211</v>
      </c>
      <c r="B38" s="959"/>
      <c r="C38" s="959"/>
      <c r="D38" s="959"/>
      <c r="E38" s="98"/>
    </row>
    <row r="39" spans="1:6" s="99" customFormat="1" ht="30" customHeight="1" thickBot="1" x14ac:dyDescent="0.3">
      <c r="A39" s="960" t="s">
        <v>212</v>
      </c>
      <c r="B39" s="960"/>
      <c r="C39" s="104" t="s">
        <v>199</v>
      </c>
      <c r="D39" s="104" t="s">
        <v>200</v>
      </c>
      <c r="E39" s="98"/>
    </row>
    <row r="40" spans="1:6" s="99" customFormat="1" ht="30" customHeight="1" thickBot="1" x14ac:dyDescent="0.3">
      <c r="A40" s="118" t="s">
        <v>168</v>
      </c>
      <c r="B40" s="119" t="s">
        <v>213</v>
      </c>
      <c r="C40" s="107">
        <v>0</v>
      </c>
      <c r="D40" s="107">
        <v>0</v>
      </c>
      <c r="E40" s="98"/>
    </row>
    <row r="41" spans="1:6" s="99" customFormat="1" ht="46.5" customHeight="1" thickBot="1" x14ac:dyDescent="0.3">
      <c r="A41" s="110" t="s">
        <v>170</v>
      </c>
      <c r="B41" s="120" t="s">
        <v>214</v>
      </c>
      <c r="C41" s="112">
        <f>ROUND(2.96/30*1/12,4)</f>
        <v>8.2000000000000007E-3</v>
      </c>
      <c r="D41" s="112">
        <f>ROUND(5.96/365,4)</f>
        <v>1.6299999999999999E-2</v>
      </c>
      <c r="E41" s="98"/>
      <c r="F41" s="99" t="s">
        <v>549</v>
      </c>
    </row>
    <row r="42" spans="1:6" s="99" customFormat="1" ht="30" customHeight="1" thickBot="1" x14ac:dyDescent="0.3">
      <c r="A42" s="118" t="s">
        <v>176</v>
      </c>
      <c r="B42" s="119" t="s">
        <v>215</v>
      </c>
      <c r="C42" s="107">
        <f>ROUND(5/30/12*0.015,4)</f>
        <v>2.0000000000000001E-4</v>
      </c>
      <c r="D42" s="107">
        <f>ROUND(5/30/12*0.015,4)</f>
        <v>2.0000000000000001E-4</v>
      </c>
      <c r="E42" s="98"/>
      <c r="F42" s="99" t="s">
        <v>550</v>
      </c>
    </row>
    <row r="43" spans="1:6" s="99" customFormat="1" ht="46.5" customHeight="1" thickBot="1" x14ac:dyDescent="0.3">
      <c r="A43" s="110" t="s">
        <v>178</v>
      </c>
      <c r="B43" s="120" t="s">
        <v>216</v>
      </c>
      <c r="C43" s="112">
        <f>ROUND(15/30/12*0.0078,4)</f>
        <v>2.9999999999999997E-4</v>
      </c>
      <c r="D43" s="112">
        <f>ROUND(15/30/12*0.08,4)</f>
        <v>3.3E-3</v>
      </c>
      <c r="E43" s="98"/>
      <c r="F43" s="99" t="s">
        <v>551</v>
      </c>
    </row>
    <row r="44" spans="1:6" s="99" customFormat="1" ht="30" customHeight="1" thickBot="1" x14ac:dyDescent="0.3">
      <c r="A44" s="118" t="s">
        <v>180</v>
      </c>
      <c r="B44" s="119" t="s">
        <v>217</v>
      </c>
      <c r="C44" s="107">
        <f>ROUND(0.0144*0.1*0.4509*6/12,4)</f>
        <v>2.9999999999999997E-4</v>
      </c>
      <c r="D44" s="107">
        <f>ROUND(0.02*(4/12)/12,4)</f>
        <v>5.9999999999999995E-4</v>
      </c>
      <c r="E44" s="98"/>
    </row>
    <row r="45" spans="1:6" s="99" customFormat="1" ht="30" customHeight="1" thickBot="1" x14ac:dyDescent="0.3">
      <c r="A45" s="121"/>
      <c r="B45" s="122" t="s">
        <v>218</v>
      </c>
      <c r="C45" s="123">
        <f>SUM(C40:C44)</f>
        <v>9.0000000000000011E-3</v>
      </c>
      <c r="D45" s="123">
        <f>SUM(D40:D44)</f>
        <v>2.0399999999999998E-2</v>
      </c>
      <c r="E45" s="98"/>
    </row>
    <row r="46" spans="1:6" s="99" customFormat="1" ht="30" customHeight="1" thickBot="1" x14ac:dyDescent="0.3">
      <c r="A46" s="110" t="s">
        <v>219</v>
      </c>
      <c r="B46" s="120" t="s">
        <v>220</v>
      </c>
      <c r="C46" s="112">
        <f>ROUND(C17*C45,4)</f>
        <v>3.3E-3</v>
      </c>
      <c r="D46" s="112">
        <f>ROUND(D17*D45,4)</f>
        <v>7.4999999999999997E-3</v>
      </c>
      <c r="E46" s="98"/>
    </row>
    <row r="47" spans="1:6" s="99" customFormat="1" ht="57" customHeight="1" thickBot="1" x14ac:dyDescent="0.3">
      <c r="A47" s="961" t="s">
        <v>221</v>
      </c>
      <c r="B47" s="962"/>
      <c r="C47" s="115">
        <f>SUM(C45:C46)</f>
        <v>1.2300000000000002E-2</v>
      </c>
      <c r="D47" s="115">
        <f>SUM(D45:D46)</f>
        <v>2.7899999999999998E-2</v>
      </c>
      <c r="E47" s="98"/>
    </row>
    <row r="48" spans="1:6" s="99" customFormat="1" ht="57" customHeight="1" thickBot="1" x14ac:dyDescent="0.3">
      <c r="A48" s="958" t="s">
        <v>222</v>
      </c>
      <c r="B48" s="959"/>
      <c r="C48" s="959"/>
      <c r="D48" s="959"/>
      <c r="E48" s="98"/>
    </row>
    <row r="49" spans="1:5" s="125" customFormat="1" ht="30" customHeight="1" thickBot="1" x14ac:dyDescent="0.3">
      <c r="A49" s="949" t="s">
        <v>223</v>
      </c>
      <c r="B49" s="949"/>
      <c r="C49" s="104" t="s">
        <v>199</v>
      </c>
      <c r="D49" s="104" t="s">
        <v>200</v>
      </c>
      <c r="E49" s="124"/>
    </row>
    <row r="50" spans="1:5" s="99" customFormat="1" ht="20.100000000000001" customHeight="1" thickBot="1" x14ac:dyDescent="0.3">
      <c r="A50" s="955" t="s">
        <v>223</v>
      </c>
      <c r="B50" s="955"/>
      <c r="C50" s="955"/>
      <c r="D50" s="955"/>
      <c r="E50" s="98"/>
    </row>
    <row r="51" spans="1:5" s="99" customFormat="1" ht="20.100000000000001" customHeight="1" thickBot="1" x14ac:dyDescent="0.3">
      <c r="A51" s="126"/>
      <c r="B51" s="126" t="s">
        <v>224</v>
      </c>
      <c r="C51" s="127">
        <f>D23</f>
        <v>0.64753333333333329</v>
      </c>
      <c r="D51" s="127">
        <f>D23</f>
        <v>0.64753333333333329</v>
      </c>
      <c r="E51" s="98"/>
    </row>
    <row r="52" spans="1:5" s="99" customFormat="1" ht="20.100000000000001" customHeight="1" thickBot="1" x14ac:dyDescent="0.3">
      <c r="A52" s="128"/>
      <c r="B52" s="128" t="s">
        <v>225</v>
      </c>
      <c r="C52" s="129">
        <f>C35</f>
        <v>5.7766666666666661E-2</v>
      </c>
      <c r="D52" s="129">
        <f>D35</f>
        <v>5.7866666666666663E-2</v>
      </c>
      <c r="E52" s="98"/>
    </row>
    <row r="53" spans="1:5" s="99" customFormat="1" ht="20.100000000000001" customHeight="1" thickBot="1" x14ac:dyDescent="0.3">
      <c r="A53" s="126"/>
      <c r="B53" s="126" t="s">
        <v>226</v>
      </c>
      <c r="C53" s="130">
        <f>C47</f>
        <v>1.2300000000000002E-2</v>
      </c>
      <c r="D53" s="130">
        <f>D47</f>
        <v>2.7899999999999998E-2</v>
      </c>
      <c r="E53" s="98"/>
    </row>
    <row r="54" spans="1:5" s="99" customFormat="1" ht="20.100000000000001" customHeight="1" thickBot="1" x14ac:dyDescent="0.3">
      <c r="A54" s="951" t="s">
        <v>227</v>
      </c>
      <c r="B54" s="951" t="s">
        <v>227</v>
      </c>
      <c r="C54" s="131">
        <f>SUM(C51:C53)</f>
        <v>0.7175999999999999</v>
      </c>
      <c r="D54" s="115">
        <f>SUM(D51:D53)</f>
        <v>0.73329999999999995</v>
      </c>
      <c r="E54" s="98"/>
    </row>
    <row r="55" spans="1:5" s="99" customFormat="1" ht="34.5" customHeight="1" x14ac:dyDescent="0.25">
      <c r="A55" s="950" t="s">
        <v>228</v>
      </c>
      <c r="B55" s="950" t="s">
        <v>228</v>
      </c>
      <c r="C55" s="132">
        <f>ROUND((C54+D54)/2,4)</f>
        <v>0.72550000000000003</v>
      </c>
      <c r="D55" s="133"/>
    </row>
    <row r="56" spans="1:5" ht="15" customHeight="1" x14ac:dyDescent="0.25"/>
    <row r="57" spans="1:5" x14ac:dyDescent="0.25">
      <c r="B57" s="4"/>
    </row>
    <row r="64" spans="1:5" x14ac:dyDescent="0.25">
      <c r="C64" s="71" t="s">
        <v>561</v>
      </c>
      <c r="D64" s="71" t="s">
        <v>562</v>
      </c>
    </row>
  </sheetData>
  <sheetProtection selectLockedCells="1"/>
  <mergeCells count="24">
    <mergeCell ref="A1:D1"/>
    <mergeCell ref="A24:D24"/>
    <mergeCell ref="A50:D50"/>
    <mergeCell ref="A26:D26"/>
    <mergeCell ref="A38:D38"/>
    <mergeCell ref="A48:D48"/>
    <mergeCell ref="A39:B39"/>
    <mergeCell ref="A47:B47"/>
    <mergeCell ref="A37:D37"/>
    <mergeCell ref="A2:D2"/>
    <mergeCell ref="A6:B6"/>
    <mergeCell ref="A8:B8"/>
    <mergeCell ref="A3:B3"/>
    <mergeCell ref="A23:C23"/>
    <mergeCell ref="A25:D25"/>
    <mergeCell ref="A27:B27"/>
    <mergeCell ref="A7:D7"/>
    <mergeCell ref="A18:D18"/>
    <mergeCell ref="A19:B19"/>
    <mergeCell ref="A49:B49"/>
    <mergeCell ref="A55:B55"/>
    <mergeCell ref="A54:B54"/>
    <mergeCell ref="A17:B17"/>
    <mergeCell ref="A35:B35"/>
  </mergeCells>
  <pageMargins left="0.51181102362204722" right="0.51181102362204722" top="0.78740157480314965" bottom="0.78740157480314965" header="0.31496062992125984" footer="0.31496062992125984"/>
  <pageSetup paperSize="9" scale="57" fitToHeight="100" orientation="portrait" r:id="rId1"/>
  <headerFooter>
    <oddHeader>&amp;L&amp;A</oddHeader>
    <oddFooter>&amp;RPágina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F99C-B7AD-47CD-B82C-D9FBE9A4095F}">
  <sheetPr codeName="Planilha5">
    <tabColor theme="9"/>
    <pageSetUpPr fitToPage="1"/>
  </sheetPr>
  <dimension ref="A1:H58"/>
  <sheetViews>
    <sheetView showGridLines="0" topLeftCell="A4" zoomScaleNormal="100" workbookViewId="0">
      <selection activeCell="H17" sqref="H17"/>
    </sheetView>
  </sheetViews>
  <sheetFormatPr defaultRowHeight="15" x14ac:dyDescent="0.25"/>
  <cols>
    <col min="1" max="1" width="3.7109375" style="3" customWidth="1"/>
    <col min="2" max="2" width="85.4257812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4" ht="31.5" customHeight="1" thickBot="1" x14ac:dyDescent="0.3">
      <c r="A1" s="953" t="s">
        <v>229</v>
      </c>
      <c r="B1" s="953"/>
      <c r="C1" s="953"/>
      <c r="D1" s="953"/>
    </row>
    <row r="2" spans="1:4" ht="20.100000000000001" customHeight="1" thickBot="1" x14ac:dyDescent="0.3">
      <c r="A2" s="947"/>
      <c r="B2" s="947"/>
      <c r="C2" s="947"/>
      <c r="D2" s="947"/>
    </row>
    <row r="3" spans="1:4" ht="20.100000000000001" customHeight="1" thickBot="1" x14ac:dyDescent="0.3">
      <c r="A3" s="952" t="s">
        <v>118</v>
      </c>
      <c r="B3" s="952"/>
      <c r="C3" s="952"/>
      <c r="D3" s="952"/>
    </row>
    <row r="4" spans="1:4" ht="20.100000000000001" customHeight="1" thickBot="1" x14ac:dyDescent="0.3">
      <c r="A4" s="948" t="s">
        <v>166</v>
      </c>
      <c r="B4" s="948"/>
      <c r="C4" s="90" t="s">
        <v>167</v>
      </c>
      <c r="D4" s="90" t="s">
        <v>167</v>
      </c>
    </row>
    <row r="5" spans="1:4" ht="19.5" customHeight="1" thickBot="1" x14ac:dyDescent="0.3">
      <c r="A5" s="91" t="s">
        <v>168</v>
      </c>
      <c r="B5" s="92" t="s">
        <v>169</v>
      </c>
      <c r="C5" s="93">
        <f>'ENCAR. TRAB.'!C4</f>
        <v>8.3333333333333329E-2</v>
      </c>
      <c r="D5" s="93">
        <f>'ENCAR. TRAB.'!D4</f>
        <v>8.3333333333333329E-2</v>
      </c>
    </row>
    <row r="6" spans="1:4" ht="20.100000000000001" customHeight="1" thickBot="1" x14ac:dyDescent="0.3">
      <c r="A6" s="94" t="s">
        <v>170</v>
      </c>
      <c r="B6" s="95" t="s">
        <v>171</v>
      </c>
      <c r="C6" s="96">
        <f>'ENCAR. TRAB.'!C5</f>
        <v>0.121</v>
      </c>
      <c r="D6" s="96">
        <f>'ENCAR. TRAB.'!D5</f>
        <v>0.121</v>
      </c>
    </row>
    <row r="7" spans="1:4" ht="20.100000000000001" customHeight="1" thickBot="1" x14ac:dyDescent="0.3">
      <c r="A7" s="952" t="s">
        <v>172</v>
      </c>
      <c r="B7" s="952"/>
      <c r="C7" s="97">
        <f>SUM(C5:C6)</f>
        <v>0.20433333333333331</v>
      </c>
      <c r="D7" s="97">
        <f>SUM(D5:D6)</f>
        <v>0.20433333333333331</v>
      </c>
    </row>
    <row r="8" spans="1:4" ht="20.100000000000001" customHeight="1" thickBot="1" x14ac:dyDescent="0.3">
      <c r="A8" s="947"/>
      <c r="B8" s="947"/>
      <c r="C8" s="947"/>
      <c r="D8" s="947"/>
    </row>
    <row r="9" spans="1:4" ht="20.100000000000001" customHeight="1" thickBot="1" x14ac:dyDescent="0.3">
      <c r="A9" s="948" t="s">
        <v>173</v>
      </c>
      <c r="B9" s="948"/>
      <c r="C9" s="90" t="s">
        <v>167</v>
      </c>
      <c r="D9" s="90" t="s">
        <v>167</v>
      </c>
    </row>
    <row r="10" spans="1:4" ht="20.100000000000001" customHeight="1" thickBot="1" x14ac:dyDescent="0.3">
      <c r="A10" s="91" t="s">
        <v>168</v>
      </c>
      <c r="B10" s="92" t="s">
        <v>174</v>
      </c>
      <c r="C10" s="93">
        <f>'ENCAR. TRAB.'!C9</f>
        <v>0.2</v>
      </c>
      <c r="D10" s="93">
        <f>'ENCAR. TRAB.'!D9</f>
        <v>0.2</v>
      </c>
    </row>
    <row r="11" spans="1:4" ht="20.100000000000001" customHeight="1" thickBot="1" x14ac:dyDescent="0.3">
      <c r="A11" s="94" t="s">
        <v>170</v>
      </c>
      <c r="B11" s="95" t="s">
        <v>175</v>
      </c>
      <c r="C11" s="96">
        <f>'ENCAR. TRAB.'!C10</f>
        <v>2.5000000000000001E-2</v>
      </c>
      <c r="D11" s="96">
        <f>'ENCAR. TRAB.'!D10</f>
        <v>2.5000000000000001E-2</v>
      </c>
    </row>
    <row r="12" spans="1:4" ht="20.100000000000001" customHeight="1" thickBot="1" x14ac:dyDescent="0.3">
      <c r="A12" s="91" t="s">
        <v>176</v>
      </c>
      <c r="B12" s="92" t="s">
        <v>177</v>
      </c>
      <c r="C12" s="93">
        <f>'ENCAR. TRAB.'!C11</f>
        <v>0.03</v>
      </c>
      <c r="D12" s="93">
        <f>'ENCAR. TRAB.'!D11</f>
        <v>0.03</v>
      </c>
    </row>
    <row r="13" spans="1:4" ht="20.100000000000001" customHeight="1" thickBot="1" x14ac:dyDescent="0.3">
      <c r="A13" s="94" t="s">
        <v>178</v>
      </c>
      <c r="B13" s="95" t="s">
        <v>179</v>
      </c>
      <c r="C13" s="96">
        <f>'ENCAR. TRAB.'!C12</f>
        <v>1.4999999999999999E-2</v>
      </c>
      <c r="D13" s="96">
        <f>'ENCAR. TRAB.'!D12</f>
        <v>1.4999999999999999E-2</v>
      </c>
    </row>
    <row r="14" spans="1:4" ht="20.100000000000001" customHeight="1" thickBot="1" x14ac:dyDescent="0.3">
      <c r="A14" s="91" t="s">
        <v>180</v>
      </c>
      <c r="B14" s="92" t="s">
        <v>181</v>
      </c>
      <c r="C14" s="93">
        <f>'ENCAR. TRAB.'!C13</f>
        <v>0.01</v>
      </c>
      <c r="D14" s="93">
        <f>'ENCAR. TRAB.'!D13</f>
        <v>0.01</v>
      </c>
    </row>
    <row r="15" spans="1:4" ht="20.100000000000001" customHeight="1" thickBot="1" x14ac:dyDescent="0.3">
      <c r="A15" s="94" t="s">
        <v>182</v>
      </c>
      <c r="B15" s="95" t="s">
        <v>183</v>
      </c>
      <c r="C15" s="96">
        <f>'ENCAR. TRAB.'!C14</f>
        <v>6.0000000000000001E-3</v>
      </c>
      <c r="D15" s="96">
        <f>'ENCAR. TRAB.'!D14</f>
        <v>6.0000000000000001E-3</v>
      </c>
    </row>
    <row r="16" spans="1:4" ht="20.100000000000001" customHeight="1" thickBot="1" x14ac:dyDescent="0.3">
      <c r="A16" s="91" t="s">
        <v>184</v>
      </c>
      <c r="B16" s="92" t="s">
        <v>185</v>
      </c>
      <c r="C16" s="93">
        <f>'ENCAR. TRAB.'!C15</f>
        <v>2E-3</v>
      </c>
      <c r="D16" s="93">
        <f>'ENCAR. TRAB.'!D15</f>
        <v>2E-3</v>
      </c>
    </row>
    <row r="17" spans="1:8" ht="20.100000000000001" customHeight="1" thickBot="1" x14ac:dyDescent="0.3">
      <c r="A17" s="94" t="s">
        <v>186</v>
      </c>
      <c r="B17" s="95" t="s">
        <v>187</v>
      </c>
      <c r="C17" s="96">
        <f>'ENCAR. TRAB.'!C16</f>
        <v>0.08</v>
      </c>
      <c r="D17" s="96">
        <f>'ENCAR. TRAB.'!D16</f>
        <v>0.08</v>
      </c>
    </row>
    <row r="18" spans="1:8" ht="24.95" customHeight="1" thickBot="1" x14ac:dyDescent="0.3">
      <c r="A18" s="952" t="s">
        <v>188</v>
      </c>
      <c r="B18" s="952"/>
      <c r="C18" s="97">
        <f>SUM(C10:C17)</f>
        <v>0.36800000000000005</v>
      </c>
      <c r="D18" s="97">
        <f>SUM(D10:D17)</f>
        <v>0.36800000000000005</v>
      </c>
    </row>
    <row r="19" spans="1:8" ht="20.100000000000001" customHeight="1" thickBot="1" x14ac:dyDescent="0.3">
      <c r="A19" s="947"/>
      <c r="B19" s="947"/>
      <c r="C19" s="947"/>
      <c r="D19" s="947"/>
    </row>
    <row r="20" spans="1:8" ht="20.100000000000001" customHeight="1" thickBot="1" x14ac:dyDescent="0.3">
      <c r="A20" s="960" t="s">
        <v>189</v>
      </c>
      <c r="B20" s="960"/>
      <c r="C20" s="960"/>
      <c r="D20" s="960"/>
    </row>
    <row r="21" spans="1:8" ht="25.5" customHeight="1" thickBot="1" x14ac:dyDescent="0.3">
      <c r="A21" s="126" t="s">
        <v>190</v>
      </c>
      <c r="B21" s="974" t="s">
        <v>191</v>
      </c>
      <c r="C21" s="974"/>
      <c r="D21" s="134">
        <f>D7</f>
        <v>0.20433333333333331</v>
      </c>
    </row>
    <row r="22" spans="1:8" ht="20.100000000000001" customHeight="1" thickBot="1" x14ac:dyDescent="0.3">
      <c r="A22" s="128"/>
      <c r="B22" s="958" t="s">
        <v>192</v>
      </c>
      <c r="C22" s="958"/>
      <c r="D22" s="135">
        <f>D21*D23</f>
        <v>7.5194666666666674E-2</v>
      </c>
    </row>
    <row r="23" spans="1:8" ht="29.25" customHeight="1" thickBot="1" x14ac:dyDescent="0.3">
      <c r="A23" s="126" t="s">
        <v>193</v>
      </c>
      <c r="B23" s="974" t="s">
        <v>194</v>
      </c>
      <c r="C23" s="974"/>
      <c r="D23" s="136">
        <f>D18</f>
        <v>0.36800000000000005</v>
      </c>
    </row>
    <row r="24" spans="1:8" ht="20.100000000000001" customHeight="1" thickBot="1" x14ac:dyDescent="0.3">
      <c r="A24" s="955" t="s">
        <v>195</v>
      </c>
      <c r="B24" s="955"/>
      <c r="C24" s="955"/>
      <c r="D24" s="103">
        <f>SUM(D21:D23)</f>
        <v>0.6475280000000001</v>
      </c>
    </row>
    <row r="25" spans="1:8" ht="20.100000000000001" customHeight="1" thickBot="1" x14ac:dyDescent="0.3">
      <c r="A25" s="969"/>
      <c r="B25" s="970"/>
      <c r="C25" s="970"/>
      <c r="D25" s="971"/>
    </row>
    <row r="26" spans="1:8" ht="20.100000000000001" customHeight="1" thickBot="1" x14ac:dyDescent="0.3">
      <c r="A26" s="952" t="s">
        <v>196</v>
      </c>
      <c r="B26" s="952"/>
      <c r="C26" s="952"/>
      <c r="D26" s="952"/>
    </row>
    <row r="27" spans="1:8" ht="39" customHeight="1" thickBot="1" x14ac:dyDescent="0.3">
      <c r="A27" s="956" t="s">
        <v>197</v>
      </c>
      <c r="B27" s="957"/>
      <c r="C27" s="957"/>
      <c r="D27" s="957"/>
    </row>
    <row r="28" spans="1:8" ht="30" customHeight="1" thickBot="1" x14ac:dyDescent="0.3">
      <c r="A28" s="960" t="s">
        <v>198</v>
      </c>
      <c r="B28" s="960"/>
      <c r="C28" s="104" t="s">
        <v>199</v>
      </c>
      <c r="D28" s="104" t="s">
        <v>200</v>
      </c>
    </row>
    <row r="29" spans="1:8" s="27" customFormat="1" ht="60" customHeight="1" thickBot="1" x14ac:dyDescent="0.3">
      <c r="A29" s="105" t="s">
        <v>168</v>
      </c>
      <c r="B29" s="106" t="s">
        <v>201</v>
      </c>
      <c r="C29" s="107">
        <f>ROUND(1/'ENTRADA DE DADOS'!$D$9*0.05,4)</f>
        <v>2.5000000000000001E-3</v>
      </c>
      <c r="D29" s="107">
        <f>ROUND(1/'ENTRADA DE DADOS'!$D$9*0.0555,4)</f>
        <v>2.8E-3</v>
      </c>
    </row>
    <row r="30" spans="1:8" ht="39.950000000000003" customHeight="1" thickBot="1" x14ac:dyDescent="0.3">
      <c r="A30" s="110" t="s">
        <v>170</v>
      </c>
      <c r="B30" s="111" t="s">
        <v>202</v>
      </c>
      <c r="C30" s="112">
        <f>ROUND(C29*8%,4)</f>
        <v>2.0000000000000001E-4</v>
      </c>
      <c r="D30" s="112">
        <f>ROUND(D29*8%,4)</f>
        <v>2.0000000000000001E-4</v>
      </c>
    </row>
    <row r="31" spans="1:8" ht="60" customHeight="1" thickBot="1" x14ac:dyDescent="0.3">
      <c r="A31" s="105" t="s">
        <v>176</v>
      </c>
      <c r="B31" s="106" t="s">
        <v>203</v>
      </c>
      <c r="C31" s="107">
        <f>ROUND(0.08*0.4*0.05*((1)+(1/11)+(4/33)),4)</f>
        <v>1.9E-3</v>
      </c>
      <c r="D31" s="107">
        <f>ROUND((0.08*0.4*0.0555*(1+0.0833+0.09075+0.03025)),4)</f>
        <v>2.0999999999999999E-3</v>
      </c>
      <c r="E31" s="1"/>
      <c r="F31" s="1"/>
      <c r="G31" s="1"/>
      <c r="H31" s="1"/>
    </row>
    <row r="32" spans="1:8" ht="39.950000000000003" customHeight="1" thickBot="1" x14ac:dyDescent="0.3">
      <c r="A32" s="110" t="s">
        <v>178</v>
      </c>
      <c r="B32" s="111" t="s">
        <v>204</v>
      </c>
      <c r="C32" s="112">
        <f>((1/30)*7)/'ENTRADA DE DADOS'!D9</f>
        <v>1.1666666666666667E-2</v>
      </c>
      <c r="D32" s="112">
        <f>C32</f>
        <v>1.1666666666666667E-2</v>
      </c>
    </row>
    <row r="33" spans="1:4" ht="39.950000000000003" customHeight="1" thickBot="1" x14ac:dyDescent="0.3">
      <c r="A33" s="105" t="s">
        <v>180</v>
      </c>
      <c r="B33" s="106" t="s">
        <v>205</v>
      </c>
      <c r="C33" s="107">
        <f>ROUND(C32*C18,4)</f>
        <v>4.3E-3</v>
      </c>
      <c r="D33" s="107">
        <f>ROUND(D32*D18,4)</f>
        <v>4.3E-3</v>
      </c>
    </row>
    <row r="34" spans="1:4" ht="39.950000000000003" customHeight="1" thickBot="1" x14ac:dyDescent="0.3">
      <c r="A34" s="110" t="s">
        <v>182</v>
      </c>
      <c r="B34" s="111" t="s">
        <v>206</v>
      </c>
      <c r="C34" s="112">
        <f>ROUND(0.08*C32*0.4,4)</f>
        <v>4.0000000000000002E-4</v>
      </c>
      <c r="D34" s="112">
        <f>ROUND(0.08*D32*0.4,4)</f>
        <v>4.0000000000000002E-4</v>
      </c>
    </row>
    <row r="35" spans="1:4" ht="60" customHeight="1" thickBot="1" x14ac:dyDescent="0.3">
      <c r="A35" s="105" t="s">
        <v>207</v>
      </c>
      <c r="B35" s="106" t="s">
        <v>208</v>
      </c>
      <c r="C35" s="107">
        <f>ROUND(0.08*0.4*0.95*((1) + (1/11) + (4/33)),4)</f>
        <v>3.6799999999999999E-2</v>
      </c>
      <c r="D35" s="107">
        <f>ROUND(0.08*0.4*0.9445*(1+0.0833+0.09075+0.03025),4)</f>
        <v>3.6400000000000002E-2</v>
      </c>
    </row>
    <row r="36" spans="1:4" ht="30" customHeight="1" thickBot="1" x14ac:dyDescent="0.3">
      <c r="A36" s="951" t="s">
        <v>209</v>
      </c>
      <c r="B36" s="951"/>
      <c r="C36" s="115">
        <f>SUM(C29:C35)</f>
        <v>5.7766666666666661E-2</v>
      </c>
      <c r="D36" s="115">
        <f>SUM(D29:D35)</f>
        <v>5.7866666666666663E-2</v>
      </c>
    </row>
    <row r="37" spans="1:4" ht="20.100000000000001" customHeight="1" thickBot="1" x14ac:dyDescent="0.3">
      <c r="A37" s="963"/>
      <c r="B37" s="964"/>
      <c r="C37" s="964"/>
      <c r="D37" s="965"/>
    </row>
    <row r="38" spans="1:4" ht="20.100000000000001" customHeight="1" thickBot="1" x14ac:dyDescent="0.3">
      <c r="A38" s="955" t="s">
        <v>210</v>
      </c>
      <c r="B38" s="955"/>
      <c r="C38" s="955"/>
      <c r="D38" s="955"/>
    </row>
    <row r="39" spans="1:4" ht="33" customHeight="1" thickBot="1" x14ac:dyDescent="0.3">
      <c r="A39" s="958" t="s">
        <v>211</v>
      </c>
      <c r="B39" s="959"/>
      <c r="C39" s="959"/>
      <c r="D39" s="959"/>
    </row>
    <row r="40" spans="1:4" ht="30" customHeight="1" x14ac:dyDescent="0.25">
      <c r="A40" s="972" t="s">
        <v>212</v>
      </c>
      <c r="B40" s="972"/>
      <c r="C40" s="137" t="s">
        <v>199</v>
      </c>
      <c r="D40" s="137" t="s">
        <v>200</v>
      </c>
    </row>
    <row r="41" spans="1:4" ht="35.1" customHeight="1" x14ac:dyDescent="0.25">
      <c r="A41" s="139" t="s">
        <v>168</v>
      </c>
      <c r="B41" s="140" t="str">
        <f>'ENCAR. TRAB.'!B40</f>
        <v>Substituto na cobertura de Férias - Aprovisionado no módulo 2.1 e, liberado a partir do 13º mês da vigência para cada profissional escalado para gozar férias.</v>
      </c>
      <c r="C41" s="975" t="s">
        <v>230</v>
      </c>
      <c r="D41" s="976"/>
    </row>
    <row r="42" spans="1:4" ht="50.1" customHeight="1" x14ac:dyDescent="0.25">
      <c r="A42" s="141" t="s">
        <v>170</v>
      </c>
      <c r="B42" s="142" t="str">
        <f>'ENCAR. TRAB.'!B41</f>
        <v>Substituto na cobertura de Ausências Legais - Cálculo: 
(2,96/30) x (1/12) = 0,82%
(5,96/365 dias) = 1,63%</v>
      </c>
      <c r="C42" s="976"/>
      <c r="D42" s="976"/>
    </row>
    <row r="43" spans="1:4" ht="35.1" customHeight="1" x14ac:dyDescent="0.25">
      <c r="A43" s="139" t="s">
        <v>176</v>
      </c>
      <c r="B43" s="140" t="str">
        <f>'ENCAR. TRAB.'!B42</f>
        <v>Substituto na cobertura de Licença Paternidade - Cálculo: ((5/30) /12) x 0,015 = 0,02%</v>
      </c>
      <c r="C43" s="976"/>
      <c r="D43" s="976"/>
    </row>
    <row r="44" spans="1:4" ht="50.1" customHeight="1" x14ac:dyDescent="0.25">
      <c r="A44" s="141" t="s">
        <v>178</v>
      </c>
      <c r="B44" s="142" t="str">
        <f>'ENCAR. TRAB.'!B43</f>
        <v>Substituto na cobertura de Ausência por Acidente de Trabalho - Calculo: 
((15/30)/12) x 0,0078 x 100 = 0,03%.
[(15/30)/12] x 0,08 x 100 = 0,33%</v>
      </c>
      <c r="C44" s="976"/>
      <c r="D44" s="976"/>
    </row>
    <row r="45" spans="1:4" ht="50.1" customHeight="1" x14ac:dyDescent="0.25">
      <c r="A45" s="139" t="s">
        <v>180</v>
      </c>
      <c r="B45" s="140" t="str">
        <f>'ENCAR. TRAB.'!B44</f>
        <v>Substituto na cobertura de Afastamento Maternidade - Cálculo: 
(0,0144 x 0,1 x 0,4509 x 6/12) = 0,03%.
0,02 x (4/12) / 12 = 0,06%</v>
      </c>
      <c r="C45" s="976"/>
      <c r="D45" s="976"/>
    </row>
    <row r="46" spans="1:4" ht="35.1" customHeight="1" x14ac:dyDescent="0.25">
      <c r="A46" s="143"/>
      <c r="B46" s="144" t="s">
        <v>218</v>
      </c>
      <c r="C46" s="976"/>
      <c r="D46" s="976"/>
    </row>
    <row r="47" spans="1:4" ht="35.1" customHeight="1" x14ac:dyDescent="0.25">
      <c r="A47" s="141" t="s">
        <v>219</v>
      </c>
      <c r="B47" s="142" t="str">
        <f>'ENCAR. TRAB.'!B46</f>
        <v>Encargos Previdenciários, FGTS e Outras Contribuições - Cálculo: (36,80%)*(0,91%) = 0,33% ou (36,80%)*(2,04%) = 0,75%</v>
      </c>
      <c r="C47" s="976"/>
      <c r="D47" s="976"/>
    </row>
    <row r="48" spans="1:4" ht="35.1" customHeight="1" x14ac:dyDescent="0.25">
      <c r="A48" s="973" t="s">
        <v>221</v>
      </c>
      <c r="B48" s="973"/>
      <c r="C48" s="145"/>
      <c r="D48" s="145"/>
    </row>
    <row r="49" spans="1:4" ht="57" customHeight="1" x14ac:dyDescent="0.25">
      <c r="A49" s="967" t="s">
        <v>231</v>
      </c>
      <c r="B49" s="968"/>
      <c r="C49" s="968"/>
      <c r="D49" s="968"/>
    </row>
    <row r="50" spans="1:4" ht="30" customHeight="1" thickBot="1" x14ac:dyDescent="0.3">
      <c r="A50" s="966" t="s">
        <v>223</v>
      </c>
      <c r="B50" s="966"/>
      <c r="C50" s="138" t="s">
        <v>199</v>
      </c>
      <c r="D50" s="138" t="s">
        <v>200</v>
      </c>
    </row>
    <row r="51" spans="1:4" ht="20.100000000000001" customHeight="1" thickBot="1" x14ac:dyDescent="0.3">
      <c r="A51" s="955" t="s">
        <v>223</v>
      </c>
      <c r="B51" s="955"/>
      <c r="C51" s="955"/>
      <c r="D51" s="955"/>
    </row>
    <row r="52" spans="1:4" ht="20.100000000000001" customHeight="1" thickBot="1" x14ac:dyDescent="0.3">
      <c r="A52" s="126"/>
      <c r="B52" s="126" t="s">
        <v>224</v>
      </c>
      <c r="C52" s="127">
        <f>D24</f>
        <v>0.6475280000000001</v>
      </c>
      <c r="D52" s="127">
        <f>D24</f>
        <v>0.6475280000000001</v>
      </c>
    </row>
    <row r="53" spans="1:4" ht="20.100000000000001" customHeight="1" thickBot="1" x14ac:dyDescent="0.3">
      <c r="A53" s="128"/>
      <c r="B53" s="128" t="s">
        <v>225</v>
      </c>
      <c r="C53" s="129">
        <f>C36</f>
        <v>5.7766666666666661E-2</v>
      </c>
      <c r="D53" s="129">
        <f>D36</f>
        <v>5.7866666666666663E-2</v>
      </c>
    </row>
    <row r="54" spans="1:4" ht="20.100000000000001" customHeight="1" thickBot="1" x14ac:dyDescent="0.3">
      <c r="A54" s="126"/>
      <c r="B54" s="126" t="s">
        <v>226</v>
      </c>
      <c r="C54" s="130">
        <f>C48</f>
        <v>0</v>
      </c>
      <c r="D54" s="130">
        <f>D48</f>
        <v>0</v>
      </c>
    </row>
    <row r="55" spans="1:4" ht="20.100000000000001" customHeight="1" thickBot="1" x14ac:dyDescent="0.3">
      <c r="A55" s="951" t="s">
        <v>227</v>
      </c>
      <c r="B55" s="951" t="s">
        <v>227</v>
      </c>
      <c r="C55" s="131">
        <f>SUM(C52:C54)</f>
        <v>0.70529466666666674</v>
      </c>
      <c r="D55" s="115">
        <f>SUM(D52:D54)</f>
        <v>0.70539466666666673</v>
      </c>
    </row>
    <row r="56" spans="1:4" ht="34.5" customHeight="1" x14ac:dyDescent="0.25">
      <c r="A56" s="950" t="s">
        <v>228</v>
      </c>
      <c r="B56" s="950" t="s">
        <v>228</v>
      </c>
      <c r="C56" s="132">
        <f>ROUND((C55+D55)/2,4)</f>
        <v>0.70530000000000004</v>
      </c>
      <c r="D56" s="133"/>
    </row>
    <row r="57" spans="1:4" ht="15" customHeight="1" x14ac:dyDescent="0.25"/>
    <row r="58" spans="1:4" x14ac:dyDescent="0.25">
      <c r="B58" s="4"/>
    </row>
  </sheetData>
  <sheetProtection selectLockedCells="1"/>
  <mergeCells count="30">
    <mergeCell ref="A1:D1"/>
    <mergeCell ref="A25:D25"/>
    <mergeCell ref="A39:D39"/>
    <mergeCell ref="A40:B40"/>
    <mergeCell ref="A48:B48"/>
    <mergeCell ref="A20:D20"/>
    <mergeCell ref="B21:C21"/>
    <mergeCell ref="B22:C22"/>
    <mergeCell ref="C41:D47"/>
    <mergeCell ref="B23:C23"/>
    <mergeCell ref="A3:D3"/>
    <mergeCell ref="A4:B4"/>
    <mergeCell ref="A7:B7"/>
    <mergeCell ref="A9:B9"/>
    <mergeCell ref="A18:B18"/>
    <mergeCell ref="A2:D2"/>
    <mergeCell ref="A56:B56"/>
    <mergeCell ref="A8:D8"/>
    <mergeCell ref="A19:D19"/>
    <mergeCell ref="A37:D37"/>
    <mergeCell ref="A50:B50"/>
    <mergeCell ref="A55:B55"/>
    <mergeCell ref="A49:D49"/>
    <mergeCell ref="A51:D51"/>
    <mergeCell ref="A24:C24"/>
    <mergeCell ref="A26:D26"/>
    <mergeCell ref="A27:D27"/>
    <mergeCell ref="A28:B28"/>
    <mergeCell ref="A36:B36"/>
    <mergeCell ref="A38:D38"/>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EDF5-AA21-4E42-BC7A-E7AFBD50144D}">
  <sheetPr codeName="Planilha6">
    <tabColor theme="8" tint="0.59999389629810485"/>
    <pageSetUpPr fitToPage="1"/>
  </sheetPr>
  <dimension ref="A1:F470"/>
  <sheetViews>
    <sheetView showGridLines="0" zoomScale="130" zoomScaleNormal="130" workbookViewId="0">
      <selection sqref="A1:F1"/>
    </sheetView>
  </sheetViews>
  <sheetFormatPr defaultColWidth="8.7109375" defaultRowHeight="15" x14ac:dyDescent="0.25"/>
  <cols>
    <col min="1" max="1" width="6.5703125" style="10" customWidth="1"/>
    <col min="2" max="2" width="77.7109375" style="10" customWidth="1"/>
    <col min="3" max="3" width="13.28515625" style="10" customWidth="1"/>
    <col min="4" max="4" width="3.85546875" style="10" customWidth="1"/>
    <col min="5" max="5" width="24.5703125" style="10" customWidth="1"/>
    <col min="6" max="6" width="17.7109375" style="10" bestFit="1" customWidth="1"/>
    <col min="7" max="16384" width="8.7109375" style="10"/>
  </cols>
  <sheetData>
    <row r="1" spans="1:6" ht="15.75" thickBot="1" x14ac:dyDescent="0.3">
      <c r="A1" s="998" t="s">
        <v>232</v>
      </c>
      <c r="B1" s="999"/>
      <c r="C1" s="999"/>
      <c r="D1" s="999"/>
      <c r="E1" s="999"/>
      <c r="F1" s="1000"/>
    </row>
    <row r="2" spans="1:6" ht="7.5" customHeight="1" thickBot="1" x14ac:dyDescent="0.3">
      <c r="A2" s="1001"/>
      <c r="B2" s="1001"/>
      <c r="C2" s="1001"/>
      <c r="D2" s="1001"/>
      <c r="E2" s="1001"/>
    </row>
    <row r="3" spans="1:6" ht="15.75" customHeight="1" thickBot="1" x14ac:dyDescent="0.3">
      <c r="A3" s="990" t="str">
        <f>CONCATENATE("QUADRO - RESUMO DO CUSTO POR CATEGORIA TRABALHISTA - POSTOS DE APOIO ADMNISTRATIVO - ESTADO DO ",'ENTRADA DE DADOS'!$D$8)</f>
        <v>QUADRO - RESUMO DO CUSTO POR CATEGORIA TRABALHISTA - POSTOS DE APOIO ADMNISTRATIVO - ESTADO DO MATO GROSSO</v>
      </c>
      <c r="B3" s="991"/>
      <c r="C3" s="991"/>
      <c r="D3" s="991"/>
      <c r="E3" s="991"/>
      <c r="F3" s="992"/>
    </row>
    <row r="4" spans="1:6" ht="15.75" thickBot="1" x14ac:dyDescent="0.3">
      <c r="A4" s="955" t="str">
        <f>B447</f>
        <v>Ascensorista - 180 horas</v>
      </c>
      <c r="B4" s="955"/>
      <c r="C4" s="955"/>
      <c r="D4" s="424"/>
      <c r="E4" s="422"/>
    </row>
    <row r="5" spans="1:6" ht="15.75" thickBot="1" x14ac:dyDescent="0.3">
      <c r="A5" s="988" t="s">
        <v>233</v>
      </c>
      <c r="B5" s="988"/>
      <c r="C5" s="383" t="s">
        <v>234</v>
      </c>
      <c r="D5" s="425"/>
      <c r="E5" s="147"/>
    </row>
    <row r="6" spans="1:6" ht="15.75" thickBot="1" x14ac:dyDescent="0.3">
      <c r="A6" s="105" t="s">
        <v>235</v>
      </c>
      <c r="B6" s="148" t="str">
        <f>CONCATENATE("Módulo 1 - Composição da Remuneração - ",A4)</f>
        <v>Módulo 1 - Composição da Remuneração - Ascensorista - 180 horas</v>
      </c>
      <c r="C6" s="149" t="e">
        <f>VLOOKUP(A4,'ENTRADA DE DADOS'!$A$87:$K$115,12,0)</f>
        <v>#REF!</v>
      </c>
      <c r="E6" s="153" t="s">
        <v>236</v>
      </c>
      <c r="F6" s="154">
        <f>C16</f>
        <v>0</v>
      </c>
    </row>
    <row r="7" spans="1:6" ht="15.75" thickBot="1" x14ac:dyDescent="0.3">
      <c r="A7" s="150" t="s">
        <v>237</v>
      </c>
      <c r="B7" s="151" t="s">
        <v>238</v>
      </c>
      <c r="C7" s="152" t="e">
        <f>C6*C27</f>
        <v>#REF!</v>
      </c>
      <c r="E7" s="155" t="s">
        <v>239</v>
      </c>
      <c r="F7" s="156">
        <f>F6+C17</f>
        <v>0</v>
      </c>
    </row>
    <row r="8" spans="1:6" ht="15.75" thickBot="1" x14ac:dyDescent="0.3">
      <c r="A8" s="105" t="s">
        <v>240</v>
      </c>
      <c r="B8" s="148" t="s">
        <v>241</v>
      </c>
      <c r="C8" s="149">
        <f>VLOOKUP(A4,'ENTRADA DE DADOS'!$A$143:$L$168,10,0)</f>
        <v>0</v>
      </c>
      <c r="E8" s="157" t="s">
        <v>242</v>
      </c>
      <c r="F8" s="158">
        <f>C16+C17+C18</f>
        <v>0</v>
      </c>
    </row>
    <row r="9" spans="1:6" ht="15.75" thickBot="1" x14ac:dyDescent="0.3">
      <c r="A9" s="150" t="s">
        <v>243</v>
      </c>
      <c r="B9" s="151" t="str">
        <f>CONCATENATE("Submódulo 2.3 - ",'ENTRADA DE DADOS'!C$141)</f>
        <v>Submódulo 2.3 - AUXILIO ALIMENTAÇÃO</v>
      </c>
      <c r="C9" s="152">
        <f>VLOOKUP(A4,'ENTRADA DE DADOS'!$A$143:$I$169,3,0)</f>
        <v>0</v>
      </c>
      <c r="D9" s="426"/>
      <c r="E9" s="159"/>
    </row>
    <row r="10" spans="1:6" ht="15.75" thickBot="1" x14ac:dyDescent="0.3">
      <c r="A10" s="105" t="s">
        <v>243</v>
      </c>
      <c r="B10" s="148" t="str">
        <f>CONCATENATE("Submódulo 2.3 - ",'ENTRADA DE DADOS'!E$141)</f>
        <v>Submódulo 2.3 - SEGURO DE VIDA</v>
      </c>
      <c r="C10" s="149">
        <f>VLOOKUP(A4,'ENTRADA DE DADOS'!$A$143:$I$169,5,0)</f>
        <v>0</v>
      </c>
      <c r="E10" s="160">
        <f>'ENTRADA DE DADOS'!$H$172</f>
        <v>7.4099999999999999E-2</v>
      </c>
      <c r="F10" s="163" t="s">
        <v>245</v>
      </c>
    </row>
    <row r="11" spans="1:6" ht="15.75" thickBot="1" x14ac:dyDescent="0.3">
      <c r="A11" s="150" t="s">
        <v>243</v>
      </c>
      <c r="B11" s="151" t="str">
        <f>CONCATENATE("Submódulo 2.3 - ",'ENTRADA DE DADOS'!G$141)</f>
        <v>Submódulo 2.3 - CESTA BÁSICA ASSIDUIDADE</v>
      </c>
      <c r="C11" s="152">
        <f>VLOOKUP(A4,'ENTRADA DE DADOS'!$A$143:$I$169,7,0)</f>
        <v>0</v>
      </c>
      <c r="E11" s="161">
        <f>'ENTRADA DE DADOS'!$H$173</f>
        <v>0.03</v>
      </c>
      <c r="F11" s="164" t="s">
        <v>247</v>
      </c>
    </row>
    <row r="12" spans="1:6" ht="15.75" thickBot="1" x14ac:dyDescent="0.3">
      <c r="A12" s="105" t="s">
        <v>243</v>
      </c>
      <c r="B12" s="148" t="str">
        <f>CONCATENATE("Submódulo 2.3 - ",'ENTRADA DE DADOS'!H$141)</f>
        <v>Submódulo 2.3 - TRATAMENTO ODONTOLÓGICO PREVENTIVO</v>
      </c>
      <c r="C12" s="149">
        <f>VLOOKUP(A4,'ENTRADA DE DADOS'!$A$143:$I$169,8,0)</f>
        <v>0</v>
      </c>
      <c r="E12" s="160">
        <f>'ENTRADA DE DADOS'!$H$176</f>
        <v>4.6199999999999998E-2</v>
      </c>
      <c r="F12" s="163" t="s">
        <v>249</v>
      </c>
    </row>
    <row r="13" spans="1:6" ht="15.75" thickBot="1" x14ac:dyDescent="0.3">
      <c r="A13" s="150" t="s">
        <v>243</v>
      </c>
      <c r="B13" s="151" t="str">
        <f>CONCATENATE("Submódulo 2.3 - ",'ENTRADA DE DADOS'!I$141)</f>
        <v>Submódulo 2.3 - Outros 1</v>
      </c>
      <c r="C13" s="152">
        <f>VLOOKUP(A4,'ENTRADA DE DADOS'!$A$143:$I$169,9,0)</f>
        <v>0</v>
      </c>
      <c r="E13" s="161">
        <f>'ENTRADA DE DADOS'!$H$174</f>
        <v>1.6500000000000001E-2</v>
      </c>
      <c r="F13" s="164" t="s">
        <v>250</v>
      </c>
    </row>
    <row r="14" spans="1:6" ht="15.75" thickBot="1" x14ac:dyDescent="0.3">
      <c r="A14" s="105" t="s">
        <v>243</v>
      </c>
      <c r="B14" s="148" t="str">
        <f>CONCATENATE("Submódulo 2.3 - ",'ENTRADA DE DADOS'!$J$137)</f>
        <v>Submódulo 2.3 - SEGURO VIDA</v>
      </c>
      <c r="C14" s="149" t="e">
        <f>IF(C6=0,0,'ENTRADA DE DADOS'!$K$137)</f>
        <v>#REF!</v>
      </c>
      <c r="E14" s="160">
        <f>'ENTRADA DE DADOS'!$H$175</f>
        <v>7.5999999999999998E-2</v>
      </c>
      <c r="F14" s="163" t="s">
        <v>252</v>
      </c>
    </row>
    <row r="15" spans="1:6" ht="15.75" thickBot="1" x14ac:dyDescent="0.3">
      <c r="A15" s="150"/>
      <c r="B15" s="151" t="s">
        <v>244</v>
      </c>
      <c r="C15" s="152">
        <f>UNIFORMES!$F$58</f>
        <v>0</v>
      </c>
      <c r="E15" s="161">
        <v>9.2499999999999999E-2</v>
      </c>
      <c r="F15" s="164" t="s">
        <v>254</v>
      </c>
    </row>
    <row r="16" spans="1:6" ht="15.75" customHeight="1" thickBot="1" x14ac:dyDescent="0.3">
      <c r="A16" s="986" t="s">
        <v>246</v>
      </c>
      <c r="B16" s="986"/>
      <c r="C16" s="168">
        <f>IF('ENTRADA DE DADOS'!D5="",0,IF('ENTRADA DE DADOS'!D5="Prestação de serviços de  limpeza, controle de pragas e jardinagem",0,SUM(C6:C15)))</f>
        <v>0</v>
      </c>
      <c r="E16" s="162">
        <f>1-((SUM(E12:E14))/1)</f>
        <v>0.86129999999999995</v>
      </c>
      <c r="F16" s="165" t="s">
        <v>256</v>
      </c>
    </row>
    <row r="17" spans="1:6" ht="15.75" thickBot="1" x14ac:dyDescent="0.3">
      <c r="A17" s="169" t="s">
        <v>248</v>
      </c>
      <c r="B17" s="148" t="str">
        <f>CONCATENATE("Módulo 6 - Custos Indiretos - CALCULADO ",E10*100,"%")</f>
        <v>Módulo 6 - Custos Indiretos - CALCULADO 7,41%</v>
      </c>
      <c r="C17" s="149">
        <f>C16*E10</f>
        <v>0</v>
      </c>
      <c r="E17" s="166" t="s">
        <v>258</v>
      </c>
      <c r="F17" s="167">
        <f>F8/E16</f>
        <v>0</v>
      </c>
    </row>
    <row r="18" spans="1:6" ht="15.75" thickBot="1" x14ac:dyDescent="0.3">
      <c r="A18" s="170" t="s">
        <v>248</v>
      </c>
      <c r="B18" s="151" t="str">
        <f>CONCATENATE("Módulo 6 - Lucro - média elaborada pela CGU ",E11*100,"%")</f>
        <v>Módulo 6 - Lucro - média elaborada pela CGU 3%</v>
      </c>
      <c r="C18" s="152">
        <f>F7*E11</f>
        <v>0</v>
      </c>
    </row>
    <row r="19" spans="1:6" ht="15.75" thickBot="1" x14ac:dyDescent="0.3">
      <c r="A19" s="983" t="s">
        <v>583</v>
      </c>
      <c r="B19" s="983"/>
      <c r="C19" s="171">
        <f>SUM(C17:C18)</f>
        <v>0</v>
      </c>
    </row>
    <row r="20" spans="1:6" ht="15.75" thickBot="1" x14ac:dyDescent="0.3">
      <c r="A20" s="169" t="s">
        <v>248</v>
      </c>
      <c r="B20" s="148" t="s">
        <v>251</v>
      </c>
      <c r="C20" s="149">
        <f>F17*E12</f>
        <v>0</v>
      </c>
      <c r="E20" s="201" t="s">
        <v>260</v>
      </c>
      <c r="F20" s="154">
        <f>(((C16+C17+C18)/(1-(E12+E15)))*E12)</f>
        <v>0</v>
      </c>
    </row>
    <row r="21" spans="1:6" ht="15.75" thickBot="1" x14ac:dyDescent="0.3">
      <c r="A21" s="170" t="s">
        <v>248</v>
      </c>
      <c r="B21" s="151" t="s">
        <v>253</v>
      </c>
      <c r="C21" s="152">
        <f>F17*E13</f>
        <v>0</v>
      </c>
      <c r="E21" s="202" t="s">
        <v>250</v>
      </c>
      <c r="F21" s="203">
        <f>(((C16+C17+C18)/(1-(E12+E15)))*E13)</f>
        <v>0</v>
      </c>
    </row>
    <row r="22" spans="1:6" ht="15.75" thickBot="1" x14ac:dyDescent="0.3">
      <c r="A22" s="169" t="s">
        <v>248</v>
      </c>
      <c r="B22" s="148" t="s">
        <v>255</v>
      </c>
      <c r="C22" s="149">
        <f>F17*E14</f>
        <v>0</v>
      </c>
      <c r="E22" s="201" t="s">
        <v>252</v>
      </c>
      <c r="F22" s="154">
        <f>(((C16+C17+C18)/(1-(E12+E15)))*E14)</f>
        <v>0</v>
      </c>
    </row>
    <row r="23" spans="1:6" ht="15.75" thickBot="1" x14ac:dyDescent="0.3">
      <c r="A23" s="983" t="s">
        <v>257</v>
      </c>
      <c r="B23" s="983" t="s">
        <v>257</v>
      </c>
      <c r="C23" s="172">
        <f>SUM(C20:C22)</f>
        <v>0</v>
      </c>
      <c r="E23" s="204"/>
      <c r="F23" s="172">
        <f>SUM(F20:F22)</f>
        <v>0</v>
      </c>
    </row>
    <row r="24" spans="1:6" ht="15.75" thickBot="1" x14ac:dyDescent="0.3">
      <c r="A24" s="994" t="s">
        <v>259</v>
      </c>
      <c r="B24" s="994" t="s">
        <v>259</v>
      </c>
      <c r="C24" s="168" t="e">
        <f>IF(C6=0,0,ROUND(F8+C23,2))</f>
        <v>#REF!</v>
      </c>
    </row>
    <row r="25" spans="1:6" ht="15.75" customHeight="1" thickBot="1" x14ac:dyDescent="0.3">
      <c r="A25" s="993" t="s">
        <v>261</v>
      </c>
      <c r="B25" s="993"/>
      <c r="C25" s="199">
        <f>IFERROR(ROUND(C24/C6,2),0)</f>
        <v>0</v>
      </c>
    </row>
    <row r="26" spans="1:6" ht="4.5" customHeight="1" thickBot="1" x14ac:dyDescent="0.3">
      <c r="A26" s="989"/>
      <c r="B26" s="989"/>
      <c r="C26" s="989"/>
    </row>
    <row r="27" spans="1:6" ht="15.75" thickBot="1" x14ac:dyDescent="0.3">
      <c r="A27" s="987" t="s">
        <v>262</v>
      </c>
      <c r="B27" s="987"/>
      <c r="C27" s="200">
        <f>'ENCAR. TRAB.'!$C$55</f>
        <v>0.72550000000000003</v>
      </c>
    </row>
    <row r="28" spans="1:6" ht="8.25" customHeight="1" thickBot="1" x14ac:dyDescent="0.3">
      <c r="A28" s="981"/>
      <c r="B28" s="982"/>
      <c r="C28" s="982"/>
    </row>
    <row r="29" spans="1:6" ht="15.75" customHeight="1" thickBot="1" x14ac:dyDescent="0.3">
      <c r="A29" s="990" t="str">
        <f>$A$3</f>
        <v>QUADRO - RESUMO DO CUSTO POR CATEGORIA TRABALHISTA - POSTOS DE APOIO ADMNISTRATIVO - ESTADO DO MATO GROSSO</v>
      </c>
      <c r="B29" s="991"/>
      <c r="C29" s="991"/>
      <c r="D29" s="991"/>
      <c r="E29" s="991"/>
      <c r="F29" s="992"/>
    </row>
    <row r="30" spans="1:6" ht="15.75" thickBot="1" x14ac:dyDescent="0.3">
      <c r="A30" s="955" t="str">
        <f>B448</f>
        <v>Ascensorista - Integral - 180 horas</v>
      </c>
      <c r="B30" s="955"/>
      <c r="C30" s="955"/>
      <c r="D30" s="424"/>
      <c r="E30" s="422"/>
    </row>
    <row r="31" spans="1:6" ht="15.75" thickBot="1" x14ac:dyDescent="0.3">
      <c r="A31" s="988" t="s">
        <v>233</v>
      </c>
      <c r="B31" s="988"/>
      <c r="C31" s="383" t="s">
        <v>234</v>
      </c>
      <c r="D31" s="425"/>
      <c r="E31" s="147"/>
    </row>
    <row r="32" spans="1:6" ht="15.75" thickBot="1" x14ac:dyDescent="0.3">
      <c r="A32" s="105" t="s">
        <v>235</v>
      </c>
      <c r="B32" s="148" t="str">
        <f>CONCATENATE("Módulo 1 - Composição da Remuneração - ",A30)</f>
        <v>Módulo 1 - Composição da Remuneração - Ascensorista - Integral - 180 horas</v>
      </c>
      <c r="C32" s="149">
        <f>VLOOKUP(A30,'ENTRADA DE DADOS'!$A$87:$L$116,12,0)</f>
        <v>0</v>
      </c>
      <c r="E32" s="153" t="s">
        <v>236</v>
      </c>
      <c r="F32" s="154">
        <f>C42</f>
        <v>0</v>
      </c>
    </row>
    <row r="33" spans="1:6" ht="15.75" thickBot="1" x14ac:dyDescent="0.3">
      <c r="A33" s="150" t="s">
        <v>237</v>
      </c>
      <c r="B33" s="151" t="s">
        <v>238</v>
      </c>
      <c r="C33" s="152">
        <f>C32*C53</f>
        <v>0</v>
      </c>
      <c r="E33" s="155" t="s">
        <v>239</v>
      </c>
      <c r="F33" s="156">
        <f>F32+C43</f>
        <v>0</v>
      </c>
    </row>
    <row r="34" spans="1:6" ht="15.75" thickBot="1" x14ac:dyDescent="0.3">
      <c r="A34" s="105" t="s">
        <v>240</v>
      </c>
      <c r="B34" s="148" t="s">
        <v>241</v>
      </c>
      <c r="C34" s="149">
        <f>VLOOKUP(A30,'ENTRADA DE DADOS'!$A$143:$L$169,10,0)</f>
        <v>0</v>
      </c>
      <c r="E34" s="157" t="s">
        <v>242</v>
      </c>
      <c r="F34" s="158">
        <f>C42+C43+C44</f>
        <v>0</v>
      </c>
    </row>
    <row r="35" spans="1:6" ht="15.75" thickBot="1" x14ac:dyDescent="0.3">
      <c r="A35" s="150" t="s">
        <v>243</v>
      </c>
      <c r="B35" s="151" t="str">
        <f>CONCATENATE("Submódulo 2.3 - ",'ENTRADA DE DADOS'!C$141)</f>
        <v>Submódulo 2.3 - AUXILIO ALIMENTAÇÃO</v>
      </c>
      <c r="C35" s="152">
        <f>VLOOKUP(A30,'ENTRADA DE DADOS'!$A$143:$I$169,3,0)</f>
        <v>0</v>
      </c>
      <c r="D35" s="426"/>
      <c r="E35" s="159"/>
    </row>
    <row r="36" spans="1:6" ht="15.75" thickBot="1" x14ac:dyDescent="0.3">
      <c r="A36" s="105" t="s">
        <v>243</v>
      </c>
      <c r="B36" s="148" t="str">
        <f>CONCATENATE("Submódulo 2.3 - ",'ENTRADA DE DADOS'!E$141)</f>
        <v>Submódulo 2.3 - SEGURO DE VIDA</v>
      </c>
      <c r="C36" s="149">
        <f>VLOOKUP(A30,'ENTRADA DE DADOS'!$A$143:$I$169,5,0)</f>
        <v>0</v>
      </c>
      <c r="E36" s="160">
        <f>'ENTRADA DE DADOS'!$H$172</f>
        <v>7.4099999999999999E-2</v>
      </c>
      <c r="F36" s="163" t="s">
        <v>245</v>
      </c>
    </row>
    <row r="37" spans="1:6" ht="15.75" thickBot="1" x14ac:dyDescent="0.3">
      <c r="A37" s="150" t="s">
        <v>243</v>
      </c>
      <c r="B37" s="151" t="str">
        <f>CONCATENATE("Submódulo 2.3 - ",'ENTRADA DE DADOS'!G$141)</f>
        <v>Submódulo 2.3 - CESTA BÁSICA ASSIDUIDADE</v>
      </c>
      <c r="C37" s="152">
        <f>VLOOKUP(A30,'ENTRADA DE DADOS'!$A$143:$I$169,7,0)</f>
        <v>0</v>
      </c>
      <c r="E37" s="161">
        <f>'ENTRADA DE DADOS'!$H$173</f>
        <v>0.03</v>
      </c>
      <c r="F37" s="164" t="s">
        <v>247</v>
      </c>
    </row>
    <row r="38" spans="1:6" ht="15.75" thickBot="1" x14ac:dyDescent="0.3">
      <c r="A38" s="105" t="s">
        <v>243</v>
      </c>
      <c r="B38" s="148" t="str">
        <f>CONCATENATE("Submódulo 2.3 - ",'ENTRADA DE DADOS'!H$141)</f>
        <v>Submódulo 2.3 - TRATAMENTO ODONTOLÓGICO PREVENTIVO</v>
      </c>
      <c r="C38" s="149">
        <f>VLOOKUP(A30,'ENTRADA DE DADOS'!$A$143:$I$169,8,0)</f>
        <v>0</v>
      </c>
      <c r="E38" s="160">
        <f>'ENTRADA DE DADOS'!$H$176</f>
        <v>4.6199999999999998E-2</v>
      </c>
      <c r="F38" s="163" t="s">
        <v>249</v>
      </c>
    </row>
    <row r="39" spans="1:6" ht="15.75" thickBot="1" x14ac:dyDescent="0.3">
      <c r="A39" s="150" t="s">
        <v>243</v>
      </c>
      <c r="B39" s="151" t="str">
        <f>CONCATENATE("Submódulo 2.3 - ",'ENTRADA DE DADOS'!I$141)</f>
        <v>Submódulo 2.3 - Outros 1</v>
      </c>
      <c r="C39" s="152">
        <f>VLOOKUP(A30,'ENTRADA DE DADOS'!$A$143:$I$169,9,0)</f>
        <v>0</v>
      </c>
      <c r="E39" s="161">
        <f>'ENTRADA DE DADOS'!$H$174</f>
        <v>1.6500000000000001E-2</v>
      </c>
      <c r="F39" s="164" t="s">
        <v>250</v>
      </c>
    </row>
    <row r="40" spans="1:6" ht="15.75" thickBot="1" x14ac:dyDescent="0.3">
      <c r="A40" s="105" t="s">
        <v>243</v>
      </c>
      <c r="B40" s="148" t="str">
        <f>CONCATENATE("Submódulo 2.3 - ",'ENTRADA DE DADOS'!$J$137)</f>
        <v>Submódulo 2.3 - SEGURO VIDA</v>
      </c>
      <c r="C40" s="149">
        <f>IF(C32=0,0,'ENTRADA DE DADOS'!$K$137)</f>
        <v>0</v>
      </c>
      <c r="E40" s="160">
        <f>'ENTRADA DE DADOS'!$H$175</f>
        <v>7.5999999999999998E-2</v>
      </c>
      <c r="F40" s="163" t="s">
        <v>252</v>
      </c>
    </row>
    <row r="41" spans="1:6" ht="15.75" thickBot="1" x14ac:dyDescent="0.3">
      <c r="A41" s="150"/>
      <c r="B41" s="151" t="s">
        <v>244</v>
      </c>
      <c r="C41" s="152">
        <f>UNIFORMES!$F$58</f>
        <v>0</v>
      </c>
      <c r="E41" s="161">
        <v>9.2499999999999999E-2</v>
      </c>
      <c r="F41" s="164" t="s">
        <v>254</v>
      </c>
    </row>
    <row r="42" spans="1:6" ht="15.75" customHeight="1" thickBot="1" x14ac:dyDescent="0.3">
      <c r="A42" s="986" t="s">
        <v>246</v>
      </c>
      <c r="B42" s="986"/>
      <c r="C42" s="168">
        <f>IF('ENTRADA DE DADOS'!D5="",0,IF('ENTRADA DE DADOS'!D5="Prestação de serviços de  limpeza, controle de pragas e jardinagem",0,SUM(C32:C41)))</f>
        <v>0</v>
      </c>
      <c r="E42" s="162">
        <f>1-((SUM(E38:E40))/1)</f>
        <v>0.86129999999999995</v>
      </c>
      <c r="F42" s="165" t="s">
        <v>256</v>
      </c>
    </row>
    <row r="43" spans="1:6" ht="15.75" thickBot="1" x14ac:dyDescent="0.3">
      <c r="A43" s="169" t="s">
        <v>248</v>
      </c>
      <c r="B43" s="148" t="str">
        <f>CONCATENATE("Módulo 6 - Custos Indiretos - CALCULADO ",E36*100,"%")</f>
        <v>Módulo 6 - Custos Indiretos - CALCULADO 7,41%</v>
      </c>
      <c r="C43" s="149">
        <f>C42*E36</f>
        <v>0</v>
      </c>
      <c r="E43" s="166" t="s">
        <v>258</v>
      </c>
      <c r="F43" s="167">
        <f>F34/E42</f>
        <v>0</v>
      </c>
    </row>
    <row r="44" spans="1:6" ht="15.75" thickBot="1" x14ac:dyDescent="0.3">
      <c r="A44" s="170" t="s">
        <v>248</v>
      </c>
      <c r="B44" s="151" t="str">
        <f>CONCATENATE("Módulo 6 - Lucro - média elaborada pela CGU ",E37*100,"%")</f>
        <v>Módulo 6 - Lucro - média elaborada pela CGU 3%</v>
      </c>
      <c r="C44" s="152">
        <f>F33*E37</f>
        <v>0</v>
      </c>
    </row>
    <row r="45" spans="1:6" ht="15.75" thickBot="1" x14ac:dyDescent="0.3">
      <c r="A45" s="983" t="s">
        <v>583</v>
      </c>
      <c r="B45" s="983"/>
      <c r="C45" s="171">
        <f>SUM(C43:C44)</f>
        <v>0</v>
      </c>
    </row>
    <row r="46" spans="1:6" ht="15.75" thickBot="1" x14ac:dyDescent="0.3">
      <c r="A46" s="169" t="s">
        <v>248</v>
      </c>
      <c r="B46" s="148" t="s">
        <v>251</v>
      </c>
      <c r="C46" s="149">
        <f>F43*E38</f>
        <v>0</v>
      </c>
      <c r="E46" s="201" t="s">
        <v>260</v>
      </c>
      <c r="F46" s="154">
        <f>(((C42+C43+C44)/(1-(E38+E41)))*E38)</f>
        <v>0</v>
      </c>
    </row>
    <row r="47" spans="1:6" ht="15.75" thickBot="1" x14ac:dyDescent="0.3">
      <c r="A47" s="170" t="s">
        <v>248</v>
      </c>
      <c r="B47" s="151" t="s">
        <v>253</v>
      </c>
      <c r="C47" s="152">
        <f>F43*E39</f>
        <v>0</v>
      </c>
      <c r="E47" s="202" t="s">
        <v>250</v>
      </c>
      <c r="F47" s="203">
        <f>(((C42+C43+C44)/(1-(E38+E41)))*E39)</f>
        <v>0</v>
      </c>
    </row>
    <row r="48" spans="1:6" ht="15.75" thickBot="1" x14ac:dyDescent="0.3">
      <c r="A48" s="169" t="s">
        <v>248</v>
      </c>
      <c r="B48" s="148" t="s">
        <v>255</v>
      </c>
      <c r="C48" s="149">
        <f>F43*E40</f>
        <v>0</v>
      </c>
      <c r="E48" s="201" t="s">
        <v>252</v>
      </c>
      <c r="F48" s="154">
        <f>(((C42+C43+C44)/(1-(E38+E41)))*E40)</f>
        <v>0</v>
      </c>
    </row>
    <row r="49" spans="1:6" ht="15.75" thickBot="1" x14ac:dyDescent="0.3">
      <c r="A49" s="983" t="s">
        <v>257</v>
      </c>
      <c r="B49" s="983"/>
      <c r="C49" s="172">
        <f>SUM(C46:C48)</f>
        <v>0</v>
      </c>
      <c r="E49" s="204"/>
      <c r="F49" s="172">
        <f>SUM(F46:F48)</f>
        <v>0</v>
      </c>
    </row>
    <row r="50" spans="1:6" ht="15.75" thickBot="1" x14ac:dyDescent="0.3">
      <c r="A50" s="994" t="s">
        <v>259</v>
      </c>
      <c r="B50" s="994"/>
      <c r="C50" s="168">
        <f>IF(C32=0,0,ROUND(F34+C49,2))</f>
        <v>0</v>
      </c>
    </row>
    <row r="51" spans="1:6" ht="15.75" customHeight="1" thickBot="1" x14ac:dyDescent="0.3">
      <c r="A51" s="993" t="s">
        <v>261</v>
      </c>
      <c r="B51" s="993"/>
      <c r="C51" s="199">
        <f>IFERROR(ROUND(C50/C32,2),0)</f>
        <v>0</v>
      </c>
    </row>
    <row r="52" spans="1:6" ht="4.5" customHeight="1" thickBot="1" x14ac:dyDescent="0.3">
      <c r="A52" s="989"/>
      <c r="B52" s="989"/>
      <c r="C52" s="989"/>
    </row>
    <row r="53" spans="1:6" ht="15.75" thickBot="1" x14ac:dyDescent="0.3">
      <c r="A53" s="987" t="s">
        <v>262</v>
      </c>
      <c r="B53" s="987"/>
      <c r="C53" s="200">
        <f>'ENCAR. TRAB.'!$C$55</f>
        <v>0.72550000000000003</v>
      </c>
    </row>
    <row r="54" spans="1:6" ht="8.25" customHeight="1" thickBot="1" x14ac:dyDescent="0.3">
      <c r="A54" s="981"/>
      <c r="B54" s="982"/>
      <c r="C54" s="982"/>
    </row>
    <row r="55" spans="1:6" ht="15.75" customHeight="1" thickBot="1" x14ac:dyDescent="0.3">
      <c r="A55" s="990" t="str">
        <f>$A$3</f>
        <v>QUADRO - RESUMO DO CUSTO POR CATEGORIA TRABALHISTA - POSTOS DE APOIO ADMNISTRATIVO - ESTADO DO MATO GROSSO</v>
      </c>
      <c r="B55" s="991"/>
      <c r="C55" s="991"/>
      <c r="D55" s="991"/>
      <c r="E55" s="991"/>
      <c r="F55" s="992"/>
    </row>
    <row r="56" spans="1:6" ht="15.75" thickBot="1" x14ac:dyDescent="0.3">
      <c r="A56" s="955" t="str">
        <f>B449</f>
        <v>Carregador - 220 horas</v>
      </c>
      <c r="B56" s="955"/>
      <c r="C56" s="955"/>
      <c r="D56" s="424"/>
      <c r="E56" s="422"/>
    </row>
    <row r="57" spans="1:6" ht="15.75" thickBot="1" x14ac:dyDescent="0.3">
      <c r="A57" s="988" t="str">
        <f>$A$5</f>
        <v>Mão de obra vinculada à execução contratual (valor por posto de trabalho)</v>
      </c>
      <c r="B57" s="988"/>
      <c r="C57" s="383" t="s">
        <v>234</v>
      </c>
      <c r="D57" s="425"/>
      <c r="E57" s="147"/>
    </row>
    <row r="58" spans="1:6" ht="15.75" thickBot="1" x14ac:dyDescent="0.3">
      <c r="A58" s="105" t="str">
        <f>$A$6</f>
        <v>A</v>
      </c>
      <c r="B58" s="148" t="str">
        <f>CONCATENATE("Módulo 1 - Composição da Remuneração - ",A56)</f>
        <v>Módulo 1 - Composição da Remuneração - Carregador - 220 horas</v>
      </c>
      <c r="C58" s="149" t="e">
        <f>VLOOKUP(A56,'ENTRADA DE DADOS'!$A$87:$K$115,12,0)</f>
        <v>#REF!</v>
      </c>
      <c r="E58" s="153" t="s">
        <v>236</v>
      </c>
      <c r="F58" s="154">
        <f>C68</f>
        <v>0</v>
      </c>
    </row>
    <row r="59" spans="1:6" ht="15.75" thickBot="1" x14ac:dyDescent="0.3">
      <c r="A59" s="150" t="str">
        <f>$A$7</f>
        <v>B</v>
      </c>
      <c r="B59" s="151" t="str">
        <f>B7</f>
        <v xml:space="preserve">Módulo 2, 3 e 4 - Encargos Trabalhistas da Legislação/estimativas </v>
      </c>
      <c r="C59" s="152" t="e">
        <f>C58*C79</f>
        <v>#REF!</v>
      </c>
      <c r="E59" s="155" t="s">
        <v>239</v>
      </c>
      <c r="F59" s="156">
        <f>F58+C69</f>
        <v>0</v>
      </c>
    </row>
    <row r="60" spans="1:6" ht="15.75" thickBot="1" x14ac:dyDescent="0.3">
      <c r="A60" s="105" t="str">
        <f t="shared" ref="A60:A66" si="0">A8</f>
        <v>C</v>
      </c>
      <c r="B60" s="148" t="str">
        <f>B8</f>
        <v>Submódulo 2.3 Auxílio Transporte</v>
      </c>
      <c r="C60" s="149">
        <f>VLOOKUP(A56,'ENTRADA DE DADOS'!$A$143:$L$168,10,0)</f>
        <v>0</v>
      </c>
      <c r="E60" s="157" t="s">
        <v>242</v>
      </c>
      <c r="F60" s="158">
        <f>C68+C69+C70</f>
        <v>0</v>
      </c>
    </row>
    <row r="61" spans="1:6" ht="15.75" thickBot="1" x14ac:dyDescent="0.3">
      <c r="A61" s="150" t="str">
        <f t="shared" si="0"/>
        <v>D</v>
      </c>
      <c r="B61" s="151" t="str">
        <f>CONCATENATE("Submódulo 2.3 - ",'ENTRADA DE DADOS'!C$141)</f>
        <v>Submódulo 2.3 - AUXILIO ALIMENTAÇÃO</v>
      </c>
      <c r="C61" s="152">
        <f>VLOOKUP(A56,'ENTRADA DE DADOS'!$A$143:$I$169,3,0)</f>
        <v>0</v>
      </c>
      <c r="D61" s="426"/>
      <c r="E61" s="159"/>
    </row>
    <row r="62" spans="1:6" ht="15.75" thickBot="1" x14ac:dyDescent="0.3">
      <c r="A62" s="105" t="str">
        <f t="shared" si="0"/>
        <v>D</v>
      </c>
      <c r="B62" s="148" t="str">
        <f>CONCATENATE("Submódulo 2.3 - ",'ENTRADA DE DADOS'!E$141)</f>
        <v>Submódulo 2.3 - SEGURO DE VIDA</v>
      </c>
      <c r="C62" s="149">
        <f>VLOOKUP(A56,'ENTRADA DE DADOS'!$A$143:$I$169,5,0)</f>
        <v>0</v>
      </c>
      <c r="E62" s="160">
        <f>'ENTRADA DE DADOS'!$H$172</f>
        <v>7.4099999999999999E-2</v>
      </c>
      <c r="F62" s="163" t="s">
        <v>245</v>
      </c>
    </row>
    <row r="63" spans="1:6" ht="15.75" thickBot="1" x14ac:dyDescent="0.3">
      <c r="A63" s="150" t="str">
        <f t="shared" si="0"/>
        <v>D</v>
      </c>
      <c r="B63" s="151" t="str">
        <f>CONCATENATE("Submódulo 2.3 - ",'ENTRADA DE DADOS'!G$141)</f>
        <v>Submódulo 2.3 - CESTA BÁSICA ASSIDUIDADE</v>
      </c>
      <c r="C63" s="152">
        <f>VLOOKUP(A56,'ENTRADA DE DADOS'!$A$143:$I$169,7,0)</f>
        <v>0</v>
      </c>
      <c r="E63" s="161">
        <f>'ENTRADA DE DADOS'!$H$173</f>
        <v>0.03</v>
      </c>
      <c r="F63" s="164" t="s">
        <v>247</v>
      </c>
    </row>
    <row r="64" spans="1:6" ht="15.75" thickBot="1" x14ac:dyDescent="0.3">
      <c r="A64" s="105" t="str">
        <f t="shared" si="0"/>
        <v>D</v>
      </c>
      <c r="B64" s="148" t="str">
        <f>CONCATENATE("Submódulo 2.3 - ",'ENTRADA DE DADOS'!H$141)</f>
        <v>Submódulo 2.3 - TRATAMENTO ODONTOLÓGICO PREVENTIVO</v>
      </c>
      <c r="C64" s="149">
        <f>VLOOKUP(A56,'ENTRADA DE DADOS'!$A$143:$I$169,8,0)</f>
        <v>0</v>
      </c>
      <c r="E64" s="160">
        <f>'ENTRADA DE DADOS'!$H$176</f>
        <v>4.6199999999999998E-2</v>
      </c>
      <c r="F64" s="163" t="s">
        <v>249</v>
      </c>
    </row>
    <row r="65" spans="1:6" ht="15.75" thickBot="1" x14ac:dyDescent="0.3">
      <c r="A65" s="150" t="str">
        <f t="shared" si="0"/>
        <v>D</v>
      </c>
      <c r="B65" s="151" t="str">
        <f>CONCATENATE("Submódulo 2.3 - ",'ENTRADA DE DADOS'!I$141)</f>
        <v>Submódulo 2.3 - Outros 1</v>
      </c>
      <c r="C65" s="152">
        <f>VLOOKUP(A56,'ENTRADA DE DADOS'!$A$143:$I$169,9,0)</f>
        <v>0</v>
      </c>
      <c r="E65" s="161">
        <f>'ENTRADA DE DADOS'!$H$174</f>
        <v>1.6500000000000001E-2</v>
      </c>
      <c r="F65" s="164" t="s">
        <v>250</v>
      </c>
    </row>
    <row r="66" spans="1:6" ht="15.75" thickBot="1" x14ac:dyDescent="0.3">
      <c r="A66" s="105" t="str">
        <f t="shared" si="0"/>
        <v>D</v>
      </c>
      <c r="B66" s="148" t="str">
        <f>CONCATENATE("Submódulo 2.3 - ",'ENTRADA DE DADOS'!$J$137)</f>
        <v>Submódulo 2.3 - SEGURO VIDA</v>
      </c>
      <c r="C66" s="149" t="e">
        <f>IF(C58=0,0,'ENTRADA DE DADOS'!$K$137)</f>
        <v>#REF!</v>
      </c>
      <c r="E66" s="160">
        <f>'ENTRADA DE DADOS'!$H$175</f>
        <v>7.5999999999999998E-2</v>
      </c>
      <c r="F66" s="163" t="s">
        <v>252</v>
      </c>
    </row>
    <row r="67" spans="1:6" ht="15.75" thickBot="1" x14ac:dyDescent="0.3">
      <c r="A67" s="150"/>
      <c r="B67" s="151" t="s">
        <v>244</v>
      </c>
      <c r="C67" s="152" t="e">
        <f>IF(C58=0,0,UNIFORMES!$F$11+UNIFORMES!$F$18)</f>
        <v>#REF!</v>
      </c>
      <c r="E67" s="161">
        <v>9.2499999999999999E-2</v>
      </c>
      <c r="F67" s="164" t="s">
        <v>254</v>
      </c>
    </row>
    <row r="68" spans="1:6" ht="15.75" customHeight="1" thickBot="1" x14ac:dyDescent="0.3">
      <c r="A68" s="986" t="s">
        <v>246</v>
      </c>
      <c r="B68" s="986"/>
      <c r="C68" s="168">
        <f>IF('ENTRADA DE DADOS'!D5="",0,IF('ENTRADA DE DADOS'!D5="Prestação de serviços de  limpeza, controle de pragas e jardinagem",0,SUM(C58:C67)))</f>
        <v>0</v>
      </c>
      <c r="E68" s="162">
        <f>1-((SUM(E64:E66))/1)</f>
        <v>0.86129999999999995</v>
      </c>
      <c r="F68" s="165" t="s">
        <v>256</v>
      </c>
    </row>
    <row r="69" spans="1:6" ht="15.75" thickBot="1" x14ac:dyDescent="0.3">
      <c r="A69" s="169" t="s">
        <v>248</v>
      </c>
      <c r="B69" s="148" t="str">
        <f>$B$17</f>
        <v>Módulo 6 - Custos Indiretos - CALCULADO 7,41%</v>
      </c>
      <c r="C69" s="149">
        <f>C68*E62</f>
        <v>0</v>
      </c>
      <c r="E69" s="166" t="s">
        <v>258</v>
      </c>
      <c r="F69" s="167">
        <f>F60/E68</f>
        <v>0</v>
      </c>
    </row>
    <row r="70" spans="1:6" ht="15.75" thickBot="1" x14ac:dyDescent="0.3">
      <c r="A70" s="170" t="s">
        <v>248</v>
      </c>
      <c r="B70" s="151" t="str">
        <f>CONCATENATE("Módulo 6 - Lucro - média elaborada pela CGU ",E63*100,"%")</f>
        <v>Módulo 6 - Lucro - média elaborada pela CGU 3%</v>
      </c>
      <c r="C70" s="152">
        <f>F59*E63</f>
        <v>0</v>
      </c>
    </row>
    <row r="71" spans="1:6" ht="15.75" thickBot="1" x14ac:dyDescent="0.3">
      <c r="A71" s="983" t="s">
        <v>583</v>
      </c>
      <c r="B71" s="983"/>
      <c r="C71" s="171">
        <f>SUM(C69:C70)</f>
        <v>0</v>
      </c>
    </row>
    <row r="72" spans="1:6" ht="15.75" thickBot="1" x14ac:dyDescent="0.3">
      <c r="A72" s="169" t="s">
        <v>248</v>
      </c>
      <c r="B72" s="148" t="s">
        <v>251</v>
      </c>
      <c r="C72" s="149">
        <f>F69*E64</f>
        <v>0</v>
      </c>
      <c r="E72" s="201" t="s">
        <v>260</v>
      </c>
      <c r="F72" s="154">
        <f>(((C68+C69+C70)/(1-(E64+E67)))*E64)</f>
        <v>0</v>
      </c>
    </row>
    <row r="73" spans="1:6" ht="15.75" thickBot="1" x14ac:dyDescent="0.3">
      <c r="A73" s="170" t="s">
        <v>248</v>
      </c>
      <c r="B73" s="151" t="s">
        <v>253</v>
      </c>
      <c r="C73" s="152">
        <f>F69*E65</f>
        <v>0</v>
      </c>
      <c r="E73" s="202" t="s">
        <v>250</v>
      </c>
      <c r="F73" s="203">
        <f>(((C68+C69+C70)/(1-(E64+E67)))*E65)</f>
        <v>0</v>
      </c>
    </row>
    <row r="74" spans="1:6" ht="15.75" thickBot="1" x14ac:dyDescent="0.3">
      <c r="A74" s="169" t="s">
        <v>248</v>
      </c>
      <c r="B74" s="148" t="s">
        <v>255</v>
      </c>
      <c r="C74" s="149">
        <f>F69*E66</f>
        <v>0</v>
      </c>
      <c r="E74" s="201" t="s">
        <v>252</v>
      </c>
      <c r="F74" s="154">
        <f>(((C68+C69+C70)/(1-(E64+E67)))*E66)</f>
        <v>0</v>
      </c>
    </row>
    <row r="75" spans="1:6" ht="15.75" thickBot="1" x14ac:dyDescent="0.3">
      <c r="A75" s="983" t="s">
        <v>257</v>
      </c>
      <c r="B75" s="983"/>
      <c r="C75" s="172">
        <f>SUM(C72:C74)</f>
        <v>0</v>
      </c>
      <c r="E75" s="204"/>
      <c r="F75" s="172">
        <f>SUM(F72:F74)</f>
        <v>0</v>
      </c>
    </row>
    <row r="76" spans="1:6" ht="15.75" thickBot="1" x14ac:dyDescent="0.3">
      <c r="A76" s="994" t="s">
        <v>259</v>
      </c>
      <c r="B76" s="994"/>
      <c r="C76" s="168" t="e">
        <f>IF(C58=0,0,ROUND(F60+C75,2))</f>
        <v>#REF!</v>
      </c>
    </row>
    <row r="77" spans="1:6" ht="15.75" customHeight="1" thickBot="1" x14ac:dyDescent="0.3">
      <c r="A77" s="993" t="s">
        <v>261</v>
      </c>
      <c r="B77" s="993"/>
      <c r="C77" s="199">
        <f>IFERROR(ROUND(C76/C58,2),0)</f>
        <v>0</v>
      </c>
    </row>
    <row r="78" spans="1:6" ht="4.5" customHeight="1" thickBot="1" x14ac:dyDescent="0.3">
      <c r="A78" s="989"/>
      <c r="B78" s="989"/>
      <c r="C78" s="989"/>
    </row>
    <row r="79" spans="1:6" ht="15.75" thickBot="1" x14ac:dyDescent="0.3">
      <c r="A79" s="987" t="s">
        <v>262</v>
      </c>
      <c r="B79" s="987"/>
      <c r="C79" s="200">
        <f>'ENCAR. TRAB.'!$C$55</f>
        <v>0.72550000000000003</v>
      </c>
    </row>
    <row r="80" spans="1:6" ht="8.25" customHeight="1" thickBot="1" x14ac:dyDescent="0.3">
      <c r="A80" s="981"/>
      <c r="B80" s="982"/>
      <c r="C80" s="982"/>
    </row>
    <row r="81" spans="1:6" ht="15.75" customHeight="1" thickBot="1" x14ac:dyDescent="0.3">
      <c r="A81" s="990" t="str">
        <f>$A$3</f>
        <v>QUADRO - RESUMO DO CUSTO POR CATEGORIA TRABALHISTA - POSTOS DE APOIO ADMNISTRATIVO - ESTADO DO MATO GROSSO</v>
      </c>
      <c r="B81" s="991"/>
      <c r="C81" s="991"/>
      <c r="D81" s="991"/>
      <c r="E81" s="991"/>
      <c r="F81" s="992"/>
    </row>
    <row r="82" spans="1:6" ht="15.75" thickBot="1" x14ac:dyDescent="0.3">
      <c r="A82" s="955" t="str">
        <f>B450</f>
        <v>Copeira - 220 horas</v>
      </c>
      <c r="B82" s="955"/>
      <c r="C82" s="955"/>
      <c r="D82" s="424"/>
      <c r="E82" s="422"/>
    </row>
    <row r="83" spans="1:6" ht="15.75" thickBot="1" x14ac:dyDescent="0.3">
      <c r="A83" s="988" t="str">
        <f>$A$5</f>
        <v>Mão de obra vinculada à execução contratual (valor por posto de trabalho)</v>
      </c>
      <c r="B83" s="988"/>
      <c r="C83" s="383" t="s">
        <v>234</v>
      </c>
      <c r="D83" s="425"/>
      <c r="E83" s="147"/>
    </row>
    <row r="84" spans="1:6" ht="15.75" thickBot="1" x14ac:dyDescent="0.3">
      <c r="A84" s="105" t="str">
        <f t="shared" ref="A84:A92" si="1">A58</f>
        <v>A</v>
      </c>
      <c r="B84" s="148" t="str">
        <f>CONCATENATE("Módulo 1 - Composição da Remuneração - ",A82)</f>
        <v>Módulo 1 - Composição da Remuneração - Copeira - 220 horas</v>
      </c>
      <c r="C84" s="149" t="e">
        <f>VLOOKUP(A82,'ENTRADA DE DADOS'!$A$87:$K$115,12,0)</f>
        <v>#REF!</v>
      </c>
      <c r="E84" s="153" t="s">
        <v>236</v>
      </c>
      <c r="F84" s="154">
        <f>C94</f>
        <v>0</v>
      </c>
    </row>
    <row r="85" spans="1:6" ht="15.75" thickBot="1" x14ac:dyDescent="0.3">
      <c r="A85" s="150" t="str">
        <f t="shared" si="1"/>
        <v>B</v>
      </c>
      <c r="B85" s="151" t="str">
        <f>B59</f>
        <v xml:space="preserve">Módulo 2, 3 e 4 - Encargos Trabalhistas da Legislação/estimativas </v>
      </c>
      <c r="C85" s="152" t="e">
        <f>C84*C105</f>
        <v>#REF!</v>
      </c>
      <c r="E85" s="155" t="s">
        <v>239</v>
      </c>
      <c r="F85" s="156">
        <f>F84+C95</f>
        <v>0</v>
      </c>
    </row>
    <row r="86" spans="1:6" ht="15.75" thickBot="1" x14ac:dyDescent="0.3">
      <c r="A86" s="105" t="str">
        <f t="shared" si="1"/>
        <v>C</v>
      </c>
      <c r="B86" s="148" t="str">
        <f>B60</f>
        <v>Submódulo 2.3 Auxílio Transporte</v>
      </c>
      <c r="C86" s="149">
        <f>VLOOKUP(A82,'ENTRADA DE DADOS'!$A$143:$L$168,10,0)</f>
        <v>0</v>
      </c>
      <c r="E86" s="157" t="s">
        <v>242</v>
      </c>
      <c r="F86" s="158">
        <f>C94+C95+C96</f>
        <v>0</v>
      </c>
    </row>
    <row r="87" spans="1:6" ht="15.75" thickBot="1" x14ac:dyDescent="0.3">
      <c r="A87" s="150" t="str">
        <f t="shared" si="1"/>
        <v>D</v>
      </c>
      <c r="B87" s="151" t="str">
        <f>CONCATENATE("Submódulo 2.3 - ",'ENTRADA DE DADOS'!C$141)</f>
        <v>Submódulo 2.3 - AUXILIO ALIMENTAÇÃO</v>
      </c>
      <c r="C87" s="152">
        <f>VLOOKUP(A82,'ENTRADA DE DADOS'!$A$143:$I$169,3,0)</f>
        <v>0</v>
      </c>
      <c r="D87" s="426"/>
      <c r="E87" s="159"/>
    </row>
    <row r="88" spans="1:6" ht="15.75" thickBot="1" x14ac:dyDescent="0.3">
      <c r="A88" s="105" t="str">
        <f t="shared" si="1"/>
        <v>D</v>
      </c>
      <c r="B88" s="148" t="str">
        <f>CONCATENATE("Submódulo 2.3 - ",'ENTRADA DE DADOS'!E$141)</f>
        <v>Submódulo 2.3 - SEGURO DE VIDA</v>
      </c>
      <c r="C88" s="149">
        <f>VLOOKUP(A82,'ENTRADA DE DADOS'!$A$143:$I$169,5,0)</f>
        <v>0</v>
      </c>
      <c r="E88" s="160">
        <f>'ENTRADA DE DADOS'!$H$172</f>
        <v>7.4099999999999999E-2</v>
      </c>
      <c r="F88" s="163" t="s">
        <v>245</v>
      </c>
    </row>
    <row r="89" spans="1:6" ht="15.75" thickBot="1" x14ac:dyDescent="0.3">
      <c r="A89" s="150" t="str">
        <f t="shared" si="1"/>
        <v>D</v>
      </c>
      <c r="B89" s="151" t="str">
        <f>CONCATENATE("Submódulo 2.3 - ",'ENTRADA DE DADOS'!G$141)</f>
        <v>Submódulo 2.3 - CESTA BÁSICA ASSIDUIDADE</v>
      </c>
      <c r="C89" s="152">
        <f>VLOOKUP(A82,'ENTRADA DE DADOS'!$A$143:$I$169,7,0)</f>
        <v>0</v>
      </c>
      <c r="E89" s="161">
        <f>'ENTRADA DE DADOS'!$H$173</f>
        <v>0.03</v>
      </c>
      <c r="F89" s="164" t="s">
        <v>247</v>
      </c>
    </row>
    <row r="90" spans="1:6" ht="15.75" thickBot="1" x14ac:dyDescent="0.3">
      <c r="A90" s="105" t="str">
        <f t="shared" si="1"/>
        <v>D</v>
      </c>
      <c r="B90" s="148" t="str">
        <f>CONCATENATE("Submódulo 2.3 - ",'ENTRADA DE DADOS'!H$141)</f>
        <v>Submódulo 2.3 - TRATAMENTO ODONTOLÓGICO PREVENTIVO</v>
      </c>
      <c r="C90" s="149">
        <f>VLOOKUP(A82,'ENTRADA DE DADOS'!$A$143:$I$169,8,0)</f>
        <v>0</v>
      </c>
      <c r="E90" s="160">
        <f>'ENTRADA DE DADOS'!$H$176</f>
        <v>4.6199999999999998E-2</v>
      </c>
      <c r="F90" s="163" t="s">
        <v>249</v>
      </c>
    </row>
    <row r="91" spans="1:6" ht="15.75" thickBot="1" x14ac:dyDescent="0.3">
      <c r="A91" s="150" t="str">
        <f t="shared" si="1"/>
        <v>D</v>
      </c>
      <c r="B91" s="151" t="str">
        <f>CONCATENATE("Submódulo 2.3 - ",'ENTRADA DE DADOS'!I$141)</f>
        <v>Submódulo 2.3 - Outros 1</v>
      </c>
      <c r="C91" s="152">
        <f>VLOOKUP(A82,'ENTRADA DE DADOS'!$A$143:$I$169,9,0)</f>
        <v>0</v>
      </c>
      <c r="E91" s="161">
        <f>'ENTRADA DE DADOS'!$H$174</f>
        <v>1.6500000000000001E-2</v>
      </c>
      <c r="F91" s="164" t="s">
        <v>250</v>
      </c>
    </row>
    <row r="92" spans="1:6" ht="15.75" thickBot="1" x14ac:dyDescent="0.3">
      <c r="A92" s="105" t="str">
        <f t="shared" si="1"/>
        <v>D</v>
      </c>
      <c r="B92" s="148" t="str">
        <f>CONCATENATE("Submódulo 2.3 - ",'ENTRADA DE DADOS'!$J$137)</f>
        <v>Submódulo 2.3 - SEGURO VIDA</v>
      </c>
      <c r="C92" s="149" t="e">
        <f>IF(C84=0,0,'ENTRADA DE DADOS'!$K$137)</f>
        <v>#REF!</v>
      </c>
      <c r="E92" s="160">
        <f>'ENTRADA DE DADOS'!$H$175</f>
        <v>7.5999999999999998E-2</v>
      </c>
      <c r="F92" s="163" t="s">
        <v>252</v>
      </c>
    </row>
    <row r="93" spans="1:6" ht="15.75" thickBot="1" x14ac:dyDescent="0.3">
      <c r="A93" s="150"/>
      <c r="B93" s="151" t="s">
        <v>244</v>
      </c>
      <c r="C93" s="152">
        <f>UNIFORMES!$F$30</f>
        <v>0</v>
      </c>
      <c r="E93" s="161">
        <v>9.2499999999999999E-2</v>
      </c>
      <c r="F93" s="164" t="s">
        <v>254</v>
      </c>
    </row>
    <row r="94" spans="1:6" ht="15.75" customHeight="1" thickBot="1" x14ac:dyDescent="0.3">
      <c r="A94" s="986" t="s">
        <v>246</v>
      </c>
      <c r="B94" s="986"/>
      <c r="C94" s="168">
        <f>IF('ENTRADA DE DADOS'!D5="",0,IF('ENTRADA DE DADOS'!D5="Prestação de serviços de  limpeza, controle de pragas e jardinagem",0,SUM(C84:C93)))</f>
        <v>0</v>
      </c>
      <c r="E94" s="162">
        <f>1-((SUM(E90:E92))/1)</f>
        <v>0.86129999999999995</v>
      </c>
      <c r="F94" s="165" t="s">
        <v>256</v>
      </c>
    </row>
    <row r="95" spans="1:6" ht="15.75" thickBot="1" x14ac:dyDescent="0.3">
      <c r="A95" s="169" t="s">
        <v>248</v>
      </c>
      <c r="B95" s="148" t="str">
        <f>$B$17</f>
        <v>Módulo 6 - Custos Indiretos - CALCULADO 7,41%</v>
      </c>
      <c r="C95" s="149">
        <f>C94*E88</f>
        <v>0</v>
      </c>
      <c r="E95" s="166" t="s">
        <v>258</v>
      </c>
      <c r="F95" s="167">
        <f>F86/E94</f>
        <v>0</v>
      </c>
    </row>
    <row r="96" spans="1:6" ht="15.75" thickBot="1" x14ac:dyDescent="0.3">
      <c r="A96" s="170" t="s">
        <v>248</v>
      </c>
      <c r="B96" s="151" t="str">
        <f>CONCATENATE("Módulo 6 - Lucro - média elaborada pela CGU ",E89*100,"%")</f>
        <v>Módulo 6 - Lucro - média elaborada pela CGU 3%</v>
      </c>
      <c r="C96" s="152">
        <f>F85*E89</f>
        <v>0</v>
      </c>
    </row>
    <row r="97" spans="1:6" ht="15.75" thickBot="1" x14ac:dyDescent="0.3">
      <c r="A97" s="983" t="s">
        <v>583</v>
      </c>
      <c r="B97" s="983"/>
      <c r="C97" s="171">
        <f>SUM(C95:C96)</f>
        <v>0</v>
      </c>
    </row>
    <row r="98" spans="1:6" ht="15.75" thickBot="1" x14ac:dyDescent="0.3">
      <c r="A98" s="169" t="s">
        <v>248</v>
      </c>
      <c r="B98" s="148" t="s">
        <v>251</v>
      </c>
      <c r="C98" s="149">
        <f>F95*E90</f>
        <v>0</v>
      </c>
      <c r="E98" s="201" t="s">
        <v>260</v>
      </c>
      <c r="F98" s="154">
        <f>(((C94+C95+C96)/(1-(E90+E93)))*E90)</f>
        <v>0</v>
      </c>
    </row>
    <row r="99" spans="1:6" ht="15.75" thickBot="1" x14ac:dyDescent="0.3">
      <c r="A99" s="170" t="s">
        <v>248</v>
      </c>
      <c r="B99" s="151" t="s">
        <v>253</v>
      </c>
      <c r="C99" s="152">
        <f>F95*E91</f>
        <v>0</v>
      </c>
      <c r="E99" s="202" t="s">
        <v>250</v>
      </c>
      <c r="F99" s="203">
        <f>(((C94+C95+C96)/(1-(E90+E93)))*E91)</f>
        <v>0</v>
      </c>
    </row>
    <row r="100" spans="1:6" ht="15.75" thickBot="1" x14ac:dyDescent="0.3">
      <c r="A100" s="169" t="s">
        <v>248</v>
      </c>
      <c r="B100" s="148" t="s">
        <v>255</v>
      </c>
      <c r="C100" s="149">
        <f>F95*E92</f>
        <v>0</v>
      </c>
      <c r="E100" s="201" t="s">
        <v>252</v>
      </c>
      <c r="F100" s="154">
        <f>(((C94+C95+C96)/(1-(E90+E93)))*E92)</f>
        <v>0</v>
      </c>
    </row>
    <row r="101" spans="1:6" ht="15.75" thickBot="1" x14ac:dyDescent="0.3">
      <c r="A101" s="983" t="s">
        <v>257</v>
      </c>
      <c r="B101" s="983"/>
      <c r="C101" s="172">
        <f>SUM(C98:C100)</f>
        <v>0</v>
      </c>
      <c r="E101" s="204"/>
      <c r="F101" s="172">
        <f>SUM(F98:F100)</f>
        <v>0</v>
      </c>
    </row>
    <row r="102" spans="1:6" ht="15.75" thickBot="1" x14ac:dyDescent="0.3">
      <c r="A102" s="994" t="s">
        <v>259</v>
      </c>
      <c r="B102" s="994"/>
      <c r="C102" s="168" t="e">
        <f>IF(C84=0,0,ROUND(F86+C101,2))</f>
        <v>#REF!</v>
      </c>
    </row>
    <row r="103" spans="1:6" ht="15.75" customHeight="1" thickBot="1" x14ac:dyDescent="0.3">
      <c r="A103" s="993" t="s">
        <v>261</v>
      </c>
      <c r="B103" s="993"/>
      <c r="C103" s="199">
        <f>IFERROR(ROUND(C102/C84,2),0)</f>
        <v>0</v>
      </c>
    </row>
    <row r="104" spans="1:6" ht="4.5" customHeight="1" thickBot="1" x14ac:dyDescent="0.3">
      <c r="A104" s="989"/>
      <c r="B104" s="989"/>
      <c r="C104" s="989"/>
    </row>
    <row r="105" spans="1:6" ht="15.75" thickBot="1" x14ac:dyDescent="0.3">
      <c r="A105" s="987" t="s">
        <v>262</v>
      </c>
      <c r="B105" s="987"/>
      <c r="C105" s="200">
        <f>'ENCAR. TRAB.'!$C$55</f>
        <v>0.72550000000000003</v>
      </c>
    </row>
    <row r="106" spans="1:6" ht="8.25" customHeight="1" thickBot="1" x14ac:dyDescent="0.3">
      <c r="A106" s="981"/>
      <c r="B106" s="982"/>
      <c r="C106" s="982"/>
    </row>
    <row r="107" spans="1:6" ht="15.75" customHeight="1" thickBot="1" x14ac:dyDescent="0.3">
      <c r="A107" s="990" t="str">
        <f>$A$3</f>
        <v>QUADRO - RESUMO DO CUSTO POR CATEGORIA TRABALHISTA - POSTOS DE APOIO ADMNISTRATIVO - ESTADO DO MATO GROSSO</v>
      </c>
      <c r="B107" s="991"/>
      <c r="C107" s="991"/>
      <c r="D107" s="991"/>
      <c r="E107" s="991"/>
      <c r="F107" s="992"/>
    </row>
    <row r="108" spans="1:6" ht="15.75" thickBot="1" x14ac:dyDescent="0.3">
      <c r="A108" s="955" t="str">
        <f>B451</f>
        <v>Copeira - 150 horas</v>
      </c>
      <c r="B108" s="955"/>
      <c r="C108" s="955"/>
      <c r="D108" s="424"/>
      <c r="E108" s="422"/>
    </row>
    <row r="109" spans="1:6" ht="15.75" thickBot="1" x14ac:dyDescent="0.3">
      <c r="A109" s="988" t="str">
        <f>$A$5</f>
        <v>Mão de obra vinculada à execução contratual (valor por posto de trabalho)</v>
      </c>
      <c r="B109" s="988"/>
      <c r="C109" s="383" t="s">
        <v>234</v>
      </c>
      <c r="D109" s="425"/>
      <c r="E109" s="147"/>
    </row>
    <row r="110" spans="1:6" ht="15.75" thickBot="1" x14ac:dyDescent="0.3">
      <c r="A110" s="105" t="str">
        <f t="shared" ref="A110:A118" si="2">A84</f>
        <v>A</v>
      </c>
      <c r="B110" s="148" t="str">
        <f>CONCATENATE("Módulo 1 - Composição da Remuneração - ",A108)</f>
        <v>Módulo 1 - Composição da Remuneração - Copeira - 150 horas</v>
      </c>
      <c r="C110" s="149" t="e">
        <f>VLOOKUP(A108,'ENTRADA DE DADOS'!$A$87:$K$115,12,0)</f>
        <v>#REF!</v>
      </c>
      <c r="E110" s="153" t="s">
        <v>236</v>
      </c>
      <c r="F110" s="154">
        <f>C120</f>
        <v>0</v>
      </c>
    </row>
    <row r="111" spans="1:6" ht="15.75" thickBot="1" x14ac:dyDescent="0.3">
      <c r="A111" s="150" t="str">
        <f t="shared" si="2"/>
        <v>B</v>
      </c>
      <c r="B111" s="151" t="str">
        <f>B85</f>
        <v xml:space="preserve">Módulo 2, 3 e 4 - Encargos Trabalhistas da Legislação/estimativas </v>
      </c>
      <c r="C111" s="152" t="e">
        <f>C110*C131</f>
        <v>#REF!</v>
      </c>
      <c r="E111" s="155" t="s">
        <v>239</v>
      </c>
      <c r="F111" s="156">
        <f>F110+C121</f>
        <v>0</v>
      </c>
    </row>
    <row r="112" spans="1:6" ht="15.75" thickBot="1" x14ac:dyDescent="0.3">
      <c r="A112" s="105" t="str">
        <f t="shared" si="2"/>
        <v>C</v>
      </c>
      <c r="B112" s="148" t="str">
        <f>B86</f>
        <v>Submódulo 2.3 Auxílio Transporte</v>
      </c>
      <c r="C112" s="149">
        <f>VLOOKUP(A108,'ENTRADA DE DADOS'!$A$143:$L$168,10,0)</f>
        <v>0</v>
      </c>
      <c r="E112" s="157" t="s">
        <v>242</v>
      </c>
      <c r="F112" s="158">
        <f>C120+C121+C122</f>
        <v>0</v>
      </c>
    </row>
    <row r="113" spans="1:6" ht="15.75" thickBot="1" x14ac:dyDescent="0.3">
      <c r="A113" s="150" t="str">
        <f t="shared" si="2"/>
        <v>D</v>
      </c>
      <c r="B113" s="151" t="str">
        <f>CONCATENATE("Submódulo 2.3 - ",'ENTRADA DE DADOS'!C$141)</f>
        <v>Submódulo 2.3 - AUXILIO ALIMENTAÇÃO</v>
      </c>
      <c r="C113" s="152">
        <f>VLOOKUP(A108,'ENTRADA DE DADOS'!$A$143:$I$169,3,0)</f>
        <v>0</v>
      </c>
      <c r="D113" s="426"/>
      <c r="E113" s="159"/>
    </row>
    <row r="114" spans="1:6" ht="15.75" thickBot="1" x14ac:dyDescent="0.3">
      <c r="A114" s="105" t="str">
        <f t="shared" si="2"/>
        <v>D</v>
      </c>
      <c r="B114" s="148" t="str">
        <f>CONCATENATE("Submódulo 2.3 - ",'ENTRADA DE DADOS'!E$141)</f>
        <v>Submódulo 2.3 - SEGURO DE VIDA</v>
      </c>
      <c r="C114" s="149">
        <f>VLOOKUP(A108,'ENTRADA DE DADOS'!$A$143:$I$169,5,0)</f>
        <v>0</v>
      </c>
      <c r="E114" s="160">
        <f>'ENTRADA DE DADOS'!$H$172</f>
        <v>7.4099999999999999E-2</v>
      </c>
      <c r="F114" s="163" t="s">
        <v>245</v>
      </c>
    </row>
    <row r="115" spans="1:6" ht="15.75" thickBot="1" x14ac:dyDescent="0.3">
      <c r="A115" s="150" t="str">
        <f t="shared" si="2"/>
        <v>D</v>
      </c>
      <c r="B115" s="151" t="str">
        <f>CONCATENATE("Submódulo 2.3 - ",'ENTRADA DE DADOS'!G$141)</f>
        <v>Submódulo 2.3 - CESTA BÁSICA ASSIDUIDADE</v>
      </c>
      <c r="C115" s="152">
        <f>VLOOKUP(A108,'ENTRADA DE DADOS'!$A$143:$I$169,7,0)</f>
        <v>0</v>
      </c>
      <c r="E115" s="161">
        <f>'ENTRADA DE DADOS'!$H$173</f>
        <v>0.03</v>
      </c>
      <c r="F115" s="164" t="s">
        <v>247</v>
      </c>
    </row>
    <row r="116" spans="1:6" ht="15.75" thickBot="1" x14ac:dyDescent="0.3">
      <c r="A116" s="105" t="str">
        <f t="shared" si="2"/>
        <v>D</v>
      </c>
      <c r="B116" s="148" t="str">
        <f>CONCATENATE("Submódulo 2.3 - ",'ENTRADA DE DADOS'!H$141)</f>
        <v>Submódulo 2.3 - TRATAMENTO ODONTOLÓGICO PREVENTIVO</v>
      </c>
      <c r="C116" s="149">
        <f>VLOOKUP(A108,'ENTRADA DE DADOS'!$A$143:$I$169,8,0)</f>
        <v>0</v>
      </c>
      <c r="E116" s="160">
        <f>'ENTRADA DE DADOS'!$H$176</f>
        <v>4.6199999999999998E-2</v>
      </c>
      <c r="F116" s="163" t="s">
        <v>249</v>
      </c>
    </row>
    <row r="117" spans="1:6" ht="15.75" thickBot="1" x14ac:dyDescent="0.3">
      <c r="A117" s="150" t="str">
        <f t="shared" si="2"/>
        <v>D</v>
      </c>
      <c r="B117" s="151" t="str">
        <f>CONCATENATE("Submódulo 2.3 - ",'ENTRADA DE DADOS'!I$141)</f>
        <v>Submódulo 2.3 - Outros 1</v>
      </c>
      <c r="C117" s="152">
        <f>VLOOKUP(A108,'ENTRADA DE DADOS'!$A$143:$I$169,9,0)</f>
        <v>0</v>
      </c>
      <c r="E117" s="161">
        <f>'ENTRADA DE DADOS'!$H$174</f>
        <v>1.6500000000000001E-2</v>
      </c>
      <c r="F117" s="164" t="s">
        <v>250</v>
      </c>
    </row>
    <row r="118" spans="1:6" ht="15.75" thickBot="1" x14ac:dyDescent="0.3">
      <c r="A118" s="105" t="str">
        <f t="shared" si="2"/>
        <v>D</v>
      </c>
      <c r="B118" s="148" t="str">
        <f>CONCATENATE("Submódulo 2.3 - ",'ENTRADA DE DADOS'!$J$137)</f>
        <v>Submódulo 2.3 - SEGURO VIDA</v>
      </c>
      <c r="C118" s="149" t="e">
        <f>IF(C110=0,0,'ENTRADA DE DADOS'!$K$137)</f>
        <v>#REF!</v>
      </c>
      <c r="E118" s="160">
        <f>'ENTRADA DE DADOS'!$H$175</f>
        <v>7.5999999999999998E-2</v>
      </c>
      <c r="F118" s="163" t="s">
        <v>252</v>
      </c>
    </row>
    <row r="119" spans="1:6" ht="15.75" thickBot="1" x14ac:dyDescent="0.3">
      <c r="A119" s="150"/>
      <c r="B119" s="151" t="s">
        <v>244</v>
      </c>
      <c r="C119" s="152">
        <f>UNIFORMES!$F$30</f>
        <v>0</v>
      </c>
      <c r="E119" s="161">
        <v>9.2499999999999999E-2</v>
      </c>
      <c r="F119" s="164" t="s">
        <v>254</v>
      </c>
    </row>
    <row r="120" spans="1:6" ht="15.75" customHeight="1" thickBot="1" x14ac:dyDescent="0.3">
      <c r="A120" s="986" t="s">
        <v>246</v>
      </c>
      <c r="B120" s="986"/>
      <c r="C120" s="168">
        <f>IF('ENTRADA DE DADOS'!D5="",0,IF('ENTRADA DE DADOS'!D5="Prestação de serviços de  limpeza, controle de pragas e jardinagem",0,SUM(C110:C119)))</f>
        <v>0</v>
      </c>
      <c r="E120" s="162">
        <f>1-((SUM(E116:E118))/1)</f>
        <v>0.86129999999999995</v>
      </c>
      <c r="F120" s="165" t="s">
        <v>256</v>
      </c>
    </row>
    <row r="121" spans="1:6" ht="15.75" thickBot="1" x14ac:dyDescent="0.3">
      <c r="A121" s="169" t="s">
        <v>248</v>
      </c>
      <c r="B121" s="148" t="str">
        <f>$B$17</f>
        <v>Módulo 6 - Custos Indiretos - CALCULADO 7,41%</v>
      </c>
      <c r="C121" s="149">
        <f>C120*E114</f>
        <v>0</v>
      </c>
      <c r="E121" s="166" t="s">
        <v>258</v>
      </c>
      <c r="F121" s="167">
        <f>F112/E120</f>
        <v>0</v>
      </c>
    </row>
    <row r="122" spans="1:6" ht="15.75" thickBot="1" x14ac:dyDescent="0.3">
      <c r="A122" s="170" t="s">
        <v>248</v>
      </c>
      <c r="B122" s="151" t="str">
        <f>CONCATENATE("Módulo 6 - Lucro - média elaborada pela CGU ",E115*100,"%")</f>
        <v>Módulo 6 - Lucro - média elaborada pela CGU 3%</v>
      </c>
      <c r="C122" s="152">
        <f>F111*E115</f>
        <v>0</v>
      </c>
    </row>
    <row r="123" spans="1:6" ht="15.75" thickBot="1" x14ac:dyDescent="0.3">
      <c r="A123" s="983" t="s">
        <v>583</v>
      </c>
      <c r="B123" s="983"/>
      <c r="C123" s="171">
        <f>SUM(C121:C122)</f>
        <v>0</v>
      </c>
    </row>
    <row r="124" spans="1:6" ht="15.75" thickBot="1" x14ac:dyDescent="0.3">
      <c r="A124" s="169" t="s">
        <v>248</v>
      </c>
      <c r="B124" s="148" t="s">
        <v>251</v>
      </c>
      <c r="C124" s="149">
        <f>F121*E116</f>
        <v>0</v>
      </c>
      <c r="E124" s="201" t="s">
        <v>260</v>
      </c>
      <c r="F124" s="154">
        <f>(((C120+C121+C122)/(1-(E116+E119)))*E116)</f>
        <v>0</v>
      </c>
    </row>
    <row r="125" spans="1:6" ht="15.75" thickBot="1" x14ac:dyDescent="0.3">
      <c r="A125" s="170" t="s">
        <v>248</v>
      </c>
      <c r="B125" s="151" t="s">
        <v>253</v>
      </c>
      <c r="C125" s="152">
        <f>F121*E117</f>
        <v>0</v>
      </c>
      <c r="E125" s="202" t="s">
        <v>250</v>
      </c>
      <c r="F125" s="203">
        <f>(((C120+C121+C122)/(1-(E116+E119)))*E117)</f>
        <v>0</v>
      </c>
    </row>
    <row r="126" spans="1:6" ht="15.75" thickBot="1" x14ac:dyDescent="0.3">
      <c r="A126" s="169" t="s">
        <v>248</v>
      </c>
      <c r="B126" s="148" t="s">
        <v>255</v>
      </c>
      <c r="C126" s="149">
        <f>F121*E118</f>
        <v>0</v>
      </c>
      <c r="E126" s="201" t="s">
        <v>252</v>
      </c>
      <c r="F126" s="154">
        <f>(((C120+C121+C122)/(1-(E116+E119)))*E118)</f>
        <v>0</v>
      </c>
    </row>
    <row r="127" spans="1:6" ht="15.75" thickBot="1" x14ac:dyDescent="0.3">
      <c r="A127" s="983" t="s">
        <v>257</v>
      </c>
      <c r="B127" s="983"/>
      <c r="C127" s="172">
        <f>SUM(C124:C126)</f>
        <v>0</v>
      </c>
      <c r="E127" s="204"/>
      <c r="F127" s="172">
        <f>SUM(F124:F126)</f>
        <v>0</v>
      </c>
    </row>
    <row r="128" spans="1:6" ht="15.75" thickBot="1" x14ac:dyDescent="0.3">
      <c r="A128" s="994" t="s">
        <v>259</v>
      </c>
      <c r="B128" s="994"/>
      <c r="C128" s="168" t="e">
        <f>IF(C110=0,0,ROUND(F112+C127,2))</f>
        <v>#REF!</v>
      </c>
    </row>
    <row r="129" spans="1:6" ht="15.75" customHeight="1" thickBot="1" x14ac:dyDescent="0.3">
      <c r="A129" s="993" t="s">
        <v>261</v>
      </c>
      <c r="B129" s="993"/>
      <c r="C129" s="199">
        <f>IFERROR(ROUND(C128/C110,2),0)</f>
        <v>0</v>
      </c>
    </row>
    <row r="130" spans="1:6" ht="4.5" customHeight="1" thickBot="1" x14ac:dyDescent="0.3">
      <c r="A130" s="989"/>
      <c r="B130" s="989"/>
      <c r="C130" s="989"/>
    </row>
    <row r="131" spans="1:6" ht="15.75" thickBot="1" x14ac:dyDescent="0.3">
      <c r="A131" s="987" t="s">
        <v>262</v>
      </c>
      <c r="B131" s="987"/>
      <c r="C131" s="200">
        <f>'ENCAR. TRAB.'!$C$55</f>
        <v>0.72550000000000003</v>
      </c>
    </row>
    <row r="132" spans="1:6" ht="8.25" customHeight="1" thickBot="1" x14ac:dyDescent="0.3">
      <c r="A132" s="981"/>
      <c r="B132" s="982"/>
      <c r="C132" s="982"/>
    </row>
    <row r="133" spans="1:6" ht="15.75" customHeight="1" thickBot="1" x14ac:dyDescent="0.3">
      <c r="A133" s="990" t="str">
        <f>$A$3</f>
        <v>QUADRO - RESUMO DO CUSTO POR CATEGORIA TRABALHISTA - POSTOS DE APOIO ADMNISTRATIVO - ESTADO DO MATO GROSSO</v>
      </c>
      <c r="B133" s="991"/>
      <c r="C133" s="991"/>
      <c r="D133" s="991"/>
      <c r="E133" s="991"/>
      <c r="F133" s="992"/>
    </row>
    <row r="134" spans="1:6" ht="15.75" thickBot="1" x14ac:dyDescent="0.3">
      <c r="A134" s="955" t="str">
        <f>B452</f>
        <v>Copeira - 100 horas</v>
      </c>
      <c r="B134" s="955"/>
      <c r="C134" s="955"/>
      <c r="D134" s="424"/>
      <c r="E134" s="422"/>
    </row>
    <row r="135" spans="1:6" ht="15.75" thickBot="1" x14ac:dyDescent="0.3">
      <c r="A135" s="988" t="str">
        <f>$A$5</f>
        <v>Mão de obra vinculada à execução contratual (valor por posto de trabalho)</v>
      </c>
      <c r="B135" s="988"/>
      <c r="C135" s="383" t="s">
        <v>234</v>
      </c>
      <c r="D135" s="425"/>
      <c r="E135" s="147"/>
    </row>
    <row r="136" spans="1:6" ht="15.75" thickBot="1" x14ac:dyDescent="0.3">
      <c r="A136" s="105" t="str">
        <f t="shared" ref="A136:A144" si="3">A110</f>
        <v>A</v>
      </c>
      <c r="B136" s="148" t="str">
        <f>CONCATENATE("Módulo 1 - Composição da Remuneração - ",A134)</f>
        <v>Módulo 1 - Composição da Remuneração - Copeira - 100 horas</v>
      </c>
      <c r="C136" s="149" t="e">
        <f>VLOOKUP(A134,'ENTRADA DE DADOS'!$A$87:$K$115,12,0)</f>
        <v>#REF!</v>
      </c>
      <c r="E136" s="153" t="s">
        <v>236</v>
      </c>
      <c r="F136" s="154">
        <f>C146</f>
        <v>0</v>
      </c>
    </row>
    <row r="137" spans="1:6" ht="15.75" thickBot="1" x14ac:dyDescent="0.3">
      <c r="A137" s="150" t="str">
        <f t="shared" si="3"/>
        <v>B</v>
      </c>
      <c r="B137" s="151" t="str">
        <f>B111</f>
        <v xml:space="preserve">Módulo 2, 3 e 4 - Encargos Trabalhistas da Legislação/estimativas </v>
      </c>
      <c r="C137" s="152" t="e">
        <f>C136*C157</f>
        <v>#REF!</v>
      </c>
      <c r="E137" s="155" t="s">
        <v>239</v>
      </c>
      <c r="F137" s="156">
        <f>F136+C147</f>
        <v>0</v>
      </c>
    </row>
    <row r="138" spans="1:6" ht="15.75" thickBot="1" x14ac:dyDescent="0.3">
      <c r="A138" s="105" t="str">
        <f t="shared" si="3"/>
        <v>C</v>
      </c>
      <c r="B138" s="148" t="str">
        <f>B112</f>
        <v>Submódulo 2.3 Auxílio Transporte</v>
      </c>
      <c r="C138" s="149">
        <f>VLOOKUP(A134,'ENTRADA DE DADOS'!$A$143:$L$168,10,0)</f>
        <v>0</v>
      </c>
      <c r="E138" s="157" t="s">
        <v>242</v>
      </c>
      <c r="F138" s="158">
        <f>C146+C147+C148</f>
        <v>0</v>
      </c>
    </row>
    <row r="139" spans="1:6" ht="15.75" thickBot="1" x14ac:dyDescent="0.3">
      <c r="A139" s="150" t="str">
        <f t="shared" si="3"/>
        <v>D</v>
      </c>
      <c r="B139" s="151" t="str">
        <f>CONCATENATE("Submódulo 2.3 - ",'ENTRADA DE DADOS'!C$141)</f>
        <v>Submódulo 2.3 - AUXILIO ALIMENTAÇÃO</v>
      </c>
      <c r="C139" s="152">
        <f>VLOOKUP(A134,'ENTRADA DE DADOS'!$A$143:$I$169,3,0)</f>
        <v>0</v>
      </c>
      <c r="D139" s="426"/>
      <c r="E139" s="159"/>
    </row>
    <row r="140" spans="1:6" ht="15.75" thickBot="1" x14ac:dyDescent="0.3">
      <c r="A140" s="105" t="str">
        <f t="shared" si="3"/>
        <v>D</v>
      </c>
      <c r="B140" s="148" t="str">
        <f>CONCATENATE("Submódulo 2.3 - ",'ENTRADA DE DADOS'!E$141)</f>
        <v>Submódulo 2.3 - SEGURO DE VIDA</v>
      </c>
      <c r="C140" s="149">
        <f>VLOOKUP(A134,'ENTRADA DE DADOS'!$A$143:$I$169,5,0)</f>
        <v>0</v>
      </c>
      <c r="E140" s="160">
        <f>'ENTRADA DE DADOS'!$H$172</f>
        <v>7.4099999999999999E-2</v>
      </c>
      <c r="F140" s="163" t="s">
        <v>245</v>
      </c>
    </row>
    <row r="141" spans="1:6" ht="15.75" thickBot="1" x14ac:dyDescent="0.3">
      <c r="A141" s="150" t="str">
        <f t="shared" si="3"/>
        <v>D</v>
      </c>
      <c r="B141" s="151" t="str">
        <f>CONCATENATE("Submódulo 2.3 - ",'ENTRADA DE DADOS'!G$141)</f>
        <v>Submódulo 2.3 - CESTA BÁSICA ASSIDUIDADE</v>
      </c>
      <c r="C141" s="152">
        <f>VLOOKUP(A134,'ENTRADA DE DADOS'!$A$143:$I$169,7,0)</f>
        <v>0</v>
      </c>
      <c r="E141" s="161">
        <f>'ENTRADA DE DADOS'!$H$173</f>
        <v>0.03</v>
      </c>
      <c r="F141" s="164" t="s">
        <v>247</v>
      </c>
    </row>
    <row r="142" spans="1:6" ht="15.75" thickBot="1" x14ac:dyDescent="0.3">
      <c r="A142" s="105" t="str">
        <f t="shared" si="3"/>
        <v>D</v>
      </c>
      <c r="B142" s="148" t="str">
        <f>CONCATENATE("Submódulo 2.3 - ",'ENTRADA DE DADOS'!H$141)</f>
        <v>Submódulo 2.3 - TRATAMENTO ODONTOLÓGICO PREVENTIVO</v>
      </c>
      <c r="C142" s="149">
        <f>VLOOKUP(A134,'ENTRADA DE DADOS'!$A$143:$I$169,8,0)</f>
        <v>0</v>
      </c>
      <c r="E142" s="160">
        <f>'ENTRADA DE DADOS'!$H$176</f>
        <v>4.6199999999999998E-2</v>
      </c>
      <c r="F142" s="163" t="s">
        <v>249</v>
      </c>
    </row>
    <row r="143" spans="1:6" ht="15.75" thickBot="1" x14ac:dyDescent="0.3">
      <c r="A143" s="150" t="str">
        <f t="shared" si="3"/>
        <v>D</v>
      </c>
      <c r="B143" s="151" t="str">
        <f>CONCATENATE("Submódulo 2.3 - ",'ENTRADA DE DADOS'!I$141)</f>
        <v>Submódulo 2.3 - Outros 1</v>
      </c>
      <c r="C143" s="152">
        <f>VLOOKUP(A134,'ENTRADA DE DADOS'!$A$143:$I$169,9,0)</f>
        <v>0</v>
      </c>
      <c r="E143" s="161">
        <f>'ENTRADA DE DADOS'!$H$174</f>
        <v>1.6500000000000001E-2</v>
      </c>
      <c r="F143" s="164" t="s">
        <v>250</v>
      </c>
    </row>
    <row r="144" spans="1:6" ht="15.75" thickBot="1" x14ac:dyDescent="0.3">
      <c r="A144" s="105" t="str">
        <f t="shared" si="3"/>
        <v>D</v>
      </c>
      <c r="B144" s="148" t="str">
        <f>CONCATENATE("Submódulo 2.3 - ",'ENTRADA DE DADOS'!$J$137)</f>
        <v>Submódulo 2.3 - SEGURO VIDA</v>
      </c>
      <c r="C144" s="149" t="e">
        <f>IF(C136=0,0,'ENTRADA DE DADOS'!$K$137)</f>
        <v>#REF!</v>
      </c>
      <c r="E144" s="160">
        <f>'ENTRADA DE DADOS'!$H$175</f>
        <v>7.5999999999999998E-2</v>
      </c>
      <c r="F144" s="163" t="s">
        <v>252</v>
      </c>
    </row>
    <row r="145" spans="1:6" ht="15.75" thickBot="1" x14ac:dyDescent="0.3">
      <c r="A145" s="150"/>
      <c r="B145" s="151" t="s">
        <v>244</v>
      </c>
      <c r="C145" s="152">
        <f>UNIFORMES!$F$30</f>
        <v>0</v>
      </c>
      <c r="E145" s="161">
        <v>9.2499999999999999E-2</v>
      </c>
      <c r="F145" s="164" t="s">
        <v>254</v>
      </c>
    </row>
    <row r="146" spans="1:6" ht="15.75" customHeight="1" thickBot="1" x14ac:dyDescent="0.3">
      <c r="A146" s="986" t="s">
        <v>246</v>
      </c>
      <c r="B146" s="986"/>
      <c r="C146" s="168">
        <f>IF('ENTRADA DE DADOS'!D5="",0,IF('ENTRADA DE DADOS'!D5="Prestação de serviços de  limpeza, controle de pragas e jardinagem",0,SUM(C136:C145)))</f>
        <v>0</v>
      </c>
      <c r="E146" s="162">
        <f>1-((SUM(E142:E144))/1)</f>
        <v>0.86129999999999995</v>
      </c>
      <c r="F146" s="165" t="s">
        <v>256</v>
      </c>
    </row>
    <row r="147" spans="1:6" ht="15.75" thickBot="1" x14ac:dyDescent="0.3">
      <c r="A147" s="169" t="s">
        <v>248</v>
      </c>
      <c r="B147" s="148" t="str">
        <f>$B$17</f>
        <v>Módulo 6 - Custos Indiretos - CALCULADO 7,41%</v>
      </c>
      <c r="C147" s="149">
        <f>C146*E140</f>
        <v>0</v>
      </c>
      <c r="E147" s="166" t="s">
        <v>258</v>
      </c>
      <c r="F147" s="167">
        <f>F138/E146</f>
        <v>0</v>
      </c>
    </row>
    <row r="148" spans="1:6" ht="15.75" thickBot="1" x14ac:dyDescent="0.3">
      <c r="A148" s="170" t="s">
        <v>248</v>
      </c>
      <c r="B148" s="151" t="str">
        <f>CONCATENATE("Módulo 6 - Lucro - média elaborada pela CGU ",E141*100,"%")</f>
        <v>Módulo 6 - Lucro - média elaborada pela CGU 3%</v>
      </c>
      <c r="C148" s="152">
        <f>F137*E141</f>
        <v>0</v>
      </c>
    </row>
    <row r="149" spans="1:6" ht="15.75" thickBot="1" x14ac:dyDescent="0.3">
      <c r="A149" s="983" t="s">
        <v>583</v>
      </c>
      <c r="B149" s="983"/>
      <c r="C149" s="171">
        <f>SUM(C147:C148)</f>
        <v>0</v>
      </c>
    </row>
    <row r="150" spans="1:6" ht="15.75" thickBot="1" x14ac:dyDescent="0.3">
      <c r="A150" s="169" t="s">
        <v>248</v>
      </c>
      <c r="B150" s="148" t="s">
        <v>251</v>
      </c>
      <c r="C150" s="149">
        <f>F147*E142</f>
        <v>0</v>
      </c>
      <c r="E150" s="201" t="s">
        <v>260</v>
      </c>
      <c r="F150" s="154">
        <f>(((C146+C147+C148)/(1-(E142+E145)))*E142)</f>
        <v>0</v>
      </c>
    </row>
    <row r="151" spans="1:6" ht="15.75" thickBot="1" x14ac:dyDescent="0.3">
      <c r="A151" s="170" t="s">
        <v>248</v>
      </c>
      <c r="B151" s="151" t="s">
        <v>253</v>
      </c>
      <c r="C151" s="152">
        <f>F147*E143</f>
        <v>0</v>
      </c>
      <c r="E151" s="202" t="s">
        <v>250</v>
      </c>
      <c r="F151" s="203">
        <f>(((C146+C147+C148)/(1-(E142+E145)))*E143)</f>
        <v>0</v>
      </c>
    </row>
    <row r="152" spans="1:6" ht="15.75" thickBot="1" x14ac:dyDescent="0.3">
      <c r="A152" s="169" t="s">
        <v>248</v>
      </c>
      <c r="B152" s="148" t="s">
        <v>255</v>
      </c>
      <c r="C152" s="149">
        <f>F147*E144</f>
        <v>0</v>
      </c>
      <c r="E152" s="201" t="s">
        <v>252</v>
      </c>
      <c r="F152" s="154">
        <f>(((C146+C147+C148)/(1-(E142+E145)))*E144)</f>
        <v>0</v>
      </c>
    </row>
    <row r="153" spans="1:6" ht="15.75" thickBot="1" x14ac:dyDescent="0.3">
      <c r="A153" s="983"/>
      <c r="B153" s="983" t="s">
        <v>257</v>
      </c>
      <c r="C153" s="172">
        <f>SUM(C150:C152)</f>
        <v>0</v>
      </c>
      <c r="E153" s="204"/>
      <c r="F153" s="172">
        <f>SUM(F150:F152)</f>
        <v>0</v>
      </c>
    </row>
    <row r="154" spans="1:6" ht="15.75" thickBot="1" x14ac:dyDescent="0.3">
      <c r="A154" s="994" t="s">
        <v>259</v>
      </c>
      <c r="B154" s="994"/>
      <c r="C154" s="168" t="e">
        <f>IF(C136=0,0,ROUND(F138+C153,2))</f>
        <v>#REF!</v>
      </c>
    </row>
    <row r="155" spans="1:6" ht="15.75" customHeight="1" thickBot="1" x14ac:dyDescent="0.3">
      <c r="A155" s="993" t="s">
        <v>261</v>
      </c>
      <c r="B155" s="993"/>
      <c r="C155" s="199">
        <f>IFERROR(ROUND(C154/C136,2),0)</f>
        <v>0</v>
      </c>
    </row>
    <row r="156" spans="1:6" ht="4.5" customHeight="1" thickBot="1" x14ac:dyDescent="0.3">
      <c r="A156" s="989"/>
      <c r="B156" s="989"/>
      <c r="C156" s="989"/>
    </row>
    <row r="157" spans="1:6" ht="15.75" thickBot="1" x14ac:dyDescent="0.3">
      <c r="A157" s="987" t="s">
        <v>262</v>
      </c>
      <c r="B157" s="987"/>
      <c r="C157" s="200">
        <f>'ENCAR. TRAB.'!$C$55</f>
        <v>0.72550000000000003</v>
      </c>
    </row>
    <row r="158" spans="1:6" ht="8.25" customHeight="1" thickBot="1" x14ac:dyDescent="0.3">
      <c r="A158" s="981"/>
      <c r="B158" s="982"/>
      <c r="C158" s="982"/>
    </row>
    <row r="159" spans="1:6" ht="15.75" customHeight="1" thickBot="1" x14ac:dyDescent="0.3">
      <c r="A159" s="990" t="str">
        <f>$A$3</f>
        <v>QUADRO - RESUMO DO CUSTO POR CATEGORIA TRABALHISTA - POSTOS DE APOIO ADMNISTRATIVO - ESTADO DO MATO GROSSO</v>
      </c>
      <c r="B159" s="991"/>
      <c r="C159" s="991"/>
      <c r="D159" s="991"/>
      <c r="E159" s="991"/>
      <c r="F159" s="992"/>
    </row>
    <row r="160" spans="1:6" ht="15.75" thickBot="1" x14ac:dyDescent="0.3">
      <c r="A160" s="955"/>
      <c r="B160" s="955" t="str">
        <f>B453</f>
        <v>Garagista - 220 horas</v>
      </c>
      <c r="C160" s="955"/>
      <c r="D160" s="424"/>
      <c r="E160" s="422"/>
    </row>
    <row r="161" spans="1:6" ht="15.75" thickBot="1" x14ac:dyDescent="0.3">
      <c r="A161" s="988" t="str">
        <f>$A$5</f>
        <v>Mão de obra vinculada à execução contratual (valor por posto de trabalho)</v>
      </c>
      <c r="B161" s="988"/>
      <c r="C161" s="383" t="s">
        <v>234</v>
      </c>
      <c r="D161" s="425"/>
      <c r="E161" s="147"/>
    </row>
    <row r="162" spans="1:6" ht="15.75" thickBot="1" x14ac:dyDescent="0.3">
      <c r="A162" s="105" t="str">
        <f t="shared" ref="A162:A170" si="4">A58</f>
        <v>A</v>
      </c>
      <c r="B162" s="148" t="str">
        <f>CONCATENATE("Módulo 1 - Composição da Remuneração - ",B160)</f>
        <v>Módulo 1 - Composição da Remuneração - Garagista - 220 horas</v>
      </c>
      <c r="C162" s="149" t="e">
        <f>VLOOKUP(B160,'ENTRADA DE DADOS'!$A$87:$K$115,12,0)</f>
        <v>#REF!</v>
      </c>
      <c r="E162" s="153" t="s">
        <v>236</v>
      </c>
      <c r="F162" s="154">
        <f>C172</f>
        <v>0</v>
      </c>
    </row>
    <row r="163" spans="1:6" ht="15.75" thickBot="1" x14ac:dyDescent="0.3">
      <c r="A163" s="150" t="str">
        <f t="shared" si="4"/>
        <v>B</v>
      </c>
      <c r="B163" s="151" t="str">
        <f>B7</f>
        <v xml:space="preserve">Módulo 2, 3 e 4 - Encargos Trabalhistas da Legislação/estimativas </v>
      </c>
      <c r="C163" s="152" t="e">
        <f>C162*C183</f>
        <v>#REF!</v>
      </c>
      <c r="E163" s="155" t="s">
        <v>239</v>
      </c>
      <c r="F163" s="156">
        <f>F162+C173</f>
        <v>0</v>
      </c>
    </row>
    <row r="164" spans="1:6" ht="15.75" thickBot="1" x14ac:dyDescent="0.3">
      <c r="A164" s="105" t="str">
        <f t="shared" si="4"/>
        <v>C</v>
      </c>
      <c r="B164" s="148" t="str">
        <f>B8</f>
        <v>Submódulo 2.3 Auxílio Transporte</v>
      </c>
      <c r="C164" s="149">
        <f>VLOOKUP(B160,'ENTRADA DE DADOS'!$A$143:$L$168,10,0)</f>
        <v>0</v>
      </c>
      <c r="E164" s="157" t="s">
        <v>242</v>
      </c>
      <c r="F164" s="158">
        <f>C172+C173+C174</f>
        <v>0</v>
      </c>
    </row>
    <row r="165" spans="1:6" ht="15.75" thickBot="1" x14ac:dyDescent="0.3">
      <c r="A165" s="150" t="str">
        <f t="shared" si="4"/>
        <v>D</v>
      </c>
      <c r="B165" s="151" t="str">
        <f>CONCATENATE("Submódulo 2.3 - ",'ENTRADA DE DADOS'!C$141)</f>
        <v>Submódulo 2.3 - AUXILIO ALIMENTAÇÃO</v>
      </c>
      <c r="C165" s="152">
        <f>VLOOKUP(B160,'ENTRADA DE DADOS'!$A$143:$I$169,3,0)</f>
        <v>0</v>
      </c>
      <c r="D165" s="426"/>
      <c r="E165" s="159"/>
    </row>
    <row r="166" spans="1:6" ht="15.75" thickBot="1" x14ac:dyDescent="0.3">
      <c r="A166" s="105" t="str">
        <f t="shared" si="4"/>
        <v>D</v>
      </c>
      <c r="B166" s="148" t="str">
        <f>CONCATENATE("Submódulo 2.3 - ",'ENTRADA DE DADOS'!E$141)</f>
        <v>Submódulo 2.3 - SEGURO DE VIDA</v>
      </c>
      <c r="C166" s="149">
        <f>VLOOKUP(B160,'ENTRADA DE DADOS'!$A$143:$I$169,5,0)</f>
        <v>0</v>
      </c>
      <c r="E166" s="160">
        <f>'ENTRADA DE DADOS'!$H$172</f>
        <v>7.4099999999999999E-2</v>
      </c>
      <c r="F166" s="163" t="s">
        <v>245</v>
      </c>
    </row>
    <row r="167" spans="1:6" ht="15.75" thickBot="1" x14ac:dyDescent="0.3">
      <c r="A167" s="150" t="str">
        <f t="shared" si="4"/>
        <v>D</v>
      </c>
      <c r="B167" s="151" t="str">
        <f>CONCATENATE("Submódulo 2.3 - ",'ENTRADA DE DADOS'!G$141)</f>
        <v>Submódulo 2.3 - CESTA BÁSICA ASSIDUIDADE</v>
      </c>
      <c r="C167" s="152">
        <f>VLOOKUP(B160,'ENTRADA DE DADOS'!$A$143:$I$169,7,0)</f>
        <v>0</v>
      </c>
      <c r="E167" s="161">
        <f>'ENTRADA DE DADOS'!$H$173</f>
        <v>0.03</v>
      </c>
      <c r="F167" s="164" t="s">
        <v>247</v>
      </c>
    </row>
    <row r="168" spans="1:6" ht="15.75" thickBot="1" x14ac:dyDescent="0.3">
      <c r="A168" s="105" t="str">
        <f t="shared" si="4"/>
        <v>D</v>
      </c>
      <c r="B168" s="148" t="str">
        <f>CONCATENATE("Submódulo 2.3 - ",'ENTRADA DE DADOS'!H$141)</f>
        <v>Submódulo 2.3 - TRATAMENTO ODONTOLÓGICO PREVENTIVO</v>
      </c>
      <c r="C168" s="149">
        <f>VLOOKUP(B160,'ENTRADA DE DADOS'!$A$143:$I$169,8,0)</f>
        <v>0</v>
      </c>
      <c r="E168" s="160">
        <f>'ENTRADA DE DADOS'!$H$176</f>
        <v>4.6199999999999998E-2</v>
      </c>
      <c r="F168" s="163" t="s">
        <v>249</v>
      </c>
    </row>
    <row r="169" spans="1:6" ht="15.75" thickBot="1" x14ac:dyDescent="0.3">
      <c r="A169" s="150" t="str">
        <f t="shared" si="4"/>
        <v>D</v>
      </c>
      <c r="B169" s="151" t="str">
        <f>CONCATENATE("Submódulo 2.3 - ",'ENTRADA DE DADOS'!I$141)</f>
        <v>Submódulo 2.3 - Outros 1</v>
      </c>
      <c r="C169" s="152">
        <f>VLOOKUP(B160,'ENTRADA DE DADOS'!$A$143:$I$169,9,0)</f>
        <v>0</v>
      </c>
      <c r="E169" s="161">
        <f>'ENTRADA DE DADOS'!$H$174</f>
        <v>1.6500000000000001E-2</v>
      </c>
      <c r="F169" s="164" t="s">
        <v>250</v>
      </c>
    </row>
    <row r="170" spans="1:6" ht="15.75" thickBot="1" x14ac:dyDescent="0.3">
      <c r="A170" s="105" t="str">
        <f t="shared" si="4"/>
        <v>D</v>
      </c>
      <c r="B170" s="148" t="str">
        <f>CONCATENATE("Submódulo 2.3 - ",'ENTRADA DE DADOS'!$J$137)</f>
        <v>Submódulo 2.3 - SEGURO VIDA</v>
      </c>
      <c r="C170" s="149" t="e">
        <f>IF(C162=0,0,'ENTRADA DE DADOS'!$K$137)</f>
        <v>#REF!</v>
      </c>
      <c r="E170" s="160">
        <f>'ENTRADA DE DADOS'!$H$175</f>
        <v>7.5999999999999998E-2</v>
      </c>
      <c r="F170" s="163" t="s">
        <v>252</v>
      </c>
    </row>
    <row r="171" spans="1:6" ht="15.75" thickBot="1" x14ac:dyDescent="0.3">
      <c r="A171" s="150"/>
      <c r="B171" s="151" t="s">
        <v>244</v>
      </c>
      <c r="C171" s="152">
        <f>UNIFORMES!$F$58</f>
        <v>0</v>
      </c>
      <c r="E171" s="161">
        <v>9.2499999999999999E-2</v>
      </c>
      <c r="F171" s="164" t="s">
        <v>254</v>
      </c>
    </row>
    <row r="172" spans="1:6" ht="15.75" customHeight="1" thickBot="1" x14ac:dyDescent="0.3">
      <c r="A172" s="986" t="s">
        <v>246</v>
      </c>
      <c r="B172" s="986"/>
      <c r="C172" s="168">
        <f>IF('ENTRADA DE DADOS'!D5="",0,IF('ENTRADA DE DADOS'!D5="Prestação de serviços de  limpeza, controle de pragas e jardinagem",0,SUM(C162:C171)))</f>
        <v>0</v>
      </c>
      <c r="E172" s="162">
        <f>1-((SUM(E168:E170))/1)</f>
        <v>0.86129999999999995</v>
      </c>
      <c r="F172" s="165" t="s">
        <v>256</v>
      </c>
    </row>
    <row r="173" spans="1:6" ht="15.75" thickBot="1" x14ac:dyDescent="0.3">
      <c r="A173" s="169" t="s">
        <v>248</v>
      </c>
      <c r="B173" s="148" t="str">
        <f>$B$17</f>
        <v>Módulo 6 - Custos Indiretos - CALCULADO 7,41%</v>
      </c>
      <c r="C173" s="149">
        <f>C172*E166</f>
        <v>0</v>
      </c>
      <c r="E173" s="166" t="s">
        <v>258</v>
      </c>
      <c r="F173" s="167">
        <f>F164/E172</f>
        <v>0</v>
      </c>
    </row>
    <row r="174" spans="1:6" ht="15.75" thickBot="1" x14ac:dyDescent="0.3">
      <c r="A174" s="170" t="s">
        <v>248</v>
      </c>
      <c r="B174" s="151" t="str">
        <f>CONCATENATE("Módulo 6 - Lucro - média elaborada pela CGU ",E167*100,"%")</f>
        <v>Módulo 6 - Lucro - média elaborada pela CGU 3%</v>
      </c>
      <c r="C174" s="152">
        <f>F163*E167</f>
        <v>0</v>
      </c>
    </row>
    <row r="175" spans="1:6" ht="15.75" thickBot="1" x14ac:dyDescent="0.3">
      <c r="A175" s="983" t="s">
        <v>583</v>
      </c>
      <c r="B175" s="983"/>
      <c r="C175" s="171">
        <f>SUM(C173:C174)</f>
        <v>0</v>
      </c>
    </row>
    <row r="176" spans="1:6" ht="15.75" thickBot="1" x14ac:dyDescent="0.3">
      <c r="A176" s="169" t="s">
        <v>248</v>
      </c>
      <c r="B176" s="148" t="s">
        <v>251</v>
      </c>
      <c r="C176" s="149">
        <f>F173*E168</f>
        <v>0</v>
      </c>
      <c r="E176" s="201" t="s">
        <v>260</v>
      </c>
      <c r="F176" s="154">
        <f>(((C172+C173+C174)/(1-(E168+E171)))*E168)</f>
        <v>0</v>
      </c>
    </row>
    <row r="177" spans="1:6" ht="15.75" thickBot="1" x14ac:dyDescent="0.3">
      <c r="A177" s="170" t="s">
        <v>248</v>
      </c>
      <c r="B177" s="151" t="s">
        <v>253</v>
      </c>
      <c r="C177" s="152">
        <f>F173*E169</f>
        <v>0</v>
      </c>
      <c r="E177" s="202" t="s">
        <v>250</v>
      </c>
      <c r="F177" s="203">
        <f>(((C172+C173+C174)/(1-(E168+E171)))*E169)</f>
        <v>0</v>
      </c>
    </row>
    <row r="178" spans="1:6" ht="15.75" thickBot="1" x14ac:dyDescent="0.3">
      <c r="A178" s="169" t="s">
        <v>248</v>
      </c>
      <c r="B178" s="148" t="s">
        <v>255</v>
      </c>
      <c r="C178" s="149">
        <f>F173*E170</f>
        <v>0</v>
      </c>
      <c r="E178" s="201" t="s">
        <v>252</v>
      </c>
      <c r="F178" s="154">
        <f>(((C172+C173+C174)/(1-(E168+E171)))*E170)</f>
        <v>0</v>
      </c>
    </row>
    <row r="179" spans="1:6" ht="15.75" thickBot="1" x14ac:dyDescent="0.3">
      <c r="A179" s="983" t="s">
        <v>257</v>
      </c>
      <c r="B179" s="983"/>
      <c r="C179" s="172">
        <f>SUM(C176:C178)</f>
        <v>0</v>
      </c>
      <c r="E179" s="204"/>
      <c r="F179" s="172">
        <f>SUM(F176:F178)</f>
        <v>0</v>
      </c>
    </row>
    <row r="180" spans="1:6" ht="15.75" thickBot="1" x14ac:dyDescent="0.3">
      <c r="A180" s="994" t="s">
        <v>259</v>
      </c>
      <c r="B180" s="994"/>
      <c r="C180" s="168" t="e">
        <f>IF(C162=0,0,ROUND(F164+C179,2))</f>
        <v>#REF!</v>
      </c>
    </row>
    <row r="181" spans="1:6" ht="15.75" customHeight="1" thickBot="1" x14ac:dyDescent="0.3">
      <c r="A181" s="993" t="s">
        <v>261</v>
      </c>
      <c r="B181" s="993"/>
      <c r="C181" s="199">
        <f>IFERROR(ROUND(C180/C162,2),0)</f>
        <v>0</v>
      </c>
    </row>
    <row r="182" spans="1:6" ht="4.5" customHeight="1" thickBot="1" x14ac:dyDescent="0.3">
      <c r="A182" s="989"/>
      <c r="B182" s="989"/>
      <c r="C182" s="989"/>
    </row>
    <row r="183" spans="1:6" ht="15.75" thickBot="1" x14ac:dyDescent="0.3">
      <c r="A183" s="987" t="s">
        <v>262</v>
      </c>
      <c r="B183" s="987"/>
      <c r="C183" s="200">
        <f>'ENCAR. TRAB.'!$C$55</f>
        <v>0.72550000000000003</v>
      </c>
    </row>
    <row r="184" spans="1:6" ht="8.25" customHeight="1" thickBot="1" x14ac:dyDescent="0.3">
      <c r="A184" s="981"/>
      <c r="B184" s="982"/>
      <c r="C184" s="982"/>
    </row>
    <row r="185" spans="1:6" ht="15.75" customHeight="1" thickBot="1" x14ac:dyDescent="0.3">
      <c r="A185" s="990" t="str">
        <f>$A$3</f>
        <v>QUADRO - RESUMO DO CUSTO POR CATEGORIA TRABALHISTA - POSTOS DE APOIO ADMNISTRATIVO - ESTADO DO MATO GROSSO</v>
      </c>
      <c r="B185" s="991"/>
      <c r="C185" s="991"/>
      <c r="D185" s="991"/>
      <c r="E185" s="991"/>
      <c r="F185" s="992"/>
    </row>
    <row r="186" spans="1:6" ht="15.75" thickBot="1" x14ac:dyDescent="0.3">
      <c r="A186" s="955" t="str">
        <f>B454</f>
        <v>Operador de Reprografia - 220 horas</v>
      </c>
      <c r="B186" s="955"/>
      <c r="C186" s="955"/>
      <c r="D186" s="424"/>
      <c r="E186" s="422"/>
    </row>
    <row r="187" spans="1:6" ht="15.75" thickBot="1" x14ac:dyDescent="0.3">
      <c r="A187" s="988" t="str">
        <f>$A$5</f>
        <v>Mão de obra vinculada à execução contratual (valor por posto de trabalho)</v>
      </c>
      <c r="B187" s="988"/>
      <c r="C187" s="383" t="s">
        <v>234</v>
      </c>
      <c r="D187" s="425"/>
      <c r="E187" s="147"/>
    </row>
    <row r="188" spans="1:6" ht="15.75" thickBot="1" x14ac:dyDescent="0.3">
      <c r="A188" s="105" t="str">
        <f t="shared" ref="A188:A196" si="5">A162</f>
        <v>A</v>
      </c>
      <c r="B188" s="148" t="str">
        <f>CONCATENATE("Módulo 1 - Composição da Remuneração - ",A186)</f>
        <v>Módulo 1 - Composição da Remuneração - Operador de Reprografia - 220 horas</v>
      </c>
      <c r="C188" s="149" t="e">
        <f>VLOOKUP(A186,'ENTRADA DE DADOS'!$A$87:$K$115,12,0)</f>
        <v>#REF!</v>
      </c>
      <c r="E188" s="153" t="s">
        <v>236</v>
      </c>
      <c r="F188" s="154">
        <f>C198</f>
        <v>0</v>
      </c>
    </row>
    <row r="189" spans="1:6" ht="15.75" thickBot="1" x14ac:dyDescent="0.3">
      <c r="A189" s="150" t="str">
        <f t="shared" si="5"/>
        <v>B</v>
      </c>
      <c r="B189" s="151" t="str">
        <f>B7</f>
        <v xml:space="preserve">Módulo 2, 3 e 4 - Encargos Trabalhistas da Legislação/estimativas </v>
      </c>
      <c r="C189" s="152" t="e">
        <f>C188*C209</f>
        <v>#REF!</v>
      </c>
      <c r="E189" s="155" t="s">
        <v>239</v>
      </c>
      <c r="F189" s="156">
        <f>F188+C199</f>
        <v>0</v>
      </c>
    </row>
    <row r="190" spans="1:6" ht="15.75" thickBot="1" x14ac:dyDescent="0.3">
      <c r="A190" s="105" t="str">
        <f t="shared" si="5"/>
        <v>C</v>
      </c>
      <c r="B190" s="148" t="str">
        <f>B8</f>
        <v>Submódulo 2.3 Auxílio Transporte</v>
      </c>
      <c r="C190" s="149">
        <f>VLOOKUP(A186,'ENTRADA DE DADOS'!$A$143:$L$168,10,0)</f>
        <v>0</v>
      </c>
      <c r="E190" s="157" t="s">
        <v>242</v>
      </c>
      <c r="F190" s="158">
        <f>C198+C199+C200</f>
        <v>0</v>
      </c>
    </row>
    <row r="191" spans="1:6" ht="15.75" thickBot="1" x14ac:dyDescent="0.3">
      <c r="A191" s="150" t="str">
        <f t="shared" si="5"/>
        <v>D</v>
      </c>
      <c r="B191" s="151" t="str">
        <f>CONCATENATE("Submódulo 2.3 - ",'ENTRADA DE DADOS'!C$141)</f>
        <v>Submódulo 2.3 - AUXILIO ALIMENTAÇÃO</v>
      </c>
      <c r="C191" s="152">
        <f>VLOOKUP(A186,'ENTRADA DE DADOS'!$A$143:$I$169,3,0)</f>
        <v>0</v>
      </c>
      <c r="D191" s="426"/>
      <c r="E191" s="159"/>
    </row>
    <row r="192" spans="1:6" ht="15.75" thickBot="1" x14ac:dyDescent="0.3">
      <c r="A192" s="105" t="str">
        <f t="shared" si="5"/>
        <v>D</v>
      </c>
      <c r="B192" s="148" t="str">
        <f>CONCATENATE("Submódulo 2.3 - ",'ENTRADA DE DADOS'!E$141)</f>
        <v>Submódulo 2.3 - SEGURO DE VIDA</v>
      </c>
      <c r="C192" s="149">
        <f>VLOOKUP(A186,'ENTRADA DE DADOS'!$A$143:$I$169,5,0)</f>
        <v>0</v>
      </c>
      <c r="E192" s="160">
        <f>'ENTRADA DE DADOS'!$H$172</f>
        <v>7.4099999999999999E-2</v>
      </c>
      <c r="F192" s="163" t="s">
        <v>245</v>
      </c>
    </row>
    <row r="193" spans="1:6" ht="15.75" thickBot="1" x14ac:dyDescent="0.3">
      <c r="A193" s="150" t="str">
        <f t="shared" si="5"/>
        <v>D</v>
      </c>
      <c r="B193" s="151" t="str">
        <f>CONCATENATE("Submódulo 2.3 - ",'ENTRADA DE DADOS'!G$141)</f>
        <v>Submódulo 2.3 - CESTA BÁSICA ASSIDUIDADE</v>
      </c>
      <c r="C193" s="152">
        <f>VLOOKUP(A186,'ENTRADA DE DADOS'!$A$143:$I$169,7,0)</f>
        <v>0</v>
      </c>
      <c r="E193" s="161">
        <f>'ENTRADA DE DADOS'!$H$173</f>
        <v>0.03</v>
      </c>
      <c r="F193" s="164" t="s">
        <v>247</v>
      </c>
    </row>
    <row r="194" spans="1:6" ht="15.75" thickBot="1" x14ac:dyDescent="0.3">
      <c r="A194" s="105" t="str">
        <f t="shared" si="5"/>
        <v>D</v>
      </c>
      <c r="B194" s="148" t="str">
        <f>CONCATENATE("Submódulo 2.3 - ",'ENTRADA DE DADOS'!H$141)</f>
        <v>Submódulo 2.3 - TRATAMENTO ODONTOLÓGICO PREVENTIVO</v>
      </c>
      <c r="C194" s="149">
        <f>VLOOKUP(A186,'ENTRADA DE DADOS'!$A$143:$I$169,8,0)</f>
        <v>0</v>
      </c>
      <c r="E194" s="160">
        <f>'ENTRADA DE DADOS'!$H$176</f>
        <v>4.6199999999999998E-2</v>
      </c>
      <c r="F194" s="163" t="s">
        <v>249</v>
      </c>
    </row>
    <row r="195" spans="1:6" ht="15.75" thickBot="1" x14ac:dyDescent="0.3">
      <c r="A195" s="150" t="str">
        <f t="shared" si="5"/>
        <v>D</v>
      </c>
      <c r="B195" s="151" t="str">
        <f>CONCATENATE("Submódulo 2.3 - ",'ENTRADA DE DADOS'!I$141)</f>
        <v>Submódulo 2.3 - Outros 1</v>
      </c>
      <c r="C195" s="152">
        <f>VLOOKUP(A186,'ENTRADA DE DADOS'!$A$143:$I$169,9,0)</f>
        <v>0</v>
      </c>
      <c r="E195" s="161">
        <f>'ENTRADA DE DADOS'!$H$174</f>
        <v>1.6500000000000001E-2</v>
      </c>
      <c r="F195" s="164" t="s">
        <v>250</v>
      </c>
    </row>
    <row r="196" spans="1:6" ht="15.75" thickBot="1" x14ac:dyDescent="0.3">
      <c r="A196" s="105" t="str">
        <f t="shared" si="5"/>
        <v>D</v>
      </c>
      <c r="B196" s="148" t="str">
        <f>CONCATENATE("Submódulo 2.3 - ",'ENTRADA DE DADOS'!$J$137)</f>
        <v>Submódulo 2.3 - SEGURO VIDA</v>
      </c>
      <c r="C196" s="149" t="e">
        <f>IF(C188=0,0,'ENTRADA DE DADOS'!$K$137)</f>
        <v>#REF!</v>
      </c>
      <c r="E196" s="160">
        <f>'ENTRADA DE DADOS'!$H$175</f>
        <v>7.5999999999999998E-2</v>
      </c>
      <c r="F196" s="163" t="s">
        <v>252</v>
      </c>
    </row>
    <row r="197" spans="1:6" ht="15.75" thickBot="1" x14ac:dyDescent="0.3">
      <c r="A197" s="150"/>
      <c r="B197" s="151" t="s">
        <v>244</v>
      </c>
      <c r="C197" s="152">
        <f>UNIFORMES!$F$43</f>
        <v>0</v>
      </c>
      <c r="E197" s="161">
        <v>9.2499999999999999E-2</v>
      </c>
      <c r="F197" s="164" t="s">
        <v>254</v>
      </c>
    </row>
    <row r="198" spans="1:6" ht="15.75" customHeight="1" thickBot="1" x14ac:dyDescent="0.3">
      <c r="A198" s="986" t="s">
        <v>246</v>
      </c>
      <c r="B198" s="986"/>
      <c r="C198" s="168">
        <f>IF('ENTRADA DE DADOS'!D5="",0,IF('ENTRADA DE DADOS'!D5="Prestação de serviços de  limpeza, controle de pragas e jardinagem",0,SUM(C188:C197)))</f>
        <v>0</v>
      </c>
      <c r="E198" s="162">
        <f>1-((SUM(E194:E196))/1)</f>
        <v>0.86129999999999995</v>
      </c>
      <c r="F198" s="165" t="s">
        <v>256</v>
      </c>
    </row>
    <row r="199" spans="1:6" ht="15.75" thickBot="1" x14ac:dyDescent="0.3">
      <c r="A199" s="169" t="s">
        <v>248</v>
      </c>
      <c r="B199" s="148" t="str">
        <f>$B$17</f>
        <v>Módulo 6 - Custos Indiretos - CALCULADO 7,41%</v>
      </c>
      <c r="C199" s="149">
        <f>C198*E192</f>
        <v>0</v>
      </c>
      <c r="E199" s="166" t="s">
        <v>258</v>
      </c>
      <c r="F199" s="167">
        <f>F190/E198</f>
        <v>0</v>
      </c>
    </row>
    <row r="200" spans="1:6" ht="15.75" thickBot="1" x14ac:dyDescent="0.3">
      <c r="A200" s="170" t="s">
        <v>248</v>
      </c>
      <c r="B200" s="151" t="str">
        <f>CONCATENATE("Módulo 6 - Lucro - média elaborada pela CGU ",E193*100,"%")</f>
        <v>Módulo 6 - Lucro - média elaborada pela CGU 3%</v>
      </c>
      <c r="C200" s="152">
        <f>F189*E193</f>
        <v>0</v>
      </c>
    </row>
    <row r="201" spans="1:6" ht="15.75" thickBot="1" x14ac:dyDescent="0.3">
      <c r="A201" s="983" t="s">
        <v>583</v>
      </c>
      <c r="B201" s="983"/>
      <c r="C201" s="171">
        <f>SUM(C199:C200)</f>
        <v>0</v>
      </c>
    </row>
    <row r="202" spans="1:6" ht="15.75" thickBot="1" x14ac:dyDescent="0.3">
      <c r="A202" s="169" t="s">
        <v>248</v>
      </c>
      <c r="B202" s="148" t="s">
        <v>251</v>
      </c>
      <c r="C202" s="149">
        <f>F199*E194</f>
        <v>0</v>
      </c>
      <c r="E202" s="201" t="s">
        <v>260</v>
      </c>
      <c r="F202" s="154">
        <f>(((C198+C199+C200)/(1-(E194+E197)))*E194)</f>
        <v>0</v>
      </c>
    </row>
    <row r="203" spans="1:6" ht="15.75" thickBot="1" x14ac:dyDescent="0.3">
      <c r="A203" s="170" t="s">
        <v>248</v>
      </c>
      <c r="B203" s="151" t="s">
        <v>253</v>
      </c>
      <c r="C203" s="152">
        <f>F199*E195</f>
        <v>0</v>
      </c>
      <c r="E203" s="202" t="s">
        <v>250</v>
      </c>
      <c r="F203" s="203">
        <f>(((C198+C199+C200)/(1-(E194+E197)))*E195)</f>
        <v>0</v>
      </c>
    </row>
    <row r="204" spans="1:6" ht="15.75" thickBot="1" x14ac:dyDescent="0.3">
      <c r="A204" s="169" t="s">
        <v>248</v>
      </c>
      <c r="B204" s="148" t="s">
        <v>255</v>
      </c>
      <c r="C204" s="149">
        <f>F199*E196</f>
        <v>0</v>
      </c>
      <c r="E204" s="201" t="s">
        <v>252</v>
      </c>
      <c r="F204" s="154">
        <f>(((C198+C199+C200)/(1-(E194+E197)))*E196)</f>
        <v>0</v>
      </c>
    </row>
    <row r="205" spans="1:6" ht="15.75" thickBot="1" x14ac:dyDescent="0.3">
      <c r="A205" s="983" t="s">
        <v>257</v>
      </c>
      <c r="B205" s="983"/>
      <c r="C205" s="172">
        <f>SUM(C202:C204)</f>
        <v>0</v>
      </c>
      <c r="E205" s="204"/>
      <c r="F205" s="172">
        <f>SUM(F202:F204)</f>
        <v>0</v>
      </c>
    </row>
    <row r="206" spans="1:6" ht="15.75" thickBot="1" x14ac:dyDescent="0.3">
      <c r="A206" s="994" t="s">
        <v>259</v>
      </c>
      <c r="B206" s="994"/>
      <c r="C206" s="168" t="e">
        <f>IF(C188=0,0,ROUND(F190+C205,2))</f>
        <v>#REF!</v>
      </c>
    </row>
    <row r="207" spans="1:6" ht="15.75" customHeight="1" thickBot="1" x14ac:dyDescent="0.3">
      <c r="A207" s="993" t="s">
        <v>261</v>
      </c>
      <c r="B207" s="993"/>
      <c r="C207" s="199">
        <f>IFERROR(ROUND(C206/C188,2),0)</f>
        <v>0</v>
      </c>
    </row>
    <row r="208" spans="1:6" ht="4.5" customHeight="1" thickBot="1" x14ac:dyDescent="0.3">
      <c r="A208" s="989"/>
      <c r="B208" s="989"/>
      <c r="C208" s="989"/>
    </row>
    <row r="209" spans="1:6" ht="15.75" thickBot="1" x14ac:dyDescent="0.3">
      <c r="A209" s="987" t="s">
        <v>262</v>
      </c>
      <c r="B209" s="987"/>
      <c r="C209" s="200">
        <f>'ENCAR. TRAB.'!$C$55</f>
        <v>0.72550000000000003</v>
      </c>
    </row>
    <row r="210" spans="1:6" ht="8.25" customHeight="1" thickBot="1" x14ac:dyDescent="0.3">
      <c r="A210" s="981"/>
      <c r="B210" s="982"/>
      <c r="C210" s="982"/>
    </row>
    <row r="211" spans="1:6" ht="15.75" customHeight="1" thickBot="1" x14ac:dyDescent="0.3">
      <c r="A211" s="990" t="str">
        <f>$A$3</f>
        <v>QUADRO - RESUMO DO CUSTO POR CATEGORIA TRABALHISTA - POSTOS DE APOIO ADMNISTRATIVO - ESTADO DO MATO GROSSO</v>
      </c>
      <c r="B211" s="991"/>
      <c r="C211" s="991"/>
      <c r="D211" s="991"/>
      <c r="E211" s="991"/>
      <c r="F211" s="992"/>
    </row>
    <row r="212" spans="1:6" ht="15.75" thickBot="1" x14ac:dyDescent="0.3">
      <c r="A212" s="955"/>
      <c r="B212" s="955" t="str">
        <f>B455</f>
        <v>Porteiro - 220 horas</v>
      </c>
      <c r="C212" s="955"/>
      <c r="D212" s="424"/>
      <c r="E212" s="422"/>
    </row>
    <row r="213" spans="1:6" ht="15.75" thickBot="1" x14ac:dyDescent="0.3">
      <c r="A213" s="988" t="str">
        <f>$A$5</f>
        <v>Mão de obra vinculada à execução contratual (valor por posto de trabalho)</v>
      </c>
      <c r="B213" s="988"/>
      <c r="C213" s="383" t="s">
        <v>234</v>
      </c>
      <c r="D213" s="425"/>
      <c r="E213" s="147"/>
    </row>
    <row r="214" spans="1:6" ht="15.75" thickBot="1" x14ac:dyDescent="0.3">
      <c r="A214" s="105" t="str">
        <f t="shared" ref="A214:A222" si="6">A188</f>
        <v>A</v>
      </c>
      <c r="B214" s="148" t="str">
        <f>CONCATENATE("Módulo 1 - Composição da Remuneração - ",B212)</f>
        <v>Módulo 1 - Composição da Remuneração - Porteiro - 220 horas</v>
      </c>
      <c r="C214" s="149" t="e">
        <f>VLOOKUP(B212,'ENTRADA DE DADOS'!$A$87:$K$115,12,0)</f>
        <v>#REF!</v>
      </c>
      <c r="E214" s="153" t="s">
        <v>236</v>
      </c>
      <c r="F214" s="154">
        <f>C224</f>
        <v>0</v>
      </c>
    </row>
    <row r="215" spans="1:6" ht="15.75" thickBot="1" x14ac:dyDescent="0.3">
      <c r="A215" s="150" t="str">
        <f t="shared" si="6"/>
        <v>B</v>
      </c>
      <c r="B215" s="151" t="str">
        <f>B59</f>
        <v xml:space="preserve">Módulo 2, 3 e 4 - Encargos Trabalhistas da Legislação/estimativas </v>
      </c>
      <c r="C215" s="152" t="e">
        <f>C214*C235</f>
        <v>#REF!</v>
      </c>
      <c r="E215" s="155" t="s">
        <v>239</v>
      </c>
      <c r="F215" s="156">
        <f>F214+C225</f>
        <v>0</v>
      </c>
    </row>
    <row r="216" spans="1:6" ht="15.75" thickBot="1" x14ac:dyDescent="0.3">
      <c r="A216" s="105" t="str">
        <f t="shared" si="6"/>
        <v>C</v>
      </c>
      <c r="B216" s="148" t="str">
        <f>B60</f>
        <v>Submódulo 2.3 Auxílio Transporte</v>
      </c>
      <c r="C216" s="149">
        <f>VLOOKUP(B212,'ENTRADA DE DADOS'!$A$143:$L$168,10,0)</f>
        <v>0</v>
      </c>
      <c r="E216" s="157" t="s">
        <v>242</v>
      </c>
      <c r="F216" s="158">
        <f>C224+C225+C226</f>
        <v>0</v>
      </c>
    </row>
    <row r="217" spans="1:6" ht="15.75" thickBot="1" x14ac:dyDescent="0.3">
      <c r="A217" s="150" t="str">
        <f t="shared" si="6"/>
        <v>D</v>
      </c>
      <c r="B217" s="151" t="str">
        <f>CONCATENATE("Submódulo 2.3 - ",'ENTRADA DE DADOS'!C$141)</f>
        <v>Submódulo 2.3 - AUXILIO ALIMENTAÇÃO</v>
      </c>
      <c r="C217" s="152">
        <f>VLOOKUP(B212,'ENTRADA DE DADOS'!$A$143:$I$169,3,0)</f>
        <v>0</v>
      </c>
      <c r="D217" s="426"/>
      <c r="E217" s="159"/>
    </row>
    <row r="218" spans="1:6" ht="15.75" thickBot="1" x14ac:dyDescent="0.3">
      <c r="A218" s="105" t="str">
        <f t="shared" si="6"/>
        <v>D</v>
      </c>
      <c r="B218" s="148" t="str">
        <f>CONCATENATE("Submódulo 2.3 - ",'ENTRADA DE DADOS'!E$141)</f>
        <v>Submódulo 2.3 - SEGURO DE VIDA</v>
      </c>
      <c r="C218" s="149">
        <f>VLOOKUP(B212,'ENTRADA DE DADOS'!$A$143:$I$169,5,0)</f>
        <v>0</v>
      </c>
      <c r="E218" s="160">
        <f>'ENTRADA DE DADOS'!$H$172</f>
        <v>7.4099999999999999E-2</v>
      </c>
      <c r="F218" s="163" t="s">
        <v>245</v>
      </c>
    </row>
    <row r="219" spans="1:6" ht="15.75" thickBot="1" x14ac:dyDescent="0.3">
      <c r="A219" s="150" t="str">
        <f t="shared" si="6"/>
        <v>D</v>
      </c>
      <c r="B219" s="151" t="str">
        <f>CONCATENATE("Submódulo 2.3 - ",'ENTRADA DE DADOS'!G$141)</f>
        <v>Submódulo 2.3 - CESTA BÁSICA ASSIDUIDADE</v>
      </c>
      <c r="C219" s="152">
        <f>VLOOKUP(B212,'ENTRADA DE DADOS'!$A$143:$I$169,7,0)</f>
        <v>0</v>
      </c>
      <c r="E219" s="161">
        <f>'ENTRADA DE DADOS'!$H$173</f>
        <v>0.03</v>
      </c>
      <c r="F219" s="164" t="s">
        <v>247</v>
      </c>
    </row>
    <row r="220" spans="1:6" ht="15.75" thickBot="1" x14ac:dyDescent="0.3">
      <c r="A220" s="105" t="str">
        <f t="shared" si="6"/>
        <v>D</v>
      </c>
      <c r="B220" s="148" t="str">
        <f>CONCATENATE("Submódulo 2.3 - ",'ENTRADA DE DADOS'!H$141)</f>
        <v>Submódulo 2.3 - TRATAMENTO ODONTOLÓGICO PREVENTIVO</v>
      </c>
      <c r="C220" s="149">
        <f>VLOOKUP(B212,'ENTRADA DE DADOS'!$A$143:$I$169,8,0)</f>
        <v>0</v>
      </c>
      <c r="E220" s="160">
        <f>'ENTRADA DE DADOS'!$H$176</f>
        <v>4.6199999999999998E-2</v>
      </c>
      <c r="F220" s="163" t="s">
        <v>249</v>
      </c>
    </row>
    <row r="221" spans="1:6" ht="15.75" thickBot="1" x14ac:dyDescent="0.3">
      <c r="A221" s="150" t="str">
        <f t="shared" si="6"/>
        <v>D</v>
      </c>
      <c r="B221" s="151" t="str">
        <f>CONCATENATE("Submódulo 2.3 - ",'ENTRADA DE DADOS'!I$141)</f>
        <v>Submódulo 2.3 - Outros 1</v>
      </c>
      <c r="C221" s="152">
        <f>VLOOKUP(B212,'ENTRADA DE DADOS'!$A$143:$I$169,9,0)</f>
        <v>0</v>
      </c>
      <c r="E221" s="161">
        <f>'ENTRADA DE DADOS'!$H$174</f>
        <v>1.6500000000000001E-2</v>
      </c>
      <c r="F221" s="164" t="s">
        <v>250</v>
      </c>
    </row>
    <row r="222" spans="1:6" ht="15.75" thickBot="1" x14ac:dyDescent="0.3">
      <c r="A222" s="105" t="str">
        <f t="shared" si="6"/>
        <v>D</v>
      </c>
      <c r="B222" s="148" t="str">
        <f>CONCATENATE("Submódulo 2.3 - ",'ENTRADA DE DADOS'!$J$137)</f>
        <v>Submódulo 2.3 - SEGURO VIDA</v>
      </c>
      <c r="C222" s="149" t="e">
        <f>IF(C214=0,0,'ENTRADA DE DADOS'!$K$137)</f>
        <v>#REF!</v>
      </c>
      <c r="E222" s="160">
        <f>'ENTRADA DE DADOS'!$H$175</f>
        <v>7.5999999999999998E-2</v>
      </c>
      <c r="F222" s="163" t="s">
        <v>252</v>
      </c>
    </row>
    <row r="223" spans="1:6" ht="15.75" thickBot="1" x14ac:dyDescent="0.3">
      <c r="A223" s="150"/>
      <c r="B223" s="151" t="s">
        <v>244</v>
      </c>
      <c r="C223" s="152">
        <f>UNIFORMES!$F$58</f>
        <v>0</v>
      </c>
      <c r="E223" s="161">
        <v>9.2499999999999999E-2</v>
      </c>
      <c r="F223" s="164" t="s">
        <v>254</v>
      </c>
    </row>
    <row r="224" spans="1:6" ht="15.75" customHeight="1" thickBot="1" x14ac:dyDescent="0.3">
      <c r="A224" s="986" t="s">
        <v>246</v>
      </c>
      <c r="B224" s="986"/>
      <c r="C224" s="168">
        <f>IF('ENTRADA DE DADOS'!D5="",0,IF('ENTRADA DE DADOS'!D5="Prestação de serviços de  limpeza, controle de pragas e jardinagem",0,SUM(C214:C223)))</f>
        <v>0</v>
      </c>
      <c r="E224" s="162">
        <f>1-((SUM(E220:E222))/1)</f>
        <v>0.86129999999999995</v>
      </c>
      <c r="F224" s="165" t="s">
        <v>256</v>
      </c>
    </row>
    <row r="225" spans="1:6" ht="15.75" thickBot="1" x14ac:dyDescent="0.3">
      <c r="A225" s="169" t="s">
        <v>248</v>
      </c>
      <c r="B225" s="148" t="str">
        <f>$B$17</f>
        <v>Módulo 6 - Custos Indiretos - CALCULADO 7,41%</v>
      </c>
      <c r="C225" s="149">
        <f>C224*E218</f>
        <v>0</v>
      </c>
      <c r="E225" s="166" t="s">
        <v>258</v>
      </c>
      <c r="F225" s="167">
        <f>F216/E224</f>
        <v>0</v>
      </c>
    </row>
    <row r="226" spans="1:6" ht="15.75" thickBot="1" x14ac:dyDescent="0.3">
      <c r="A226" s="170" t="s">
        <v>248</v>
      </c>
      <c r="B226" s="151" t="str">
        <f>CONCATENATE("Módulo 6 - Lucro - média elaborada pela CGU ",E219*100,"%")</f>
        <v>Módulo 6 - Lucro - média elaborada pela CGU 3%</v>
      </c>
      <c r="C226" s="152">
        <f>F215*E219</f>
        <v>0</v>
      </c>
    </row>
    <row r="227" spans="1:6" ht="15.75" thickBot="1" x14ac:dyDescent="0.3">
      <c r="A227" s="983" t="s">
        <v>583</v>
      </c>
      <c r="B227" s="983"/>
      <c r="C227" s="171">
        <f>SUM(C225:C226)</f>
        <v>0</v>
      </c>
    </row>
    <row r="228" spans="1:6" ht="15.75" thickBot="1" x14ac:dyDescent="0.3">
      <c r="A228" s="169" t="s">
        <v>248</v>
      </c>
      <c r="B228" s="148" t="s">
        <v>251</v>
      </c>
      <c r="C228" s="149">
        <f>F225*E220</f>
        <v>0</v>
      </c>
      <c r="E228" s="201" t="s">
        <v>260</v>
      </c>
      <c r="F228" s="154">
        <f>(((C224+C225+C226)/(1-(E220+E223)))*E220)</f>
        <v>0</v>
      </c>
    </row>
    <row r="229" spans="1:6" ht="15.75" thickBot="1" x14ac:dyDescent="0.3">
      <c r="A229" s="170" t="s">
        <v>248</v>
      </c>
      <c r="B229" s="151" t="s">
        <v>253</v>
      </c>
      <c r="C229" s="152">
        <f>F225*E221</f>
        <v>0</v>
      </c>
      <c r="E229" s="202" t="s">
        <v>250</v>
      </c>
      <c r="F229" s="203">
        <f>(((C224+C225+C226)/(1-(E220+E223)))*E221)</f>
        <v>0</v>
      </c>
    </row>
    <row r="230" spans="1:6" ht="15.75" thickBot="1" x14ac:dyDescent="0.3">
      <c r="A230" s="169" t="s">
        <v>248</v>
      </c>
      <c r="B230" s="148" t="s">
        <v>255</v>
      </c>
      <c r="C230" s="149">
        <f>F225*E222</f>
        <v>0</v>
      </c>
      <c r="E230" s="201" t="s">
        <v>252</v>
      </c>
      <c r="F230" s="154">
        <f>(((C224+C225+C226)/(1-(E220+E223)))*E222)</f>
        <v>0</v>
      </c>
    </row>
    <row r="231" spans="1:6" ht="15.75" thickBot="1" x14ac:dyDescent="0.3">
      <c r="A231" s="983"/>
      <c r="B231" s="983" t="s">
        <v>257</v>
      </c>
      <c r="C231" s="172">
        <f>SUM(C228:C230)</f>
        <v>0</v>
      </c>
      <c r="E231" s="204"/>
      <c r="F231" s="172">
        <f>SUM(F228:F230)</f>
        <v>0</v>
      </c>
    </row>
    <row r="232" spans="1:6" ht="15.75" thickBot="1" x14ac:dyDescent="0.3">
      <c r="A232" s="994"/>
      <c r="B232" s="994" t="s">
        <v>259</v>
      </c>
      <c r="C232" s="168" t="e">
        <f>IF(C214=0,0,ROUND(F216+C231,2))</f>
        <v>#REF!</v>
      </c>
    </row>
    <row r="233" spans="1:6" ht="15.75" customHeight="1" thickBot="1" x14ac:dyDescent="0.3">
      <c r="A233" s="993"/>
      <c r="B233" s="993" t="s">
        <v>261</v>
      </c>
      <c r="C233" s="199">
        <f>IFERROR(ROUND(C232/C214,2),0)</f>
        <v>0</v>
      </c>
    </row>
    <row r="234" spans="1:6" ht="4.5" customHeight="1" thickBot="1" x14ac:dyDescent="0.3">
      <c r="A234" s="989"/>
      <c r="B234" s="989"/>
      <c r="C234" s="989"/>
    </row>
    <row r="235" spans="1:6" ht="15.75" thickBot="1" x14ac:dyDescent="0.3">
      <c r="A235" s="987" t="s">
        <v>262</v>
      </c>
      <c r="B235" s="987"/>
      <c r="C235" s="200">
        <f>'ENCAR. TRAB.'!$C$55</f>
        <v>0.72550000000000003</v>
      </c>
    </row>
    <row r="236" spans="1:6" ht="8.25" customHeight="1" thickBot="1" x14ac:dyDescent="0.3">
      <c r="A236" s="981"/>
      <c r="B236" s="982"/>
      <c r="C236" s="982"/>
    </row>
    <row r="237" spans="1:6" ht="15.75" customHeight="1" thickBot="1" x14ac:dyDescent="0.3">
      <c r="A237" s="990" t="str">
        <f>$A$3</f>
        <v>QUADRO - RESUMO DO CUSTO POR CATEGORIA TRABALHISTA - POSTOS DE APOIO ADMNISTRATIVO - ESTADO DO MATO GROSSO</v>
      </c>
      <c r="B237" s="991"/>
      <c r="C237" s="991"/>
      <c r="D237" s="991"/>
      <c r="E237" s="991"/>
      <c r="F237" s="992"/>
    </row>
    <row r="238" spans="1:6" ht="15.75" thickBot="1" x14ac:dyDescent="0.3">
      <c r="A238" s="955" t="str">
        <f>B456</f>
        <v>Porteiro 150 horas</v>
      </c>
      <c r="B238" s="955"/>
      <c r="C238" s="955"/>
      <c r="D238" s="424"/>
      <c r="E238" s="422"/>
    </row>
    <row r="239" spans="1:6" ht="15.75" thickBot="1" x14ac:dyDescent="0.3">
      <c r="A239" s="988" t="str">
        <f>$A$5</f>
        <v>Mão de obra vinculada à execução contratual (valor por posto de trabalho)</v>
      </c>
      <c r="B239" s="988"/>
      <c r="C239" s="383" t="s">
        <v>234</v>
      </c>
      <c r="D239" s="425"/>
      <c r="E239" s="147"/>
    </row>
    <row r="240" spans="1:6" ht="15.75" thickBot="1" x14ac:dyDescent="0.3">
      <c r="A240" s="105" t="str">
        <f t="shared" ref="A240:A248" si="7">A214</f>
        <v>A</v>
      </c>
      <c r="B240" s="148" t="str">
        <f>CONCATENATE("Módulo 1 - Composição da Remuneração - ",A238)</f>
        <v>Módulo 1 - Composição da Remuneração - Porteiro 150 horas</v>
      </c>
      <c r="C240" s="149" t="e">
        <f>VLOOKUP(A238,'ENTRADA DE DADOS'!$A$87:$K$115,12,0)</f>
        <v>#REF!</v>
      </c>
      <c r="E240" s="153" t="s">
        <v>236</v>
      </c>
      <c r="F240" s="154">
        <f>C250</f>
        <v>0</v>
      </c>
    </row>
    <row r="241" spans="1:6" ht="15.75" thickBot="1" x14ac:dyDescent="0.3">
      <c r="A241" s="150" t="str">
        <f t="shared" si="7"/>
        <v>B</v>
      </c>
      <c r="B241" s="151" t="str">
        <f>B85</f>
        <v xml:space="preserve">Módulo 2, 3 e 4 - Encargos Trabalhistas da Legislação/estimativas </v>
      </c>
      <c r="C241" s="152" t="e">
        <f>C240*C261</f>
        <v>#REF!</v>
      </c>
      <c r="E241" s="155" t="s">
        <v>239</v>
      </c>
      <c r="F241" s="156">
        <f>F240+C251</f>
        <v>0</v>
      </c>
    </row>
    <row r="242" spans="1:6" ht="15.75" thickBot="1" x14ac:dyDescent="0.3">
      <c r="A242" s="105" t="str">
        <f t="shared" si="7"/>
        <v>C</v>
      </c>
      <c r="B242" s="148" t="str">
        <f>B86</f>
        <v>Submódulo 2.3 Auxílio Transporte</v>
      </c>
      <c r="C242" s="149">
        <f>VLOOKUP(A238,'ENTRADA DE DADOS'!$A$143:$L$168,10,0)</f>
        <v>0</v>
      </c>
      <c r="E242" s="157" t="s">
        <v>242</v>
      </c>
      <c r="F242" s="158">
        <f>C250+C251+C252</f>
        <v>0</v>
      </c>
    </row>
    <row r="243" spans="1:6" ht="15.75" thickBot="1" x14ac:dyDescent="0.3">
      <c r="A243" s="150" t="str">
        <f t="shared" si="7"/>
        <v>D</v>
      </c>
      <c r="B243" s="151" t="str">
        <f>CONCATENATE("Submódulo 2.3 - ",'ENTRADA DE DADOS'!C$141)</f>
        <v>Submódulo 2.3 - AUXILIO ALIMENTAÇÃO</v>
      </c>
      <c r="C243" s="152">
        <f>VLOOKUP(A238,'ENTRADA DE DADOS'!$A$143:$I$169,3,0)</f>
        <v>0</v>
      </c>
      <c r="D243" s="426"/>
      <c r="E243" s="159"/>
    </row>
    <row r="244" spans="1:6" ht="15.75" thickBot="1" x14ac:dyDescent="0.3">
      <c r="A244" s="105" t="str">
        <f t="shared" si="7"/>
        <v>D</v>
      </c>
      <c r="B244" s="148" t="str">
        <f>CONCATENATE("Submódulo 2.3 - ",'ENTRADA DE DADOS'!E$141)</f>
        <v>Submódulo 2.3 - SEGURO DE VIDA</v>
      </c>
      <c r="C244" s="149">
        <f>VLOOKUP(A238,'ENTRADA DE DADOS'!$A$143:$I$169,5,0)</f>
        <v>0</v>
      </c>
      <c r="E244" s="160">
        <f>'ENTRADA DE DADOS'!$H$172</f>
        <v>7.4099999999999999E-2</v>
      </c>
      <c r="F244" s="163" t="s">
        <v>245</v>
      </c>
    </row>
    <row r="245" spans="1:6" ht="15.75" thickBot="1" x14ac:dyDescent="0.3">
      <c r="A245" s="150" t="str">
        <f t="shared" si="7"/>
        <v>D</v>
      </c>
      <c r="B245" s="151" t="str">
        <f>CONCATENATE("Submódulo 2.3 - ",'ENTRADA DE DADOS'!G$141)</f>
        <v>Submódulo 2.3 - CESTA BÁSICA ASSIDUIDADE</v>
      </c>
      <c r="C245" s="152">
        <f>VLOOKUP(A238,'ENTRADA DE DADOS'!$A$143:$I$169,7,0)</f>
        <v>0</v>
      </c>
      <c r="E245" s="161">
        <f>'ENTRADA DE DADOS'!$H$173</f>
        <v>0.03</v>
      </c>
      <c r="F245" s="164" t="s">
        <v>247</v>
      </c>
    </row>
    <row r="246" spans="1:6" ht="15.75" thickBot="1" x14ac:dyDescent="0.3">
      <c r="A246" s="105" t="str">
        <f t="shared" si="7"/>
        <v>D</v>
      </c>
      <c r="B246" s="148" t="str">
        <f>CONCATENATE("Submódulo 2.3 - ",'ENTRADA DE DADOS'!H$141)</f>
        <v>Submódulo 2.3 - TRATAMENTO ODONTOLÓGICO PREVENTIVO</v>
      </c>
      <c r="C246" s="149">
        <f>VLOOKUP(A238,'ENTRADA DE DADOS'!$A$143:$I$169,8,0)</f>
        <v>0</v>
      </c>
      <c r="E246" s="160">
        <f>'ENTRADA DE DADOS'!$H$176</f>
        <v>4.6199999999999998E-2</v>
      </c>
      <c r="F246" s="163" t="s">
        <v>249</v>
      </c>
    </row>
    <row r="247" spans="1:6" ht="15.75" thickBot="1" x14ac:dyDescent="0.3">
      <c r="A247" s="150" t="str">
        <f t="shared" si="7"/>
        <v>D</v>
      </c>
      <c r="B247" s="151" t="str">
        <f>CONCATENATE("Submódulo 2.3 - ",'ENTRADA DE DADOS'!I$141)</f>
        <v>Submódulo 2.3 - Outros 1</v>
      </c>
      <c r="C247" s="152">
        <f>VLOOKUP(A238,'ENTRADA DE DADOS'!$A$143:$I$169,9,0)</f>
        <v>0</v>
      </c>
      <c r="E247" s="161">
        <f>'ENTRADA DE DADOS'!$H$174</f>
        <v>1.6500000000000001E-2</v>
      </c>
      <c r="F247" s="164" t="s">
        <v>250</v>
      </c>
    </row>
    <row r="248" spans="1:6" ht="15.75" thickBot="1" x14ac:dyDescent="0.3">
      <c r="A248" s="105" t="str">
        <f t="shared" si="7"/>
        <v>D</v>
      </c>
      <c r="B248" s="148" t="str">
        <f>CONCATENATE("Submódulo 2.3 - ",'ENTRADA DE DADOS'!$J$137)</f>
        <v>Submódulo 2.3 - SEGURO VIDA</v>
      </c>
      <c r="C248" s="149" t="e">
        <f>IF(C240=0,0,'ENTRADA DE DADOS'!$K$137)</f>
        <v>#REF!</v>
      </c>
      <c r="E248" s="160">
        <f>'ENTRADA DE DADOS'!$H$175</f>
        <v>7.5999999999999998E-2</v>
      </c>
      <c r="F248" s="163" t="s">
        <v>252</v>
      </c>
    </row>
    <row r="249" spans="1:6" ht="15.75" thickBot="1" x14ac:dyDescent="0.3">
      <c r="A249" s="150"/>
      <c r="B249" s="151" t="s">
        <v>244</v>
      </c>
      <c r="C249" s="152">
        <f>UNIFORMES!$F$58</f>
        <v>0</v>
      </c>
      <c r="E249" s="161">
        <v>9.2499999999999999E-2</v>
      </c>
      <c r="F249" s="164" t="s">
        <v>254</v>
      </c>
    </row>
    <row r="250" spans="1:6" ht="15.75" customHeight="1" thickBot="1" x14ac:dyDescent="0.3">
      <c r="A250" s="986" t="s">
        <v>246</v>
      </c>
      <c r="B250" s="986"/>
      <c r="C250" s="168">
        <f>IF('ENTRADA DE DADOS'!D5="",0,IF('ENTRADA DE DADOS'!D5="Prestação de serviços de  limpeza, controle de pragas e jardinagem",0,SUM(C240:C249)))</f>
        <v>0</v>
      </c>
      <c r="E250" s="162">
        <f>1-((SUM(E246:E248))/1)</f>
        <v>0.86129999999999995</v>
      </c>
      <c r="F250" s="165" t="s">
        <v>256</v>
      </c>
    </row>
    <row r="251" spans="1:6" ht="15.75" thickBot="1" x14ac:dyDescent="0.3">
      <c r="A251" s="169" t="s">
        <v>248</v>
      </c>
      <c r="B251" s="148" t="str">
        <f>$B$17</f>
        <v>Módulo 6 - Custos Indiretos - CALCULADO 7,41%</v>
      </c>
      <c r="C251" s="149">
        <f>C250*E244</f>
        <v>0</v>
      </c>
      <c r="E251" s="166" t="s">
        <v>258</v>
      </c>
      <c r="F251" s="167">
        <f>F242/E250</f>
        <v>0</v>
      </c>
    </row>
    <row r="252" spans="1:6" ht="15.75" thickBot="1" x14ac:dyDescent="0.3">
      <c r="A252" s="170" t="s">
        <v>248</v>
      </c>
      <c r="B252" s="151" t="str">
        <f>CONCATENATE("Módulo 6 - Lucro - média elaborada pela CGU ",E245*100,"%")</f>
        <v>Módulo 6 - Lucro - média elaborada pela CGU 3%</v>
      </c>
      <c r="C252" s="152">
        <f>F241*E245</f>
        <v>0</v>
      </c>
    </row>
    <row r="253" spans="1:6" ht="15.75" thickBot="1" x14ac:dyDescent="0.3">
      <c r="A253" s="983" t="s">
        <v>583</v>
      </c>
      <c r="B253" s="983"/>
      <c r="C253" s="171">
        <f>SUM(C251:C252)</f>
        <v>0</v>
      </c>
    </row>
    <row r="254" spans="1:6" ht="15.75" thickBot="1" x14ac:dyDescent="0.3">
      <c r="A254" s="169" t="s">
        <v>248</v>
      </c>
      <c r="B254" s="148" t="s">
        <v>251</v>
      </c>
      <c r="C254" s="149">
        <f>F251*E246</f>
        <v>0</v>
      </c>
      <c r="E254" s="201" t="s">
        <v>260</v>
      </c>
      <c r="F254" s="154">
        <f>(((C250+C251+C252)/(1-(E246+E249)))*E246)</f>
        <v>0</v>
      </c>
    </row>
    <row r="255" spans="1:6" ht="15.75" thickBot="1" x14ac:dyDescent="0.3">
      <c r="A255" s="170" t="s">
        <v>248</v>
      </c>
      <c r="B255" s="151" t="s">
        <v>253</v>
      </c>
      <c r="C255" s="152">
        <f>F251*E247</f>
        <v>0</v>
      </c>
      <c r="E255" s="202" t="s">
        <v>250</v>
      </c>
      <c r="F255" s="203">
        <f>(((C250+C251+C252)/(1-(E246+E249)))*E247)</f>
        <v>0</v>
      </c>
    </row>
    <row r="256" spans="1:6" ht="15.75" thickBot="1" x14ac:dyDescent="0.3">
      <c r="A256" s="169" t="s">
        <v>248</v>
      </c>
      <c r="B256" s="148" t="s">
        <v>255</v>
      </c>
      <c r="C256" s="149">
        <f>F251*E248</f>
        <v>0</v>
      </c>
      <c r="E256" s="201" t="s">
        <v>252</v>
      </c>
      <c r="F256" s="154">
        <f>(((C250+C251+C252)/(1-(E246+E249)))*E248)</f>
        <v>0</v>
      </c>
    </row>
    <row r="257" spans="1:6" ht="15.75" thickBot="1" x14ac:dyDescent="0.3">
      <c r="A257" s="983" t="s">
        <v>257</v>
      </c>
      <c r="B257" s="983"/>
      <c r="C257" s="172">
        <f>SUM(C254:C256)</f>
        <v>0</v>
      </c>
      <c r="E257" s="204"/>
      <c r="F257" s="172">
        <f>SUM(F254:F256)</f>
        <v>0</v>
      </c>
    </row>
    <row r="258" spans="1:6" ht="15.75" thickBot="1" x14ac:dyDescent="0.3">
      <c r="A258" s="994" t="s">
        <v>259</v>
      </c>
      <c r="B258" s="994"/>
      <c r="C258" s="168" t="e">
        <f>IF(C240=0,0,ROUND(F242+C257,2))</f>
        <v>#REF!</v>
      </c>
    </row>
    <row r="259" spans="1:6" ht="15.75" customHeight="1" thickBot="1" x14ac:dyDescent="0.3">
      <c r="A259" s="993" t="s">
        <v>261</v>
      </c>
      <c r="B259" s="993"/>
      <c r="C259" s="199">
        <f>IFERROR(ROUND(C258/C240,2),0)</f>
        <v>0</v>
      </c>
    </row>
    <row r="260" spans="1:6" ht="4.5" customHeight="1" thickBot="1" x14ac:dyDescent="0.3">
      <c r="A260" s="989"/>
      <c r="B260" s="989"/>
      <c r="C260" s="989"/>
    </row>
    <row r="261" spans="1:6" ht="15.75" thickBot="1" x14ac:dyDescent="0.3">
      <c r="A261" s="987" t="s">
        <v>262</v>
      </c>
      <c r="B261" s="987"/>
      <c r="C261" s="200">
        <f>'ENCAR. TRAB.'!$C$55</f>
        <v>0.72550000000000003</v>
      </c>
    </row>
    <row r="262" spans="1:6" ht="8.25" customHeight="1" thickBot="1" x14ac:dyDescent="0.3">
      <c r="A262" s="981"/>
      <c r="B262" s="982"/>
      <c r="C262" s="982"/>
    </row>
    <row r="263" spans="1:6" ht="15.75" customHeight="1" thickBot="1" x14ac:dyDescent="0.3">
      <c r="A263" s="990" t="str">
        <f>$A$3</f>
        <v>QUADRO - RESUMO DO CUSTO POR CATEGORIA TRABALHISTA - POSTOS DE APOIO ADMNISTRATIVO - ESTADO DO MATO GROSSO</v>
      </c>
      <c r="B263" s="991"/>
      <c r="C263" s="991"/>
      <c r="D263" s="991"/>
      <c r="E263" s="991"/>
      <c r="F263" s="992"/>
    </row>
    <row r="264" spans="1:6" ht="15.75" thickBot="1" x14ac:dyDescent="0.3">
      <c r="A264" s="955" t="str">
        <f>B457</f>
        <v>Porteiro - 12/36 horas</v>
      </c>
      <c r="B264" s="955"/>
      <c r="C264" s="955"/>
      <c r="D264" s="424"/>
      <c r="E264" s="422"/>
    </row>
    <row r="265" spans="1:6" ht="15.75" thickBot="1" x14ac:dyDescent="0.3">
      <c r="A265" s="988" t="str">
        <f>$A$5</f>
        <v>Mão de obra vinculada à execução contratual (valor por posto de trabalho)</v>
      </c>
      <c r="B265" s="988"/>
      <c r="C265" s="383" t="s">
        <v>234</v>
      </c>
      <c r="D265" s="425"/>
      <c r="E265" s="147"/>
    </row>
    <row r="266" spans="1:6" ht="15.75" thickBot="1" x14ac:dyDescent="0.3">
      <c r="A266" s="105" t="str">
        <f t="shared" ref="A266:A274" si="8">A162</f>
        <v>A</v>
      </c>
      <c r="B266" s="148" t="str">
        <f>CONCATENATE("Módulo 1 - Composição da Remuneração - ",A264)</f>
        <v>Módulo 1 - Composição da Remuneração - Porteiro - 12/36 horas</v>
      </c>
      <c r="C266" s="149" t="e">
        <f>VLOOKUP(A264,'ENTRADA DE DADOS'!$A$87:$K$115,12,0)</f>
        <v>#REF!</v>
      </c>
      <c r="E266" s="153" t="s">
        <v>236</v>
      </c>
      <c r="F266" s="154">
        <f>C276</f>
        <v>0</v>
      </c>
    </row>
    <row r="267" spans="1:6" ht="15.75" thickBot="1" x14ac:dyDescent="0.3">
      <c r="A267" s="150" t="str">
        <f t="shared" si="8"/>
        <v>B</v>
      </c>
      <c r="B267" s="151" t="str">
        <f>B7</f>
        <v xml:space="preserve">Módulo 2, 3 e 4 - Encargos Trabalhistas da Legislação/estimativas </v>
      </c>
      <c r="C267" s="152" t="e">
        <f>C266*C287</f>
        <v>#REF!</v>
      </c>
      <c r="E267" s="155" t="s">
        <v>239</v>
      </c>
      <c r="F267" s="156">
        <f>F266+C277</f>
        <v>0</v>
      </c>
    </row>
    <row r="268" spans="1:6" ht="15.75" thickBot="1" x14ac:dyDescent="0.3">
      <c r="A268" s="105" t="str">
        <f t="shared" si="8"/>
        <v>C</v>
      </c>
      <c r="B268" s="148" t="str">
        <f>B8</f>
        <v>Submódulo 2.3 Auxílio Transporte</v>
      </c>
      <c r="C268" s="149">
        <f>VLOOKUP(A264,'ENTRADA DE DADOS'!$A$143:$L$168,10,0)</f>
        <v>0</v>
      </c>
      <c r="E268" s="157" t="s">
        <v>242</v>
      </c>
      <c r="F268" s="158">
        <f>C276+C277+C278</f>
        <v>0</v>
      </c>
    </row>
    <row r="269" spans="1:6" ht="15.75" thickBot="1" x14ac:dyDescent="0.3">
      <c r="A269" s="150" t="str">
        <f t="shared" si="8"/>
        <v>D</v>
      </c>
      <c r="B269" s="151" t="str">
        <f>CONCATENATE("Submódulo 2.3 - ",'ENTRADA DE DADOS'!C$141)</f>
        <v>Submódulo 2.3 - AUXILIO ALIMENTAÇÃO</v>
      </c>
      <c r="C269" s="152">
        <f>VLOOKUP(A264,'ENTRADA DE DADOS'!$A$143:$I$169,3,0)</f>
        <v>0</v>
      </c>
      <c r="D269" s="426"/>
      <c r="E269" s="159"/>
    </row>
    <row r="270" spans="1:6" ht="15.75" thickBot="1" x14ac:dyDescent="0.3">
      <c r="A270" s="105" t="str">
        <f t="shared" si="8"/>
        <v>D</v>
      </c>
      <c r="B270" s="148" t="str">
        <f>CONCATENATE("Submódulo 2.3 - ",'ENTRADA DE DADOS'!E$141)</f>
        <v>Submódulo 2.3 - SEGURO DE VIDA</v>
      </c>
      <c r="C270" s="149">
        <f>VLOOKUP(A264,'ENTRADA DE DADOS'!$A$143:$I$169,5,0)</f>
        <v>0</v>
      </c>
      <c r="E270" s="160">
        <f>'ENTRADA DE DADOS'!$H$172</f>
        <v>7.4099999999999999E-2</v>
      </c>
      <c r="F270" s="163" t="s">
        <v>245</v>
      </c>
    </row>
    <row r="271" spans="1:6" ht="15.75" thickBot="1" x14ac:dyDescent="0.3">
      <c r="A271" s="150" t="str">
        <f t="shared" si="8"/>
        <v>D</v>
      </c>
      <c r="B271" s="151" t="str">
        <f>CONCATENATE("Submódulo 2.3 - ",'ENTRADA DE DADOS'!G$141)</f>
        <v>Submódulo 2.3 - CESTA BÁSICA ASSIDUIDADE</v>
      </c>
      <c r="C271" s="152">
        <f>VLOOKUP(A264,'ENTRADA DE DADOS'!$A$143:$I$169,7,0)</f>
        <v>0</v>
      </c>
      <c r="E271" s="161">
        <f>'ENTRADA DE DADOS'!$H$173</f>
        <v>0.03</v>
      </c>
      <c r="F271" s="164" t="s">
        <v>247</v>
      </c>
    </row>
    <row r="272" spans="1:6" ht="15.75" thickBot="1" x14ac:dyDescent="0.3">
      <c r="A272" s="105" t="str">
        <f t="shared" si="8"/>
        <v>D</v>
      </c>
      <c r="B272" s="148" t="str">
        <f>CONCATENATE("Submódulo 2.3 - ",'ENTRADA DE DADOS'!H$141)</f>
        <v>Submódulo 2.3 - TRATAMENTO ODONTOLÓGICO PREVENTIVO</v>
      </c>
      <c r="C272" s="149">
        <f>VLOOKUP(A264,'ENTRADA DE DADOS'!$A$143:$I$169,8,0)</f>
        <v>0</v>
      </c>
      <c r="E272" s="160">
        <f>'ENTRADA DE DADOS'!$H$176</f>
        <v>4.6199999999999998E-2</v>
      </c>
      <c r="F272" s="163" t="s">
        <v>249</v>
      </c>
    </row>
    <row r="273" spans="1:6" ht="15.75" thickBot="1" x14ac:dyDescent="0.3">
      <c r="A273" s="150" t="str">
        <f t="shared" si="8"/>
        <v>D</v>
      </c>
      <c r="B273" s="151" t="str">
        <f>CONCATENATE("Submódulo 2.3 - ",'ENTRADA DE DADOS'!I$141)</f>
        <v>Submódulo 2.3 - Outros 1</v>
      </c>
      <c r="C273" s="152">
        <f>VLOOKUP(A264,'ENTRADA DE DADOS'!$A$143:$I$169,9,0)</f>
        <v>0</v>
      </c>
      <c r="E273" s="161">
        <f>'ENTRADA DE DADOS'!$H$174</f>
        <v>1.6500000000000001E-2</v>
      </c>
      <c r="F273" s="164" t="s">
        <v>250</v>
      </c>
    </row>
    <row r="274" spans="1:6" ht="15.75" thickBot="1" x14ac:dyDescent="0.3">
      <c r="A274" s="105" t="str">
        <f t="shared" si="8"/>
        <v>D</v>
      </c>
      <c r="B274" s="148" t="str">
        <f>CONCATENATE("Submódulo 2.3 - ",'ENTRADA DE DADOS'!$J$137)</f>
        <v>Submódulo 2.3 - SEGURO VIDA</v>
      </c>
      <c r="C274" s="149" t="e">
        <f>IF(C266=0,0,'ENTRADA DE DADOS'!$K$137)</f>
        <v>#REF!</v>
      </c>
      <c r="E274" s="160">
        <f>'ENTRADA DE DADOS'!$H$175</f>
        <v>7.5999999999999998E-2</v>
      </c>
      <c r="F274" s="163" t="s">
        <v>252</v>
      </c>
    </row>
    <row r="275" spans="1:6" ht="15.75" thickBot="1" x14ac:dyDescent="0.3">
      <c r="A275" s="150"/>
      <c r="B275" s="151" t="s">
        <v>244</v>
      </c>
      <c r="C275" s="152">
        <f>UNIFORMES!$F$58</f>
        <v>0</v>
      </c>
      <c r="E275" s="161">
        <v>9.2499999999999999E-2</v>
      </c>
      <c r="F275" s="164" t="s">
        <v>254</v>
      </c>
    </row>
    <row r="276" spans="1:6" ht="15.75" customHeight="1" thickBot="1" x14ac:dyDescent="0.3">
      <c r="A276" s="986" t="s">
        <v>246</v>
      </c>
      <c r="B276" s="986"/>
      <c r="C276" s="168">
        <f>IF('ENTRADA DE DADOS'!D5="",0,IF('ENTRADA DE DADOS'!D5="Prestação de serviços de  limpeza, controle de pragas e jardinagem",0,SUM(C266:C275)))</f>
        <v>0</v>
      </c>
      <c r="E276" s="162">
        <f>1-((SUM(E272:E274))/1)</f>
        <v>0.86129999999999995</v>
      </c>
      <c r="F276" s="165" t="s">
        <v>256</v>
      </c>
    </row>
    <row r="277" spans="1:6" ht="15.75" thickBot="1" x14ac:dyDescent="0.3">
      <c r="A277" s="169" t="s">
        <v>248</v>
      </c>
      <c r="B277" s="148" t="str">
        <f>$B$17</f>
        <v>Módulo 6 - Custos Indiretos - CALCULADO 7,41%</v>
      </c>
      <c r="C277" s="149">
        <f>C276*E270</f>
        <v>0</v>
      </c>
      <c r="E277" s="166" t="s">
        <v>258</v>
      </c>
      <c r="F277" s="167">
        <f>F268/E276</f>
        <v>0</v>
      </c>
    </row>
    <row r="278" spans="1:6" ht="15.75" thickBot="1" x14ac:dyDescent="0.3">
      <c r="A278" s="170" t="s">
        <v>248</v>
      </c>
      <c r="B278" s="151" t="str">
        <f>CONCATENATE("Módulo 6 - Lucro - média elaborada pela CGU ",E271*100,"%")</f>
        <v>Módulo 6 - Lucro - média elaborada pela CGU 3%</v>
      </c>
      <c r="C278" s="152">
        <f>F267*E271</f>
        <v>0</v>
      </c>
    </row>
    <row r="279" spans="1:6" ht="15.75" thickBot="1" x14ac:dyDescent="0.3">
      <c r="A279" s="983" t="s">
        <v>583</v>
      </c>
      <c r="B279" s="983"/>
      <c r="C279" s="171">
        <f>SUM(C277:C278)</f>
        <v>0</v>
      </c>
    </row>
    <row r="280" spans="1:6" ht="15.75" thickBot="1" x14ac:dyDescent="0.3">
      <c r="A280" s="169" t="s">
        <v>248</v>
      </c>
      <c r="B280" s="148" t="s">
        <v>251</v>
      </c>
      <c r="C280" s="149">
        <f>F277*E272</f>
        <v>0</v>
      </c>
      <c r="E280" s="201" t="s">
        <v>260</v>
      </c>
      <c r="F280" s="154">
        <f>(((C276+C277+C278)/(1-(E272+E275)))*E272)</f>
        <v>0</v>
      </c>
    </row>
    <row r="281" spans="1:6" ht="15.75" thickBot="1" x14ac:dyDescent="0.3">
      <c r="A281" s="170" t="s">
        <v>248</v>
      </c>
      <c r="B281" s="151" t="s">
        <v>253</v>
      </c>
      <c r="C281" s="152">
        <f>F277*E273</f>
        <v>0</v>
      </c>
      <c r="E281" s="202" t="s">
        <v>250</v>
      </c>
      <c r="F281" s="203">
        <f>(((C276+C277+C278)/(1-(E272+E275)))*E273)</f>
        <v>0</v>
      </c>
    </row>
    <row r="282" spans="1:6" ht="15.75" thickBot="1" x14ac:dyDescent="0.3">
      <c r="A282" s="169" t="s">
        <v>248</v>
      </c>
      <c r="B282" s="148" t="s">
        <v>255</v>
      </c>
      <c r="C282" s="149">
        <f>F277*E274</f>
        <v>0</v>
      </c>
      <c r="E282" s="201" t="s">
        <v>252</v>
      </c>
      <c r="F282" s="154">
        <f>(((C276+C277+C278)/(1-(E272+E275)))*E274)</f>
        <v>0</v>
      </c>
    </row>
    <row r="283" spans="1:6" ht="15.75" thickBot="1" x14ac:dyDescent="0.3">
      <c r="A283" s="983" t="s">
        <v>257</v>
      </c>
      <c r="B283" s="983"/>
      <c r="C283" s="172">
        <f>SUM(C280:C282)</f>
        <v>0</v>
      </c>
      <c r="E283" s="204"/>
      <c r="F283" s="172">
        <f>SUM(F280:F282)</f>
        <v>0</v>
      </c>
    </row>
    <row r="284" spans="1:6" ht="15.75" thickBot="1" x14ac:dyDescent="0.3">
      <c r="A284" s="994" t="s">
        <v>259</v>
      </c>
      <c r="B284" s="994"/>
      <c r="C284" s="168" t="e">
        <f>IF(C266=0,0,ROUND(F268+C283,2))</f>
        <v>#REF!</v>
      </c>
    </row>
    <row r="285" spans="1:6" ht="15.75" customHeight="1" thickBot="1" x14ac:dyDescent="0.3">
      <c r="A285" s="993" t="s">
        <v>261</v>
      </c>
      <c r="B285" s="993"/>
      <c r="C285" s="199">
        <f>IFERROR(ROUND(C284/C266,2),0)</f>
        <v>0</v>
      </c>
    </row>
    <row r="286" spans="1:6" ht="4.5" customHeight="1" thickBot="1" x14ac:dyDescent="0.3">
      <c r="A286" s="989"/>
      <c r="B286" s="989"/>
      <c r="C286" s="989"/>
    </row>
    <row r="287" spans="1:6" ht="15.75" thickBot="1" x14ac:dyDescent="0.3">
      <c r="A287" s="987" t="s">
        <v>262</v>
      </c>
      <c r="B287" s="987"/>
      <c r="C287" s="200">
        <f>'ENCAR. TRAB.'!$C$55</f>
        <v>0.72550000000000003</v>
      </c>
    </row>
    <row r="288" spans="1:6" ht="8.25" customHeight="1" thickBot="1" x14ac:dyDescent="0.3">
      <c r="A288" s="981"/>
      <c r="B288" s="982"/>
      <c r="C288" s="982"/>
    </row>
    <row r="289" spans="1:6" ht="15.75" customHeight="1" thickBot="1" x14ac:dyDescent="0.3">
      <c r="A289" s="990" t="str">
        <f>$A$3</f>
        <v>QUADRO - RESUMO DO CUSTO POR CATEGORIA TRABALHISTA - POSTOS DE APOIO ADMNISTRATIVO - ESTADO DO MATO GROSSO</v>
      </c>
      <c r="B289" s="991"/>
      <c r="C289" s="991"/>
      <c r="D289" s="991"/>
      <c r="E289" s="991"/>
      <c r="F289" s="992"/>
    </row>
    <row r="290" spans="1:6" ht="15.75" thickBot="1" x14ac:dyDescent="0.3">
      <c r="A290" s="955" t="str">
        <f>B458</f>
        <v>Recepcionista Área Meio - 220 horas</v>
      </c>
      <c r="B290" s="955"/>
      <c r="C290" s="955"/>
      <c r="D290" s="424"/>
      <c r="E290" s="422"/>
    </row>
    <row r="291" spans="1:6" ht="15.75" thickBot="1" x14ac:dyDescent="0.3">
      <c r="A291" s="988" t="str">
        <f>$A$5</f>
        <v>Mão de obra vinculada à execução contratual (valor por posto de trabalho)</v>
      </c>
      <c r="B291" s="988"/>
      <c r="C291" s="383" t="s">
        <v>234</v>
      </c>
      <c r="D291" s="425"/>
      <c r="E291" s="147"/>
    </row>
    <row r="292" spans="1:6" ht="15.75" thickBot="1" x14ac:dyDescent="0.3">
      <c r="A292" s="105" t="str">
        <f t="shared" ref="A292:A300" si="9">A188</f>
        <v>A</v>
      </c>
      <c r="B292" s="148" t="str">
        <f>CONCATENATE("Módulo 1 - Composição da Remuneração - ",A290)</f>
        <v>Módulo 1 - Composição da Remuneração - Recepcionista Área Meio - 220 horas</v>
      </c>
      <c r="C292" s="149" t="e">
        <f>VLOOKUP(A290,'ENTRADA DE DADOS'!$A$87:$K$115,12,0)</f>
        <v>#REF!</v>
      </c>
      <c r="E292" s="153" t="s">
        <v>236</v>
      </c>
      <c r="F292" s="154">
        <f>C302</f>
        <v>0</v>
      </c>
    </row>
    <row r="293" spans="1:6" ht="15.75" thickBot="1" x14ac:dyDescent="0.3">
      <c r="A293" s="150" t="str">
        <f t="shared" si="9"/>
        <v>B</v>
      </c>
      <c r="B293" s="151" t="str">
        <f>B7</f>
        <v xml:space="preserve">Módulo 2, 3 e 4 - Encargos Trabalhistas da Legislação/estimativas </v>
      </c>
      <c r="C293" s="152" t="e">
        <f>C292*C313</f>
        <v>#REF!</v>
      </c>
      <c r="E293" s="155" t="s">
        <v>239</v>
      </c>
      <c r="F293" s="156">
        <f>F292+C303</f>
        <v>0</v>
      </c>
    </row>
    <row r="294" spans="1:6" ht="15.75" thickBot="1" x14ac:dyDescent="0.3">
      <c r="A294" s="105" t="str">
        <f t="shared" si="9"/>
        <v>C</v>
      </c>
      <c r="B294" s="148" t="str">
        <f>B8</f>
        <v>Submódulo 2.3 Auxílio Transporte</v>
      </c>
      <c r="C294" s="149">
        <f>VLOOKUP(A290,'ENTRADA DE DADOS'!$A$143:$L$168,10,0)</f>
        <v>0</v>
      </c>
      <c r="E294" s="157" t="s">
        <v>242</v>
      </c>
      <c r="F294" s="158">
        <f>C302+C303+C304</f>
        <v>0</v>
      </c>
    </row>
    <row r="295" spans="1:6" ht="15.75" thickBot="1" x14ac:dyDescent="0.3">
      <c r="A295" s="150" t="str">
        <f t="shared" si="9"/>
        <v>D</v>
      </c>
      <c r="B295" s="151" t="str">
        <f>CONCATENATE("Submódulo 2.3 - ",'ENTRADA DE DADOS'!C$141)</f>
        <v>Submódulo 2.3 - AUXILIO ALIMENTAÇÃO</v>
      </c>
      <c r="C295" s="152">
        <f>VLOOKUP(A290,'ENTRADA DE DADOS'!$A$143:$I$169,3,0)</f>
        <v>0</v>
      </c>
      <c r="D295" s="426"/>
      <c r="E295" s="159"/>
    </row>
    <row r="296" spans="1:6" ht="15.75" thickBot="1" x14ac:dyDescent="0.3">
      <c r="A296" s="105" t="str">
        <f t="shared" si="9"/>
        <v>D</v>
      </c>
      <c r="B296" s="148" t="str">
        <f>CONCATENATE("Submódulo 2.3 - ",'ENTRADA DE DADOS'!E$141)</f>
        <v>Submódulo 2.3 - SEGURO DE VIDA</v>
      </c>
      <c r="C296" s="149">
        <f>VLOOKUP(A290,'ENTRADA DE DADOS'!$A$143:$I$169,5,0)</f>
        <v>0</v>
      </c>
      <c r="E296" s="160">
        <f>'ENTRADA DE DADOS'!$H$172</f>
        <v>7.4099999999999999E-2</v>
      </c>
      <c r="F296" s="163" t="s">
        <v>245</v>
      </c>
    </row>
    <row r="297" spans="1:6" ht="15.75" thickBot="1" x14ac:dyDescent="0.3">
      <c r="A297" s="150" t="str">
        <f t="shared" si="9"/>
        <v>D</v>
      </c>
      <c r="B297" s="151" t="str">
        <f>CONCATENATE("Submódulo 2.3 - ",'ENTRADA DE DADOS'!G$141)</f>
        <v>Submódulo 2.3 - CESTA BÁSICA ASSIDUIDADE</v>
      </c>
      <c r="C297" s="152">
        <f>VLOOKUP(A290,'ENTRADA DE DADOS'!$A$143:$I$169,7,0)</f>
        <v>0</v>
      </c>
      <c r="E297" s="161">
        <f>'ENTRADA DE DADOS'!$H$173</f>
        <v>0.03</v>
      </c>
      <c r="F297" s="164" t="s">
        <v>247</v>
      </c>
    </row>
    <row r="298" spans="1:6" ht="15.75" thickBot="1" x14ac:dyDescent="0.3">
      <c r="A298" s="105" t="str">
        <f t="shared" si="9"/>
        <v>D</v>
      </c>
      <c r="B298" s="148" t="str">
        <f>CONCATENATE("Submódulo 2.3 - ",'ENTRADA DE DADOS'!H$141)</f>
        <v>Submódulo 2.3 - TRATAMENTO ODONTOLÓGICO PREVENTIVO</v>
      </c>
      <c r="C298" s="149">
        <f>VLOOKUP(A290,'ENTRADA DE DADOS'!$A$143:$I$169,8,0)</f>
        <v>0</v>
      </c>
      <c r="E298" s="160">
        <f>'ENTRADA DE DADOS'!$H$176</f>
        <v>4.6199999999999998E-2</v>
      </c>
      <c r="F298" s="163" t="s">
        <v>249</v>
      </c>
    </row>
    <row r="299" spans="1:6" ht="15.75" thickBot="1" x14ac:dyDescent="0.3">
      <c r="A299" s="150" t="str">
        <f t="shared" si="9"/>
        <v>D</v>
      </c>
      <c r="B299" s="151" t="str">
        <f>CONCATENATE("Submódulo 2.3 - ",'ENTRADA DE DADOS'!I$141)</f>
        <v>Submódulo 2.3 - Outros 1</v>
      </c>
      <c r="C299" s="152">
        <f>VLOOKUP(A290,'ENTRADA DE DADOS'!$A$143:$I$169,9,0)</f>
        <v>0</v>
      </c>
      <c r="E299" s="161">
        <f>'ENTRADA DE DADOS'!$H$174</f>
        <v>1.6500000000000001E-2</v>
      </c>
      <c r="F299" s="164" t="s">
        <v>250</v>
      </c>
    </row>
    <row r="300" spans="1:6" ht="15.75" thickBot="1" x14ac:dyDescent="0.3">
      <c r="A300" s="105" t="str">
        <f t="shared" si="9"/>
        <v>D</v>
      </c>
      <c r="B300" s="148" t="str">
        <f>CONCATENATE("Submódulo 2.3 - ",'ENTRADA DE DADOS'!$J$137)</f>
        <v>Submódulo 2.3 - SEGURO VIDA</v>
      </c>
      <c r="C300" s="149" t="e">
        <f>IF(C292=0,0,'ENTRADA DE DADOS'!$K$137)</f>
        <v>#REF!</v>
      </c>
      <c r="E300" s="160">
        <f>'ENTRADA DE DADOS'!$H$175</f>
        <v>7.5999999999999998E-2</v>
      </c>
      <c r="F300" s="163" t="s">
        <v>252</v>
      </c>
    </row>
    <row r="301" spans="1:6" ht="15.75" thickBot="1" x14ac:dyDescent="0.3">
      <c r="A301" s="150"/>
      <c r="B301" s="151" t="s">
        <v>244</v>
      </c>
      <c r="C301" s="152">
        <f>UNIFORMES!$F$58</f>
        <v>0</v>
      </c>
      <c r="E301" s="161">
        <v>9.2499999999999999E-2</v>
      </c>
      <c r="F301" s="164" t="s">
        <v>254</v>
      </c>
    </row>
    <row r="302" spans="1:6" ht="15.75" customHeight="1" thickBot="1" x14ac:dyDescent="0.3">
      <c r="A302" s="986" t="s">
        <v>246</v>
      </c>
      <c r="B302" s="986"/>
      <c r="C302" s="168">
        <f>IF('ENTRADA DE DADOS'!D5="",0,IF('ENTRADA DE DADOS'!D5="Prestação de serviços de  limpeza, controle de pragas e jardinagem",0,SUM(C292:C301)))</f>
        <v>0</v>
      </c>
      <c r="E302" s="162">
        <f>1-((SUM(E298:E300))/1)</f>
        <v>0.86129999999999995</v>
      </c>
      <c r="F302" s="165" t="s">
        <v>256</v>
      </c>
    </row>
    <row r="303" spans="1:6" ht="15.75" thickBot="1" x14ac:dyDescent="0.3">
      <c r="A303" s="169" t="s">
        <v>248</v>
      </c>
      <c r="B303" s="148" t="str">
        <f>$B$17</f>
        <v>Módulo 6 - Custos Indiretos - CALCULADO 7,41%</v>
      </c>
      <c r="C303" s="149">
        <f>C302*E296</f>
        <v>0</v>
      </c>
      <c r="E303" s="166" t="s">
        <v>258</v>
      </c>
      <c r="F303" s="167">
        <f>F294/E302</f>
        <v>0</v>
      </c>
    </row>
    <row r="304" spans="1:6" ht="15.75" thickBot="1" x14ac:dyDescent="0.3">
      <c r="A304" s="170" t="s">
        <v>248</v>
      </c>
      <c r="B304" s="151" t="str">
        <f>CONCATENATE("Módulo 6 - Lucro - média elaborada pela CGU ",E297*100,"%")</f>
        <v>Módulo 6 - Lucro - média elaborada pela CGU 3%</v>
      </c>
      <c r="C304" s="152">
        <f>F293*E297</f>
        <v>0</v>
      </c>
    </row>
    <row r="305" spans="1:6" ht="15.75" thickBot="1" x14ac:dyDescent="0.3">
      <c r="A305" s="983" t="s">
        <v>583</v>
      </c>
      <c r="B305" s="983"/>
      <c r="C305" s="171">
        <f>SUM(C303:C304)</f>
        <v>0</v>
      </c>
    </row>
    <row r="306" spans="1:6" ht="15.75" thickBot="1" x14ac:dyDescent="0.3">
      <c r="A306" s="169" t="s">
        <v>248</v>
      </c>
      <c r="B306" s="148" t="s">
        <v>251</v>
      </c>
      <c r="C306" s="149">
        <f>F303*E298</f>
        <v>0</v>
      </c>
      <c r="E306" s="201" t="s">
        <v>260</v>
      </c>
      <c r="F306" s="154">
        <f>(((C302+C303+C304)/(1-(E298+E301)))*E298)</f>
        <v>0</v>
      </c>
    </row>
    <row r="307" spans="1:6" ht="15.75" thickBot="1" x14ac:dyDescent="0.3">
      <c r="A307" s="170" t="s">
        <v>248</v>
      </c>
      <c r="B307" s="151" t="s">
        <v>253</v>
      </c>
      <c r="C307" s="152">
        <f>F303*E299</f>
        <v>0</v>
      </c>
      <c r="E307" s="202" t="s">
        <v>250</v>
      </c>
      <c r="F307" s="203">
        <f>(((C302+C303+C304)/(1-(E298+E301)))*E299)</f>
        <v>0</v>
      </c>
    </row>
    <row r="308" spans="1:6" ht="15.75" thickBot="1" x14ac:dyDescent="0.3">
      <c r="A308" s="169" t="s">
        <v>248</v>
      </c>
      <c r="B308" s="148" t="s">
        <v>255</v>
      </c>
      <c r="C308" s="149">
        <f>F303*E300</f>
        <v>0</v>
      </c>
      <c r="E308" s="201" t="s">
        <v>252</v>
      </c>
      <c r="F308" s="154">
        <f>(((C302+C303+C304)/(1-(E298+E301)))*E300)</f>
        <v>0</v>
      </c>
    </row>
    <row r="309" spans="1:6" ht="15.75" thickBot="1" x14ac:dyDescent="0.3">
      <c r="A309" s="983" t="s">
        <v>257</v>
      </c>
      <c r="B309" s="983"/>
      <c r="C309" s="172">
        <f>SUM(C306:C308)</f>
        <v>0</v>
      </c>
      <c r="E309" s="204"/>
      <c r="F309" s="172">
        <f>SUM(F306:F308)</f>
        <v>0</v>
      </c>
    </row>
    <row r="310" spans="1:6" ht="15.75" thickBot="1" x14ac:dyDescent="0.3">
      <c r="A310" s="994" t="s">
        <v>259</v>
      </c>
      <c r="B310" s="994"/>
      <c r="C310" s="168" t="e">
        <f>IF(C292=0,0,ROUND(F294+C309,2))</f>
        <v>#REF!</v>
      </c>
    </row>
    <row r="311" spans="1:6" ht="15.75" customHeight="1" thickBot="1" x14ac:dyDescent="0.3">
      <c r="A311" s="993" t="s">
        <v>261</v>
      </c>
      <c r="B311" s="993"/>
      <c r="C311" s="199">
        <f>IFERROR(ROUND(C310/C292,2),0)</f>
        <v>0</v>
      </c>
    </row>
    <row r="312" spans="1:6" ht="4.5" customHeight="1" thickBot="1" x14ac:dyDescent="0.3">
      <c r="A312" s="989"/>
      <c r="B312" s="989"/>
      <c r="C312" s="989"/>
    </row>
    <row r="313" spans="1:6" ht="15.75" thickBot="1" x14ac:dyDescent="0.3">
      <c r="A313" s="987" t="s">
        <v>262</v>
      </c>
      <c r="B313" s="987"/>
      <c r="C313" s="200">
        <f>'ENCAR. TRAB.'!$C$55</f>
        <v>0.72550000000000003</v>
      </c>
    </row>
    <row r="314" spans="1:6" ht="8.25" customHeight="1" thickBot="1" x14ac:dyDescent="0.3">
      <c r="A314" s="981"/>
      <c r="B314" s="982"/>
      <c r="C314" s="982"/>
    </row>
    <row r="315" spans="1:6" ht="15.75" customHeight="1" thickBot="1" x14ac:dyDescent="0.3">
      <c r="A315" s="990" t="str">
        <f>$A$3</f>
        <v>QUADRO - RESUMO DO CUSTO POR CATEGORIA TRABALHISTA - POSTOS DE APOIO ADMNISTRATIVO - ESTADO DO MATO GROSSO</v>
      </c>
      <c r="B315" s="991"/>
      <c r="C315" s="991"/>
      <c r="D315" s="991"/>
      <c r="E315" s="991"/>
      <c r="F315" s="992"/>
    </row>
    <row r="316" spans="1:6" ht="15.75" thickBot="1" x14ac:dyDescent="0.3">
      <c r="A316" s="955" t="str">
        <f>B459</f>
        <v>Recepcionista Área Meio - 150 horas</v>
      </c>
      <c r="B316" s="955"/>
      <c r="C316" s="955"/>
      <c r="D316" s="424"/>
      <c r="E316" s="422"/>
    </row>
    <row r="317" spans="1:6" ht="15.75" thickBot="1" x14ac:dyDescent="0.3">
      <c r="A317" s="988" t="str">
        <f>$A$5</f>
        <v>Mão de obra vinculada à execução contratual (valor por posto de trabalho)</v>
      </c>
      <c r="B317" s="988"/>
      <c r="C317" s="383" t="s">
        <v>234</v>
      </c>
      <c r="D317" s="425"/>
      <c r="E317" s="147"/>
    </row>
    <row r="318" spans="1:6" ht="15.75" thickBot="1" x14ac:dyDescent="0.3">
      <c r="A318" s="105" t="str">
        <f t="shared" ref="A318:A326" si="10">A214</f>
        <v>A</v>
      </c>
      <c r="B318" s="148" t="str">
        <f>CONCATENATE("Módulo 1 - Composição da Remuneração - ",A316)</f>
        <v>Módulo 1 - Composição da Remuneração - Recepcionista Área Meio - 150 horas</v>
      </c>
      <c r="C318" s="149" t="e">
        <f>VLOOKUP(A316,'ENTRADA DE DADOS'!$A$87:$K$115,12,0)</f>
        <v>#REF!</v>
      </c>
      <c r="E318" s="153" t="s">
        <v>236</v>
      </c>
      <c r="F318" s="154">
        <f>C328</f>
        <v>0</v>
      </c>
    </row>
    <row r="319" spans="1:6" ht="15.75" thickBot="1" x14ac:dyDescent="0.3">
      <c r="A319" s="150" t="str">
        <f t="shared" si="10"/>
        <v>B</v>
      </c>
      <c r="B319" s="151" t="str">
        <f>B59</f>
        <v xml:space="preserve">Módulo 2, 3 e 4 - Encargos Trabalhistas da Legislação/estimativas </v>
      </c>
      <c r="C319" s="152" t="e">
        <f>C318*C339</f>
        <v>#REF!</v>
      </c>
      <c r="E319" s="155" t="s">
        <v>239</v>
      </c>
      <c r="F319" s="156">
        <f>F318+C329</f>
        <v>0</v>
      </c>
    </row>
    <row r="320" spans="1:6" ht="15.75" thickBot="1" x14ac:dyDescent="0.3">
      <c r="A320" s="105" t="str">
        <f t="shared" si="10"/>
        <v>C</v>
      </c>
      <c r="B320" s="148" t="str">
        <f>B60</f>
        <v>Submódulo 2.3 Auxílio Transporte</v>
      </c>
      <c r="C320" s="149">
        <f>VLOOKUP(A316,'ENTRADA DE DADOS'!$A$143:$L$168,10,0)</f>
        <v>0</v>
      </c>
      <c r="E320" s="157" t="s">
        <v>242</v>
      </c>
      <c r="F320" s="158">
        <f>C328+C329+C330</f>
        <v>0</v>
      </c>
    </row>
    <row r="321" spans="1:6" ht="15.75" thickBot="1" x14ac:dyDescent="0.3">
      <c r="A321" s="150" t="str">
        <f t="shared" si="10"/>
        <v>D</v>
      </c>
      <c r="B321" s="151" t="str">
        <f>CONCATENATE("Submódulo 2.3 - ",'ENTRADA DE DADOS'!C$141)</f>
        <v>Submódulo 2.3 - AUXILIO ALIMENTAÇÃO</v>
      </c>
      <c r="C321" s="152">
        <f>VLOOKUP(A316,'ENTRADA DE DADOS'!$A$143:$I$169,3,0)</f>
        <v>0</v>
      </c>
      <c r="D321" s="426"/>
      <c r="E321" s="159"/>
    </row>
    <row r="322" spans="1:6" ht="15.75" thickBot="1" x14ac:dyDescent="0.3">
      <c r="A322" s="105" t="str">
        <f t="shared" si="10"/>
        <v>D</v>
      </c>
      <c r="B322" s="148" t="str">
        <f>CONCATENATE("Submódulo 2.3 - ",'ENTRADA DE DADOS'!E$141)</f>
        <v>Submódulo 2.3 - SEGURO DE VIDA</v>
      </c>
      <c r="C322" s="149">
        <f>VLOOKUP(A316,'ENTRADA DE DADOS'!$A$143:$I$169,5,0)</f>
        <v>0</v>
      </c>
      <c r="E322" s="160">
        <f>'ENTRADA DE DADOS'!$H$172</f>
        <v>7.4099999999999999E-2</v>
      </c>
      <c r="F322" s="163" t="s">
        <v>245</v>
      </c>
    </row>
    <row r="323" spans="1:6" ht="15.75" thickBot="1" x14ac:dyDescent="0.3">
      <c r="A323" s="150" t="str">
        <f t="shared" si="10"/>
        <v>D</v>
      </c>
      <c r="B323" s="151" t="str">
        <f>CONCATENATE("Submódulo 2.3 - ",'ENTRADA DE DADOS'!G$141)</f>
        <v>Submódulo 2.3 - CESTA BÁSICA ASSIDUIDADE</v>
      </c>
      <c r="C323" s="152">
        <f>VLOOKUP(A316,'ENTRADA DE DADOS'!$A$143:$I$169,7,0)</f>
        <v>0</v>
      </c>
      <c r="E323" s="161">
        <f>'ENTRADA DE DADOS'!$H$173</f>
        <v>0.03</v>
      </c>
      <c r="F323" s="164" t="s">
        <v>247</v>
      </c>
    </row>
    <row r="324" spans="1:6" ht="15.75" thickBot="1" x14ac:dyDescent="0.3">
      <c r="A324" s="105" t="str">
        <f t="shared" si="10"/>
        <v>D</v>
      </c>
      <c r="B324" s="148" t="str">
        <f>CONCATENATE("Submódulo 2.3 - ",'ENTRADA DE DADOS'!H$141)</f>
        <v>Submódulo 2.3 - TRATAMENTO ODONTOLÓGICO PREVENTIVO</v>
      </c>
      <c r="C324" s="149">
        <f>VLOOKUP(A316,'ENTRADA DE DADOS'!$A$143:$I$169,8,0)</f>
        <v>0</v>
      </c>
      <c r="E324" s="160">
        <f>'ENTRADA DE DADOS'!$H$176</f>
        <v>4.6199999999999998E-2</v>
      </c>
      <c r="F324" s="163" t="s">
        <v>249</v>
      </c>
    </row>
    <row r="325" spans="1:6" ht="15.75" thickBot="1" x14ac:dyDescent="0.3">
      <c r="A325" s="150" t="str">
        <f t="shared" si="10"/>
        <v>D</v>
      </c>
      <c r="B325" s="151" t="str">
        <f>CONCATENATE("Submódulo 2.3 - ",'ENTRADA DE DADOS'!I$141)</f>
        <v>Submódulo 2.3 - Outros 1</v>
      </c>
      <c r="C325" s="152">
        <f>VLOOKUP(A316,'ENTRADA DE DADOS'!$A$143:$I$169,9,0)</f>
        <v>0</v>
      </c>
      <c r="E325" s="161">
        <f>'ENTRADA DE DADOS'!$H$174</f>
        <v>1.6500000000000001E-2</v>
      </c>
      <c r="F325" s="164" t="s">
        <v>250</v>
      </c>
    </row>
    <row r="326" spans="1:6" ht="15.75" thickBot="1" x14ac:dyDescent="0.3">
      <c r="A326" s="105" t="str">
        <f t="shared" si="10"/>
        <v>D</v>
      </c>
      <c r="B326" s="148" t="str">
        <f>CONCATENATE("Submódulo 2.3 - ",'ENTRADA DE DADOS'!$J$137)</f>
        <v>Submódulo 2.3 - SEGURO VIDA</v>
      </c>
      <c r="C326" s="149" t="e">
        <f>IF(C318=0,0,'ENTRADA DE DADOS'!$K$137)</f>
        <v>#REF!</v>
      </c>
      <c r="E326" s="160">
        <f>'ENTRADA DE DADOS'!$H$175</f>
        <v>7.5999999999999998E-2</v>
      </c>
      <c r="F326" s="163" t="s">
        <v>252</v>
      </c>
    </row>
    <row r="327" spans="1:6" ht="15.75" thickBot="1" x14ac:dyDescent="0.3">
      <c r="A327" s="150"/>
      <c r="B327" s="151" t="s">
        <v>244</v>
      </c>
      <c r="C327" s="152">
        <f>UNIFORMES!$F$58</f>
        <v>0</v>
      </c>
      <c r="E327" s="161">
        <v>9.2499999999999999E-2</v>
      </c>
      <c r="F327" s="164" t="s">
        <v>254</v>
      </c>
    </row>
    <row r="328" spans="1:6" ht="15.75" customHeight="1" thickBot="1" x14ac:dyDescent="0.3">
      <c r="A328" s="986" t="s">
        <v>246</v>
      </c>
      <c r="B328" s="986"/>
      <c r="C328" s="168">
        <f>IF('ENTRADA DE DADOS'!D5="",0,IF('ENTRADA DE DADOS'!D5="Prestação de serviços de  limpeza, controle de pragas e jardinagem",0,SUM(C318:C327)))</f>
        <v>0</v>
      </c>
      <c r="E328" s="162">
        <f>1-((SUM(E324:E326))/1)</f>
        <v>0.86129999999999995</v>
      </c>
      <c r="F328" s="165" t="s">
        <v>256</v>
      </c>
    </row>
    <row r="329" spans="1:6" ht="15.75" thickBot="1" x14ac:dyDescent="0.3">
      <c r="A329" s="169" t="s">
        <v>248</v>
      </c>
      <c r="B329" s="148" t="str">
        <f>$B$17</f>
        <v>Módulo 6 - Custos Indiretos - CALCULADO 7,41%</v>
      </c>
      <c r="C329" s="149">
        <f>C328*E322</f>
        <v>0</v>
      </c>
      <c r="E329" s="166" t="s">
        <v>258</v>
      </c>
      <c r="F329" s="167">
        <f>F320/E328</f>
        <v>0</v>
      </c>
    </row>
    <row r="330" spans="1:6" ht="15.75" thickBot="1" x14ac:dyDescent="0.3">
      <c r="A330" s="170" t="s">
        <v>248</v>
      </c>
      <c r="B330" s="151" t="str">
        <f>CONCATENATE("Módulo 6 - Lucro - média elaborada pela CGU ",E323*100,"%")</f>
        <v>Módulo 6 - Lucro - média elaborada pela CGU 3%</v>
      </c>
      <c r="C330" s="152">
        <f>F319*E323</f>
        <v>0</v>
      </c>
    </row>
    <row r="331" spans="1:6" ht="15.75" thickBot="1" x14ac:dyDescent="0.3">
      <c r="A331" s="983" t="s">
        <v>583</v>
      </c>
      <c r="B331" s="983"/>
      <c r="C331" s="171">
        <f>SUM(C329:C330)</f>
        <v>0</v>
      </c>
    </row>
    <row r="332" spans="1:6" ht="15.75" thickBot="1" x14ac:dyDescent="0.3">
      <c r="A332" s="169" t="s">
        <v>248</v>
      </c>
      <c r="B332" s="148" t="s">
        <v>251</v>
      </c>
      <c r="C332" s="149">
        <f>F329*E324</f>
        <v>0</v>
      </c>
      <c r="E332" s="201" t="s">
        <v>260</v>
      </c>
      <c r="F332" s="154">
        <f>(((C328+C329+C330)/(1-(E324+E327)))*E324)</f>
        <v>0</v>
      </c>
    </row>
    <row r="333" spans="1:6" ht="15.75" thickBot="1" x14ac:dyDescent="0.3">
      <c r="A333" s="170" t="s">
        <v>248</v>
      </c>
      <c r="B333" s="151" t="s">
        <v>253</v>
      </c>
      <c r="C333" s="152">
        <f>F329*E325</f>
        <v>0</v>
      </c>
      <c r="E333" s="202" t="s">
        <v>250</v>
      </c>
      <c r="F333" s="203">
        <f>(((C328+C329+C330)/(1-(E324+E327)))*E325)</f>
        <v>0</v>
      </c>
    </row>
    <row r="334" spans="1:6" ht="15.75" thickBot="1" x14ac:dyDescent="0.3">
      <c r="A334" s="169" t="s">
        <v>248</v>
      </c>
      <c r="B334" s="148" t="s">
        <v>255</v>
      </c>
      <c r="C334" s="149">
        <f>F329*E326</f>
        <v>0</v>
      </c>
      <c r="E334" s="201" t="s">
        <v>252</v>
      </c>
      <c r="F334" s="154">
        <f>(((C328+C329+C330)/(1-(E324+E327)))*E326)</f>
        <v>0</v>
      </c>
    </row>
    <row r="335" spans="1:6" ht="15.75" thickBot="1" x14ac:dyDescent="0.3">
      <c r="A335" s="983" t="s">
        <v>257</v>
      </c>
      <c r="B335" s="983"/>
      <c r="C335" s="172">
        <f>SUM(C332:C334)</f>
        <v>0</v>
      </c>
      <c r="E335" s="204"/>
      <c r="F335" s="172">
        <f>SUM(F332:F334)</f>
        <v>0</v>
      </c>
    </row>
    <row r="336" spans="1:6" ht="15.75" thickBot="1" x14ac:dyDescent="0.3">
      <c r="A336" s="994" t="s">
        <v>259</v>
      </c>
      <c r="B336" s="994"/>
      <c r="C336" s="168" t="e">
        <f>IF(C318=0,0,ROUND(F320+C335,2))</f>
        <v>#REF!</v>
      </c>
    </row>
    <row r="337" spans="1:6" ht="15.75" customHeight="1" thickBot="1" x14ac:dyDescent="0.3">
      <c r="A337" s="993" t="s">
        <v>261</v>
      </c>
      <c r="B337" s="993"/>
      <c r="C337" s="199">
        <f>IFERROR(ROUND(C336/C318,2),0)</f>
        <v>0</v>
      </c>
    </row>
    <row r="338" spans="1:6" ht="4.5" customHeight="1" thickBot="1" x14ac:dyDescent="0.3">
      <c r="A338" s="989"/>
      <c r="B338" s="989"/>
      <c r="C338" s="989"/>
    </row>
    <row r="339" spans="1:6" ht="15.75" thickBot="1" x14ac:dyDescent="0.3">
      <c r="A339" s="987" t="s">
        <v>262</v>
      </c>
      <c r="B339" s="987"/>
      <c r="C339" s="200">
        <f>'ENCAR. TRAB.'!$C$55</f>
        <v>0.72550000000000003</v>
      </c>
    </row>
    <row r="340" spans="1:6" ht="8.25" customHeight="1" thickBot="1" x14ac:dyDescent="0.3">
      <c r="A340" s="981"/>
      <c r="B340" s="982"/>
      <c r="C340" s="982"/>
    </row>
    <row r="341" spans="1:6" ht="15.75" customHeight="1" thickBot="1" x14ac:dyDescent="0.3">
      <c r="A341" s="990" t="str">
        <f>$A$3</f>
        <v>QUADRO - RESUMO DO CUSTO POR CATEGORIA TRABALHISTA - POSTOS DE APOIO ADMNISTRATIVO - ESTADO DO MATO GROSSO</v>
      </c>
      <c r="B341" s="991"/>
      <c r="C341" s="991"/>
      <c r="D341" s="991"/>
      <c r="E341" s="991"/>
      <c r="F341" s="992"/>
    </row>
    <row r="342" spans="1:6" ht="15.75" thickBot="1" x14ac:dyDescent="0.3">
      <c r="A342" s="955" t="str">
        <f>B460</f>
        <v>Recepcionista SAA - 220 horas</v>
      </c>
      <c r="B342" s="955"/>
      <c r="C342" s="955"/>
      <c r="D342" s="424"/>
      <c r="E342" s="422"/>
    </row>
    <row r="343" spans="1:6" ht="15.75" thickBot="1" x14ac:dyDescent="0.3">
      <c r="A343" s="988" t="str">
        <f>$A$5</f>
        <v>Mão de obra vinculada à execução contratual (valor por posto de trabalho)</v>
      </c>
      <c r="B343" s="988"/>
      <c r="C343" s="383" t="s">
        <v>234</v>
      </c>
      <c r="D343" s="425"/>
      <c r="E343" s="147"/>
    </row>
    <row r="344" spans="1:6" ht="15.75" thickBot="1" x14ac:dyDescent="0.3">
      <c r="A344" s="105" t="str">
        <f t="shared" ref="A344:A352" si="11">A292</f>
        <v>A</v>
      </c>
      <c r="B344" s="148" t="str">
        <f>CONCATENATE("Módulo 1 - Composição da Remuneração - ",A342)</f>
        <v>Módulo 1 - Composição da Remuneração - Recepcionista SAA - 220 horas</v>
      </c>
      <c r="C344" s="149" t="e">
        <f>VLOOKUP(A342,'ENTRADA DE DADOS'!$A$87:$K$115,12,0)</f>
        <v>#REF!</v>
      </c>
      <c r="E344" s="153" t="s">
        <v>236</v>
      </c>
      <c r="F344" s="154">
        <f>C354</f>
        <v>0</v>
      </c>
    </row>
    <row r="345" spans="1:6" ht="15.75" thickBot="1" x14ac:dyDescent="0.3">
      <c r="A345" s="150" t="str">
        <f t="shared" si="11"/>
        <v>B</v>
      </c>
      <c r="B345" s="151" t="str">
        <f>B59</f>
        <v xml:space="preserve">Módulo 2, 3 e 4 - Encargos Trabalhistas da Legislação/estimativas </v>
      </c>
      <c r="C345" s="152" t="e">
        <f>C344*C365</f>
        <v>#REF!</v>
      </c>
      <c r="E345" s="155" t="s">
        <v>239</v>
      </c>
      <c r="F345" s="156">
        <f>F344+C355</f>
        <v>0</v>
      </c>
    </row>
    <row r="346" spans="1:6" ht="15.75" thickBot="1" x14ac:dyDescent="0.3">
      <c r="A346" s="105" t="str">
        <f t="shared" si="11"/>
        <v>C</v>
      </c>
      <c r="B346" s="148" t="str">
        <f>B60</f>
        <v>Submódulo 2.3 Auxílio Transporte</v>
      </c>
      <c r="C346" s="149">
        <f>VLOOKUP(A342,'ENTRADA DE DADOS'!$A$143:$L$168,10,0)</f>
        <v>0</v>
      </c>
      <c r="E346" s="157" t="s">
        <v>242</v>
      </c>
      <c r="F346" s="158">
        <f>C354+C355+C356</f>
        <v>0</v>
      </c>
    </row>
    <row r="347" spans="1:6" ht="15.75" thickBot="1" x14ac:dyDescent="0.3">
      <c r="A347" s="150" t="str">
        <f t="shared" si="11"/>
        <v>D</v>
      </c>
      <c r="B347" s="151" t="str">
        <f>CONCATENATE("Submódulo 2.3 - ",'ENTRADA DE DADOS'!C$141)</f>
        <v>Submódulo 2.3 - AUXILIO ALIMENTAÇÃO</v>
      </c>
      <c r="C347" s="152">
        <f>VLOOKUP(A342,'ENTRADA DE DADOS'!$A$143:$I$169,3,0)</f>
        <v>0</v>
      </c>
      <c r="D347" s="426"/>
      <c r="E347" s="159"/>
    </row>
    <row r="348" spans="1:6" ht="15.75" thickBot="1" x14ac:dyDescent="0.3">
      <c r="A348" s="105" t="str">
        <f t="shared" si="11"/>
        <v>D</v>
      </c>
      <c r="B348" s="148" t="str">
        <f>CONCATENATE("Submódulo 2.3 - ",'ENTRADA DE DADOS'!E$141)</f>
        <v>Submódulo 2.3 - SEGURO DE VIDA</v>
      </c>
      <c r="C348" s="149">
        <f>VLOOKUP(A342,'ENTRADA DE DADOS'!$A$143:$I$169,5,0)</f>
        <v>0</v>
      </c>
      <c r="E348" s="160">
        <f>'ENTRADA DE DADOS'!$H$172</f>
        <v>7.4099999999999999E-2</v>
      </c>
      <c r="F348" s="163" t="s">
        <v>245</v>
      </c>
    </row>
    <row r="349" spans="1:6" ht="15.75" thickBot="1" x14ac:dyDescent="0.3">
      <c r="A349" s="150" t="str">
        <f t="shared" si="11"/>
        <v>D</v>
      </c>
      <c r="B349" s="151" t="str">
        <f>CONCATENATE("Submódulo 2.3 - ",'ENTRADA DE DADOS'!G$141)</f>
        <v>Submódulo 2.3 - CESTA BÁSICA ASSIDUIDADE</v>
      </c>
      <c r="C349" s="152">
        <f>VLOOKUP(A342,'ENTRADA DE DADOS'!$A$143:$I$169,7,0)</f>
        <v>0</v>
      </c>
      <c r="E349" s="161">
        <f>'ENTRADA DE DADOS'!$H$173</f>
        <v>0.03</v>
      </c>
      <c r="F349" s="164" t="s">
        <v>247</v>
      </c>
    </row>
    <row r="350" spans="1:6" ht="15.75" thickBot="1" x14ac:dyDescent="0.3">
      <c r="A350" s="105" t="str">
        <f t="shared" si="11"/>
        <v>D</v>
      </c>
      <c r="B350" s="148" t="str">
        <f>CONCATENATE("Submódulo 2.3 - ",'ENTRADA DE DADOS'!H$141)</f>
        <v>Submódulo 2.3 - TRATAMENTO ODONTOLÓGICO PREVENTIVO</v>
      </c>
      <c r="C350" s="149">
        <f>VLOOKUP(A342,'ENTRADA DE DADOS'!$A$143:$I$169,8,0)</f>
        <v>0</v>
      </c>
      <c r="E350" s="160">
        <f>'ENTRADA DE DADOS'!$H$176</f>
        <v>4.6199999999999998E-2</v>
      </c>
      <c r="F350" s="163" t="s">
        <v>249</v>
      </c>
    </row>
    <row r="351" spans="1:6" ht="15.75" thickBot="1" x14ac:dyDescent="0.3">
      <c r="A351" s="150" t="str">
        <f t="shared" si="11"/>
        <v>D</v>
      </c>
      <c r="B351" s="151" t="str">
        <f>CONCATENATE("Submódulo 2.3 - ",'ENTRADA DE DADOS'!I$141)</f>
        <v>Submódulo 2.3 - Outros 1</v>
      </c>
      <c r="C351" s="152">
        <f>VLOOKUP(A342,'ENTRADA DE DADOS'!$A$143:$I$169,9,0)</f>
        <v>0</v>
      </c>
      <c r="E351" s="161">
        <f>'ENTRADA DE DADOS'!$H$174</f>
        <v>1.6500000000000001E-2</v>
      </c>
      <c r="F351" s="164" t="s">
        <v>250</v>
      </c>
    </row>
    <row r="352" spans="1:6" ht="15.75" thickBot="1" x14ac:dyDescent="0.3">
      <c r="A352" s="105" t="str">
        <f t="shared" si="11"/>
        <v>D</v>
      </c>
      <c r="B352" s="148" t="str">
        <f>CONCATENATE("Submódulo 2.3 - ",'ENTRADA DE DADOS'!$J$137)</f>
        <v>Submódulo 2.3 - SEGURO VIDA</v>
      </c>
      <c r="C352" s="149" t="e">
        <f>IF(C344=0,0,'ENTRADA DE DADOS'!$K$137)</f>
        <v>#REF!</v>
      </c>
      <c r="E352" s="160">
        <f>'ENTRADA DE DADOS'!$H$175</f>
        <v>7.5999999999999998E-2</v>
      </c>
      <c r="F352" s="163" t="s">
        <v>252</v>
      </c>
    </row>
    <row r="353" spans="1:6" ht="15.75" thickBot="1" x14ac:dyDescent="0.3">
      <c r="A353" s="150"/>
      <c r="B353" s="151" t="s">
        <v>244</v>
      </c>
      <c r="C353" s="152">
        <f>UNIFORMES!$F$74</f>
        <v>0</v>
      </c>
      <c r="E353" s="161">
        <v>9.2499999999999999E-2</v>
      </c>
      <c r="F353" s="164" t="s">
        <v>254</v>
      </c>
    </row>
    <row r="354" spans="1:6" ht="15.75" customHeight="1" thickBot="1" x14ac:dyDescent="0.3">
      <c r="A354" s="986" t="s">
        <v>246</v>
      </c>
      <c r="B354" s="986"/>
      <c r="C354" s="168">
        <f>IF('ENTRADA DE DADOS'!D5="",0,IF('ENTRADA DE DADOS'!D5="Prestação de serviços de  limpeza, controle de pragas e jardinagem",0,SUM(C344:C353)))</f>
        <v>0</v>
      </c>
      <c r="E354" s="162">
        <f>1-((SUM(E350:E352))/1)</f>
        <v>0.86129999999999995</v>
      </c>
      <c r="F354" s="165" t="s">
        <v>256</v>
      </c>
    </row>
    <row r="355" spans="1:6" ht="15.75" thickBot="1" x14ac:dyDescent="0.3">
      <c r="A355" s="169" t="s">
        <v>248</v>
      </c>
      <c r="B355" s="148" t="str">
        <f>$B$17</f>
        <v>Módulo 6 - Custos Indiretos - CALCULADO 7,41%</v>
      </c>
      <c r="C355" s="149">
        <f>C354*E348</f>
        <v>0</v>
      </c>
      <c r="E355" s="166" t="s">
        <v>258</v>
      </c>
      <c r="F355" s="167">
        <f>F346/E354</f>
        <v>0</v>
      </c>
    </row>
    <row r="356" spans="1:6" ht="15.75" thickBot="1" x14ac:dyDescent="0.3">
      <c r="A356" s="170" t="s">
        <v>248</v>
      </c>
      <c r="B356" s="151" t="str">
        <f>CONCATENATE("Módulo 6 - Lucro - média elaborada pela CGU ",E349*100,"%")</f>
        <v>Módulo 6 - Lucro - média elaborada pela CGU 3%</v>
      </c>
      <c r="C356" s="152">
        <f>F345*E349</f>
        <v>0</v>
      </c>
    </row>
    <row r="357" spans="1:6" ht="15.75" thickBot="1" x14ac:dyDescent="0.3">
      <c r="A357" s="983" t="s">
        <v>583</v>
      </c>
      <c r="B357" s="983"/>
      <c r="C357" s="171">
        <f>SUM(C355:C356)</f>
        <v>0</v>
      </c>
    </row>
    <row r="358" spans="1:6" ht="15.75" thickBot="1" x14ac:dyDescent="0.3">
      <c r="A358" s="169" t="s">
        <v>248</v>
      </c>
      <c r="B358" s="148" t="s">
        <v>251</v>
      </c>
      <c r="C358" s="149">
        <f>F355*E350</f>
        <v>0</v>
      </c>
      <c r="E358" s="201" t="s">
        <v>260</v>
      </c>
      <c r="F358" s="154">
        <f>(((C354+C355+C356)/(1-(E350+E353)))*E350)</f>
        <v>0</v>
      </c>
    </row>
    <row r="359" spans="1:6" ht="15.75" thickBot="1" x14ac:dyDescent="0.3">
      <c r="A359" s="170" t="s">
        <v>248</v>
      </c>
      <c r="B359" s="151" t="s">
        <v>253</v>
      </c>
      <c r="C359" s="152">
        <f>F355*E351</f>
        <v>0</v>
      </c>
      <c r="E359" s="202" t="s">
        <v>250</v>
      </c>
      <c r="F359" s="203">
        <f>(((C354+C355+C356)/(1-(E350+E353)))*E351)</f>
        <v>0</v>
      </c>
    </row>
    <row r="360" spans="1:6" ht="15.75" thickBot="1" x14ac:dyDescent="0.3">
      <c r="A360" s="169" t="s">
        <v>248</v>
      </c>
      <c r="B360" s="148" t="s">
        <v>255</v>
      </c>
      <c r="C360" s="149">
        <f>F355*E352</f>
        <v>0</v>
      </c>
      <c r="E360" s="201" t="s">
        <v>252</v>
      </c>
      <c r="F360" s="154">
        <f>(((C354+C355+C356)/(1-(E350+E353)))*E352)</f>
        <v>0</v>
      </c>
    </row>
    <row r="361" spans="1:6" ht="15.75" thickBot="1" x14ac:dyDescent="0.3">
      <c r="A361" s="983" t="s">
        <v>257</v>
      </c>
      <c r="B361" s="983"/>
      <c r="C361" s="172">
        <f>SUM(C358:C360)</f>
        <v>0</v>
      </c>
      <c r="E361" s="204"/>
      <c r="F361" s="172">
        <f>SUM(F358:F360)</f>
        <v>0</v>
      </c>
    </row>
    <row r="362" spans="1:6" ht="15.75" thickBot="1" x14ac:dyDescent="0.3">
      <c r="A362" s="994" t="s">
        <v>259</v>
      </c>
      <c r="B362" s="994"/>
      <c r="C362" s="168" t="e">
        <f>IF(C344=0,0,ROUND(F346+C361,2))</f>
        <v>#REF!</v>
      </c>
    </row>
    <row r="363" spans="1:6" ht="15.75" customHeight="1" thickBot="1" x14ac:dyDescent="0.3">
      <c r="A363" s="993" t="s">
        <v>261</v>
      </c>
      <c r="B363" s="993"/>
      <c r="C363" s="199">
        <f>IFERROR(ROUND(C362/C344,2),0)</f>
        <v>0</v>
      </c>
    </row>
    <row r="364" spans="1:6" ht="4.5" customHeight="1" thickBot="1" x14ac:dyDescent="0.3">
      <c r="A364" s="989"/>
      <c r="B364" s="989"/>
      <c r="C364" s="989"/>
    </row>
    <row r="365" spans="1:6" ht="15.75" thickBot="1" x14ac:dyDescent="0.3">
      <c r="A365" s="987" t="s">
        <v>262</v>
      </c>
      <c r="B365" s="987"/>
      <c r="C365" s="200">
        <f>'ENCAR. TRAB.'!$C$55</f>
        <v>0.72550000000000003</v>
      </c>
    </row>
    <row r="366" spans="1:6" ht="8.25" customHeight="1" thickBot="1" x14ac:dyDescent="0.3">
      <c r="A366" s="981"/>
      <c r="B366" s="982"/>
      <c r="C366" s="982"/>
    </row>
    <row r="367" spans="1:6" ht="15.75" customHeight="1" thickBot="1" x14ac:dyDescent="0.3">
      <c r="A367" s="990" t="str">
        <f>$A$3</f>
        <v>QUADRO - RESUMO DO CUSTO POR CATEGORIA TRABALHISTA - POSTOS DE APOIO ADMNISTRATIVO - ESTADO DO MATO GROSSO</v>
      </c>
      <c r="B367" s="991"/>
      <c r="C367" s="991"/>
      <c r="D367" s="991"/>
      <c r="E367" s="991"/>
      <c r="F367" s="992"/>
    </row>
    <row r="368" spans="1:6" ht="15.75" thickBot="1" x14ac:dyDescent="0.3">
      <c r="A368" s="955" t="str">
        <f>B461</f>
        <v>Telefonistas - 180 horas</v>
      </c>
      <c r="B368" s="955"/>
      <c r="C368" s="955"/>
      <c r="D368" s="424"/>
      <c r="E368" s="422"/>
    </row>
    <row r="369" spans="1:6" ht="15.75" thickBot="1" x14ac:dyDescent="0.3">
      <c r="A369" s="988" t="s">
        <v>233</v>
      </c>
      <c r="B369" s="988"/>
      <c r="C369" s="383" t="s">
        <v>234</v>
      </c>
      <c r="D369" s="425"/>
      <c r="E369" s="147"/>
    </row>
    <row r="370" spans="1:6" ht="15.75" thickBot="1" x14ac:dyDescent="0.3">
      <c r="A370" s="105" t="str">
        <f t="shared" ref="A370:A378" si="12">A188</f>
        <v>A</v>
      </c>
      <c r="B370" s="148" t="str">
        <f>CONCATENATE("Módulo 1 - Composição da Remuneração - ",A368)</f>
        <v>Módulo 1 - Composição da Remuneração - Telefonistas - 180 horas</v>
      </c>
      <c r="C370" s="149" t="e">
        <f>VLOOKUP(A368,'ENTRADA DE DADOS'!$A$87:$K$115,12,0)</f>
        <v>#REF!</v>
      </c>
      <c r="E370" s="153" t="s">
        <v>236</v>
      </c>
      <c r="F370" s="154">
        <f>C380</f>
        <v>0</v>
      </c>
    </row>
    <row r="371" spans="1:6" ht="15.75" thickBot="1" x14ac:dyDescent="0.3">
      <c r="A371" s="150" t="str">
        <f t="shared" si="12"/>
        <v>B</v>
      </c>
      <c r="B371" s="151" t="str">
        <f>B7</f>
        <v xml:space="preserve">Módulo 2, 3 e 4 - Encargos Trabalhistas da Legislação/estimativas </v>
      </c>
      <c r="C371" s="152" t="e">
        <f>C370*C391</f>
        <v>#REF!</v>
      </c>
      <c r="E371" s="155" t="s">
        <v>239</v>
      </c>
      <c r="F371" s="156">
        <f>F370+C381</f>
        <v>0</v>
      </c>
    </row>
    <row r="372" spans="1:6" ht="15.75" thickBot="1" x14ac:dyDescent="0.3">
      <c r="A372" s="105" t="str">
        <f t="shared" si="12"/>
        <v>C</v>
      </c>
      <c r="B372" s="148" t="str">
        <f>B8</f>
        <v>Submódulo 2.3 Auxílio Transporte</v>
      </c>
      <c r="C372" s="149">
        <f>VLOOKUP(A368,'ENTRADA DE DADOS'!$A$143:$L$168,10,0)</f>
        <v>0</v>
      </c>
      <c r="E372" s="157" t="s">
        <v>242</v>
      </c>
      <c r="F372" s="158">
        <f>C380+C381+C382</f>
        <v>0</v>
      </c>
    </row>
    <row r="373" spans="1:6" ht="15.75" thickBot="1" x14ac:dyDescent="0.3">
      <c r="A373" s="150" t="str">
        <f t="shared" si="12"/>
        <v>D</v>
      </c>
      <c r="B373" s="151" t="str">
        <f>CONCATENATE("Submódulo 2.3 - ",'ENTRADA DE DADOS'!C$141)</f>
        <v>Submódulo 2.3 - AUXILIO ALIMENTAÇÃO</v>
      </c>
      <c r="C373" s="152">
        <f>VLOOKUP(A368,'ENTRADA DE DADOS'!$A$143:$I$169,3,0)</f>
        <v>0</v>
      </c>
      <c r="D373" s="426"/>
      <c r="E373" s="159"/>
    </row>
    <row r="374" spans="1:6" ht="15.75" thickBot="1" x14ac:dyDescent="0.3">
      <c r="A374" s="105" t="str">
        <f t="shared" si="12"/>
        <v>D</v>
      </c>
      <c r="B374" s="148" t="str">
        <f>CONCATENATE("Submódulo 2.3 - ",'ENTRADA DE DADOS'!E$141)</f>
        <v>Submódulo 2.3 - SEGURO DE VIDA</v>
      </c>
      <c r="C374" s="149">
        <f>VLOOKUP(A368,'ENTRADA DE DADOS'!$A$143:$I$169,5,0)</f>
        <v>0</v>
      </c>
      <c r="E374" s="160">
        <f>'ENTRADA DE DADOS'!$H$172</f>
        <v>7.4099999999999999E-2</v>
      </c>
      <c r="F374" s="163" t="s">
        <v>245</v>
      </c>
    </row>
    <row r="375" spans="1:6" ht="15.75" thickBot="1" x14ac:dyDescent="0.3">
      <c r="A375" s="150" t="str">
        <f t="shared" si="12"/>
        <v>D</v>
      </c>
      <c r="B375" s="151" t="str">
        <f>CONCATENATE("Submódulo 2.3 - ",'ENTRADA DE DADOS'!G$141)</f>
        <v>Submódulo 2.3 - CESTA BÁSICA ASSIDUIDADE</v>
      </c>
      <c r="C375" s="152">
        <f>VLOOKUP(A368,'ENTRADA DE DADOS'!$A$143:$I$169,7,0)</f>
        <v>0</v>
      </c>
      <c r="E375" s="161">
        <f>'ENTRADA DE DADOS'!$H$173</f>
        <v>0.03</v>
      </c>
      <c r="F375" s="164" t="s">
        <v>247</v>
      </c>
    </row>
    <row r="376" spans="1:6" ht="15.75" thickBot="1" x14ac:dyDescent="0.3">
      <c r="A376" s="105" t="str">
        <f t="shared" si="12"/>
        <v>D</v>
      </c>
      <c r="B376" s="148" t="str">
        <f>CONCATENATE("Submódulo 2.3 - ",'ENTRADA DE DADOS'!H$141)</f>
        <v>Submódulo 2.3 - TRATAMENTO ODONTOLÓGICO PREVENTIVO</v>
      </c>
      <c r="C376" s="149">
        <f>VLOOKUP(A368,'ENTRADA DE DADOS'!$A$143:$I$169,8,0)</f>
        <v>0</v>
      </c>
      <c r="E376" s="160">
        <f>'ENTRADA DE DADOS'!$H$176</f>
        <v>4.6199999999999998E-2</v>
      </c>
      <c r="F376" s="163" t="s">
        <v>249</v>
      </c>
    </row>
    <row r="377" spans="1:6" ht="15.75" thickBot="1" x14ac:dyDescent="0.3">
      <c r="A377" s="150" t="str">
        <f t="shared" si="12"/>
        <v>D</v>
      </c>
      <c r="B377" s="151" t="str">
        <f>CONCATENATE("Submódulo 2.3 - ",'ENTRADA DE DADOS'!I$141)</f>
        <v>Submódulo 2.3 - Outros 1</v>
      </c>
      <c r="C377" s="152">
        <f>VLOOKUP(A368,'ENTRADA DE DADOS'!$A$143:$I$169,9,0)</f>
        <v>0</v>
      </c>
      <c r="E377" s="161">
        <f>'ENTRADA DE DADOS'!$H$174</f>
        <v>1.6500000000000001E-2</v>
      </c>
      <c r="F377" s="164" t="s">
        <v>250</v>
      </c>
    </row>
    <row r="378" spans="1:6" ht="15.75" thickBot="1" x14ac:dyDescent="0.3">
      <c r="A378" s="105" t="str">
        <f t="shared" si="12"/>
        <v>D</v>
      </c>
      <c r="B378" s="148" t="str">
        <f>CONCATENATE("Submódulo 2.3 - ",'ENTRADA DE DADOS'!$J$137)</f>
        <v>Submódulo 2.3 - SEGURO VIDA</v>
      </c>
      <c r="C378" s="149" t="e">
        <f>IF(C370=0,0,'ENTRADA DE DADOS'!$K$137)</f>
        <v>#REF!</v>
      </c>
      <c r="E378" s="160">
        <f>'ENTRADA DE DADOS'!$H$175</f>
        <v>7.5999999999999998E-2</v>
      </c>
      <c r="F378" s="163" t="s">
        <v>252</v>
      </c>
    </row>
    <row r="379" spans="1:6" ht="15.75" thickBot="1" x14ac:dyDescent="0.3">
      <c r="A379" s="150"/>
      <c r="B379" s="151" t="s">
        <v>244</v>
      </c>
      <c r="C379" s="152">
        <f>UNIFORMES!$F$43</f>
        <v>0</v>
      </c>
      <c r="E379" s="161">
        <v>9.2499999999999999E-2</v>
      </c>
      <c r="F379" s="164" t="s">
        <v>254</v>
      </c>
    </row>
    <row r="380" spans="1:6" ht="15.75" customHeight="1" thickBot="1" x14ac:dyDescent="0.3">
      <c r="A380" s="986" t="s">
        <v>246</v>
      </c>
      <c r="B380" s="986"/>
      <c r="C380" s="168">
        <f>IF('ENTRADA DE DADOS'!D5="",0,IF('ENTRADA DE DADOS'!D5="Prestação de serviços de  limpeza, controle de pragas e jardinagem",0,SUM(C370:C379)))</f>
        <v>0</v>
      </c>
      <c r="E380" s="162">
        <f>1-((SUM(E376:E378))/1)</f>
        <v>0.86129999999999995</v>
      </c>
      <c r="F380" s="165" t="s">
        <v>256</v>
      </c>
    </row>
    <row r="381" spans="1:6" ht="15.75" thickBot="1" x14ac:dyDescent="0.3">
      <c r="A381" s="169" t="s">
        <v>248</v>
      </c>
      <c r="B381" s="148" t="str">
        <f>$B$17</f>
        <v>Módulo 6 - Custos Indiretos - CALCULADO 7,41%</v>
      </c>
      <c r="C381" s="149">
        <f>C380*E374</f>
        <v>0</v>
      </c>
      <c r="E381" s="166" t="s">
        <v>258</v>
      </c>
      <c r="F381" s="167">
        <f>F372/E380</f>
        <v>0</v>
      </c>
    </row>
    <row r="382" spans="1:6" ht="15.75" thickBot="1" x14ac:dyDescent="0.3">
      <c r="A382" s="170" t="s">
        <v>248</v>
      </c>
      <c r="B382" s="151" t="str">
        <f>CONCATENATE("Módulo 6 - Lucro - média elaborada pela CGU ",E375*100,"%")</f>
        <v>Módulo 6 - Lucro - média elaborada pela CGU 3%</v>
      </c>
      <c r="C382" s="152">
        <f>F371*E375</f>
        <v>0</v>
      </c>
    </row>
    <row r="383" spans="1:6" ht="15.75" thickBot="1" x14ac:dyDescent="0.3">
      <c r="A383" s="983" t="s">
        <v>583</v>
      </c>
      <c r="B383" s="983"/>
      <c r="C383" s="171">
        <f>SUM(C381:C382)</f>
        <v>0</v>
      </c>
    </row>
    <row r="384" spans="1:6" ht="15.75" thickBot="1" x14ac:dyDescent="0.3">
      <c r="A384" s="169" t="s">
        <v>248</v>
      </c>
      <c r="B384" s="148" t="s">
        <v>251</v>
      </c>
      <c r="C384" s="149">
        <f>F381*E376</f>
        <v>0</v>
      </c>
      <c r="E384" s="201" t="s">
        <v>260</v>
      </c>
      <c r="F384" s="154">
        <f>(((C380+C381+C382)/(1-(E376+E379)))*E376)</f>
        <v>0</v>
      </c>
    </row>
    <row r="385" spans="1:6" ht="15.75" thickBot="1" x14ac:dyDescent="0.3">
      <c r="A385" s="170" t="s">
        <v>248</v>
      </c>
      <c r="B385" s="151" t="s">
        <v>253</v>
      </c>
      <c r="C385" s="152">
        <f>F381*E377</f>
        <v>0</v>
      </c>
      <c r="E385" s="202" t="s">
        <v>250</v>
      </c>
      <c r="F385" s="203">
        <f>(((C380+C381+C382)/(1-(E376+E379)))*E377)</f>
        <v>0</v>
      </c>
    </row>
    <row r="386" spans="1:6" ht="15.75" thickBot="1" x14ac:dyDescent="0.3">
      <c r="A386" s="169" t="s">
        <v>248</v>
      </c>
      <c r="B386" s="148" t="s">
        <v>255</v>
      </c>
      <c r="C386" s="149">
        <f>F381*E378</f>
        <v>0</v>
      </c>
      <c r="E386" s="201" t="s">
        <v>252</v>
      </c>
      <c r="F386" s="154">
        <f>(((C380+C381+C382)/(1-(E376+E379)))*E378)</f>
        <v>0</v>
      </c>
    </row>
    <row r="387" spans="1:6" ht="15.75" thickBot="1" x14ac:dyDescent="0.3">
      <c r="A387" s="983" t="s">
        <v>257</v>
      </c>
      <c r="B387" s="983"/>
      <c r="C387" s="172">
        <f>SUM(C384:C386)</f>
        <v>0</v>
      </c>
      <c r="E387" s="204"/>
      <c r="F387" s="172">
        <f>SUM(F384:F386)</f>
        <v>0</v>
      </c>
    </row>
    <row r="388" spans="1:6" ht="15.75" thickBot="1" x14ac:dyDescent="0.3">
      <c r="A388" s="994" t="s">
        <v>259</v>
      </c>
      <c r="B388" s="994"/>
      <c r="C388" s="168" t="e">
        <f>IF(C370=0,0,ROUND(F372+C387,2))</f>
        <v>#REF!</v>
      </c>
    </row>
    <row r="389" spans="1:6" ht="15.75" customHeight="1" thickBot="1" x14ac:dyDescent="0.3">
      <c r="A389" s="993" t="s">
        <v>261</v>
      </c>
      <c r="B389" s="993"/>
      <c r="C389" s="199">
        <f>IFERROR(ROUND(C388/C370,2),0)</f>
        <v>0</v>
      </c>
    </row>
    <row r="390" spans="1:6" ht="4.5" customHeight="1" thickBot="1" x14ac:dyDescent="0.3">
      <c r="A390" s="989"/>
      <c r="B390" s="989"/>
      <c r="C390" s="989"/>
    </row>
    <row r="391" spans="1:6" ht="15.75" thickBot="1" x14ac:dyDescent="0.3">
      <c r="A391" s="987" t="s">
        <v>262</v>
      </c>
      <c r="B391" s="987"/>
      <c r="C391" s="200">
        <f>'ENCAR. TRAB.'!$C$55</f>
        <v>0.72550000000000003</v>
      </c>
    </row>
    <row r="392" spans="1:6" ht="8.25" customHeight="1" thickBot="1" x14ac:dyDescent="0.3">
      <c r="A392" s="981"/>
      <c r="B392" s="982"/>
      <c r="C392" s="982"/>
    </row>
    <row r="393" spans="1:6" ht="15.75" customHeight="1" thickBot="1" x14ac:dyDescent="0.3">
      <c r="A393" s="990" t="str">
        <f>$A$3</f>
        <v>QUADRO - RESUMO DO CUSTO POR CATEGORIA TRABALHISTA - POSTOS DE APOIO ADMNISTRATIVO - ESTADO DO MATO GROSSO</v>
      </c>
      <c r="B393" s="991"/>
      <c r="C393" s="991"/>
      <c r="D393" s="991"/>
      <c r="E393" s="991"/>
      <c r="F393" s="992"/>
    </row>
    <row r="394" spans="1:6" ht="15.75" thickBot="1" x14ac:dyDescent="0.3">
      <c r="A394" s="955" t="str">
        <f>B462</f>
        <v>Telefonista - 100 horas</v>
      </c>
      <c r="B394" s="955"/>
      <c r="C394" s="955"/>
      <c r="D394" s="424"/>
      <c r="E394" s="422"/>
    </row>
    <row r="395" spans="1:6" ht="15.75" thickBot="1" x14ac:dyDescent="0.3">
      <c r="A395" s="988" t="s">
        <v>233</v>
      </c>
      <c r="B395" s="988"/>
      <c r="C395" s="383" t="s">
        <v>234</v>
      </c>
      <c r="D395" s="425"/>
      <c r="E395" s="147"/>
    </row>
    <row r="396" spans="1:6" ht="15.75" thickBot="1" x14ac:dyDescent="0.3">
      <c r="A396" s="105" t="str">
        <f t="shared" ref="A396:A404" si="13">A214</f>
        <v>A</v>
      </c>
      <c r="B396" s="148" t="str">
        <f>CONCATENATE("Módulo 1 - Composição da Remuneração - ",A394)</f>
        <v>Módulo 1 - Composição da Remuneração - Telefonista - 100 horas</v>
      </c>
      <c r="C396" s="149" t="e">
        <f>VLOOKUP(A394,'ENTRADA DE DADOS'!$A$87:$K$115,12,0)</f>
        <v>#REF!</v>
      </c>
      <c r="E396" s="153" t="s">
        <v>236</v>
      </c>
      <c r="F396" s="154">
        <f>C406</f>
        <v>0</v>
      </c>
    </row>
    <row r="397" spans="1:6" ht="15.75" thickBot="1" x14ac:dyDescent="0.3">
      <c r="A397" s="150" t="str">
        <f t="shared" si="13"/>
        <v>B</v>
      </c>
      <c r="B397" s="151" t="str">
        <f>B59</f>
        <v xml:space="preserve">Módulo 2, 3 e 4 - Encargos Trabalhistas da Legislação/estimativas </v>
      </c>
      <c r="C397" s="152" t="e">
        <f>C396*C417</f>
        <v>#REF!</v>
      </c>
      <c r="E397" s="155" t="s">
        <v>239</v>
      </c>
      <c r="F397" s="156">
        <f>F396+C407</f>
        <v>0</v>
      </c>
    </row>
    <row r="398" spans="1:6" ht="15.75" thickBot="1" x14ac:dyDescent="0.3">
      <c r="A398" s="105" t="str">
        <f t="shared" si="13"/>
        <v>C</v>
      </c>
      <c r="B398" s="148" t="str">
        <f>B60</f>
        <v>Submódulo 2.3 Auxílio Transporte</v>
      </c>
      <c r="C398" s="149">
        <f>VLOOKUP(A394,'ENTRADA DE DADOS'!$A$143:$L$168,10,0)</f>
        <v>0</v>
      </c>
      <c r="E398" s="157" t="s">
        <v>242</v>
      </c>
      <c r="F398" s="158">
        <f>C406+C407+C408</f>
        <v>0</v>
      </c>
    </row>
    <row r="399" spans="1:6" ht="15.75" thickBot="1" x14ac:dyDescent="0.3">
      <c r="A399" s="150" t="str">
        <f t="shared" si="13"/>
        <v>D</v>
      </c>
      <c r="B399" s="151" t="str">
        <f>CONCATENATE("Submódulo 2.3 - ",'ENTRADA DE DADOS'!C$141)</f>
        <v>Submódulo 2.3 - AUXILIO ALIMENTAÇÃO</v>
      </c>
      <c r="C399" s="152">
        <f>VLOOKUP(A394,'ENTRADA DE DADOS'!$A$143:$I$169,3,0)</f>
        <v>0</v>
      </c>
      <c r="D399" s="426"/>
      <c r="E399" s="159"/>
    </row>
    <row r="400" spans="1:6" ht="15.75" thickBot="1" x14ac:dyDescent="0.3">
      <c r="A400" s="105" t="str">
        <f t="shared" si="13"/>
        <v>D</v>
      </c>
      <c r="B400" s="148" t="str">
        <f>CONCATENATE("Submódulo 2.3 - ",'ENTRADA DE DADOS'!E$141)</f>
        <v>Submódulo 2.3 - SEGURO DE VIDA</v>
      </c>
      <c r="C400" s="149">
        <f>VLOOKUP(A394,'ENTRADA DE DADOS'!$A$143:$I$169,5,0)</f>
        <v>0</v>
      </c>
      <c r="E400" s="160">
        <f>'ENTRADA DE DADOS'!$H$172</f>
        <v>7.4099999999999999E-2</v>
      </c>
      <c r="F400" s="163" t="s">
        <v>245</v>
      </c>
    </row>
    <row r="401" spans="1:6" ht="15.75" thickBot="1" x14ac:dyDescent="0.3">
      <c r="A401" s="150" t="str">
        <f t="shared" si="13"/>
        <v>D</v>
      </c>
      <c r="B401" s="151" t="str">
        <f>CONCATENATE("Submódulo 2.3 - ",'ENTRADA DE DADOS'!G$141)</f>
        <v>Submódulo 2.3 - CESTA BÁSICA ASSIDUIDADE</v>
      </c>
      <c r="C401" s="152">
        <f>VLOOKUP(A394,'ENTRADA DE DADOS'!$A$143:$I$169,7,0)</f>
        <v>0</v>
      </c>
      <c r="E401" s="161">
        <f>'ENTRADA DE DADOS'!$H$173</f>
        <v>0.03</v>
      </c>
      <c r="F401" s="164" t="s">
        <v>247</v>
      </c>
    </row>
    <row r="402" spans="1:6" ht="15.75" thickBot="1" x14ac:dyDescent="0.3">
      <c r="A402" s="105" t="str">
        <f t="shared" si="13"/>
        <v>D</v>
      </c>
      <c r="B402" s="148" t="str">
        <f>CONCATENATE("Submódulo 2.3 - ",'ENTRADA DE DADOS'!H$141)</f>
        <v>Submódulo 2.3 - TRATAMENTO ODONTOLÓGICO PREVENTIVO</v>
      </c>
      <c r="C402" s="149">
        <f>VLOOKUP(A394,'ENTRADA DE DADOS'!$A$143:$I$169,8,0)</f>
        <v>0</v>
      </c>
      <c r="E402" s="160">
        <f>'ENTRADA DE DADOS'!$H$176</f>
        <v>4.6199999999999998E-2</v>
      </c>
      <c r="F402" s="163" t="s">
        <v>249</v>
      </c>
    </row>
    <row r="403" spans="1:6" ht="15.75" thickBot="1" x14ac:dyDescent="0.3">
      <c r="A403" s="150" t="str">
        <f t="shared" si="13"/>
        <v>D</v>
      </c>
      <c r="B403" s="151" t="str">
        <f>CONCATENATE("Submódulo 2.3 - ",'ENTRADA DE DADOS'!I$141)</f>
        <v>Submódulo 2.3 - Outros 1</v>
      </c>
      <c r="C403" s="152">
        <f>VLOOKUP(A394,'ENTRADA DE DADOS'!$A$143:$I$169,9,0)</f>
        <v>0</v>
      </c>
      <c r="E403" s="161">
        <f>'ENTRADA DE DADOS'!$H$174</f>
        <v>1.6500000000000001E-2</v>
      </c>
      <c r="F403" s="164" t="s">
        <v>250</v>
      </c>
    </row>
    <row r="404" spans="1:6" ht="15.75" thickBot="1" x14ac:dyDescent="0.3">
      <c r="A404" s="105" t="str">
        <f t="shared" si="13"/>
        <v>D</v>
      </c>
      <c r="B404" s="148" t="str">
        <f>CONCATENATE("Submódulo 2.3 - ",'ENTRADA DE DADOS'!$J$137)</f>
        <v>Submódulo 2.3 - SEGURO VIDA</v>
      </c>
      <c r="C404" s="149" t="e">
        <f>IF(C396=0,0,'ENTRADA DE DADOS'!$K$137)</f>
        <v>#REF!</v>
      </c>
      <c r="E404" s="160">
        <f>'ENTRADA DE DADOS'!$H$175</f>
        <v>7.5999999999999998E-2</v>
      </c>
      <c r="F404" s="163" t="s">
        <v>252</v>
      </c>
    </row>
    <row r="405" spans="1:6" ht="15.75" thickBot="1" x14ac:dyDescent="0.3">
      <c r="A405" s="150"/>
      <c r="B405" s="151" t="s">
        <v>244</v>
      </c>
      <c r="C405" s="152">
        <f>UNIFORMES!$F$43</f>
        <v>0</v>
      </c>
      <c r="E405" s="161">
        <v>9.2499999999999999E-2</v>
      </c>
      <c r="F405" s="164" t="s">
        <v>254</v>
      </c>
    </row>
    <row r="406" spans="1:6" ht="15.75" customHeight="1" thickBot="1" x14ac:dyDescent="0.3">
      <c r="A406" s="986" t="s">
        <v>246</v>
      </c>
      <c r="B406" s="986"/>
      <c r="C406" s="168">
        <f>IF('ENTRADA DE DADOS'!D5="",0,IF('ENTRADA DE DADOS'!D5="Prestação de serviços de  limpeza, controle de pragas e jardinagem",0,SUM(C396:C405)))</f>
        <v>0</v>
      </c>
      <c r="E406" s="162">
        <f>1-((SUM(E402:E404))/1)</f>
        <v>0.86129999999999995</v>
      </c>
      <c r="F406" s="165" t="s">
        <v>256</v>
      </c>
    </row>
    <row r="407" spans="1:6" ht="15.75" thickBot="1" x14ac:dyDescent="0.3">
      <c r="A407" s="169" t="s">
        <v>248</v>
      </c>
      <c r="B407" s="148" t="str">
        <f>$B$17</f>
        <v>Módulo 6 - Custos Indiretos - CALCULADO 7,41%</v>
      </c>
      <c r="C407" s="149">
        <f>C406*E400</f>
        <v>0</v>
      </c>
      <c r="E407" s="166" t="s">
        <v>258</v>
      </c>
      <c r="F407" s="167">
        <f>F398/E406</f>
        <v>0</v>
      </c>
    </row>
    <row r="408" spans="1:6" ht="15.75" thickBot="1" x14ac:dyDescent="0.3">
      <c r="A408" s="170" t="s">
        <v>248</v>
      </c>
      <c r="B408" s="151" t="str">
        <f>CONCATENATE("Módulo 6 - Lucro - média elaborada pela CGU ",E401*100,"%")</f>
        <v>Módulo 6 - Lucro - média elaborada pela CGU 3%</v>
      </c>
      <c r="C408" s="152">
        <f>F397*E401</f>
        <v>0</v>
      </c>
    </row>
    <row r="409" spans="1:6" ht="15.75" thickBot="1" x14ac:dyDescent="0.3">
      <c r="A409" s="983" t="s">
        <v>583</v>
      </c>
      <c r="B409" s="983"/>
      <c r="C409" s="171">
        <f>SUM(C407:C408)</f>
        <v>0</v>
      </c>
    </row>
    <row r="410" spans="1:6" ht="15.75" thickBot="1" x14ac:dyDescent="0.3">
      <c r="A410" s="169" t="s">
        <v>248</v>
      </c>
      <c r="B410" s="148" t="s">
        <v>251</v>
      </c>
      <c r="C410" s="149">
        <f>F407*E402</f>
        <v>0</v>
      </c>
      <c r="E410" s="201" t="s">
        <v>260</v>
      </c>
      <c r="F410" s="154">
        <f>(((C406+C407+C408)/(1-(E402+E405)))*E402)</f>
        <v>0</v>
      </c>
    </row>
    <row r="411" spans="1:6" ht="15.75" thickBot="1" x14ac:dyDescent="0.3">
      <c r="A411" s="170" t="s">
        <v>248</v>
      </c>
      <c r="B411" s="151" t="s">
        <v>253</v>
      </c>
      <c r="C411" s="152">
        <f>F407*E403</f>
        <v>0</v>
      </c>
      <c r="E411" s="202" t="s">
        <v>250</v>
      </c>
      <c r="F411" s="203">
        <f>(((C406+C407+C408)/(1-(E402+E405)))*E403)</f>
        <v>0</v>
      </c>
    </row>
    <row r="412" spans="1:6" ht="15.75" thickBot="1" x14ac:dyDescent="0.3">
      <c r="A412" s="169" t="s">
        <v>248</v>
      </c>
      <c r="B412" s="148" t="s">
        <v>255</v>
      </c>
      <c r="C412" s="149">
        <f>F407*E404</f>
        <v>0</v>
      </c>
      <c r="E412" s="201" t="s">
        <v>252</v>
      </c>
      <c r="F412" s="154">
        <f>(((C406+C407+C408)/(1-(E402+E405)))*E404)</f>
        <v>0</v>
      </c>
    </row>
    <row r="413" spans="1:6" ht="15.75" thickBot="1" x14ac:dyDescent="0.3">
      <c r="A413" s="983" t="s">
        <v>257</v>
      </c>
      <c r="B413" s="983"/>
      <c r="C413" s="172">
        <f>SUM(C410:C412)</f>
        <v>0</v>
      </c>
      <c r="E413" s="204"/>
      <c r="F413" s="172">
        <f>SUM(F410:F412)</f>
        <v>0</v>
      </c>
    </row>
    <row r="414" spans="1:6" ht="15.75" thickBot="1" x14ac:dyDescent="0.3">
      <c r="A414" s="994" t="s">
        <v>259</v>
      </c>
      <c r="B414" s="994"/>
      <c r="C414" s="168" t="e">
        <f>IF(C396=0,0,ROUND(F398+C413,2))</f>
        <v>#REF!</v>
      </c>
    </row>
    <row r="415" spans="1:6" ht="15.75" customHeight="1" thickBot="1" x14ac:dyDescent="0.3">
      <c r="A415" s="993" t="s">
        <v>261</v>
      </c>
      <c r="B415" s="993"/>
      <c r="C415" s="199">
        <f>IFERROR(ROUND(C414/C396,2),0)</f>
        <v>0</v>
      </c>
    </row>
    <row r="416" spans="1:6" ht="4.5" customHeight="1" thickBot="1" x14ac:dyDescent="0.3">
      <c r="A416" s="989"/>
      <c r="B416" s="989"/>
      <c r="C416" s="989"/>
    </row>
    <row r="417" spans="1:6" ht="15.75" thickBot="1" x14ac:dyDescent="0.3">
      <c r="A417" s="987" t="s">
        <v>262</v>
      </c>
      <c r="B417" s="987"/>
      <c r="C417" s="200">
        <f>'ENCAR. TRAB.'!$C$55</f>
        <v>0.72550000000000003</v>
      </c>
    </row>
    <row r="418" spans="1:6" ht="8.25" customHeight="1" thickBot="1" x14ac:dyDescent="0.3">
      <c r="A418" s="981"/>
      <c r="B418" s="982"/>
      <c r="C418" s="982"/>
    </row>
    <row r="419" spans="1:6" ht="15.75" customHeight="1" thickBot="1" x14ac:dyDescent="0.3">
      <c r="A419" s="990" t="str">
        <f>$A$3</f>
        <v>QUADRO - RESUMO DO CUSTO POR CATEGORIA TRABALHISTA - POSTOS DE APOIO ADMNISTRATIVO - ESTADO DO MATO GROSSO</v>
      </c>
      <c r="B419" s="991"/>
      <c r="C419" s="991"/>
      <c r="D419" s="991"/>
      <c r="E419" s="991"/>
      <c r="F419" s="992"/>
    </row>
    <row r="420" spans="1:6" ht="15.75" thickBot="1" x14ac:dyDescent="0.3">
      <c r="A420" s="955" t="str">
        <f>B463</f>
        <v>Zelador - 220 horas</v>
      </c>
      <c r="B420" s="955"/>
      <c r="C420" s="955"/>
      <c r="D420" s="424"/>
      <c r="E420" s="422"/>
    </row>
    <row r="421" spans="1:6" ht="15.75" thickBot="1" x14ac:dyDescent="0.3">
      <c r="A421" s="988" t="s">
        <v>233</v>
      </c>
      <c r="B421" s="988"/>
      <c r="C421" s="383" t="s">
        <v>234</v>
      </c>
      <c r="D421" s="425"/>
      <c r="E421" s="147"/>
    </row>
    <row r="422" spans="1:6" ht="15.75" thickBot="1" x14ac:dyDescent="0.3">
      <c r="A422" s="105" t="str">
        <f t="shared" ref="A422:A430" si="14">A292</f>
        <v>A</v>
      </c>
      <c r="B422" s="148" t="str">
        <f>CONCATENATE("Módulo 1 - Composição da Remuneração - ",A420)</f>
        <v>Módulo 1 - Composição da Remuneração - Zelador - 220 horas</v>
      </c>
      <c r="C422" s="149" t="e">
        <f>VLOOKUP(A420,'ENTRADA DE DADOS'!$A$87:$K$115,12,0)</f>
        <v>#REF!</v>
      </c>
      <c r="E422" s="153" t="s">
        <v>236</v>
      </c>
      <c r="F422" s="154">
        <f>C432</f>
        <v>0</v>
      </c>
    </row>
    <row r="423" spans="1:6" ht="15.75" thickBot="1" x14ac:dyDescent="0.3">
      <c r="A423" s="150" t="str">
        <f t="shared" si="14"/>
        <v>B</v>
      </c>
      <c r="B423" s="151" t="str">
        <f>B7</f>
        <v xml:space="preserve">Módulo 2, 3 e 4 - Encargos Trabalhistas da Legislação/estimativas </v>
      </c>
      <c r="C423" s="152" t="e">
        <f>C422*C443</f>
        <v>#REF!</v>
      </c>
      <c r="E423" s="155" t="s">
        <v>239</v>
      </c>
      <c r="F423" s="156">
        <f>F422+C433</f>
        <v>0</v>
      </c>
    </row>
    <row r="424" spans="1:6" ht="15.75" thickBot="1" x14ac:dyDescent="0.3">
      <c r="A424" s="105" t="str">
        <f t="shared" si="14"/>
        <v>C</v>
      </c>
      <c r="B424" s="148" t="str">
        <f>B8</f>
        <v>Submódulo 2.3 Auxílio Transporte</v>
      </c>
      <c r="C424" s="149">
        <f>VLOOKUP(A420,'ENTRADA DE DADOS'!$A$143:$L$168,10,0)</f>
        <v>0</v>
      </c>
      <c r="E424" s="157" t="s">
        <v>242</v>
      </c>
      <c r="F424" s="158">
        <f>C432+C433+C434</f>
        <v>0</v>
      </c>
    </row>
    <row r="425" spans="1:6" ht="15.75" thickBot="1" x14ac:dyDescent="0.3">
      <c r="A425" s="150" t="str">
        <f t="shared" si="14"/>
        <v>D</v>
      </c>
      <c r="B425" s="151" t="str">
        <f>CONCATENATE("Submódulo 2.3 - ",'ENTRADA DE DADOS'!C$141)</f>
        <v>Submódulo 2.3 - AUXILIO ALIMENTAÇÃO</v>
      </c>
      <c r="C425" s="152">
        <f>VLOOKUP(A420,'ENTRADA DE DADOS'!$A$143:$I$169,3,0)</f>
        <v>0</v>
      </c>
      <c r="D425" s="426"/>
      <c r="E425" s="159"/>
    </row>
    <row r="426" spans="1:6" ht="15.75" thickBot="1" x14ac:dyDescent="0.3">
      <c r="A426" s="105" t="str">
        <f t="shared" si="14"/>
        <v>D</v>
      </c>
      <c r="B426" s="148" t="str">
        <f>CONCATENATE("Submódulo 2.3 - ",'ENTRADA DE DADOS'!E$141)</f>
        <v>Submódulo 2.3 - SEGURO DE VIDA</v>
      </c>
      <c r="C426" s="149">
        <f>VLOOKUP(A420,'ENTRADA DE DADOS'!$A$143:$I$169,5,0)</f>
        <v>0</v>
      </c>
      <c r="E426" s="160">
        <f>'ENTRADA DE DADOS'!$H$172</f>
        <v>7.4099999999999999E-2</v>
      </c>
      <c r="F426" s="163" t="s">
        <v>245</v>
      </c>
    </row>
    <row r="427" spans="1:6" ht="15.75" thickBot="1" x14ac:dyDescent="0.3">
      <c r="A427" s="150" t="str">
        <f t="shared" si="14"/>
        <v>D</v>
      </c>
      <c r="B427" s="151" t="str">
        <f>CONCATENATE("Submódulo 2.3 - ",'ENTRADA DE DADOS'!G$141)</f>
        <v>Submódulo 2.3 - CESTA BÁSICA ASSIDUIDADE</v>
      </c>
      <c r="C427" s="152">
        <f>VLOOKUP(A420,'ENTRADA DE DADOS'!$A$143:$I$169,7,0)</f>
        <v>0</v>
      </c>
      <c r="E427" s="161">
        <f>'ENTRADA DE DADOS'!$H$173</f>
        <v>0.03</v>
      </c>
      <c r="F427" s="164" t="s">
        <v>247</v>
      </c>
    </row>
    <row r="428" spans="1:6" ht="15.75" thickBot="1" x14ac:dyDescent="0.3">
      <c r="A428" s="105" t="str">
        <f t="shared" si="14"/>
        <v>D</v>
      </c>
      <c r="B428" s="148" t="str">
        <f>CONCATENATE("Submódulo 2.3 - ",'ENTRADA DE DADOS'!H$141)</f>
        <v>Submódulo 2.3 - TRATAMENTO ODONTOLÓGICO PREVENTIVO</v>
      </c>
      <c r="C428" s="149">
        <f>VLOOKUP(A420,'ENTRADA DE DADOS'!$A$143:$I$169,8,0)</f>
        <v>0</v>
      </c>
      <c r="E428" s="160">
        <f>'ENTRADA DE DADOS'!$H$176</f>
        <v>4.6199999999999998E-2</v>
      </c>
      <c r="F428" s="163" t="s">
        <v>249</v>
      </c>
    </row>
    <row r="429" spans="1:6" ht="15.75" thickBot="1" x14ac:dyDescent="0.3">
      <c r="A429" s="150" t="str">
        <f t="shared" si="14"/>
        <v>D</v>
      </c>
      <c r="B429" s="151" t="str">
        <f>CONCATENATE("Submódulo 2.3 - ",'ENTRADA DE DADOS'!I$141)</f>
        <v>Submódulo 2.3 - Outros 1</v>
      </c>
      <c r="C429" s="152">
        <f>VLOOKUP(A420,'ENTRADA DE DADOS'!$A$143:$I$169,9,0)</f>
        <v>0</v>
      </c>
      <c r="E429" s="161">
        <f>'ENTRADA DE DADOS'!$H$174</f>
        <v>1.6500000000000001E-2</v>
      </c>
      <c r="F429" s="164" t="s">
        <v>250</v>
      </c>
    </row>
    <row r="430" spans="1:6" ht="15.75" thickBot="1" x14ac:dyDescent="0.3">
      <c r="A430" s="105" t="str">
        <f t="shared" si="14"/>
        <v>D</v>
      </c>
      <c r="B430" s="148" t="str">
        <f>CONCATENATE("Submódulo 2.3 - ",'ENTRADA DE DADOS'!$J$137)</f>
        <v>Submódulo 2.3 - SEGURO VIDA</v>
      </c>
      <c r="C430" s="149" t="e">
        <f>IF(C422=0,0,'ENTRADA DE DADOS'!$K$137)</f>
        <v>#REF!</v>
      </c>
      <c r="E430" s="160">
        <f>'ENTRADA DE DADOS'!$H$175</f>
        <v>7.5999999999999998E-2</v>
      </c>
      <c r="F430" s="163" t="s">
        <v>252</v>
      </c>
    </row>
    <row r="431" spans="1:6" ht="15.75" thickBot="1" x14ac:dyDescent="0.3">
      <c r="A431" s="150"/>
      <c r="B431" s="151" t="s">
        <v>244</v>
      </c>
      <c r="C431" s="152">
        <f>UNIFORMES!$F$43</f>
        <v>0</v>
      </c>
      <c r="E431" s="161">
        <v>9.2499999999999999E-2</v>
      </c>
      <c r="F431" s="164" t="s">
        <v>254</v>
      </c>
    </row>
    <row r="432" spans="1:6" ht="15.75" customHeight="1" thickBot="1" x14ac:dyDescent="0.3">
      <c r="A432" s="986" t="s">
        <v>246</v>
      </c>
      <c r="B432" s="986"/>
      <c r="C432" s="168">
        <f>IF('ENTRADA DE DADOS'!D5="",0,IF('ENTRADA DE DADOS'!D5="Prestação de serviços de  limpeza, controle de pragas e jardinagem",0,SUM(C422:C431)))</f>
        <v>0</v>
      </c>
      <c r="E432" s="162">
        <f>1-((SUM(E428:E430))/1)</f>
        <v>0.86129999999999995</v>
      </c>
      <c r="F432" s="165" t="s">
        <v>256</v>
      </c>
    </row>
    <row r="433" spans="1:6" ht="15.75" thickBot="1" x14ac:dyDescent="0.3">
      <c r="A433" s="169" t="s">
        <v>248</v>
      </c>
      <c r="B433" s="148" t="str">
        <f>$B$17</f>
        <v>Módulo 6 - Custos Indiretos - CALCULADO 7,41%</v>
      </c>
      <c r="C433" s="149">
        <f>C432*E426</f>
        <v>0</v>
      </c>
      <c r="E433" s="166" t="s">
        <v>258</v>
      </c>
      <c r="F433" s="167">
        <f>F424/E432</f>
        <v>0</v>
      </c>
    </row>
    <row r="434" spans="1:6" ht="15.75" thickBot="1" x14ac:dyDescent="0.3">
      <c r="A434" s="170" t="s">
        <v>248</v>
      </c>
      <c r="B434" s="151" t="str">
        <f>CONCATENATE("Módulo 6 - Lucro - média elaborada pela CGU ",E427*100,"%")</f>
        <v>Módulo 6 - Lucro - média elaborada pela CGU 3%</v>
      </c>
      <c r="C434" s="152">
        <f>F423*E427</f>
        <v>0</v>
      </c>
    </row>
    <row r="435" spans="1:6" ht="15.75" thickBot="1" x14ac:dyDescent="0.3">
      <c r="A435" s="983" t="s">
        <v>583</v>
      </c>
      <c r="B435" s="983"/>
      <c r="C435" s="171">
        <f>SUM(C433:C434)</f>
        <v>0</v>
      </c>
    </row>
    <row r="436" spans="1:6" ht="15.75" thickBot="1" x14ac:dyDescent="0.3">
      <c r="A436" s="169" t="s">
        <v>248</v>
      </c>
      <c r="B436" s="148" t="s">
        <v>251</v>
      </c>
      <c r="C436" s="149">
        <f>F433*E428</f>
        <v>0</v>
      </c>
      <c r="E436" s="201" t="s">
        <v>260</v>
      </c>
      <c r="F436" s="154">
        <f>(((C432+C433+C434)/(1-(E428+E431)))*E428)</f>
        <v>0</v>
      </c>
    </row>
    <row r="437" spans="1:6" ht="15.75" thickBot="1" x14ac:dyDescent="0.3">
      <c r="A437" s="170" t="s">
        <v>248</v>
      </c>
      <c r="B437" s="151" t="s">
        <v>253</v>
      </c>
      <c r="C437" s="152">
        <f>F433*E429</f>
        <v>0</v>
      </c>
      <c r="E437" s="202" t="s">
        <v>250</v>
      </c>
      <c r="F437" s="203">
        <f>(((C432+C433+C434)/(1-(E428+E431)))*E429)</f>
        <v>0</v>
      </c>
    </row>
    <row r="438" spans="1:6" ht="15.75" thickBot="1" x14ac:dyDescent="0.3">
      <c r="A438" s="169" t="s">
        <v>248</v>
      </c>
      <c r="B438" s="148" t="s">
        <v>255</v>
      </c>
      <c r="C438" s="149">
        <f>F433*E430</f>
        <v>0</v>
      </c>
      <c r="E438" s="201" t="s">
        <v>252</v>
      </c>
      <c r="F438" s="154">
        <f>(((C432+C433+C434)/(1-(E428+E431)))*E430)</f>
        <v>0</v>
      </c>
    </row>
    <row r="439" spans="1:6" ht="15.75" thickBot="1" x14ac:dyDescent="0.3">
      <c r="A439" s="983" t="s">
        <v>257</v>
      </c>
      <c r="B439" s="983"/>
      <c r="C439" s="172">
        <f>SUM(C436:C438)</f>
        <v>0</v>
      </c>
      <c r="E439" s="204"/>
      <c r="F439" s="172">
        <f>SUM(F436:F438)</f>
        <v>0</v>
      </c>
    </row>
    <row r="440" spans="1:6" ht="15.75" thickBot="1" x14ac:dyDescent="0.3">
      <c r="A440" s="994" t="s">
        <v>259</v>
      </c>
      <c r="B440" s="994"/>
      <c r="C440" s="168" t="e">
        <f>IF(C422=0,0,ROUND(F424+C439,2))</f>
        <v>#REF!</v>
      </c>
    </row>
    <row r="441" spans="1:6" ht="15.75" customHeight="1" thickBot="1" x14ac:dyDescent="0.3">
      <c r="A441" s="993" t="s">
        <v>261</v>
      </c>
      <c r="B441" s="993"/>
      <c r="C441" s="199">
        <f>IFERROR(ROUND(C440/C422,2),0)</f>
        <v>0</v>
      </c>
    </row>
    <row r="442" spans="1:6" ht="4.5" customHeight="1" thickBot="1" x14ac:dyDescent="0.3">
      <c r="A442" s="989"/>
      <c r="B442" s="989"/>
      <c r="C442" s="989"/>
    </row>
    <row r="443" spans="1:6" ht="15.75" thickBot="1" x14ac:dyDescent="0.3">
      <c r="A443" s="987" t="s">
        <v>262</v>
      </c>
      <c r="B443" s="987"/>
      <c r="C443" s="200">
        <f>'ENCAR. TRAB.'!$C$55</f>
        <v>0.72550000000000003</v>
      </c>
    </row>
    <row r="444" spans="1:6" ht="8.25" customHeight="1" thickBot="1" x14ac:dyDescent="0.3">
      <c r="A444" s="981"/>
      <c r="B444" s="982"/>
      <c r="C444" s="982"/>
    </row>
    <row r="445" spans="1:6" ht="15.75" customHeight="1" thickBot="1" x14ac:dyDescent="0.3">
      <c r="B445" s="984" t="str">
        <f>CONCATENATE("SERVIÇOS DE APOIO - ",'ENTRADA DE DADOS'!$D$8)</f>
        <v>SERVIÇOS DE APOIO - MATO GROSSO</v>
      </c>
      <c r="C445" s="979" t="s">
        <v>263</v>
      </c>
      <c r="D445" s="979" t="s">
        <v>264</v>
      </c>
      <c r="E445" s="979"/>
    </row>
    <row r="446" spans="1:6" ht="15.75" thickBot="1" x14ac:dyDescent="0.3">
      <c r="B446" s="985"/>
      <c r="C446" s="979"/>
      <c r="D446" s="979" t="s">
        <v>265</v>
      </c>
      <c r="E446" s="979" t="s">
        <v>266</v>
      </c>
    </row>
    <row r="447" spans="1:6" ht="15.75" thickBot="1" x14ac:dyDescent="0.3">
      <c r="B447" s="205" t="str">
        <f>'ENTRADA DE DADOS'!A112</f>
        <v>Ascensorista - 180 horas</v>
      </c>
      <c r="C447" s="206">
        <f>VLOOKUP(B447,'ENTRADA DE DADOS'!$A$87:$C$113,3,0)</f>
        <v>0</v>
      </c>
      <c r="D447" s="978" t="e">
        <f>C24</f>
        <v>#REF!</v>
      </c>
      <c r="E447" s="978" t="e">
        <f t="shared" ref="E447:E463" si="15">C447*D447</f>
        <v>#REF!</v>
      </c>
    </row>
    <row r="448" spans="1:6" ht="15.75" thickBot="1" x14ac:dyDescent="0.3">
      <c r="B448" s="207" t="str">
        <f>'ENTRADA DE DADOS'!A169</f>
        <v>Ascensorista - Integral - 180 horas</v>
      </c>
      <c r="C448" s="206">
        <f>VLOOKUP(B448,'ENTRADA DE DADOS'!$A$87:$C$113,3,0)</f>
        <v>0</v>
      </c>
      <c r="D448" s="977">
        <f>C50</f>
        <v>0</v>
      </c>
      <c r="E448" s="977">
        <f t="shared" si="15"/>
        <v>0</v>
      </c>
    </row>
    <row r="449" spans="2:5" ht="15.75" thickBot="1" x14ac:dyDescent="0.3">
      <c r="B449" s="205" t="str">
        <f>'ENTRADA DE DADOS'!A93</f>
        <v>Carregador - 220 horas</v>
      </c>
      <c r="C449" s="206">
        <f>VLOOKUP(B449,'ENTRADA DE DADOS'!$A$87:$C$113,3,0)</f>
        <v>0</v>
      </c>
      <c r="D449" s="978" t="e">
        <f>C76</f>
        <v>#REF!</v>
      </c>
      <c r="E449" s="978" t="e">
        <f t="shared" si="15"/>
        <v>#REF!</v>
      </c>
    </row>
    <row r="450" spans="2:5" ht="15.75" thickBot="1" x14ac:dyDescent="0.3">
      <c r="B450" s="207" t="str">
        <f>'ENTRADA DE DADOS'!A94</f>
        <v>Copeira - 220 horas</v>
      </c>
      <c r="C450" s="206">
        <f>VLOOKUP(B450,'ENTRADA DE DADOS'!$A$87:$C$113,3,0)</f>
        <v>0</v>
      </c>
      <c r="D450" s="977" t="e">
        <f>C102</f>
        <v>#REF!</v>
      </c>
      <c r="E450" s="977" t="e">
        <f t="shared" si="15"/>
        <v>#REF!</v>
      </c>
    </row>
    <row r="451" spans="2:5" ht="15.75" thickBot="1" x14ac:dyDescent="0.3">
      <c r="B451" s="205" t="str">
        <f>'ENTRADA DE DADOS'!A95</f>
        <v>Copeira - 150 horas</v>
      </c>
      <c r="C451" s="206">
        <f>VLOOKUP(B451,'ENTRADA DE DADOS'!$A$87:$C$113,3,0)</f>
        <v>0</v>
      </c>
      <c r="D451" s="978" t="e">
        <f>C128</f>
        <v>#REF!</v>
      </c>
      <c r="E451" s="978" t="e">
        <f t="shared" si="15"/>
        <v>#REF!</v>
      </c>
    </row>
    <row r="452" spans="2:5" ht="15.75" thickBot="1" x14ac:dyDescent="0.3">
      <c r="B452" s="207" t="str">
        <f>'ENTRADA DE DADOS'!A96</f>
        <v>Copeira - 100 horas</v>
      </c>
      <c r="C452" s="206">
        <f>VLOOKUP(B452,'ENTRADA DE DADOS'!$A$87:$C$113,3,0)</f>
        <v>0</v>
      </c>
      <c r="D452" s="977" t="e">
        <f>C154</f>
        <v>#REF!</v>
      </c>
      <c r="E452" s="977" t="e">
        <f t="shared" si="15"/>
        <v>#REF!</v>
      </c>
    </row>
    <row r="453" spans="2:5" ht="15.75" thickBot="1" x14ac:dyDescent="0.3">
      <c r="B453" s="205" t="str">
        <f>'ENTRADA DE DADOS'!A97</f>
        <v>Garagista - 220 horas</v>
      </c>
      <c r="C453" s="206">
        <f>VLOOKUP(B453,'ENTRADA DE DADOS'!$A$87:$C$113,3,0)</f>
        <v>0</v>
      </c>
      <c r="D453" s="978" t="e">
        <f>C180</f>
        <v>#REF!</v>
      </c>
      <c r="E453" s="978" t="e">
        <f t="shared" si="15"/>
        <v>#REF!</v>
      </c>
    </row>
    <row r="454" spans="2:5" ht="15.75" thickBot="1" x14ac:dyDescent="0.3">
      <c r="B454" s="207" t="str">
        <f>'ENTRADA DE DADOS'!A98</f>
        <v>Operador de Reprografia - 220 horas</v>
      </c>
      <c r="C454" s="206">
        <f>VLOOKUP(B454,'ENTRADA DE DADOS'!$A$87:$C$113,3,0)</f>
        <v>0</v>
      </c>
      <c r="D454" s="977" t="e">
        <f>C206</f>
        <v>#REF!</v>
      </c>
      <c r="E454" s="977" t="e">
        <f t="shared" si="15"/>
        <v>#REF!</v>
      </c>
    </row>
    <row r="455" spans="2:5" ht="15.75" thickBot="1" x14ac:dyDescent="0.3">
      <c r="B455" s="205" t="str">
        <f>'ENTRADA DE DADOS'!A99</f>
        <v>Porteiro - 220 horas</v>
      </c>
      <c r="C455" s="206">
        <f>VLOOKUP(B455,'ENTRADA DE DADOS'!$A$87:$C$113,3,0)</f>
        <v>0</v>
      </c>
      <c r="D455" s="978" t="e">
        <f>C232</f>
        <v>#REF!</v>
      </c>
      <c r="E455" s="978" t="e">
        <f t="shared" si="15"/>
        <v>#REF!</v>
      </c>
    </row>
    <row r="456" spans="2:5" ht="15.75" thickBot="1" x14ac:dyDescent="0.3">
      <c r="B456" s="207" t="str">
        <f>'ENTRADA DE DADOS'!A100</f>
        <v>Porteiro 150 horas</v>
      </c>
      <c r="C456" s="206">
        <f>VLOOKUP(B456,'ENTRADA DE DADOS'!$A$87:$C$113,3,0)</f>
        <v>0</v>
      </c>
      <c r="D456" s="977" t="e">
        <f>C258</f>
        <v>#REF!</v>
      </c>
      <c r="E456" s="977" t="e">
        <f t="shared" si="15"/>
        <v>#REF!</v>
      </c>
    </row>
    <row r="457" spans="2:5" ht="15.75" thickBot="1" x14ac:dyDescent="0.3">
      <c r="B457" s="205" t="str">
        <f>'ENTRADA DE DADOS'!A101</f>
        <v>Porteiro - 12/36 horas</v>
      </c>
      <c r="C457" s="206">
        <f>VLOOKUP(B457,'ENTRADA DE DADOS'!$A$87:$C$113,3,0)</f>
        <v>0</v>
      </c>
      <c r="D457" s="978" t="e">
        <f>C284*2</f>
        <v>#REF!</v>
      </c>
      <c r="E457" s="978" t="e">
        <f t="shared" si="15"/>
        <v>#REF!</v>
      </c>
    </row>
    <row r="458" spans="2:5" ht="15.75" thickBot="1" x14ac:dyDescent="0.3">
      <c r="B458" s="207" t="str">
        <f>'ENTRADA DE DADOS'!A102</f>
        <v>Recepcionista Área Meio - 220 horas</v>
      </c>
      <c r="C458" s="206">
        <f>VLOOKUP(B458,'ENTRADA DE DADOS'!$A$87:$C$113,3,0)</f>
        <v>0</v>
      </c>
      <c r="D458" s="977" t="e">
        <f>C362</f>
        <v>#REF!</v>
      </c>
      <c r="E458" s="977" t="e">
        <f t="shared" si="15"/>
        <v>#REF!</v>
      </c>
    </row>
    <row r="459" spans="2:5" ht="15.75" thickBot="1" x14ac:dyDescent="0.3">
      <c r="B459" s="205" t="str">
        <f>'ENTRADA DE DADOS'!A103</f>
        <v>Recepcionista Área Meio - 150 horas</v>
      </c>
      <c r="C459" s="206">
        <f>VLOOKUP(B459,'ENTRADA DE DADOS'!$A$87:$C$113,3,0)</f>
        <v>0</v>
      </c>
      <c r="D459" s="978" t="e">
        <f>C336</f>
        <v>#REF!</v>
      </c>
      <c r="E459" s="978" t="e">
        <f t="shared" si="15"/>
        <v>#REF!</v>
      </c>
    </row>
    <row r="460" spans="2:5" ht="15.75" thickBot="1" x14ac:dyDescent="0.3">
      <c r="B460" s="207" t="str">
        <f>'ENTRADA DE DADOS'!A104</f>
        <v>Recepcionista SAA - 220 horas</v>
      </c>
      <c r="C460" s="206">
        <f>VLOOKUP(B460,'ENTRADA DE DADOS'!$A$87:$C$113,3,0)</f>
        <v>0</v>
      </c>
      <c r="D460" s="977" t="e">
        <f>C362</f>
        <v>#REF!</v>
      </c>
      <c r="E460" s="977" t="e">
        <f t="shared" si="15"/>
        <v>#REF!</v>
      </c>
    </row>
    <row r="461" spans="2:5" ht="15.75" thickBot="1" x14ac:dyDescent="0.3">
      <c r="B461" s="205" t="str">
        <f>'ENTRADA DE DADOS'!A107</f>
        <v>Telefonistas - 180 horas</v>
      </c>
      <c r="C461" s="206">
        <f>VLOOKUP(B461,'ENTRADA DE DADOS'!$A$87:$C$113,3,0)</f>
        <v>0</v>
      </c>
      <c r="D461" s="978" t="e">
        <f>C388</f>
        <v>#REF!</v>
      </c>
      <c r="E461" s="978" t="e">
        <f t="shared" si="15"/>
        <v>#REF!</v>
      </c>
    </row>
    <row r="462" spans="2:5" ht="15.75" thickBot="1" x14ac:dyDescent="0.3">
      <c r="B462" s="207" t="str">
        <f>'ENTRADA DE DADOS'!A108</f>
        <v>Telefonista - 100 horas</v>
      </c>
      <c r="C462" s="206">
        <f>VLOOKUP(B462,'ENTRADA DE DADOS'!$A$87:$C$113,3,0)</f>
        <v>0</v>
      </c>
      <c r="D462" s="977" t="e">
        <f>C414</f>
        <v>#REF!</v>
      </c>
      <c r="E462" s="977" t="e">
        <f t="shared" si="15"/>
        <v>#REF!</v>
      </c>
    </row>
    <row r="463" spans="2:5" ht="15.75" thickBot="1" x14ac:dyDescent="0.3">
      <c r="B463" s="205" t="str">
        <f>'ENTRADA DE DADOS'!A105</f>
        <v>Zelador - 220 horas</v>
      </c>
      <c r="C463" s="206">
        <f>VLOOKUP(B463,'ENTRADA DE DADOS'!$A$87:$C$113,3,0)</f>
        <v>0</v>
      </c>
      <c r="D463" s="978" t="e">
        <f>C440</f>
        <v>#REF!</v>
      </c>
      <c r="E463" s="978" t="e">
        <f t="shared" si="15"/>
        <v>#REF!</v>
      </c>
    </row>
    <row r="464" spans="2:5" ht="16.5" thickBot="1" x14ac:dyDescent="0.3">
      <c r="B464" s="208"/>
      <c r="C464" s="209">
        <f>SUM(C447:C463)</f>
        <v>0</v>
      </c>
      <c r="D464" s="980" t="s">
        <v>267</v>
      </c>
      <c r="E464" s="980" t="e">
        <f>SUM(E447:E463)</f>
        <v>#REF!</v>
      </c>
    </row>
    <row r="465" spans="2:5" ht="15.75" thickBot="1" x14ac:dyDescent="0.3">
      <c r="B465" s="210"/>
      <c r="C465" s="186"/>
      <c r="D465" s="979" t="str">
        <f>CONCATENATE(" Total ",'ENTRADA DE DADOS'!D9," meses")</f>
        <v xml:space="preserve"> Total 20 meses</v>
      </c>
      <c r="E465" s="979" t="e">
        <f>E464*'ENTRADA DE DADOS'!D9</f>
        <v>#REF!</v>
      </c>
    </row>
    <row r="466" spans="2:5" ht="15.75" thickBot="1" x14ac:dyDescent="0.3">
      <c r="E466" s="11"/>
    </row>
    <row r="467" spans="2:5" ht="21.75" thickBot="1" x14ac:dyDescent="0.3">
      <c r="B467" s="997" t="str">
        <f>CONCATENATE(" Total Geral - Estados do ",'ENTRADA DE DADOS'!$D$8," - Apoio - ",'ENTRADA DE DADOS'!$D$9," meses")</f>
        <v xml:space="preserve"> Total Geral - Estados do MATO GROSSO - Apoio - 20 meses</v>
      </c>
      <c r="C467" s="997"/>
      <c r="D467" s="996">
        <f>IF('ENTRADA DE DADOS'!D5="",0,IF('ENTRADA DE DADOS'!D5="Prestação de serviços de  limpeza, controle de pragas e jardinagem",0,E465))</f>
        <v>0</v>
      </c>
      <c r="E467" s="996"/>
    </row>
    <row r="470" spans="2:5" x14ac:dyDescent="0.25">
      <c r="B470" s="995" t="s">
        <v>268</v>
      </c>
      <c r="C470" s="995"/>
      <c r="D470" s="995"/>
      <c r="E470" s="25">
        <f>IF('ENTRADA DE DADOS'!D5="",0,IF('ENTRADA DE DADOS'!D5="Prestação de serviços de  limpeza, controle de pragas e jardinagem",0,C433/C440))</f>
        <v>0</v>
      </c>
    </row>
  </sheetData>
  <sheetProtection selectLockedCells="1"/>
  <sortState xmlns:xlrd2="http://schemas.microsoft.com/office/spreadsheetml/2017/richdata2" ref="B447:C463">
    <sortCondition ref="B447:B463"/>
  </sortState>
  <mergeCells count="215">
    <mergeCell ref="A413:B413"/>
    <mergeCell ref="A364:C364"/>
    <mergeCell ref="A363:B363"/>
    <mergeCell ref="A362:B362"/>
    <mergeCell ref="A361:B361"/>
    <mergeCell ref="A342:C342"/>
    <mergeCell ref="A368:C368"/>
    <mergeCell ref="A337:B337"/>
    <mergeCell ref="A336:B336"/>
    <mergeCell ref="A335:B335"/>
    <mergeCell ref="A357:B357"/>
    <mergeCell ref="A383:B383"/>
    <mergeCell ref="A409:B409"/>
    <mergeCell ref="A340:C340"/>
    <mergeCell ref="A389:B389"/>
    <mergeCell ref="A388:B388"/>
    <mergeCell ref="A387:B387"/>
    <mergeCell ref="A253:B253"/>
    <mergeCell ref="A279:B279"/>
    <mergeCell ref="A305:B305"/>
    <mergeCell ref="A285:B285"/>
    <mergeCell ref="A284:B284"/>
    <mergeCell ref="A283:B283"/>
    <mergeCell ref="A264:C264"/>
    <mergeCell ref="A259:B259"/>
    <mergeCell ref="A258:B258"/>
    <mergeCell ref="A257:B257"/>
    <mergeCell ref="A286:C286"/>
    <mergeCell ref="A172:B172"/>
    <mergeCell ref="A161:B161"/>
    <mergeCell ref="A156:C156"/>
    <mergeCell ref="A210:C210"/>
    <mergeCell ref="A212:C212"/>
    <mergeCell ref="A231:B231"/>
    <mergeCell ref="A232:B232"/>
    <mergeCell ref="A179:B179"/>
    <mergeCell ref="A180:B180"/>
    <mergeCell ref="A213:B213"/>
    <mergeCell ref="A224:B224"/>
    <mergeCell ref="A181:B181"/>
    <mergeCell ref="A183:B183"/>
    <mergeCell ref="A185:F185"/>
    <mergeCell ref="A186:C186"/>
    <mergeCell ref="A184:C184"/>
    <mergeCell ref="A182:C182"/>
    <mergeCell ref="A208:C208"/>
    <mergeCell ref="A209:B209"/>
    <mergeCell ref="A227:B227"/>
    <mergeCell ref="A120:B120"/>
    <mergeCell ref="A131:B131"/>
    <mergeCell ref="A128:B128"/>
    <mergeCell ref="A129:B129"/>
    <mergeCell ref="A130:C130"/>
    <mergeCell ref="A135:B135"/>
    <mergeCell ref="A146:B146"/>
    <mergeCell ref="A157:B157"/>
    <mergeCell ref="A160:C160"/>
    <mergeCell ref="A83:B83"/>
    <mergeCell ref="A31:B31"/>
    <mergeCell ref="A103:B103"/>
    <mergeCell ref="A104:C104"/>
    <mergeCell ref="A108:C108"/>
    <mergeCell ref="A106:C106"/>
    <mergeCell ref="A94:B94"/>
    <mergeCell ref="A123:B123"/>
    <mergeCell ref="A127:B127"/>
    <mergeCell ref="A107:F107"/>
    <mergeCell ref="A57:B57"/>
    <mergeCell ref="A54:C54"/>
    <mergeCell ref="A56:C56"/>
    <mergeCell ref="A97:B97"/>
    <mergeCell ref="A101:B101"/>
    <mergeCell ref="A81:F81"/>
    <mergeCell ref="A102:B102"/>
    <mergeCell ref="A50:B50"/>
    <mergeCell ref="A51:B51"/>
    <mergeCell ref="A52:C52"/>
    <mergeCell ref="A71:B71"/>
    <mergeCell ref="A75:B75"/>
    <mergeCell ref="A76:B76"/>
    <mergeCell ref="A77:B77"/>
    <mergeCell ref="A1:F1"/>
    <mergeCell ref="A29:F29"/>
    <mergeCell ref="A55:F55"/>
    <mergeCell ref="A68:B68"/>
    <mergeCell ref="A109:B109"/>
    <mergeCell ref="A27:B27"/>
    <mergeCell ref="A2:E2"/>
    <mergeCell ref="A4:C4"/>
    <mergeCell ref="A5:B5"/>
    <mergeCell ref="A16:B16"/>
    <mergeCell ref="A19:B19"/>
    <mergeCell ref="A23:B23"/>
    <mergeCell ref="A24:B24"/>
    <mergeCell ref="A25:B25"/>
    <mergeCell ref="A26:C26"/>
    <mergeCell ref="A28:C28"/>
    <mergeCell ref="A3:F3"/>
    <mergeCell ref="A30:C30"/>
    <mergeCell ref="A45:B45"/>
    <mergeCell ref="A42:B42"/>
    <mergeCell ref="A53:B53"/>
    <mergeCell ref="A79:B79"/>
    <mergeCell ref="A105:B105"/>
    <mergeCell ref="A49:B49"/>
    <mergeCell ref="A78:C78"/>
    <mergeCell ref="A80:C80"/>
    <mergeCell ref="A82:C82"/>
    <mergeCell ref="A435:B435"/>
    <mergeCell ref="A439:B439"/>
    <mergeCell ref="A418:C418"/>
    <mergeCell ref="D446:E446"/>
    <mergeCell ref="A440:B440"/>
    <mergeCell ref="A420:C420"/>
    <mergeCell ref="A415:B415"/>
    <mergeCell ref="A414:B414"/>
    <mergeCell ref="A394:C394"/>
    <mergeCell ref="A442:C442"/>
    <mergeCell ref="A444:C444"/>
    <mergeCell ref="A134:C134"/>
    <mergeCell ref="A149:B149"/>
    <mergeCell ref="A154:B154"/>
    <mergeCell ref="A155:B155"/>
    <mergeCell ref="A132:C132"/>
    <mergeCell ref="A153:B153"/>
    <mergeCell ref="A175:B175"/>
    <mergeCell ref="A133:F133"/>
    <mergeCell ref="A159:F159"/>
    <mergeCell ref="A158:C158"/>
    <mergeCell ref="B470:D470"/>
    <mergeCell ref="D467:E467"/>
    <mergeCell ref="B467:C467"/>
    <mergeCell ref="A198:B198"/>
    <mergeCell ref="A187:B187"/>
    <mergeCell ref="A354:B354"/>
    <mergeCell ref="A343:B343"/>
    <mergeCell ref="A287:B287"/>
    <mergeCell ref="A417:B417"/>
    <mergeCell ref="A276:B276"/>
    <mergeCell ref="A406:B406"/>
    <mergeCell ref="A265:B265"/>
    <mergeCell ref="A261:B261"/>
    <mergeCell ref="A328:B328"/>
    <mergeCell ref="A339:B339"/>
    <mergeCell ref="A313:B313"/>
    <mergeCell ref="A302:B302"/>
    <mergeCell ref="A291:B291"/>
    <mergeCell ref="A317:B317"/>
    <mergeCell ref="A201:B201"/>
    <mergeCell ref="A205:B205"/>
    <mergeCell ref="A206:B206"/>
    <mergeCell ref="A207:B207"/>
    <mergeCell ref="A441:B441"/>
    <mergeCell ref="A239:B239"/>
    <mergeCell ref="A250:B250"/>
    <mergeCell ref="A235:B235"/>
    <mergeCell ref="A236:C236"/>
    <mergeCell ref="A234:C234"/>
    <mergeCell ref="A211:F211"/>
    <mergeCell ref="D447:E447"/>
    <mergeCell ref="D448:E448"/>
    <mergeCell ref="A233:B233"/>
    <mergeCell ref="A262:C262"/>
    <mergeCell ref="A288:C288"/>
    <mergeCell ref="A237:F237"/>
    <mergeCell ref="A263:F263"/>
    <mergeCell ref="A289:F289"/>
    <mergeCell ref="A315:F315"/>
    <mergeCell ref="A341:F341"/>
    <mergeCell ref="A316:C316"/>
    <mergeCell ref="A311:B311"/>
    <mergeCell ref="A310:B310"/>
    <mergeCell ref="A331:B331"/>
    <mergeCell ref="A260:C260"/>
    <mergeCell ref="A338:C338"/>
    <mergeCell ref="A314:C314"/>
    <mergeCell ref="A238:C238"/>
    <mergeCell ref="D449:E449"/>
    <mergeCell ref="D450:E450"/>
    <mergeCell ref="D451:E451"/>
    <mergeCell ref="A366:C366"/>
    <mergeCell ref="A392:C392"/>
    <mergeCell ref="A309:B309"/>
    <mergeCell ref="A290:C290"/>
    <mergeCell ref="B445:B446"/>
    <mergeCell ref="C445:C446"/>
    <mergeCell ref="D445:E445"/>
    <mergeCell ref="A432:B432"/>
    <mergeCell ref="A443:B443"/>
    <mergeCell ref="A421:B421"/>
    <mergeCell ref="A380:B380"/>
    <mergeCell ref="A365:B365"/>
    <mergeCell ref="A369:B369"/>
    <mergeCell ref="A391:B391"/>
    <mergeCell ref="A395:B395"/>
    <mergeCell ref="A312:C312"/>
    <mergeCell ref="A367:F367"/>
    <mergeCell ref="A393:F393"/>
    <mergeCell ref="A419:F419"/>
    <mergeCell ref="A390:C390"/>
    <mergeCell ref="A416:C416"/>
    <mergeCell ref="D452:E452"/>
    <mergeCell ref="D453:E453"/>
    <mergeCell ref="D454:E454"/>
    <mergeCell ref="D455:E455"/>
    <mergeCell ref="D465:E465"/>
    <mergeCell ref="D456:E456"/>
    <mergeCell ref="D457:E457"/>
    <mergeCell ref="D458:E458"/>
    <mergeCell ref="D459:E459"/>
    <mergeCell ref="D460:E460"/>
    <mergeCell ref="D461:E461"/>
    <mergeCell ref="D462:E462"/>
    <mergeCell ref="D463:E463"/>
    <mergeCell ref="D464:E464"/>
  </mergeCells>
  <pageMargins left="0.51181102362204722" right="0.51181102362204722" top="0.78740157480314965" bottom="0.78740157480314965" header="0.31496062992125984" footer="0.31496062992125984"/>
  <pageSetup paperSize="9" scale="48" fitToHeight="1000" orientation="landscape" r:id="rId1"/>
  <headerFooter>
    <oddHeader>&amp;L&amp;A</oddHeader>
    <oddFooter>&amp;RPágina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94391-DAAA-407E-A7E2-D5DB06EEDE77}">
  <sheetPr codeName="Planilha7">
    <tabColor theme="8" tint="0.59999389629810485"/>
    <pageSetUpPr fitToPage="1"/>
  </sheetPr>
  <dimension ref="A1:E322"/>
  <sheetViews>
    <sheetView showGridLines="0" zoomScale="115" zoomScaleNormal="115" workbookViewId="0">
      <selection sqref="A1:E1"/>
    </sheetView>
  </sheetViews>
  <sheetFormatPr defaultColWidth="8.7109375" defaultRowHeight="15" x14ac:dyDescent="0.25"/>
  <cols>
    <col min="1" max="1" width="5.140625" style="12" customWidth="1"/>
    <col min="2" max="2" width="80.7109375" style="5" customWidth="1"/>
    <col min="3" max="3" width="18" style="5" customWidth="1"/>
    <col min="4" max="4" width="19.7109375" style="5" customWidth="1"/>
    <col min="5" max="5" width="22.42578125" style="5" customWidth="1"/>
    <col min="6" max="16384" width="8.7109375" style="5"/>
  </cols>
  <sheetData>
    <row r="1" spans="1:5" x14ac:dyDescent="0.25">
      <c r="A1" s="1025" t="s">
        <v>269</v>
      </c>
      <c r="B1" s="1025"/>
      <c r="C1" s="1025"/>
      <c r="D1" s="1025"/>
      <c r="E1" s="1025"/>
    </row>
    <row r="2" spans="1:5" ht="15.75" thickBot="1" x14ac:dyDescent="0.3">
      <c r="A2" s="1016"/>
      <c r="B2" s="1016"/>
      <c r="C2" s="1016"/>
      <c r="D2" s="1016"/>
      <c r="E2" s="1016"/>
    </row>
    <row r="3" spans="1:5" ht="15.75" thickBot="1" x14ac:dyDescent="0.3">
      <c r="A3" s="1011" t="str">
        <f>CONCATENATE("QUADRO - RESUMO DO CUSTO POR CATEGORIA TRABALHISTA - POSTOS DE APOIO ADMNISTRATIVO - ESTADO DO ",'ENTRADA DE DADOS'!$D$8)</f>
        <v>QUADRO - RESUMO DO CUSTO POR CATEGORIA TRABALHISTA - POSTOS DE APOIO ADMNISTRATIVO - ESTADO DO MATO GROSSO</v>
      </c>
      <c r="B3" s="1012"/>
      <c r="C3" s="1012"/>
      <c r="D3" s="1012"/>
      <c r="E3" s="1013"/>
    </row>
    <row r="4" spans="1:5" ht="15.75" customHeight="1" thickBot="1" x14ac:dyDescent="0.3">
      <c r="A4" s="1002" t="str">
        <f>B276</f>
        <v>Ascensorista - 180 horas</v>
      </c>
      <c r="B4" s="1003"/>
      <c r="C4" s="211">
        <f>IF(A4='ENTRADA DE DADOS'!$A$101,220,VLOOKUP(A4,'ENTRADA DE DADOS'!$A$87:$B$114,2,0))</f>
        <v>180</v>
      </c>
      <c r="D4" s="213" t="s">
        <v>236</v>
      </c>
      <c r="E4" s="154" t="e">
        <f>C8</f>
        <v>#REF!</v>
      </c>
    </row>
    <row r="5" spans="1:5" ht="15.75" customHeight="1" thickBot="1" x14ac:dyDescent="0.3">
      <c r="A5" s="1014" t="s">
        <v>233</v>
      </c>
      <c r="B5" s="1015"/>
      <c r="C5" s="212" t="s">
        <v>234</v>
      </c>
      <c r="D5" s="214" t="s">
        <v>239</v>
      </c>
      <c r="E5" s="156" t="e">
        <f>E4+C9</f>
        <v>#REF!</v>
      </c>
    </row>
    <row r="6" spans="1:5" ht="15.75" thickBot="1" x14ac:dyDescent="0.3">
      <c r="A6" s="105" t="s">
        <v>235</v>
      </c>
      <c r="B6" s="197" t="str">
        <f>CONCATENATE("Módulo 1 - Composição da Remuneração - ",B276)</f>
        <v>Módulo 1 - Composição da Remuneração - Ascensorista - 180 horas</v>
      </c>
      <c r="C6" s="149" t="e">
        <f>VLOOKUP(A4,'ENTRADA DE DADOS'!$A$87:$K$115,12,0)</f>
        <v>#REF!</v>
      </c>
      <c r="D6" s="216" t="s">
        <v>242</v>
      </c>
      <c r="E6" s="158" t="e">
        <f>C8+C9+C10</f>
        <v>#REF!</v>
      </c>
    </row>
    <row r="7" spans="1:5" ht="15.75" thickBot="1" x14ac:dyDescent="0.3">
      <c r="A7" s="150" t="s">
        <v>237</v>
      </c>
      <c r="B7" s="196" t="s">
        <v>238</v>
      </c>
      <c r="C7" s="215" t="e">
        <f>C6*C19</f>
        <v>#REF!</v>
      </c>
      <c r="D7" s="224">
        <f>'ENTRADA DE DADOS'!$H$172</f>
        <v>7.4099999999999999E-2</v>
      </c>
      <c r="E7" s="164" t="s">
        <v>245</v>
      </c>
    </row>
    <row r="8" spans="1:5" ht="15.75" customHeight="1" thickBot="1" x14ac:dyDescent="0.3">
      <c r="A8" s="1009" t="s">
        <v>246</v>
      </c>
      <c r="B8" s="1010"/>
      <c r="C8" s="217" t="e">
        <f>SUM(C6:C7)</f>
        <v>#REF!</v>
      </c>
      <c r="D8" s="218">
        <f>'ENTRADA DE DADOS'!$H$173</f>
        <v>0.03</v>
      </c>
      <c r="E8" s="163" t="s">
        <v>247</v>
      </c>
    </row>
    <row r="9" spans="1:5" ht="15.75" thickBot="1" x14ac:dyDescent="0.3">
      <c r="A9" s="169" t="s">
        <v>248</v>
      </c>
      <c r="B9" s="197" t="str">
        <f>'POSTOS APOIO'!$B$17</f>
        <v>Módulo 6 - Custos Indiretos - CALCULADO 7,41%</v>
      </c>
      <c r="C9" s="219" t="e">
        <f>C8*D7</f>
        <v>#REF!</v>
      </c>
      <c r="D9" s="224">
        <f>'ENTRADA DE DADOS'!$H$176</f>
        <v>4.6199999999999998E-2</v>
      </c>
      <c r="E9" s="164" t="s">
        <v>249</v>
      </c>
    </row>
    <row r="10" spans="1:5" ht="15.75" thickBot="1" x14ac:dyDescent="0.3">
      <c r="A10" s="170" t="s">
        <v>248</v>
      </c>
      <c r="B10" s="151" t="str">
        <f>CONCATENATE("Módulo 6 - Lucro - média elaborada pela CGU ",D8*100,"%")</f>
        <v>Módulo 6 - Lucro - média elaborada pela CGU 3%</v>
      </c>
      <c r="C10" s="220" t="e">
        <f>E5*D8</f>
        <v>#REF!</v>
      </c>
      <c r="D10" s="218">
        <f>'ENTRADA DE DADOS'!$H$174</f>
        <v>1.6500000000000001E-2</v>
      </c>
      <c r="E10" s="163" t="s">
        <v>250</v>
      </c>
    </row>
    <row r="11" spans="1:5" ht="15.75" thickBot="1" x14ac:dyDescent="0.3">
      <c r="A11" s="169" t="s">
        <v>248</v>
      </c>
      <c r="B11" s="197" t="s">
        <v>251</v>
      </c>
      <c r="C11" s="219" t="e">
        <f>E14*D9</f>
        <v>#REF!</v>
      </c>
      <c r="D11" s="224">
        <f>'ENTRADA DE DADOS'!$H$175</f>
        <v>7.5999999999999998E-2</v>
      </c>
      <c r="E11" s="164" t="s">
        <v>252</v>
      </c>
    </row>
    <row r="12" spans="1:5" ht="15.75" thickBot="1" x14ac:dyDescent="0.3">
      <c r="A12" s="170" t="s">
        <v>248</v>
      </c>
      <c r="B12" s="151" t="s">
        <v>253</v>
      </c>
      <c r="C12" s="220" t="e">
        <f>E14*D10</f>
        <v>#REF!</v>
      </c>
      <c r="D12" s="218">
        <f>SUM(D10:D11)</f>
        <v>9.2499999999999999E-2</v>
      </c>
      <c r="E12" s="163" t="s">
        <v>254</v>
      </c>
    </row>
    <row r="13" spans="1:5" ht="15.75" thickBot="1" x14ac:dyDescent="0.3">
      <c r="A13" s="169" t="s">
        <v>248</v>
      </c>
      <c r="B13" s="197" t="s">
        <v>255</v>
      </c>
      <c r="C13" s="219" t="e">
        <f>E14*D11</f>
        <v>#REF!</v>
      </c>
      <c r="D13" s="821">
        <f>1-((SUM(D9:D11))/1)</f>
        <v>0.86129999999999995</v>
      </c>
      <c r="E13" s="164" t="s">
        <v>256</v>
      </c>
    </row>
    <row r="14" spans="1:5" ht="15.75" customHeight="1" thickBot="1" x14ac:dyDescent="0.3">
      <c r="A14" s="1009" t="s">
        <v>270</v>
      </c>
      <c r="B14" s="1010" t="s">
        <v>257</v>
      </c>
      <c r="C14" s="217" t="e">
        <f>SUM(C11:C13)</f>
        <v>#REF!</v>
      </c>
      <c r="D14" s="225" t="s">
        <v>258</v>
      </c>
      <c r="E14" s="822" t="e">
        <f>E6/D13</f>
        <v>#REF!</v>
      </c>
    </row>
    <row r="15" spans="1:5" ht="15.75" customHeight="1" thickBot="1" x14ac:dyDescent="0.3">
      <c r="A15" s="1007" t="s">
        <v>259</v>
      </c>
      <c r="B15" s="1008"/>
      <c r="C15" s="221">
        <f>IF('ENTRADA DE DADOS'!D5="",0,IF('ENTRADA DE DADOS'!D5="Prestação de serviços de  limpeza, controle de pragas e jardinagem",0,IF(C6=0,0,ROUND(E6+C14,2))))</f>
        <v>0</v>
      </c>
      <c r="D15" s="226" t="s">
        <v>260</v>
      </c>
      <c r="E15" s="154" t="e">
        <f>(((C8+C9+C10)/(1-(D9+D12)))*D9)</f>
        <v>#REF!</v>
      </c>
    </row>
    <row r="16" spans="1:5" ht="15" customHeight="1" thickBot="1" x14ac:dyDescent="0.3">
      <c r="A16" s="1007" t="str">
        <f>CONCATENATE("Custo da Hora Extra 75% para serviços suplementares de segunda a sexta-feira - ",C4," horas")</f>
        <v>Custo da Hora Extra 75% para serviços suplementares de segunda a sexta-feira - 180 horas</v>
      </c>
      <c r="B16" s="1008"/>
      <c r="C16" s="222">
        <f>ROUND((C15/C4)*(1+C18),2)</f>
        <v>0</v>
      </c>
      <c r="D16" s="227" t="s">
        <v>250</v>
      </c>
      <c r="E16" s="203" t="e">
        <f>(((C8+C9+C10)/(1-(D9+D12)))*D10)</f>
        <v>#REF!</v>
      </c>
    </row>
    <row r="17" spans="1:5" ht="15.75" thickBot="1" x14ac:dyDescent="0.3">
      <c r="A17" s="1004"/>
      <c r="B17" s="1005"/>
      <c r="C17" s="1006"/>
      <c r="D17" s="226" t="s">
        <v>252</v>
      </c>
      <c r="E17" s="154" t="e">
        <f>(((C8+C9+C10)/(1-(D9+D12)))*7.6%)</f>
        <v>#REF!</v>
      </c>
    </row>
    <row r="18" spans="1:5" ht="15.75" thickBot="1" x14ac:dyDescent="0.3">
      <c r="A18" s="998" t="s">
        <v>555</v>
      </c>
      <c r="B18" s="1000"/>
      <c r="C18" s="223">
        <f>IF(A4='ENTRADA DE DADOS'!$A$163,'ENTRADA DE DADOS'!$K$139,IF(A4='ENTRADA DE DADOS'!$A$164,'ENTRADA DE DADOS'!$K$139,'ENTRADA DE DADOS'!$K$138))</f>
        <v>0.5</v>
      </c>
      <c r="E18" s="158" t="e">
        <f>SUM(E15:E17)</f>
        <v>#REF!</v>
      </c>
    </row>
    <row r="19" spans="1:5" ht="15.75" thickBot="1" x14ac:dyDescent="0.3">
      <c r="A19" s="998" t="s">
        <v>262</v>
      </c>
      <c r="B19" s="1000"/>
      <c r="C19" s="223">
        <f>'ENCAR. H.E.'!$C$56</f>
        <v>0.70530000000000004</v>
      </c>
    </row>
    <row r="20" spans="1:5" ht="15.75" thickBot="1" x14ac:dyDescent="0.3">
      <c r="A20" s="1016"/>
      <c r="B20" s="1016"/>
      <c r="C20" s="1016"/>
      <c r="D20" s="1016"/>
      <c r="E20" s="1016"/>
    </row>
    <row r="21" spans="1:5" ht="15.75" customHeight="1" thickBot="1" x14ac:dyDescent="0.3">
      <c r="A21" s="1011" t="str">
        <f>$A$3</f>
        <v>QUADRO - RESUMO DO CUSTO POR CATEGORIA TRABALHISTA - POSTOS DE APOIO ADMNISTRATIVO - ESTADO DO MATO GROSSO</v>
      </c>
      <c r="B21" s="1012"/>
      <c r="C21" s="1012"/>
      <c r="D21" s="1012"/>
      <c r="E21" s="1013"/>
    </row>
    <row r="22" spans="1:5" ht="15.75" customHeight="1" thickBot="1" x14ac:dyDescent="0.3">
      <c r="A22" s="1002" t="str">
        <f>B277</f>
        <v>Carregador - 220 horas</v>
      </c>
      <c r="B22" s="1003"/>
      <c r="C22" s="211">
        <f>IF(A22='ENTRADA DE DADOS'!$A$101,220,VLOOKUP(A22,'ENTRADA DE DADOS'!$A$87:$B$114,2,0))</f>
        <v>220</v>
      </c>
      <c r="D22" s="213" t="s">
        <v>236</v>
      </c>
      <c r="E22" s="154" t="e">
        <f>C26</f>
        <v>#REF!</v>
      </c>
    </row>
    <row r="23" spans="1:5" ht="15.75" customHeight="1" thickBot="1" x14ac:dyDescent="0.3">
      <c r="A23" s="1014" t="s">
        <v>233</v>
      </c>
      <c r="B23" s="1015"/>
      <c r="C23" s="212" t="s">
        <v>234</v>
      </c>
      <c r="D23" s="214" t="s">
        <v>239</v>
      </c>
      <c r="E23" s="156" t="e">
        <f>E22+C27</f>
        <v>#REF!</v>
      </c>
    </row>
    <row r="24" spans="1:5" ht="15.75" thickBot="1" x14ac:dyDescent="0.3">
      <c r="A24" s="105" t="s">
        <v>235</v>
      </c>
      <c r="B24" s="197" t="str">
        <f>CONCATENATE("Módulo 1 - Composição da Remuneração - ",B277)</f>
        <v>Módulo 1 - Composição da Remuneração - Carregador - 220 horas</v>
      </c>
      <c r="C24" s="149" t="e">
        <f>VLOOKUP(A22,'ENTRADA DE DADOS'!$A$87:$K$115,12,0)</f>
        <v>#REF!</v>
      </c>
      <c r="D24" s="216" t="s">
        <v>242</v>
      </c>
      <c r="E24" s="158" t="e">
        <f>C26+C27+C28</f>
        <v>#REF!</v>
      </c>
    </row>
    <row r="25" spans="1:5" ht="15.75" thickBot="1" x14ac:dyDescent="0.3">
      <c r="A25" s="150" t="s">
        <v>237</v>
      </c>
      <c r="B25" s="196" t="s">
        <v>238</v>
      </c>
      <c r="C25" s="215" t="e">
        <f>C24*C37</f>
        <v>#REF!</v>
      </c>
      <c r="D25" s="224">
        <f>'ENTRADA DE DADOS'!$H$172</f>
        <v>7.4099999999999999E-2</v>
      </c>
      <c r="E25" s="164" t="s">
        <v>245</v>
      </c>
    </row>
    <row r="26" spans="1:5" ht="15.75" customHeight="1" thickBot="1" x14ac:dyDescent="0.3">
      <c r="A26" s="1009" t="s">
        <v>246</v>
      </c>
      <c r="B26" s="1010"/>
      <c r="C26" s="217" t="e">
        <f>SUM(C24:C25)</f>
        <v>#REF!</v>
      </c>
      <c r="D26" s="218">
        <f>'ENTRADA DE DADOS'!$H$173</f>
        <v>0.03</v>
      </c>
      <c r="E26" s="163" t="s">
        <v>247</v>
      </c>
    </row>
    <row r="27" spans="1:5" ht="15.75" thickBot="1" x14ac:dyDescent="0.3">
      <c r="A27" s="169" t="s">
        <v>248</v>
      </c>
      <c r="B27" s="197" t="str">
        <f>'POSTOS APOIO'!$B$17</f>
        <v>Módulo 6 - Custos Indiretos - CALCULADO 7,41%</v>
      </c>
      <c r="C27" s="219" t="e">
        <f>C26*D25</f>
        <v>#REF!</v>
      </c>
      <c r="D27" s="224">
        <f>'ENTRADA DE DADOS'!$H$176</f>
        <v>4.6199999999999998E-2</v>
      </c>
      <c r="E27" s="164" t="s">
        <v>249</v>
      </c>
    </row>
    <row r="28" spans="1:5" ht="15.75" thickBot="1" x14ac:dyDescent="0.3">
      <c r="A28" s="170" t="s">
        <v>248</v>
      </c>
      <c r="B28" s="151" t="str">
        <f>CONCATENATE("Módulo 6 - Lucro - média elaborada pela CGU ",D26*100,"%")</f>
        <v>Módulo 6 - Lucro - média elaborada pela CGU 3%</v>
      </c>
      <c r="C28" s="220" t="e">
        <f>E23*D26</f>
        <v>#REF!</v>
      </c>
      <c r="D28" s="218">
        <f>'ENTRADA DE DADOS'!$H$174</f>
        <v>1.6500000000000001E-2</v>
      </c>
      <c r="E28" s="163" t="s">
        <v>250</v>
      </c>
    </row>
    <row r="29" spans="1:5" ht="15.75" thickBot="1" x14ac:dyDescent="0.3">
      <c r="A29" s="169" t="s">
        <v>248</v>
      </c>
      <c r="B29" s="197" t="s">
        <v>251</v>
      </c>
      <c r="C29" s="219" t="e">
        <f>E32*D27</f>
        <v>#REF!</v>
      </c>
      <c r="D29" s="224">
        <f>'ENTRADA DE DADOS'!$H$175</f>
        <v>7.5999999999999998E-2</v>
      </c>
      <c r="E29" s="164" t="s">
        <v>252</v>
      </c>
    </row>
    <row r="30" spans="1:5" ht="15.75" thickBot="1" x14ac:dyDescent="0.3">
      <c r="A30" s="170" t="s">
        <v>248</v>
      </c>
      <c r="B30" s="151" t="s">
        <v>253</v>
      </c>
      <c r="C30" s="220" t="e">
        <f>E32*D28</f>
        <v>#REF!</v>
      </c>
      <c r="D30" s="218">
        <f>SUM(D28:D29)</f>
        <v>9.2499999999999999E-2</v>
      </c>
      <c r="E30" s="163" t="s">
        <v>254</v>
      </c>
    </row>
    <row r="31" spans="1:5" ht="15.75" thickBot="1" x14ac:dyDescent="0.3">
      <c r="A31" s="169" t="s">
        <v>248</v>
      </c>
      <c r="B31" s="197" t="s">
        <v>255</v>
      </c>
      <c r="C31" s="219" t="e">
        <f>E32*D29</f>
        <v>#REF!</v>
      </c>
      <c r="D31" s="821">
        <f>1-((SUM(D27:D29))/1)</f>
        <v>0.86129999999999995</v>
      </c>
      <c r="E31" s="164" t="s">
        <v>256</v>
      </c>
    </row>
    <row r="32" spans="1:5" ht="15.75" customHeight="1" thickBot="1" x14ac:dyDescent="0.3">
      <c r="A32" s="1009" t="s">
        <v>270</v>
      </c>
      <c r="B32" s="1010" t="s">
        <v>257</v>
      </c>
      <c r="C32" s="217" t="e">
        <f>SUM(C29:C31)</f>
        <v>#REF!</v>
      </c>
      <c r="D32" s="225" t="s">
        <v>258</v>
      </c>
      <c r="E32" s="822" t="e">
        <f>E24/D31</f>
        <v>#REF!</v>
      </c>
    </row>
    <row r="33" spans="1:5" ht="15.75" customHeight="1" thickBot="1" x14ac:dyDescent="0.3">
      <c r="A33" s="1007" t="s">
        <v>259</v>
      </c>
      <c r="B33" s="1008"/>
      <c r="C33" s="221">
        <f>IF('ENTRADA DE DADOS'!D5="",0,IF('ENTRADA DE DADOS'!D5="Prestação de serviços de  limpeza, controle de pragas e jardinagem",0,IF(C24=0,0,ROUND(E24+C32,2))))</f>
        <v>0</v>
      </c>
      <c r="D33" s="226" t="s">
        <v>260</v>
      </c>
      <c r="E33" s="154" t="e">
        <f>(((C26+C27+C28)/(1-(D27+D30)))*D27)</f>
        <v>#REF!</v>
      </c>
    </row>
    <row r="34" spans="1:5" ht="15" customHeight="1" thickBot="1" x14ac:dyDescent="0.3">
      <c r="A34" s="1007" t="str">
        <f>CONCATENATE("Custo da Hora Extra 75% para serviços suplementares de segunda a sexta-feira - ",C22," horas")</f>
        <v>Custo da Hora Extra 75% para serviços suplementares de segunda a sexta-feira - 220 horas</v>
      </c>
      <c r="B34" s="1008"/>
      <c r="C34" s="222">
        <f>ROUND((C33/C22)*(1+C36),2)</f>
        <v>0</v>
      </c>
      <c r="D34" s="227" t="s">
        <v>250</v>
      </c>
      <c r="E34" s="203" t="e">
        <f>(((C26+C27+C28)/(1-(D27+D30)))*D28)</f>
        <v>#REF!</v>
      </c>
    </row>
    <row r="35" spans="1:5" ht="15.75" thickBot="1" x14ac:dyDescent="0.3">
      <c r="A35" s="1004"/>
      <c r="B35" s="1005"/>
      <c r="C35" s="1006"/>
      <c r="D35" s="226" t="s">
        <v>252</v>
      </c>
      <c r="E35" s="154" t="e">
        <f>(((C26+C27+C28)/(1-(D27+D30)))*7.6%)</f>
        <v>#REF!</v>
      </c>
    </row>
    <row r="36" spans="1:5" ht="15.75" thickBot="1" x14ac:dyDescent="0.3">
      <c r="A36" s="998" t="s">
        <v>555</v>
      </c>
      <c r="B36" s="1000"/>
      <c r="C36" s="223">
        <f>IF(A22='ENTRADA DE DADOS'!$A$163,'ENTRADA DE DADOS'!$K$139,IF(A22='ENTRADA DE DADOS'!$A$164,'ENTRADA DE DADOS'!$K$139,'ENTRADA DE DADOS'!$K$138))</f>
        <v>0.5</v>
      </c>
      <c r="E36" s="158" t="e">
        <f>SUM(E33:E35)</f>
        <v>#REF!</v>
      </c>
    </row>
    <row r="37" spans="1:5" ht="15.75" thickBot="1" x14ac:dyDescent="0.3">
      <c r="A37" s="998" t="s">
        <v>262</v>
      </c>
      <c r="B37" s="1000"/>
      <c r="C37" s="223">
        <f>'ENCAR. H.E.'!$C$56</f>
        <v>0.70530000000000004</v>
      </c>
    </row>
    <row r="38" spans="1:5" ht="15.75" thickBot="1" x14ac:dyDescent="0.3">
      <c r="A38" s="1016"/>
      <c r="B38" s="1016"/>
      <c r="C38" s="1016"/>
      <c r="D38" s="1016"/>
      <c r="E38" s="1016"/>
    </row>
    <row r="39" spans="1:5" ht="15.75" customHeight="1" thickBot="1" x14ac:dyDescent="0.3">
      <c r="A39" s="1011" t="str">
        <f>$A$3</f>
        <v>QUADRO - RESUMO DO CUSTO POR CATEGORIA TRABALHISTA - POSTOS DE APOIO ADMNISTRATIVO - ESTADO DO MATO GROSSO</v>
      </c>
      <c r="B39" s="1012"/>
      <c r="C39" s="1012"/>
      <c r="D39" s="1012"/>
      <c r="E39" s="1013"/>
    </row>
    <row r="40" spans="1:5" ht="15.75" customHeight="1" thickBot="1" x14ac:dyDescent="0.3">
      <c r="A40" s="1002" t="str">
        <f>B278</f>
        <v>Copeira - 220 horas</v>
      </c>
      <c r="B40" s="1003"/>
      <c r="C40" s="211">
        <f>IF(A40='ENTRADA DE DADOS'!$A$101,220,VLOOKUP(A40,'ENTRADA DE DADOS'!$A$87:$B$114,2,0))</f>
        <v>220</v>
      </c>
      <c r="D40" s="213" t="s">
        <v>236</v>
      </c>
      <c r="E40" s="154" t="e">
        <f>C44</f>
        <v>#REF!</v>
      </c>
    </row>
    <row r="41" spans="1:5" ht="15.75" customHeight="1" thickBot="1" x14ac:dyDescent="0.3">
      <c r="A41" s="1014" t="s">
        <v>233</v>
      </c>
      <c r="B41" s="1015"/>
      <c r="C41" s="212" t="s">
        <v>234</v>
      </c>
      <c r="D41" s="214" t="s">
        <v>239</v>
      </c>
      <c r="E41" s="156" t="e">
        <f>E40+C45</f>
        <v>#REF!</v>
      </c>
    </row>
    <row r="42" spans="1:5" ht="15.75" thickBot="1" x14ac:dyDescent="0.3">
      <c r="A42" s="105" t="s">
        <v>235</v>
      </c>
      <c r="B42" s="197" t="str">
        <f>CONCATENATE("Módulo 1 - Composição da Remuneração - ",B278)</f>
        <v>Módulo 1 - Composição da Remuneração - Copeira - 220 horas</v>
      </c>
      <c r="C42" s="149" t="e">
        <f>VLOOKUP(A40,'ENTRADA DE DADOS'!$A$87:$K$115,12,0)</f>
        <v>#REF!</v>
      </c>
      <c r="D42" s="216" t="s">
        <v>242</v>
      </c>
      <c r="E42" s="158" t="e">
        <f>C44+C45+C46</f>
        <v>#REF!</v>
      </c>
    </row>
    <row r="43" spans="1:5" ht="15.75" thickBot="1" x14ac:dyDescent="0.3">
      <c r="A43" s="150" t="s">
        <v>237</v>
      </c>
      <c r="B43" s="196" t="s">
        <v>238</v>
      </c>
      <c r="C43" s="215" t="e">
        <f>C42*C55</f>
        <v>#REF!</v>
      </c>
      <c r="D43" s="224">
        <f>'ENTRADA DE DADOS'!$H$172</f>
        <v>7.4099999999999999E-2</v>
      </c>
      <c r="E43" s="164" t="s">
        <v>245</v>
      </c>
    </row>
    <row r="44" spans="1:5" ht="15.75" customHeight="1" thickBot="1" x14ac:dyDescent="0.3">
      <c r="A44" s="1009" t="s">
        <v>246</v>
      </c>
      <c r="B44" s="1010"/>
      <c r="C44" s="217" t="e">
        <f>SUM(C42:C43)</f>
        <v>#REF!</v>
      </c>
      <c r="D44" s="218">
        <f>'ENTRADA DE DADOS'!$H$173</f>
        <v>0.03</v>
      </c>
      <c r="E44" s="163" t="s">
        <v>247</v>
      </c>
    </row>
    <row r="45" spans="1:5" ht="15.75" thickBot="1" x14ac:dyDescent="0.3">
      <c r="A45" s="169" t="s">
        <v>248</v>
      </c>
      <c r="B45" s="197" t="str">
        <f>'POSTOS APOIO'!$B$17</f>
        <v>Módulo 6 - Custos Indiretos - CALCULADO 7,41%</v>
      </c>
      <c r="C45" s="219" t="e">
        <f>C44*D43</f>
        <v>#REF!</v>
      </c>
      <c r="D45" s="224">
        <f>'ENTRADA DE DADOS'!$H$176</f>
        <v>4.6199999999999998E-2</v>
      </c>
      <c r="E45" s="164" t="s">
        <v>249</v>
      </c>
    </row>
    <row r="46" spans="1:5" ht="15.75" thickBot="1" x14ac:dyDescent="0.3">
      <c r="A46" s="170" t="s">
        <v>248</v>
      </c>
      <c r="B46" s="151" t="str">
        <f>CONCATENATE("Módulo 6 - Lucro - média elaborada pela CGU ",D44*100,"%")</f>
        <v>Módulo 6 - Lucro - média elaborada pela CGU 3%</v>
      </c>
      <c r="C46" s="220" t="e">
        <f>E41*D44</f>
        <v>#REF!</v>
      </c>
      <c r="D46" s="218">
        <f>'ENTRADA DE DADOS'!$H$174</f>
        <v>1.6500000000000001E-2</v>
      </c>
      <c r="E46" s="163" t="s">
        <v>250</v>
      </c>
    </row>
    <row r="47" spans="1:5" ht="15.75" thickBot="1" x14ac:dyDescent="0.3">
      <c r="A47" s="169" t="s">
        <v>248</v>
      </c>
      <c r="B47" s="197" t="s">
        <v>251</v>
      </c>
      <c r="C47" s="219" t="e">
        <f>E50*D45</f>
        <v>#REF!</v>
      </c>
      <c r="D47" s="224">
        <f>'ENTRADA DE DADOS'!$H$175</f>
        <v>7.5999999999999998E-2</v>
      </c>
      <c r="E47" s="164" t="s">
        <v>252</v>
      </c>
    </row>
    <row r="48" spans="1:5" ht="15.75" thickBot="1" x14ac:dyDescent="0.3">
      <c r="A48" s="170" t="s">
        <v>248</v>
      </c>
      <c r="B48" s="151" t="s">
        <v>253</v>
      </c>
      <c r="C48" s="220" t="e">
        <f>E50*D46</f>
        <v>#REF!</v>
      </c>
      <c r="D48" s="218">
        <f>SUM(D46:D47)</f>
        <v>9.2499999999999999E-2</v>
      </c>
      <c r="E48" s="163" t="s">
        <v>254</v>
      </c>
    </row>
    <row r="49" spans="1:5" ht="15.75" thickBot="1" x14ac:dyDescent="0.3">
      <c r="A49" s="169" t="s">
        <v>248</v>
      </c>
      <c r="B49" s="197" t="s">
        <v>255</v>
      </c>
      <c r="C49" s="219" t="e">
        <f>E50*D47</f>
        <v>#REF!</v>
      </c>
      <c r="D49" s="821">
        <f>1-((SUM(D45:D47))/1)</f>
        <v>0.86129999999999995</v>
      </c>
      <c r="E49" s="164" t="s">
        <v>256</v>
      </c>
    </row>
    <row r="50" spans="1:5" ht="15.75" customHeight="1" thickBot="1" x14ac:dyDescent="0.3">
      <c r="A50" s="1009" t="s">
        <v>270</v>
      </c>
      <c r="B50" s="1010" t="s">
        <v>257</v>
      </c>
      <c r="C50" s="217" t="e">
        <f>SUM(C47:C49)</f>
        <v>#REF!</v>
      </c>
      <c r="D50" s="225" t="s">
        <v>258</v>
      </c>
      <c r="E50" s="822" t="e">
        <f>E42/D49</f>
        <v>#REF!</v>
      </c>
    </row>
    <row r="51" spans="1:5" ht="15.75" customHeight="1" thickBot="1" x14ac:dyDescent="0.3">
      <c r="A51" s="1007" t="s">
        <v>259</v>
      </c>
      <c r="B51" s="1008"/>
      <c r="C51" s="221">
        <f>IF('ENTRADA DE DADOS'!D5="",0,IF('ENTRADA DE DADOS'!D5="Prestação de serviços de  limpeza, controle de pragas e jardinagem",0,IF(C42=0,0,ROUND(E42+C50,2))))</f>
        <v>0</v>
      </c>
      <c r="D51" s="226" t="s">
        <v>260</v>
      </c>
      <c r="E51" s="154" t="e">
        <f>(((C44+C45+C46)/(1-(D45+D48)))*D45)</f>
        <v>#REF!</v>
      </c>
    </row>
    <row r="52" spans="1:5" ht="15" customHeight="1" thickBot="1" x14ac:dyDescent="0.3">
      <c r="A52" s="1007" t="str">
        <f>CONCATENATE("Custo da Hora Extra 75% para serviços suplementares de segunda a sexta-feira - ",C40," horas")</f>
        <v>Custo da Hora Extra 75% para serviços suplementares de segunda a sexta-feira - 220 horas</v>
      </c>
      <c r="B52" s="1008"/>
      <c r="C52" s="222">
        <f>ROUND((C51/C40)*(1+C54),2)</f>
        <v>0</v>
      </c>
      <c r="D52" s="227" t="s">
        <v>250</v>
      </c>
      <c r="E52" s="203" t="e">
        <f>(((C44+C45+C46)/(1-(D45+D48)))*D46)</f>
        <v>#REF!</v>
      </c>
    </row>
    <row r="53" spans="1:5" ht="15.75" thickBot="1" x14ac:dyDescent="0.3">
      <c r="A53" s="1004"/>
      <c r="B53" s="1005"/>
      <c r="C53" s="1006"/>
      <c r="D53" s="226" t="s">
        <v>252</v>
      </c>
      <c r="E53" s="154" t="e">
        <f>(((C44+C45+C46)/(1-(D45+D48)))*7.6%)</f>
        <v>#REF!</v>
      </c>
    </row>
    <row r="54" spans="1:5" ht="15.75" thickBot="1" x14ac:dyDescent="0.3">
      <c r="A54" s="998" t="s">
        <v>555</v>
      </c>
      <c r="B54" s="1000"/>
      <c r="C54" s="223">
        <f>IF(A40='ENTRADA DE DADOS'!$A$163,'ENTRADA DE DADOS'!$K$139,IF(A40='ENTRADA DE DADOS'!$A$164,'ENTRADA DE DADOS'!$K$139,'ENTRADA DE DADOS'!$K$138))</f>
        <v>0.5</v>
      </c>
      <c r="E54" s="158" t="e">
        <f>SUM(E51:E53)</f>
        <v>#REF!</v>
      </c>
    </row>
    <row r="55" spans="1:5" ht="15.75" thickBot="1" x14ac:dyDescent="0.3">
      <c r="A55" s="998" t="s">
        <v>262</v>
      </c>
      <c r="B55" s="1000"/>
      <c r="C55" s="223">
        <f>'ENCAR. H.E.'!$C$56</f>
        <v>0.70530000000000004</v>
      </c>
    </row>
    <row r="56" spans="1:5" ht="15.75" thickBot="1" x14ac:dyDescent="0.3">
      <c r="A56" s="1016"/>
      <c r="B56" s="1016"/>
      <c r="C56" s="1016"/>
      <c r="D56" s="1016"/>
      <c r="E56" s="1016"/>
    </row>
    <row r="57" spans="1:5" ht="15.75" customHeight="1" thickBot="1" x14ac:dyDescent="0.3">
      <c r="A57" s="1011" t="str">
        <f>$A$3</f>
        <v>QUADRO - RESUMO DO CUSTO POR CATEGORIA TRABALHISTA - POSTOS DE APOIO ADMNISTRATIVO - ESTADO DO MATO GROSSO</v>
      </c>
      <c r="B57" s="1012"/>
      <c r="C57" s="1012"/>
      <c r="D57" s="1012"/>
      <c r="E57" s="1013"/>
    </row>
    <row r="58" spans="1:5" ht="15.75" customHeight="1" thickBot="1" x14ac:dyDescent="0.3">
      <c r="A58" s="1002" t="str">
        <f>B279</f>
        <v>Copeira - 150 horas</v>
      </c>
      <c r="B58" s="1003"/>
      <c r="C58" s="211">
        <f>IF(A58='ENTRADA DE DADOS'!$A$101,220,VLOOKUP(A58,'ENTRADA DE DADOS'!$A$87:$B$114,2,0))</f>
        <v>150</v>
      </c>
      <c r="D58" s="213" t="s">
        <v>236</v>
      </c>
      <c r="E58" s="154" t="e">
        <f>C62</f>
        <v>#REF!</v>
      </c>
    </row>
    <row r="59" spans="1:5" ht="15.75" customHeight="1" thickBot="1" x14ac:dyDescent="0.3">
      <c r="A59" s="1014" t="s">
        <v>233</v>
      </c>
      <c r="B59" s="1015"/>
      <c r="C59" s="212" t="s">
        <v>234</v>
      </c>
      <c r="D59" s="214" t="s">
        <v>239</v>
      </c>
      <c r="E59" s="156" t="e">
        <f>E58+C63</f>
        <v>#REF!</v>
      </c>
    </row>
    <row r="60" spans="1:5" ht="15.75" thickBot="1" x14ac:dyDescent="0.3">
      <c r="A60" s="105" t="s">
        <v>235</v>
      </c>
      <c r="B60" s="197" t="str">
        <f>CONCATENATE("Módulo 1 - Composição da Remuneração - ",B279)</f>
        <v>Módulo 1 - Composição da Remuneração - Copeira - 150 horas</v>
      </c>
      <c r="C60" s="149" t="e">
        <f>VLOOKUP(A58,'ENTRADA DE DADOS'!$A$87:$K$115,12,0)</f>
        <v>#REF!</v>
      </c>
      <c r="D60" s="216" t="s">
        <v>242</v>
      </c>
      <c r="E60" s="158" t="e">
        <f>C62+C63+C64</f>
        <v>#REF!</v>
      </c>
    </row>
    <row r="61" spans="1:5" ht="15.75" thickBot="1" x14ac:dyDescent="0.3">
      <c r="A61" s="150" t="s">
        <v>237</v>
      </c>
      <c r="B61" s="196" t="s">
        <v>238</v>
      </c>
      <c r="C61" s="215" t="e">
        <f>C60*C73</f>
        <v>#REF!</v>
      </c>
      <c r="D61" s="224">
        <f>'ENTRADA DE DADOS'!$H$172</f>
        <v>7.4099999999999999E-2</v>
      </c>
      <c r="E61" s="164" t="s">
        <v>245</v>
      </c>
    </row>
    <row r="62" spans="1:5" ht="15.75" customHeight="1" thickBot="1" x14ac:dyDescent="0.3">
      <c r="A62" s="1009" t="s">
        <v>246</v>
      </c>
      <c r="B62" s="1010"/>
      <c r="C62" s="217" t="e">
        <f>SUM(C60:C61)</f>
        <v>#REF!</v>
      </c>
      <c r="D62" s="218">
        <f>'ENTRADA DE DADOS'!$H$173</f>
        <v>0.03</v>
      </c>
      <c r="E62" s="163" t="s">
        <v>247</v>
      </c>
    </row>
    <row r="63" spans="1:5" ht="15.75" thickBot="1" x14ac:dyDescent="0.3">
      <c r="A63" s="169" t="s">
        <v>248</v>
      </c>
      <c r="B63" s="197" t="str">
        <f>'POSTOS APOIO'!$B$17</f>
        <v>Módulo 6 - Custos Indiretos - CALCULADO 7,41%</v>
      </c>
      <c r="C63" s="219" t="e">
        <f>C62*D61</f>
        <v>#REF!</v>
      </c>
      <c r="D63" s="224">
        <f>'ENTRADA DE DADOS'!$H$176</f>
        <v>4.6199999999999998E-2</v>
      </c>
      <c r="E63" s="164" t="s">
        <v>249</v>
      </c>
    </row>
    <row r="64" spans="1:5" ht="15.75" thickBot="1" x14ac:dyDescent="0.3">
      <c r="A64" s="170" t="s">
        <v>248</v>
      </c>
      <c r="B64" s="151" t="str">
        <f>CONCATENATE("Módulo 6 - Lucro - média elaborada pela CGU ",D62*100,"%")</f>
        <v>Módulo 6 - Lucro - média elaborada pela CGU 3%</v>
      </c>
      <c r="C64" s="220" t="e">
        <f>E59*D62</f>
        <v>#REF!</v>
      </c>
      <c r="D64" s="218">
        <f>'ENTRADA DE DADOS'!$H$174</f>
        <v>1.6500000000000001E-2</v>
      </c>
      <c r="E64" s="163" t="s">
        <v>250</v>
      </c>
    </row>
    <row r="65" spans="1:5" ht="15.75" thickBot="1" x14ac:dyDescent="0.3">
      <c r="A65" s="169" t="s">
        <v>248</v>
      </c>
      <c r="B65" s="197" t="s">
        <v>251</v>
      </c>
      <c r="C65" s="219" t="e">
        <f>E68*D63</f>
        <v>#REF!</v>
      </c>
      <c r="D65" s="224">
        <f>'ENTRADA DE DADOS'!$H$175</f>
        <v>7.5999999999999998E-2</v>
      </c>
      <c r="E65" s="164" t="s">
        <v>252</v>
      </c>
    </row>
    <row r="66" spans="1:5" ht="15.75" thickBot="1" x14ac:dyDescent="0.3">
      <c r="A66" s="170" t="s">
        <v>248</v>
      </c>
      <c r="B66" s="151" t="s">
        <v>253</v>
      </c>
      <c r="C66" s="220" t="e">
        <f>E68*D64</f>
        <v>#REF!</v>
      </c>
      <c r="D66" s="218">
        <f>SUM(D64:D65)</f>
        <v>9.2499999999999999E-2</v>
      </c>
      <c r="E66" s="163" t="s">
        <v>254</v>
      </c>
    </row>
    <row r="67" spans="1:5" ht="15.75" thickBot="1" x14ac:dyDescent="0.3">
      <c r="A67" s="169" t="s">
        <v>248</v>
      </c>
      <c r="B67" s="197" t="s">
        <v>255</v>
      </c>
      <c r="C67" s="219" t="e">
        <f>E68*D65</f>
        <v>#REF!</v>
      </c>
      <c r="D67" s="821">
        <f>1-((SUM(D63:D65))/1)</f>
        <v>0.86129999999999995</v>
      </c>
      <c r="E67" s="164" t="s">
        <v>256</v>
      </c>
    </row>
    <row r="68" spans="1:5" ht="15.75" customHeight="1" thickBot="1" x14ac:dyDescent="0.3">
      <c r="A68" s="1009" t="s">
        <v>270</v>
      </c>
      <c r="B68" s="1010" t="s">
        <v>257</v>
      </c>
      <c r="C68" s="217" t="e">
        <f>SUM(C65:C67)</f>
        <v>#REF!</v>
      </c>
      <c r="D68" s="225" t="s">
        <v>258</v>
      </c>
      <c r="E68" s="822" t="e">
        <f>E60/D67</f>
        <v>#REF!</v>
      </c>
    </row>
    <row r="69" spans="1:5" ht="15.75" customHeight="1" thickBot="1" x14ac:dyDescent="0.3">
      <c r="A69" s="1007" t="s">
        <v>259</v>
      </c>
      <c r="B69" s="1008"/>
      <c r="C69" s="221">
        <f>IF('ENTRADA DE DADOS'!D5="",0,IF('ENTRADA DE DADOS'!D5="Prestação de serviços de  limpeza, controle de pragas e jardinagem",0,IF(C60=0,0,ROUND(E60+C68,2))))</f>
        <v>0</v>
      </c>
      <c r="D69" s="226" t="s">
        <v>260</v>
      </c>
      <c r="E69" s="154" t="e">
        <f>(((C62+C63+C64)/(1-(D63+D66)))*D63)</f>
        <v>#REF!</v>
      </c>
    </row>
    <row r="70" spans="1:5" ht="15" customHeight="1" thickBot="1" x14ac:dyDescent="0.3">
      <c r="A70" s="1007" t="str">
        <f>CONCATENATE("Custo da Hora Extra 75% para serviços suplementares de segunda a sexta-feira - ",C58," horas")</f>
        <v>Custo da Hora Extra 75% para serviços suplementares de segunda a sexta-feira - 150 horas</v>
      </c>
      <c r="B70" s="1008"/>
      <c r="C70" s="222">
        <f>ROUND((C69/C58)*(1+C72),2)</f>
        <v>0</v>
      </c>
      <c r="D70" s="227" t="s">
        <v>250</v>
      </c>
      <c r="E70" s="203" t="e">
        <f>(((C62+C63+C64)/(1-(D63+D66)))*D64)</f>
        <v>#REF!</v>
      </c>
    </row>
    <row r="71" spans="1:5" ht="15.75" thickBot="1" x14ac:dyDescent="0.3">
      <c r="A71" s="1004"/>
      <c r="B71" s="1005"/>
      <c r="C71" s="1006"/>
      <c r="D71" s="226" t="s">
        <v>252</v>
      </c>
      <c r="E71" s="154" t="e">
        <f>(((C62+C63+C64)/(1-(D63+D66)))*7.6%)</f>
        <v>#REF!</v>
      </c>
    </row>
    <row r="72" spans="1:5" ht="15.75" thickBot="1" x14ac:dyDescent="0.3">
      <c r="A72" s="998" t="s">
        <v>555</v>
      </c>
      <c r="B72" s="1000"/>
      <c r="C72" s="223">
        <f>IF(A58='ENTRADA DE DADOS'!$A$163,'ENTRADA DE DADOS'!$K$139,IF(A58='ENTRADA DE DADOS'!$A$164,'ENTRADA DE DADOS'!$K$139,'ENTRADA DE DADOS'!$K$138))</f>
        <v>0.5</v>
      </c>
      <c r="E72" s="158" t="e">
        <f>SUM(E69:E71)</f>
        <v>#REF!</v>
      </c>
    </row>
    <row r="73" spans="1:5" ht="15.75" thickBot="1" x14ac:dyDescent="0.3">
      <c r="A73" s="998" t="s">
        <v>262</v>
      </c>
      <c r="B73" s="1000"/>
      <c r="C73" s="223">
        <f>'ENCAR. H.E.'!$C$56</f>
        <v>0.70530000000000004</v>
      </c>
    </row>
    <row r="74" spans="1:5" ht="15.75" thickBot="1" x14ac:dyDescent="0.3">
      <c r="A74" s="1016"/>
      <c r="B74" s="1016"/>
      <c r="C74" s="1016"/>
      <c r="D74" s="1016"/>
      <c r="E74" s="1016"/>
    </row>
    <row r="75" spans="1:5" ht="15.75" customHeight="1" thickBot="1" x14ac:dyDescent="0.3">
      <c r="A75" s="1011" t="str">
        <f>$A$3</f>
        <v>QUADRO - RESUMO DO CUSTO POR CATEGORIA TRABALHISTA - POSTOS DE APOIO ADMNISTRATIVO - ESTADO DO MATO GROSSO</v>
      </c>
      <c r="B75" s="1012"/>
      <c r="C75" s="1012"/>
      <c r="D75" s="1012"/>
      <c r="E75" s="1013"/>
    </row>
    <row r="76" spans="1:5" ht="15.75" customHeight="1" thickBot="1" x14ac:dyDescent="0.3">
      <c r="A76" s="1002" t="str">
        <f>B280</f>
        <v>Copeira - 100 horas</v>
      </c>
      <c r="B76" s="1003"/>
      <c r="C76" s="211">
        <f>IF(A76='ENTRADA DE DADOS'!$A$101,220,VLOOKUP(A76,'ENTRADA DE DADOS'!$A$87:$B$114,2,0))</f>
        <v>100</v>
      </c>
      <c r="D76" s="213" t="s">
        <v>236</v>
      </c>
      <c r="E76" s="154" t="e">
        <f>C80</f>
        <v>#REF!</v>
      </c>
    </row>
    <row r="77" spans="1:5" ht="15.75" customHeight="1" thickBot="1" x14ac:dyDescent="0.3">
      <c r="A77" s="1014" t="s">
        <v>233</v>
      </c>
      <c r="B77" s="1015"/>
      <c r="C77" s="212" t="s">
        <v>234</v>
      </c>
      <c r="D77" s="214" t="s">
        <v>239</v>
      </c>
      <c r="E77" s="156" t="e">
        <f>E76+C81</f>
        <v>#REF!</v>
      </c>
    </row>
    <row r="78" spans="1:5" ht="15.75" thickBot="1" x14ac:dyDescent="0.3">
      <c r="A78" s="105" t="s">
        <v>235</v>
      </c>
      <c r="B78" s="197" t="str">
        <f>CONCATENATE("Módulo 1 - Composição da Remuneração - ",B280)</f>
        <v>Módulo 1 - Composição da Remuneração - Copeira - 100 horas</v>
      </c>
      <c r="C78" s="149" t="e">
        <f>VLOOKUP(A76,'ENTRADA DE DADOS'!$A$87:$K$115,12,0)</f>
        <v>#REF!</v>
      </c>
      <c r="D78" s="216" t="s">
        <v>242</v>
      </c>
      <c r="E78" s="158" t="e">
        <f>C80+C81+C82</f>
        <v>#REF!</v>
      </c>
    </row>
    <row r="79" spans="1:5" ht="15.75" thickBot="1" x14ac:dyDescent="0.3">
      <c r="A79" s="150" t="s">
        <v>237</v>
      </c>
      <c r="B79" s="196" t="s">
        <v>238</v>
      </c>
      <c r="C79" s="215" t="e">
        <f>C78*C91</f>
        <v>#REF!</v>
      </c>
      <c r="D79" s="224">
        <f>'ENTRADA DE DADOS'!$H$172</f>
        <v>7.4099999999999999E-2</v>
      </c>
      <c r="E79" s="164" t="s">
        <v>245</v>
      </c>
    </row>
    <row r="80" spans="1:5" ht="15.75" customHeight="1" thickBot="1" x14ac:dyDescent="0.3">
      <c r="A80" s="1009" t="s">
        <v>246</v>
      </c>
      <c r="B80" s="1010"/>
      <c r="C80" s="217" t="e">
        <f>SUM(C78:C79)</f>
        <v>#REF!</v>
      </c>
      <c r="D80" s="218">
        <f>'ENTRADA DE DADOS'!$H$173</f>
        <v>0.03</v>
      </c>
      <c r="E80" s="163" t="s">
        <v>247</v>
      </c>
    </row>
    <row r="81" spans="1:5" ht="15.75" thickBot="1" x14ac:dyDescent="0.3">
      <c r="A81" s="169" t="s">
        <v>248</v>
      </c>
      <c r="B81" s="197" t="str">
        <f>'POSTOS APOIO'!$B$17</f>
        <v>Módulo 6 - Custos Indiretos - CALCULADO 7,41%</v>
      </c>
      <c r="C81" s="219" t="e">
        <f>C80*D79</f>
        <v>#REF!</v>
      </c>
      <c r="D81" s="224">
        <f>'ENTRADA DE DADOS'!$H$176</f>
        <v>4.6199999999999998E-2</v>
      </c>
      <c r="E81" s="164" t="s">
        <v>249</v>
      </c>
    </row>
    <row r="82" spans="1:5" ht="15.75" thickBot="1" x14ac:dyDescent="0.3">
      <c r="A82" s="170" t="s">
        <v>248</v>
      </c>
      <c r="B82" s="151" t="str">
        <f>CONCATENATE("Módulo 6 - Lucro - média elaborada pela CGU ",D80*100,"%")</f>
        <v>Módulo 6 - Lucro - média elaborada pela CGU 3%</v>
      </c>
      <c r="C82" s="220" t="e">
        <f>E77*D80</f>
        <v>#REF!</v>
      </c>
      <c r="D82" s="218">
        <f>'ENTRADA DE DADOS'!$H$174</f>
        <v>1.6500000000000001E-2</v>
      </c>
      <c r="E82" s="163" t="s">
        <v>250</v>
      </c>
    </row>
    <row r="83" spans="1:5" ht="15.75" thickBot="1" x14ac:dyDescent="0.3">
      <c r="A83" s="169" t="s">
        <v>248</v>
      </c>
      <c r="B83" s="197" t="s">
        <v>251</v>
      </c>
      <c r="C83" s="219" t="e">
        <f>E86*D81</f>
        <v>#REF!</v>
      </c>
      <c r="D83" s="224">
        <f>'ENTRADA DE DADOS'!$H$175</f>
        <v>7.5999999999999998E-2</v>
      </c>
      <c r="E83" s="164" t="s">
        <v>252</v>
      </c>
    </row>
    <row r="84" spans="1:5" ht="15.75" thickBot="1" x14ac:dyDescent="0.3">
      <c r="A84" s="170" t="s">
        <v>248</v>
      </c>
      <c r="B84" s="151" t="s">
        <v>271</v>
      </c>
      <c r="C84" s="220" t="e">
        <f>E86*D82</f>
        <v>#REF!</v>
      </c>
      <c r="D84" s="218">
        <f>SUM(D82:D83)</f>
        <v>9.2499999999999999E-2</v>
      </c>
      <c r="E84" s="163" t="s">
        <v>254</v>
      </c>
    </row>
    <row r="85" spans="1:5" ht="15.75" thickBot="1" x14ac:dyDescent="0.3">
      <c r="A85" s="169" t="s">
        <v>248</v>
      </c>
      <c r="B85" s="197" t="s">
        <v>272</v>
      </c>
      <c r="C85" s="219" t="e">
        <f>E86*D83</f>
        <v>#REF!</v>
      </c>
      <c r="D85" s="821">
        <f>1-((SUM(D81:D83))/1)</f>
        <v>0.86129999999999995</v>
      </c>
      <c r="E85" s="164" t="s">
        <v>256</v>
      </c>
    </row>
    <row r="86" spans="1:5" ht="15.75" customHeight="1" thickBot="1" x14ac:dyDescent="0.3">
      <c r="A86" s="1009" t="s">
        <v>270</v>
      </c>
      <c r="B86" s="1010" t="s">
        <v>257</v>
      </c>
      <c r="C86" s="217" t="e">
        <f>SUM(C83:C85)</f>
        <v>#REF!</v>
      </c>
      <c r="D86" s="225" t="s">
        <v>258</v>
      </c>
      <c r="E86" s="822" t="e">
        <f>E78/D85</f>
        <v>#REF!</v>
      </c>
    </row>
    <row r="87" spans="1:5" ht="15.75" customHeight="1" thickBot="1" x14ac:dyDescent="0.3">
      <c r="A87" s="1007" t="s">
        <v>259</v>
      </c>
      <c r="B87" s="1008"/>
      <c r="C87" s="221">
        <f>IF('ENTRADA DE DADOS'!D5="",0,IF('ENTRADA DE DADOS'!D5="Prestação de serviços de  limpeza, controle de pragas e jardinagem",0,IF(C78=0,0,ROUND(E78+C86,2))))</f>
        <v>0</v>
      </c>
      <c r="D87" s="226" t="s">
        <v>260</v>
      </c>
      <c r="E87" s="154" t="e">
        <f>(((C80+C81+C82)/(1-(D81+D84)))*D81)</f>
        <v>#REF!</v>
      </c>
    </row>
    <row r="88" spans="1:5" ht="15" customHeight="1" thickBot="1" x14ac:dyDescent="0.3">
      <c r="A88" s="1007" t="str">
        <f>CONCATENATE("Custo da Hora Extra 75% para serviços suplementares de segunda a sexta-feira - ",C76," horas")</f>
        <v>Custo da Hora Extra 75% para serviços suplementares de segunda a sexta-feira - 100 horas</v>
      </c>
      <c r="B88" s="1008"/>
      <c r="C88" s="222">
        <f>ROUND((C87/C76)*(1+C90),2)</f>
        <v>0</v>
      </c>
      <c r="D88" s="227" t="s">
        <v>250</v>
      </c>
      <c r="E88" s="203" t="e">
        <f>(((C80+C81+C82)/(1-(D81+D84)))*D82)</f>
        <v>#REF!</v>
      </c>
    </row>
    <row r="89" spans="1:5" ht="15.75" thickBot="1" x14ac:dyDescent="0.3">
      <c r="A89" s="1004"/>
      <c r="B89" s="1005"/>
      <c r="C89" s="1006"/>
      <c r="D89" s="226" t="s">
        <v>252</v>
      </c>
      <c r="E89" s="154" t="e">
        <f>(((C80+C81+C82)/(1-(D81+D84)))*7.6%)</f>
        <v>#REF!</v>
      </c>
    </row>
    <row r="90" spans="1:5" ht="15.75" thickBot="1" x14ac:dyDescent="0.3">
      <c r="A90" s="998" t="s">
        <v>555</v>
      </c>
      <c r="B90" s="1000"/>
      <c r="C90" s="223">
        <f>IF(A76='ENTRADA DE DADOS'!$A$163,'ENTRADA DE DADOS'!$K$139,IF(A76='ENTRADA DE DADOS'!$A$164,'ENTRADA DE DADOS'!$K$139,'ENTRADA DE DADOS'!$K$138))</f>
        <v>0.5</v>
      </c>
      <c r="E90" s="158" t="e">
        <f>SUM(E87:E89)</f>
        <v>#REF!</v>
      </c>
    </row>
    <row r="91" spans="1:5" ht="15.75" thickBot="1" x14ac:dyDescent="0.3">
      <c r="A91" s="998" t="s">
        <v>262</v>
      </c>
      <c r="B91" s="1000"/>
      <c r="C91" s="223">
        <f>'ENCAR. H.E.'!$C$56</f>
        <v>0.70530000000000004</v>
      </c>
    </row>
    <row r="92" spans="1:5" ht="15.75" thickBot="1" x14ac:dyDescent="0.3">
      <c r="A92" s="1016"/>
      <c r="B92" s="1016"/>
      <c r="C92" s="1016"/>
      <c r="D92" s="1016"/>
      <c r="E92" s="1016"/>
    </row>
    <row r="93" spans="1:5" ht="15.75" customHeight="1" thickBot="1" x14ac:dyDescent="0.3">
      <c r="A93" s="1011" t="str">
        <f>$A$3</f>
        <v>QUADRO - RESUMO DO CUSTO POR CATEGORIA TRABALHISTA - POSTOS DE APOIO ADMNISTRATIVO - ESTADO DO MATO GROSSO</v>
      </c>
      <c r="B93" s="1012"/>
      <c r="C93" s="1012"/>
      <c r="D93" s="1012"/>
      <c r="E93" s="1013"/>
    </row>
    <row r="94" spans="1:5" ht="15.75" customHeight="1" thickBot="1" x14ac:dyDescent="0.3">
      <c r="A94" s="1002" t="str">
        <f>B305</f>
        <v>Garagista - 220 horas</v>
      </c>
      <c r="B94" s="1003"/>
      <c r="C94" s="211">
        <f>IF(A94='ENTRADA DE DADOS'!$A$101,220,VLOOKUP(A94,'ENTRADA DE DADOS'!$A$87:$B$114,2,0))</f>
        <v>220</v>
      </c>
      <c r="D94" s="213" t="s">
        <v>236</v>
      </c>
      <c r="E94" s="154" t="e">
        <f>C98</f>
        <v>#REF!</v>
      </c>
    </row>
    <row r="95" spans="1:5" ht="15.75" customHeight="1" thickBot="1" x14ac:dyDescent="0.3">
      <c r="A95" s="1014" t="s">
        <v>233</v>
      </c>
      <c r="B95" s="1015"/>
      <c r="C95" s="212" t="s">
        <v>234</v>
      </c>
      <c r="D95" s="214" t="s">
        <v>239</v>
      </c>
      <c r="E95" s="156" t="e">
        <f>E94+C99</f>
        <v>#REF!</v>
      </c>
    </row>
    <row r="96" spans="1:5" ht="15.75" thickBot="1" x14ac:dyDescent="0.3">
      <c r="A96" s="105" t="s">
        <v>235</v>
      </c>
      <c r="B96" s="197" t="str">
        <f>CONCATENATE("Módulo 1 - Composição da Remuneração - ",B281)</f>
        <v>Módulo 1 - Composição da Remuneração - Garagista - 220 horas</v>
      </c>
      <c r="C96" s="149" t="e">
        <f>VLOOKUP(A94,'ENTRADA DE DADOS'!$A$87:$K$115,12,0)</f>
        <v>#REF!</v>
      </c>
      <c r="D96" s="216" t="s">
        <v>242</v>
      </c>
      <c r="E96" s="158" t="e">
        <f>C98+C99+C100</f>
        <v>#REF!</v>
      </c>
    </row>
    <row r="97" spans="1:5" ht="15.75" thickBot="1" x14ac:dyDescent="0.3">
      <c r="A97" s="150" t="s">
        <v>237</v>
      </c>
      <c r="B97" s="196" t="s">
        <v>238</v>
      </c>
      <c r="C97" s="215" t="e">
        <f>C96*C109</f>
        <v>#REF!</v>
      </c>
      <c r="D97" s="224">
        <f>'ENTRADA DE DADOS'!$H$172</f>
        <v>7.4099999999999999E-2</v>
      </c>
      <c r="E97" s="164" t="s">
        <v>245</v>
      </c>
    </row>
    <row r="98" spans="1:5" ht="15.75" customHeight="1" thickBot="1" x14ac:dyDescent="0.3">
      <c r="A98" s="1009" t="s">
        <v>246</v>
      </c>
      <c r="B98" s="1010"/>
      <c r="C98" s="217" t="e">
        <f>SUM(C96:C97)</f>
        <v>#REF!</v>
      </c>
      <c r="D98" s="218">
        <f>'ENTRADA DE DADOS'!$H$173</f>
        <v>0.03</v>
      </c>
      <c r="E98" s="163" t="s">
        <v>247</v>
      </c>
    </row>
    <row r="99" spans="1:5" ht="15.75" thickBot="1" x14ac:dyDescent="0.3">
      <c r="A99" s="169" t="s">
        <v>248</v>
      </c>
      <c r="B99" s="197" t="s">
        <v>273</v>
      </c>
      <c r="C99" s="219" t="e">
        <f>C98*D97</f>
        <v>#REF!</v>
      </c>
      <c r="D99" s="224">
        <f>'ENTRADA DE DADOS'!$H$176</f>
        <v>4.6199999999999998E-2</v>
      </c>
      <c r="E99" s="164" t="s">
        <v>249</v>
      </c>
    </row>
    <row r="100" spans="1:5" ht="15.75" thickBot="1" x14ac:dyDescent="0.3">
      <c r="A100" s="170" t="s">
        <v>248</v>
      </c>
      <c r="B100" s="151" t="str">
        <f>CONCATENATE("Módulo 6 - Lucro - média elaborada pela CGU ",D98*100,"%")</f>
        <v>Módulo 6 - Lucro - média elaborada pela CGU 3%</v>
      </c>
      <c r="C100" s="220" t="e">
        <f>E95*D98</f>
        <v>#REF!</v>
      </c>
      <c r="D100" s="218">
        <f>'ENTRADA DE DADOS'!$H$174</f>
        <v>1.6500000000000001E-2</v>
      </c>
      <c r="E100" s="163" t="s">
        <v>250</v>
      </c>
    </row>
    <row r="101" spans="1:5" ht="15.75" thickBot="1" x14ac:dyDescent="0.3">
      <c r="A101" s="169" t="s">
        <v>248</v>
      </c>
      <c r="B101" s="197" t="s">
        <v>251</v>
      </c>
      <c r="C101" s="219" t="e">
        <f>E104*D99</f>
        <v>#REF!</v>
      </c>
      <c r="D101" s="224">
        <f>'ENTRADA DE DADOS'!$H$175</f>
        <v>7.5999999999999998E-2</v>
      </c>
      <c r="E101" s="164" t="s">
        <v>252</v>
      </c>
    </row>
    <row r="102" spans="1:5" ht="15.75" thickBot="1" x14ac:dyDescent="0.3">
      <c r="A102" s="170" t="s">
        <v>248</v>
      </c>
      <c r="B102" s="151" t="s">
        <v>253</v>
      </c>
      <c r="C102" s="220" t="e">
        <f>E104*D100</f>
        <v>#REF!</v>
      </c>
      <c r="D102" s="218">
        <f>SUM(D100:D101)</f>
        <v>9.2499999999999999E-2</v>
      </c>
      <c r="E102" s="163" t="s">
        <v>254</v>
      </c>
    </row>
    <row r="103" spans="1:5" ht="15.75" thickBot="1" x14ac:dyDescent="0.3">
      <c r="A103" s="169" t="s">
        <v>248</v>
      </c>
      <c r="B103" s="197" t="s">
        <v>255</v>
      </c>
      <c r="C103" s="219" t="e">
        <f>E104*D101</f>
        <v>#REF!</v>
      </c>
      <c r="D103" s="821">
        <f>1-((SUM(D99:D101))/1)</f>
        <v>0.86129999999999995</v>
      </c>
      <c r="E103" s="164" t="s">
        <v>256</v>
      </c>
    </row>
    <row r="104" spans="1:5" ht="15.75" customHeight="1" thickBot="1" x14ac:dyDescent="0.3">
      <c r="A104" s="1009" t="s">
        <v>270</v>
      </c>
      <c r="B104" s="1010" t="s">
        <v>257</v>
      </c>
      <c r="C104" s="217" t="e">
        <f>SUM(C101:C103)</f>
        <v>#REF!</v>
      </c>
      <c r="D104" s="225" t="s">
        <v>258</v>
      </c>
      <c r="E104" s="822" t="e">
        <f>E96/D103</f>
        <v>#REF!</v>
      </c>
    </row>
    <row r="105" spans="1:5" ht="15.75" customHeight="1" thickBot="1" x14ac:dyDescent="0.3">
      <c r="A105" s="1007" t="s">
        <v>259</v>
      </c>
      <c r="B105" s="1008"/>
      <c r="C105" s="221">
        <f>IF('ENTRADA DE DADOS'!D5="",0,IF('ENTRADA DE DADOS'!D5="Prestação de serviços de  limpeza, controle de pragas e jardinagem",0,IF(C96=0,0,ROUND(E96+C104,2))))</f>
        <v>0</v>
      </c>
      <c r="D105" s="226" t="s">
        <v>260</v>
      </c>
      <c r="E105" s="154" t="e">
        <f>(((C98+C99+C100)/(1-(D99+D102)))*D99)</f>
        <v>#REF!</v>
      </c>
    </row>
    <row r="106" spans="1:5" ht="15" customHeight="1" thickBot="1" x14ac:dyDescent="0.3">
      <c r="A106" s="1007" t="str">
        <f>CONCATENATE("Custo da Hora Extra 75% para serviços suplementares de segunda a sexta-feira - ",C94," horas")</f>
        <v>Custo da Hora Extra 75% para serviços suplementares de segunda a sexta-feira - 220 horas</v>
      </c>
      <c r="B106" s="1008"/>
      <c r="C106" s="222">
        <f>ROUND((C105/C94)*(1+C108),2)</f>
        <v>0</v>
      </c>
      <c r="D106" s="227" t="s">
        <v>250</v>
      </c>
      <c r="E106" s="203" t="e">
        <f>(((C98+C99+C100)/(1-(D99+D102)))*D100)</f>
        <v>#REF!</v>
      </c>
    </row>
    <row r="107" spans="1:5" ht="15.75" thickBot="1" x14ac:dyDescent="0.3">
      <c r="A107" s="1004"/>
      <c r="B107" s="1005"/>
      <c r="C107" s="1006"/>
      <c r="D107" s="226" t="s">
        <v>252</v>
      </c>
      <c r="E107" s="154" t="e">
        <f>(((C98+C99+C100)/(1-(D99+D102)))*7.6%)</f>
        <v>#REF!</v>
      </c>
    </row>
    <row r="108" spans="1:5" ht="15.75" thickBot="1" x14ac:dyDescent="0.3">
      <c r="A108" s="998" t="s">
        <v>555</v>
      </c>
      <c r="B108" s="1000"/>
      <c r="C108" s="223">
        <f>IF(A94='ENTRADA DE DADOS'!$A$163,'ENTRADA DE DADOS'!$K$139,IF(A94='ENTRADA DE DADOS'!$A$164,'ENTRADA DE DADOS'!$K$139,'ENTRADA DE DADOS'!$K$138))</f>
        <v>0.5</v>
      </c>
      <c r="E108" s="158" t="e">
        <f>SUM(E105:E107)</f>
        <v>#REF!</v>
      </c>
    </row>
    <row r="109" spans="1:5" ht="15.75" thickBot="1" x14ac:dyDescent="0.3">
      <c r="A109" s="998" t="s">
        <v>262</v>
      </c>
      <c r="B109" s="1000"/>
      <c r="C109" s="223">
        <f>'ENCAR. H.E.'!$C$56</f>
        <v>0.70530000000000004</v>
      </c>
    </row>
    <row r="110" spans="1:5" ht="15.75" thickBot="1" x14ac:dyDescent="0.3">
      <c r="A110" s="1016"/>
      <c r="B110" s="1016"/>
      <c r="C110" s="1016"/>
      <c r="D110" s="1016"/>
      <c r="E110" s="1016"/>
    </row>
    <row r="111" spans="1:5" ht="15.75" customHeight="1" thickBot="1" x14ac:dyDescent="0.3">
      <c r="A111" s="1011" t="str">
        <f>$A$3</f>
        <v>QUADRO - RESUMO DO CUSTO POR CATEGORIA TRABALHISTA - POSTOS DE APOIO ADMNISTRATIVO - ESTADO DO MATO GROSSO</v>
      </c>
      <c r="B111" s="1012"/>
      <c r="C111" s="1012"/>
      <c r="D111" s="1012"/>
      <c r="E111" s="1013"/>
    </row>
    <row r="112" spans="1:5" ht="15.75" customHeight="1" thickBot="1" x14ac:dyDescent="0.3">
      <c r="A112" s="1002" t="str">
        <f>B306</f>
        <v>Operador de Reprografia - 220 horas</v>
      </c>
      <c r="B112" s="1003"/>
      <c r="C112" s="211">
        <f>IF(A112='ENTRADA DE DADOS'!$A$101,220,VLOOKUP(A112,'ENTRADA DE DADOS'!$A$87:$B$114,2,0))</f>
        <v>220</v>
      </c>
      <c r="D112" s="213" t="s">
        <v>236</v>
      </c>
      <c r="E112" s="154" t="e">
        <f>C116</f>
        <v>#REF!</v>
      </c>
    </row>
    <row r="113" spans="1:5" ht="15.75" customHeight="1" thickBot="1" x14ac:dyDescent="0.3">
      <c r="A113" s="1014" t="s">
        <v>233</v>
      </c>
      <c r="B113" s="1015"/>
      <c r="C113" s="212" t="s">
        <v>234</v>
      </c>
      <c r="D113" s="214" t="s">
        <v>239</v>
      </c>
      <c r="E113" s="156" t="e">
        <f>E112+C117</f>
        <v>#REF!</v>
      </c>
    </row>
    <row r="114" spans="1:5" ht="15.75" thickBot="1" x14ac:dyDescent="0.3">
      <c r="A114" s="105" t="s">
        <v>235</v>
      </c>
      <c r="B114" s="197" t="str">
        <f>CONCATENATE("Módulo 1 - Composição da Remuneração - ",B282)</f>
        <v>Módulo 1 - Composição da Remuneração - Operador de Reprografia - 220 horas</v>
      </c>
      <c r="C114" s="149" t="e">
        <f>VLOOKUP(A112,'ENTRADA DE DADOS'!$A$87:$K$115,12,0)</f>
        <v>#REF!</v>
      </c>
      <c r="D114" s="216" t="s">
        <v>242</v>
      </c>
      <c r="E114" s="158" t="e">
        <f>C116+C117+C118</f>
        <v>#REF!</v>
      </c>
    </row>
    <row r="115" spans="1:5" ht="15.75" thickBot="1" x14ac:dyDescent="0.3">
      <c r="A115" s="150" t="s">
        <v>237</v>
      </c>
      <c r="B115" s="196" t="s">
        <v>238</v>
      </c>
      <c r="C115" s="215" t="e">
        <f>C114*C127</f>
        <v>#REF!</v>
      </c>
      <c r="D115" s="224">
        <f>'ENTRADA DE DADOS'!$H$172</f>
        <v>7.4099999999999999E-2</v>
      </c>
      <c r="E115" s="164" t="s">
        <v>245</v>
      </c>
    </row>
    <row r="116" spans="1:5" ht="15.75" customHeight="1" thickBot="1" x14ac:dyDescent="0.3">
      <c r="A116" s="1009" t="s">
        <v>246</v>
      </c>
      <c r="B116" s="1010"/>
      <c r="C116" s="217" t="e">
        <f>SUM(C114:C115)</f>
        <v>#REF!</v>
      </c>
      <c r="D116" s="218">
        <f>'ENTRADA DE DADOS'!$H$173</f>
        <v>0.03</v>
      </c>
      <c r="E116" s="163" t="s">
        <v>247</v>
      </c>
    </row>
    <row r="117" spans="1:5" ht="15.75" thickBot="1" x14ac:dyDescent="0.3">
      <c r="A117" s="169" t="s">
        <v>248</v>
      </c>
      <c r="B117" s="197" t="str">
        <f>'POSTOS APOIO'!$B$17</f>
        <v>Módulo 6 - Custos Indiretos - CALCULADO 7,41%</v>
      </c>
      <c r="C117" s="219" t="e">
        <f>C116*D115</f>
        <v>#REF!</v>
      </c>
      <c r="D117" s="224">
        <f>'ENTRADA DE DADOS'!$H$176</f>
        <v>4.6199999999999998E-2</v>
      </c>
      <c r="E117" s="164" t="s">
        <v>249</v>
      </c>
    </row>
    <row r="118" spans="1:5" ht="15.75" thickBot="1" x14ac:dyDescent="0.3">
      <c r="A118" s="170" t="s">
        <v>248</v>
      </c>
      <c r="B118" s="151" t="str">
        <f>CONCATENATE("Módulo 6 - Lucro - média elaborada pela CGU ",D116*100,"%")</f>
        <v>Módulo 6 - Lucro - média elaborada pela CGU 3%</v>
      </c>
      <c r="C118" s="220" t="e">
        <f>E113*D116</f>
        <v>#REF!</v>
      </c>
      <c r="D118" s="218">
        <f>'ENTRADA DE DADOS'!$H$174</f>
        <v>1.6500000000000001E-2</v>
      </c>
      <c r="E118" s="163" t="s">
        <v>250</v>
      </c>
    </row>
    <row r="119" spans="1:5" ht="15.75" thickBot="1" x14ac:dyDescent="0.3">
      <c r="A119" s="169" t="s">
        <v>248</v>
      </c>
      <c r="B119" s="197" t="s">
        <v>251</v>
      </c>
      <c r="C119" s="219" t="e">
        <f>E122*D117</f>
        <v>#REF!</v>
      </c>
      <c r="D119" s="224">
        <f>'ENTRADA DE DADOS'!$H$175</f>
        <v>7.5999999999999998E-2</v>
      </c>
      <c r="E119" s="164" t="s">
        <v>252</v>
      </c>
    </row>
    <row r="120" spans="1:5" ht="15.75" thickBot="1" x14ac:dyDescent="0.3">
      <c r="A120" s="170" t="s">
        <v>248</v>
      </c>
      <c r="B120" s="151" t="s">
        <v>253</v>
      </c>
      <c r="C120" s="220" t="e">
        <f>E122*D118</f>
        <v>#REF!</v>
      </c>
      <c r="D120" s="218">
        <f>SUM(D118:D119)</f>
        <v>9.2499999999999999E-2</v>
      </c>
      <c r="E120" s="163" t="s">
        <v>254</v>
      </c>
    </row>
    <row r="121" spans="1:5" ht="15.75" thickBot="1" x14ac:dyDescent="0.3">
      <c r="A121" s="169" t="s">
        <v>248</v>
      </c>
      <c r="B121" s="197" t="s">
        <v>255</v>
      </c>
      <c r="C121" s="219" t="e">
        <f>E122*D119</f>
        <v>#REF!</v>
      </c>
      <c r="D121" s="821">
        <f>1-((SUM(D117:D119))/1)</f>
        <v>0.86129999999999995</v>
      </c>
      <c r="E121" s="164" t="s">
        <v>256</v>
      </c>
    </row>
    <row r="122" spans="1:5" ht="15.75" customHeight="1" thickBot="1" x14ac:dyDescent="0.3">
      <c r="A122" s="1009" t="s">
        <v>270</v>
      </c>
      <c r="B122" s="1010" t="s">
        <v>257</v>
      </c>
      <c r="C122" s="217" t="e">
        <f>SUM(C119:C121)</f>
        <v>#REF!</v>
      </c>
      <c r="D122" s="225" t="s">
        <v>258</v>
      </c>
      <c r="E122" s="822" t="e">
        <f>E114/D121</f>
        <v>#REF!</v>
      </c>
    </row>
    <row r="123" spans="1:5" ht="15.75" customHeight="1" thickBot="1" x14ac:dyDescent="0.3">
      <c r="A123" s="1007" t="s">
        <v>259</v>
      </c>
      <c r="B123" s="1008"/>
      <c r="C123" s="221">
        <f>IF('ENTRADA DE DADOS'!D5="",0,IF('ENTRADA DE DADOS'!D5="Prestação de serviços de  limpeza, controle de pragas e jardinagem",0,IF(C114=0,0,ROUND(E114+C122,2))))</f>
        <v>0</v>
      </c>
      <c r="D123" s="226" t="s">
        <v>260</v>
      </c>
      <c r="E123" s="154" t="e">
        <f>(((C116+C117+C118)/(1-(D117+D120)))*D117)</f>
        <v>#REF!</v>
      </c>
    </row>
    <row r="124" spans="1:5" ht="15" customHeight="1" thickBot="1" x14ac:dyDescent="0.3">
      <c r="A124" s="1007" t="str">
        <f>CONCATENATE("Custo da Hora Extra 75% para serviços suplementares de segunda a sexta-feira - ",C112," horas")</f>
        <v>Custo da Hora Extra 75% para serviços suplementares de segunda a sexta-feira - 220 horas</v>
      </c>
      <c r="B124" s="1008"/>
      <c r="C124" s="222">
        <f>ROUND((C123/C112)*(1+C126),2)</f>
        <v>0</v>
      </c>
      <c r="D124" s="227" t="s">
        <v>250</v>
      </c>
      <c r="E124" s="203" t="e">
        <f>(((C116+C117+C118)/(1-(D117+D120)))*D118)</f>
        <v>#REF!</v>
      </c>
    </row>
    <row r="125" spans="1:5" ht="15.75" thickBot="1" x14ac:dyDescent="0.3">
      <c r="A125" s="1004"/>
      <c r="B125" s="1005"/>
      <c r="C125" s="1006"/>
      <c r="D125" s="226" t="s">
        <v>252</v>
      </c>
      <c r="E125" s="154" t="e">
        <f>(((C116+C117+C118)/(1-(D117+D120)))*7.6%)</f>
        <v>#REF!</v>
      </c>
    </row>
    <row r="126" spans="1:5" ht="15.75" thickBot="1" x14ac:dyDescent="0.3">
      <c r="A126" s="998" t="s">
        <v>555</v>
      </c>
      <c r="B126" s="1000"/>
      <c r="C126" s="223">
        <f>IF(A112='ENTRADA DE DADOS'!$A$163,'ENTRADA DE DADOS'!$K$139,IF(A112='ENTRADA DE DADOS'!$A$164,'ENTRADA DE DADOS'!$K$139,'ENTRADA DE DADOS'!$K$138))</f>
        <v>0.5</v>
      </c>
      <c r="E126" s="158" t="e">
        <f>SUM(E123:E125)</f>
        <v>#REF!</v>
      </c>
    </row>
    <row r="127" spans="1:5" ht="15.75" thickBot="1" x14ac:dyDescent="0.3">
      <c r="A127" s="998" t="s">
        <v>262</v>
      </c>
      <c r="B127" s="1000"/>
      <c r="C127" s="223">
        <f>'ENCAR. H.E.'!$C$56</f>
        <v>0.70530000000000004</v>
      </c>
    </row>
    <row r="128" spans="1:5" ht="15.75" thickBot="1" x14ac:dyDescent="0.3">
      <c r="A128" s="1016"/>
      <c r="B128" s="1016"/>
      <c r="C128" s="1016"/>
      <c r="D128" s="1016"/>
      <c r="E128" s="1016"/>
    </row>
    <row r="129" spans="1:5" ht="15.75" customHeight="1" thickBot="1" x14ac:dyDescent="0.3">
      <c r="A129" s="1011" t="str">
        <f>$A$3</f>
        <v>QUADRO - RESUMO DO CUSTO POR CATEGORIA TRABALHISTA - POSTOS DE APOIO ADMNISTRATIVO - ESTADO DO MATO GROSSO</v>
      </c>
      <c r="B129" s="1012"/>
      <c r="C129" s="1012"/>
      <c r="D129" s="1012"/>
      <c r="E129" s="1013"/>
    </row>
    <row r="130" spans="1:5" ht="15.75" customHeight="1" thickBot="1" x14ac:dyDescent="0.3">
      <c r="A130" s="1002" t="str">
        <f>B283</f>
        <v>Porteiro - 220 horas</v>
      </c>
      <c r="B130" s="1003"/>
      <c r="C130" s="211">
        <f>IF(A130='ENTRADA DE DADOS'!$A$101,220,VLOOKUP(A130,'ENTRADA DE DADOS'!$A$87:$B$114,2,0))</f>
        <v>220</v>
      </c>
      <c r="D130" s="213" t="s">
        <v>236</v>
      </c>
      <c r="E130" s="154" t="e">
        <f>C134</f>
        <v>#REF!</v>
      </c>
    </row>
    <row r="131" spans="1:5" ht="15.75" customHeight="1" thickBot="1" x14ac:dyDescent="0.3">
      <c r="A131" s="1014" t="s">
        <v>233</v>
      </c>
      <c r="B131" s="1015"/>
      <c r="C131" s="212" t="s">
        <v>234</v>
      </c>
      <c r="D131" s="214" t="s">
        <v>239</v>
      </c>
      <c r="E131" s="156" t="e">
        <f>E130+C135</f>
        <v>#REF!</v>
      </c>
    </row>
    <row r="132" spans="1:5" ht="15.75" thickBot="1" x14ac:dyDescent="0.3">
      <c r="A132" s="105" t="s">
        <v>235</v>
      </c>
      <c r="B132" s="197" t="str">
        <f>CONCATENATE("Módulo 1 - Composição da Remuneração - ",B283)</f>
        <v>Módulo 1 - Composição da Remuneração - Porteiro - 220 horas</v>
      </c>
      <c r="C132" s="149" t="e">
        <f>VLOOKUP(A130,'ENTRADA DE DADOS'!$A$87:$K$115,12,0)</f>
        <v>#REF!</v>
      </c>
      <c r="D132" s="216" t="s">
        <v>242</v>
      </c>
      <c r="E132" s="158" t="e">
        <f>C134+C135+C136</f>
        <v>#REF!</v>
      </c>
    </row>
    <row r="133" spans="1:5" ht="15.75" thickBot="1" x14ac:dyDescent="0.3">
      <c r="A133" s="150" t="s">
        <v>237</v>
      </c>
      <c r="B133" s="196" t="s">
        <v>238</v>
      </c>
      <c r="C133" s="215" t="e">
        <f>C132*C145</f>
        <v>#REF!</v>
      </c>
      <c r="D133" s="224">
        <f>'ENTRADA DE DADOS'!$H$172</f>
        <v>7.4099999999999999E-2</v>
      </c>
      <c r="E133" s="164" t="s">
        <v>245</v>
      </c>
    </row>
    <row r="134" spans="1:5" ht="15.75" customHeight="1" thickBot="1" x14ac:dyDescent="0.3">
      <c r="A134" s="1009" t="s">
        <v>246</v>
      </c>
      <c r="B134" s="1010"/>
      <c r="C134" s="217" t="e">
        <f>SUM(C132:C133)</f>
        <v>#REF!</v>
      </c>
      <c r="D134" s="218">
        <f>'ENTRADA DE DADOS'!$H$173</f>
        <v>0.03</v>
      </c>
      <c r="E134" s="163" t="s">
        <v>247</v>
      </c>
    </row>
    <row r="135" spans="1:5" ht="15.75" thickBot="1" x14ac:dyDescent="0.3">
      <c r="A135" s="169" t="s">
        <v>248</v>
      </c>
      <c r="B135" s="197" t="str">
        <f>'POSTOS APOIO'!$B$17</f>
        <v>Módulo 6 - Custos Indiretos - CALCULADO 7,41%</v>
      </c>
      <c r="C135" s="219" t="e">
        <f>C134*D133</f>
        <v>#REF!</v>
      </c>
      <c r="D135" s="224">
        <f>'ENTRADA DE DADOS'!$H$176</f>
        <v>4.6199999999999998E-2</v>
      </c>
      <c r="E135" s="164" t="s">
        <v>249</v>
      </c>
    </row>
    <row r="136" spans="1:5" ht="15.75" thickBot="1" x14ac:dyDescent="0.3">
      <c r="A136" s="170" t="s">
        <v>248</v>
      </c>
      <c r="B136" s="151" t="str">
        <f>CONCATENATE("Módulo 6 - Lucro - média elaborada pela CGU ",D134*100,"%")</f>
        <v>Módulo 6 - Lucro - média elaborada pela CGU 3%</v>
      </c>
      <c r="C136" s="220" t="e">
        <f>E131*D134</f>
        <v>#REF!</v>
      </c>
      <c r="D136" s="218">
        <f>'ENTRADA DE DADOS'!$H$174</f>
        <v>1.6500000000000001E-2</v>
      </c>
      <c r="E136" s="163" t="s">
        <v>250</v>
      </c>
    </row>
    <row r="137" spans="1:5" ht="15.75" thickBot="1" x14ac:dyDescent="0.3">
      <c r="A137" s="169" t="s">
        <v>248</v>
      </c>
      <c r="B137" s="197" t="s">
        <v>251</v>
      </c>
      <c r="C137" s="219" t="e">
        <f>E140*D135</f>
        <v>#REF!</v>
      </c>
      <c r="D137" s="224">
        <f>'ENTRADA DE DADOS'!$H$175</f>
        <v>7.5999999999999998E-2</v>
      </c>
      <c r="E137" s="164" t="s">
        <v>252</v>
      </c>
    </row>
    <row r="138" spans="1:5" ht="15.75" thickBot="1" x14ac:dyDescent="0.3">
      <c r="A138" s="170" t="s">
        <v>248</v>
      </c>
      <c r="B138" s="151" t="s">
        <v>253</v>
      </c>
      <c r="C138" s="220" t="e">
        <f>E140*D136</f>
        <v>#REF!</v>
      </c>
      <c r="D138" s="218">
        <f>SUM(D136:D137)</f>
        <v>9.2499999999999999E-2</v>
      </c>
      <c r="E138" s="163" t="s">
        <v>254</v>
      </c>
    </row>
    <row r="139" spans="1:5" ht="15.75" thickBot="1" x14ac:dyDescent="0.3">
      <c r="A139" s="169" t="s">
        <v>248</v>
      </c>
      <c r="B139" s="197" t="s">
        <v>255</v>
      </c>
      <c r="C139" s="219" t="e">
        <f>E140*D137</f>
        <v>#REF!</v>
      </c>
      <c r="D139" s="821">
        <f>1-((SUM(D135:D137))/1)</f>
        <v>0.86129999999999995</v>
      </c>
      <c r="E139" s="164" t="s">
        <v>256</v>
      </c>
    </row>
    <row r="140" spans="1:5" ht="15.75" customHeight="1" thickBot="1" x14ac:dyDescent="0.3">
      <c r="A140" s="1009" t="s">
        <v>270</v>
      </c>
      <c r="B140" s="1010" t="s">
        <v>257</v>
      </c>
      <c r="C140" s="217" t="e">
        <f>SUM(C137:C139)</f>
        <v>#REF!</v>
      </c>
      <c r="D140" s="225" t="s">
        <v>258</v>
      </c>
      <c r="E140" s="822" t="e">
        <f>E132/D139</f>
        <v>#REF!</v>
      </c>
    </row>
    <row r="141" spans="1:5" ht="15.75" customHeight="1" thickBot="1" x14ac:dyDescent="0.3">
      <c r="A141" s="1007" t="s">
        <v>259</v>
      </c>
      <c r="B141" s="1008"/>
      <c r="C141" s="221">
        <f>IF('ENTRADA DE DADOS'!D5="",0,IF('ENTRADA DE DADOS'!D5="Prestação de serviços de  limpeza, controle de pragas e jardinagem",0,IF(C132=0,0,ROUND(E132+C140,2))))</f>
        <v>0</v>
      </c>
      <c r="D141" s="226" t="s">
        <v>260</v>
      </c>
      <c r="E141" s="154" t="e">
        <f>(((C134+C135+C136)/(1-(D135+D138)))*D135)</f>
        <v>#REF!</v>
      </c>
    </row>
    <row r="142" spans="1:5" ht="15" customHeight="1" thickBot="1" x14ac:dyDescent="0.3">
      <c r="A142" s="1007" t="str">
        <f>CONCATENATE("Custo da Hora Extra 75% para serviços suplementares de segunda a sexta-feira - ",C130," horas")</f>
        <v>Custo da Hora Extra 75% para serviços suplementares de segunda a sexta-feira - 220 horas</v>
      </c>
      <c r="B142" s="1008"/>
      <c r="C142" s="222">
        <f>ROUND((C141/C130)*(1+C144),2)</f>
        <v>0</v>
      </c>
      <c r="D142" s="227" t="s">
        <v>250</v>
      </c>
      <c r="E142" s="203" t="e">
        <f>(((C134+C135+C136)/(1-(D135+D138)))*D136)</f>
        <v>#REF!</v>
      </c>
    </row>
    <row r="143" spans="1:5" ht="15.75" thickBot="1" x14ac:dyDescent="0.3">
      <c r="A143" s="1004"/>
      <c r="B143" s="1005"/>
      <c r="C143" s="1006"/>
      <c r="D143" s="226" t="s">
        <v>252</v>
      </c>
      <c r="E143" s="154" t="e">
        <f>(((C134+C135+C136)/(1-(D135+D138)))*7.6%)</f>
        <v>#REF!</v>
      </c>
    </row>
    <row r="144" spans="1:5" ht="15.75" thickBot="1" x14ac:dyDescent="0.3">
      <c r="A144" s="998" t="s">
        <v>555</v>
      </c>
      <c r="B144" s="1000"/>
      <c r="C144" s="223">
        <f>IF(A130='ENTRADA DE DADOS'!$A$163,'ENTRADA DE DADOS'!$K$139,IF(A130='ENTRADA DE DADOS'!$A$164,'ENTRADA DE DADOS'!$K$139,'ENTRADA DE DADOS'!$K$138))</f>
        <v>0.5</v>
      </c>
      <c r="E144" s="158" t="e">
        <f>SUM(E141:E143)</f>
        <v>#REF!</v>
      </c>
    </row>
    <row r="145" spans="1:5" ht="15.75" thickBot="1" x14ac:dyDescent="0.3">
      <c r="A145" s="998" t="s">
        <v>262</v>
      </c>
      <c r="B145" s="1000"/>
      <c r="C145" s="223">
        <f>'ENCAR. H.E.'!$C$56</f>
        <v>0.70530000000000004</v>
      </c>
    </row>
    <row r="146" spans="1:5" ht="15.75" thickBot="1" x14ac:dyDescent="0.3">
      <c r="A146" s="1016"/>
      <c r="B146" s="1016"/>
      <c r="C146" s="1016"/>
      <c r="D146" s="1016"/>
      <c r="E146" s="1016"/>
    </row>
    <row r="147" spans="1:5" ht="15.75" customHeight="1" thickBot="1" x14ac:dyDescent="0.3">
      <c r="A147" s="1011" t="str">
        <f>$A$3</f>
        <v>QUADRO - RESUMO DO CUSTO POR CATEGORIA TRABALHISTA - POSTOS DE APOIO ADMNISTRATIVO - ESTADO DO MATO GROSSO</v>
      </c>
      <c r="B147" s="1012"/>
      <c r="C147" s="1012"/>
      <c r="D147" s="1012"/>
      <c r="E147" s="1013"/>
    </row>
    <row r="148" spans="1:5" ht="15.75" customHeight="1" thickBot="1" x14ac:dyDescent="0.3">
      <c r="A148" s="1002" t="str">
        <f>B284</f>
        <v>Porteiro 150 horas</v>
      </c>
      <c r="B148" s="1003"/>
      <c r="C148" s="211">
        <f>IF(A148='ENTRADA DE DADOS'!$A$101,220,VLOOKUP(A148,'ENTRADA DE DADOS'!$A$87:$B$114,2,0))</f>
        <v>150</v>
      </c>
      <c r="D148" s="213" t="s">
        <v>236</v>
      </c>
      <c r="E148" s="154" t="e">
        <f>C152</f>
        <v>#REF!</v>
      </c>
    </row>
    <row r="149" spans="1:5" ht="15.75" customHeight="1" thickBot="1" x14ac:dyDescent="0.3">
      <c r="A149" s="1014" t="s">
        <v>233</v>
      </c>
      <c r="B149" s="1015"/>
      <c r="C149" s="212" t="s">
        <v>234</v>
      </c>
      <c r="D149" s="214" t="s">
        <v>239</v>
      </c>
      <c r="E149" s="156" t="e">
        <f>E148+C153</f>
        <v>#REF!</v>
      </c>
    </row>
    <row r="150" spans="1:5" ht="15.75" thickBot="1" x14ac:dyDescent="0.3">
      <c r="A150" s="105" t="s">
        <v>235</v>
      </c>
      <c r="B150" s="197" t="str">
        <f>CONCATENATE("Módulo 1 - Composição da Remuneração - ",B284)</f>
        <v>Módulo 1 - Composição da Remuneração - Porteiro 150 horas</v>
      </c>
      <c r="C150" s="149" t="e">
        <f>VLOOKUP(A148,'ENTRADA DE DADOS'!$A$87:$K$115,12,0)</f>
        <v>#REF!</v>
      </c>
      <c r="D150" s="216" t="s">
        <v>242</v>
      </c>
      <c r="E150" s="158" t="e">
        <f>C152+C153+C154</f>
        <v>#REF!</v>
      </c>
    </row>
    <row r="151" spans="1:5" ht="15.75" thickBot="1" x14ac:dyDescent="0.3">
      <c r="A151" s="150" t="s">
        <v>237</v>
      </c>
      <c r="B151" s="196" t="s">
        <v>238</v>
      </c>
      <c r="C151" s="215" t="e">
        <f>C150*C163</f>
        <v>#REF!</v>
      </c>
      <c r="D151" s="224">
        <f>'ENTRADA DE DADOS'!$H$172</f>
        <v>7.4099999999999999E-2</v>
      </c>
      <c r="E151" s="164" t="s">
        <v>245</v>
      </c>
    </row>
    <row r="152" spans="1:5" ht="15.75" customHeight="1" thickBot="1" x14ac:dyDescent="0.3">
      <c r="A152" s="1009" t="s">
        <v>246</v>
      </c>
      <c r="B152" s="1010"/>
      <c r="C152" s="217" t="e">
        <f>SUM(C150:C151)</f>
        <v>#REF!</v>
      </c>
      <c r="D152" s="218">
        <f>'ENTRADA DE DADOS'!$H$173</f>
        <v>0.03</v>
      </c>
      <c r="E152" s="163" t="s">
        <v>247</v>
      </c>
    </row>
    <row r="153" spans="1:5" ht="15.75" thickBot="1" x14ac:dyDescent="0.3">
      <c r="A153" s="169" t="s">
        <v>248</v>
      </c>
      <c r="B153" s="197" t="str">
        <f>'POSTOS APOIO'!$B$17</f>
        <v>Módulo 6 - Custos Indiretos - CALCULADO 7,41%</v>
      </c>
      <c r="C153" s="219" t="e">
        <f>C152*D151</f>
        <v>#REF!</v>
      </c>
      <c r="D153" s="224">
        <f>'ENTRADA DE DADOS'!$H$176</f>
        <v>4.6199999999999998E-2</v>
      </c>
      <c r="E153" s="164" t="s">
        <v>249</v>
      </c>
    </row>
    <row r="154" spans="1:5" ht="15.75" thickBot="1" x14ac:dyDescent="0.3">
      <c r="A154" s="170" t="s">
        <v>248</v>
      </c>
      <c r="B154" s="151" t="str">
        <f>CONCATENATE("Módulo 6 - Lucro - média elaborada pela CGU ",D152*100,"%")</f>
        <v>Módulo 6 - Lucro - média elaborada pela CGU 3%</v>
      </c>
      <c r="C154" s="220" t="e">
        <f>E149*D152</f>
        <v>#REF!</v>
      </c>
      <c r="D154" s="218">
        <f>'ENTRADA DE DADOS'!$H$174</f>
        <v>1.6500000000000001E-2</v>
      </c>
      <c r="E154" s="163" t="s">
        <v>250</v>
      </c>
    </row>
    <row r="155" spans="1:5" ht="15.75" thickBot="1" x14ac:dyDescent="0.3">
      <c r="A155" s="169" t="s">
        <v>248</v>
      </c>
      <c r="B155" s="197" t="s">
        <v>251</v>
      </c>
      <c r="C155" s="219" t="e">
        <f>E158*D153</f>
        <v>#REF!</v>
      </c>
      <c r="D155" s="224">
        <f>'ENTRADA DE DADOS'!$H$175</f>
        <v>7.5999999999999998E-2</v>
      </c>
      <c r="E155" s="164" t="s">
        <v>252</v>
      </c>
    </row>
    <row r="156" spans="1:5" ht="15.75" thickBot="1" x14ac:dyDescent="0.3">
      <c r="A156" s="170" t="s">
        <v>248</v>
      </c>
      <c r="B156" s="151" t="s">
        <v>253</v>
      </c>
      <c r="C156" s="220" t="e">
        <f>E158*D154</f>
        <v>#REF!</v>
      </c>
      <c r="D156" s="218">
        <f>SUM(D154:D155)</f>
        <v>9.2499999999999999E-2</v>
      </c>
      <c r="E156" s="163" t="s">
        <v>254</v>
      </c>
    </row>
    <row r="157" spans="1:5" ht="15.75" thickBot="1" x14ac:dyDescent="0.3">
      <c r="A157" s="169" t="s">
        <v>248</v>
      </c>
      <c r="B157" s="197" t="s">
        <v>255</v>
      </c>
      <c r="C157" s="219" t="e">
        <f>E158*D155</f>
        <v>#REF!</v>
      </c>
      <c r="D157" s="821">
        <f>1-((SUM(D153:D155))/1)</f>
        <v>0.86129999999999995</v>
      </c>
      <c r="E157" s="164" t="s">
        <v>256</v>
      </c>
    </row>
    <row r="158" spans="1:5" ht="15.75" customHeight="1" thickBot="1" x14ac:dyDescent="0.3">
      <c r="A158" s="1009" t="s">
        <v>270</v>
      </c>
      <c r="B158" s="1010" t="s">
        <v>257</v>
      </c>
      <c r="C158" s="217" t="e">
        <f>SUM(C155:C157)</f>
        <v>#REF!</v>
      </c>
      <c r="D158" s="225" t="s">
        <v>258</v>
      </c>
      <c r="E158" s="822" t="e">
        <f>E150/D157</f>
        <v>#REF!</v>
      </c>
    </row>
    <row r="159" spans="1:5" ht="15.75" customHeight="1" thickBot="1" x14ac:dyDescent="0.3">
      <c r="A159" s="1007" t="s">
        <v>259</v>
      </c>
      <c r="B159" s="1008"/>
      <c r="C159" s="221">
        <f>IF('ENTRADA DE DADOS'!D5="",0,IF('ENTRADA DE DADOS'!D5="Prestação de serviços de  limpeza, controle de pragas e jardinagem",0,IF(C150=0,0,ROUND(E150+C158,2))))</f>
        <v>0</v>
      </c>
      <c r="D159" s="226" t="s">
        <v>260</v>
      </c>
      <c r="E159" s="154" t="e">
        <f>(((C152+C153+C154)/(1-(D153+D156)))*D153)</f>
        <v>#REF!</v>
      </c>
    </row>
    <row r="160" spans="1:5" ht="15" customHeight="1" thickBot="1" x14ac:dyDescent="0.3">
      <c r="A160" s="1007" t="str">
        <f>CONCATENATE("Custo da Hora Extra 75% para serviços suplementares de segunda a sexta-feira - ",C148," horas")</f>
        <v>Custo da Hora Extra 75% para serviços suplementares de segunda a sexta-feira - 150 horas</v>
      </c>
      <c r="B160" s="1008"/>
      <c r="C160" s="222">
        <f>ROUND((C159/C148)*(1+C162),2)</f>
        <v>0</v>
      </c>
      <c r="D160" s="227" t="s">
        <v>250</v>
      </c>
      <c r="E160" s="203" t="e">
        <f>(((C152+C153+C154)/(1-(D153+D156)))*D154)</f>
        <v>#REF!</v>
      </c>
    </row>
    <row r="161" spans="1:5" ht="15.75" thickBot="1" x14ac:dyDescent="0.3">
      <c r="A161" s="1004"/>
      <c r="B161" s="1005"/>
      <c r="C161" s="1006"/>
      <c r="D161" s="226" t="s">
        <v>252</v>
      </c>
      <c r="E161" s="154" t="e">
        <f>(((C152+C153+C154)/(1-(D153+D156)))*7.6%)</f>
        <v>#REF!</v>
      </c>
    </row>
    <row r="162" spans="1:5" ht="15.75" thickBot="1" x14ac:dyDescent="0.3">
      <c r="A162" s="998" t="s">
        <v>555</v>
      </c>
      <c r="B162" s="1000"/>
      <c r="C162" s="223">
        <f>IF(A148='ENTRADA DE DADOS'!$A$163,'ENTRADA DE DADOS'!$K$139,IF(A148='ENTRADA DE DADOS'!$A$164,'ENTRADA DE DADOS'!$K$139,'ENTRADA DE DADOS'!$K$138))</f>
        <v>0.5</v>
      </c>
      <c r="E162" s="158" t="e">
        <f>SUM(E159:E161)</f>
        <v>#REF!</v>
      </c>
    </row>
    <row r="163" spans="1:5" ht="15.75" thickBot="1" x14ac:dyDescent="0.3">
      <c r="A163" s="998" t="s">
        <v>262</v>
      </c>
      <c r="B163" s="1000"/>
      <c r="C163" s="223">
        <f>'ENCAR. H.E.'!$C$56</f>
        <v>0.70530000000000004</v>
      </c>
    </row>
    <row r="164" spans="1:5" ht="15.75" thickBot="1" x14ac:dyDescent="0.3">
      <c r="A164" s="1016"/>
      <c r="B164" s="1016"/>
      <c r="C164" s="1016"/>
      <c r="D164" s="1016"/>
      <c r="E164" s="1016"/>
    </row>
    <row r="165" spans="1:5" ht="15.75" customHeight="1" thickBot="1" x14ac:dyDescent="0.3">
      <c r="A165" s="1011" t="str">
        <f>$A$3</f>
        <v>QUADRO - RESUMO DO CUSTO POR CATEGORIA TRABALHISTA - POSTOS DE APOIO ADMNISTRATIVO - ESTADO DO MATO GROSSO</v>
      </c>
      <c r="B165" s="1012"/>
      <c r="C165" s="1012"/>
      <c r="D165" s="1012"/>
      <c r="E165" s="1013"/>
    </row>
    <row r="166" spans="1:5" ht="15.75" customHeight="1" thickBot="1" x14ac:dyDescent="0.3">
      <c r="A166" s="1002" t="str">
        <f>B285</f>
        <v>Recepcionista Área Meio - 220 horas</v>
      </c>
      <c r="B166" s="1003"/>
      <c r="C166" s="211">
        <f>IF(A166='ENTRADA DE DADOS'!$A$101,220,VLOOKUP(A166,'ENTRADA DE DADOS'!$A$87:$B$114,2,0))</f>
        <v>220</v>
      </c>
      <c r="D166" s="213" t="s">
        <v>236</v>
      </c>
      <c r="E166" s="154" t="e">
        <f>C170</f>
        <v>#REF!</v>
      </c>
    </row>
    <row r="167" spans="1:5" ht="15.75" customHeight="1" thickBot="1" x14ac:dyDescent="0.3">
      <c r="A167" s="1014" t="s">
        <v>233</v>
      </c>
      <c r="B167" s="1015"/>
      <c r="C167" s="212" t="s">
        <v>234</v>
      </c>
      <c r="D167" s="214" t="s">
        <v>239</v>
      </c>
      <c r="E167" s="156" t="e">
        <f>E166+C171</f>
        <v>#REF!</v>
      </c>
    </row>
    <row r="168" spans="1:5" ht="15.75" thickBot="1" x14ac:dyDescent="0.3">
      <c r="A168" s="105" t="s">
        <v>235</v>
      </c>
      <c r="B168" s="197" t="str">
        <f>CONCATENATE("Módulo 1 - Composição da Remuneração - ",B285)</f>
        <v>Módulo 1 - Composição da Remuneração - Recepcionista Área Meio - 220 horas</v>
      </c>
      <c r="C168" s="149" t="e">
        <f>VLOOKUP(A166,'ENTRADA DE DADOS'!$A$87:$K$115,12,0)</f>
        <v>#REF!</v>
      </c>
      <c r="D168" s="216" t="s">
        <v>242</v>
      </c>
      <c r="E168" s="158" t="e">
        <f>C170+C171+C172</f>
        <v>#REF!</v>
      </c>
    </row>
    <row r="169" spans="1:5" ht="15.75" thickBot="1" x14ac:dyDescent="0.3">
      <c r="A169" s="150" t="s">
        <v>237</v>
      </c>
      <c r="B169" s="196" t="s">
        <v>238</v>
      </c>
      <c r="C169" s="215" t="e">
        <f>C168*C181</f>
        <v>#REF!</v>
      </c>
      <c r="D169" s="224">
        <f>'ENTRADA DE DADOS'!$H$172</f>
        <v>7.4099999999999999E-2</v>
      </c>
      <c r="E169" s="164" t="s">
        <v>245</v>
      </c>
    </row>
    <row r="170" spans="1:5" ht="15.75" customHeight="1" thickBot="1" x14ac:dyDescent="0.3">
      <c r="A170" s="1009" t="s">
        <v>246</v>
      </c>
      <c r="B170" s="1010"/>
      <c r="C170" s="217" t="e">
        <f>SUM(C168:C169)</f>
        <v>#REF!</v>
      </c>
      <c r="D170" s="218">
        <f>'ENTRADA DE DADOS'!$H$173</f>
        <v>0.03</v>
      </c>
      <c r="E170" s="163" t="s">
        <v>247</v>
      </c>
    </row>
    <row r="171" spans="1:5" ht="15.75" thickBot="1" x14ac:dyDescent="0.3">
      <c r="A171" s="169" t="s">
        <v>248</v>
      </c>
      <c r="B171" s="197" t="str">
        <f>'POSTOS APOIO'!$B$17</f>
        <v>Módulo 6 - Custos Indiretos - CALCULADO 7,41%</v>
      </c>
      <c r="C171" s="219" t="e">
        <f>C170*D169</f>
        <v>#REF!</v>
      </c>
      <c r="D171" s="224">
        <f>'ENTRADA DE DADOS'!$H$176</f>
        <v>4.6199999999999998E-2</v>
      </c>
      <c r="E171" s="164" t="s">
        <v>249</v>
      </c>
    </row>
    <row r="172" spans="1:5" ht="15.75" thickBot="1" x14ac:dyDescent="0.3">
      <c r="A172" s="170" t="s">
        <v>248</v>
      </c>
      <c r="B172" s="151" t="str">
        <f>CONCATENATE("Módulo 6 - Lucro - média elaborada pela CGU ",D170*100,"%")</f>
        <v>Módulo 6 - Lucro - média elaborada pela CGU 3%</v>
      </c>
      <c r="C172" s="220" t="e">
        <f>E167*D170</f>
        <v>#REF!</v>
      </c>
      <c r="D172" s="218">
        <f>'ENTRADA DE DADOS'!$H$174</f>
        <v>1.6500000000000001E-2</v>
      </c>
      <c r="E172" s="163" t="s">
        <v>250</v>
      </c>
    </row>
    <row r="173" spans="1:5" ht="15.75" thickBot="1" x14ac:dyDescent="0.3">
      <c r="A173" s="169" t="s">
        <v>248</v>
      </c>
      <c r="B173" s="197" t="s">
        <v>251</v>
      </c>
      <c r="C173" s="219" t="e">
        <f>E176*D171</f>
        <v>#REF!</v>
      </c>
      <c r="D173" s="224">
        <f>'ENTRADA DE DADOS'!$H$175</f>
        <v>7.5999999999999998E-2</v>
      </c>
      <c r="E173" s="164" t="s">
        <v>252</v>
      </c>
    </row>
    <row r="174" spans="1:5" ht="15.75" thickBot="1" x14ac:dyDescent="0.3">
      <c r="A174" s="170" t="s">
        <v>248</v>
      </c>
      <c r="B174" s="151" t="s">
        <v>253</v>
      </c>
      <c r="C174" s="220" t="e">
        <f>E176*D172</f>
        <v>#REF!</v>
      </c>
      <c r="D174" s="218">
        <f>SUM(D172:D173)</f>
        <v>9.2499999999999999E-2</v>
      </c>
      <c r="E174" s="163" t="s">
        <v>254</v>
      </c>
    </row>
    <row r="175" spans="1:5" ht="15.75" thickBot="1" x14ac:dyDescent="0.3">
      <c r="A175" s="169" t="s">
        <v>248</v>
      </c>
      <c r="B175" s="197" t="s">
        <v>255</v>
      </c>
      <c r="C175" s="219" t="e">
        <f>E176*D173</f>
        <v>#REF!</v>
      </c>
      <c r="D175" s="821">
        <f>1-((SUM(D171:D173))/1)</f>
        <v>0.86129999999999995</v>
      </c>
      <c r="E175" s="164" t="s">
        <v>256</v>
      </c>
    </row>
    <row r="176" spans="1:5" ht="15.75" customHeight="1" thickBot="1" x14ac:dyDescent="0.3">
      <c r="A176" s="1009" t="s">
        <v>270</v>
      </c>
      <c r="B176" s="1010" t="s">
        <v>257</v>
      </c>
      <c r="C176" s="217" t="e">
        <f>SUM(C173:C175)</f>
        <v>#REF!</v>
      </c>
      <c r="D176" s="225" t="s">
        <v>258</v>
      </c>
      <c r="E176" s="822" t="e">
        <f>E168/D175</f>
        <v>#REF!</v>
      </c>
    </row>
    <row r="177" spans="1:5" ht="15.75" customHeight="1" thickBot="1" x14ac:dyDescent="0.3">
      <c r="A177" s="1007" t="s">
        <v>259</v>
      </c>
      <c r="B177" s="1008"/>
      <c r="C177" s="221">
        <f>IF('ENTRADA DE DADOS'!D5="",0,IF('ENTRADA DE DADOS'!D5="Prestação de serviços de  limpeza, controle de pragas e jardinagem",0,IF(C168=0,0,ROUND(E168+C176,2))))</f>
        <v>0</v>
      </c>
      <c r="D177" s="226" t="s">
        <v>260</v>
      </c>
      <c r="E177" s="154" t="e">
        <f>(((C170+C171+C172)/(1-(D171+D174)))*D171)</f>
        <v>#REF!</v>
      </c>
    </row>
    <row r="178" spans="1:5" ht="15" customHeight="1" thickBot="1" x14ac:dyDescent="0.3">
      <c r="A178" s="1007" t="str">
        <f>CONCATENATE("Custo da Hora Extra 75% para serviços suplementares de segunda a sexta-feira - ",C166," horas")</f>
        <v>Custo da Hora Extra 75% para serviços suplementares de segunda a sexta-feira - 220 horas</v>
      </c>
      <c r="B178" s="1008"/>
      <c r="C178" s="222">
        <f>ROUND((C177/C166)*(1+C180),2)</f>
        <v>0</v>
      </c>
      <c r="D178" s="227" t="s">
        <v>250</v>
      </c>
      <c r="E178" s="203" t="e">
        <f>(((C170+C171+C172)/(1-(D171+D174)))*D172)</f>
        <v>#REF!</v>
      </c>
    </row>
    <row r="179" spans="1:5" ht="15.75" thickBot="1" x14ac:dyDescent="0.3">
      <c r="A179" s="1004"/>
      <c r="B179" s="1005"/>
      <c r="C179" s="1006"/>
      <c r="D179" s="226" t="s">
        <v>252</v>
      </c>
      <c r="E179" s="154" t="e">
        <f>(((C170+C171+C172)/(1-(D171+D174)))*7.6%)</f>
        <v>#REF!</v>
      </c>
    </row>
    <row r="180" spans="1:5" ht="15.75" thickBot="1" x14ac:dyDescent="0.3">
      <c r="A180" s="998" t="s">
        <v>555</v>
      </c>
      <c r="B180" s="1000"/>
      <c r="C180" s="223">
        <f>IF(A166='ENTRADA DE DADOS'!$A$163,'ENTRADA DE DADOS'!$K$139,IF(A166='ENTRADA DE DADOS'!$A$164,'ENTRADA DE DADOS'!$K$139,'ENTRADA DE DADOS'!$K$138))</f>
        <v>0.5</v>
      </c>
      <c r="E180" s="158" t="e">
        <f>SUM(E177:E179)</f>
        <v>#REF!</v>
      </c>
    </row>
    <row r="181" spans="1:5" ht="15.75" thickBot="1" x14ac:dyDescent="0.3">
      <c r="A181" s="998" t="s">
        <v>262</v>
      </c>
      <c r="B181" s="1000"/>
      <c r="C181" s="223">
        <f>'ENCAR. H.E.'!$C$56</f>
        <v>0.70530000000000004</v>
      </c>
    </row>
    <row r="182" spans="1:5" ht="15.75" thickBot="1" x14ac:dyDescent="0.3">
      <c r="A182" s="1016"/>
      <c r="B182" s="1016"/>
      <c r="C182" s="1016"/>
      <c r="D182" s="1016"/>
      <c r="E182" s="1016"/>
    </row>
    <row r="183" spans="1:5" ht="15.75" customHeight="1" thickBot="1" x14ac:dyDescent="0.3">
      <c r="A183" s="1011" t="str">
        <f>$A$3</f>
        <v>QUADRO - RESUMO DO CUSTO POR CATEGORIA TRABALHISTA - POSTOS DE APOIO ADMNISTRATIVO - ESTADO DO MATO GROSSO</v>
      </c>
      <c r="B183" s="1012"/>
      <c r="C183" s="1012"/>
      <c r="D183" s="1012"/>
      <c r="E183" s="1013"/>
    </row>
    <row r="184" spans="1:5" ht="15.75" customHeight="1" thickBot="1" x14ac:dyDescent="0.3">
      <c r="A184" s="1002" t="str">
        <f>B286</f>
        <v>Recepcionista Área Meio - 150 horas</v>
      </c>
      <c r="B184" s="1003"/>
      <c r="C184" s="211">
        <f>IF(A184='ENTRADA DE DADOS'!$A$101,220,VLOOKUP(A184,'ENTRADA DE DADOS'!$A$87:$B$114,2,0))</f>
        <v>150</v>
      </c>
      <c r="D184" s="213" t="s">
        <v>236</v>
      </c>
      <c r="E184" s="154" t="e">
        <f>C188</f>
        <v>#REF!</v>
      </c>
    </row>
    <row r="185" spans="1:5" ht="15.75" customHeight="1" thickBot="1" x14ac:dyDescent="0.3">
      <c r="A185" s="1014" t="s">
        <v>233</v>
      </c>
      <c r="B185" s="1015"/>
      <c r="C185" s="212" t="s">
        <v>234</v>
      </c>
      <c r="D185" s="214" t="s">
        <v>239</v>
      </c>
      <c r="E185" s="156" t="e">
        <f>E184+C189</f>
        <v>#REF!</v>
      </c>
    </row>
    <row r="186" spans="1:5" ht="15.75" thickBot="1" x14ac:dyDescent="0.3">
      <c r="A186" s="105" t="s">
        <v>235</v>
      </c>
      <c r="B186" s="197" t="str">
        <f>CONCATENATE("Módulo 1 - Composição da Remuneração - ",B286)</f>
        <v>Módulo 1 - Composição da Remuneração - Recepcionista Área Meio - 150 horas</v>
      </c>
      <c r="C186" s="149" t="e">
        <f>VLOOKUP(A184,'ENTRADA DE DADOS'!$A$87:$K$115,12,0)</f>
        <v>#REF!</v>
      </c>
      <c r="D186" s="216" t="s">
        <v>242</v>
      </c>
      <c r="E186" s="158" t="e">
        <f>C188+C189+C190</f>
        <v>#REF!</v>
      </c>
    </row>
    <row r="187" spans="1:5" ht="15.75" thickBot="1" x14ac:dyDescent="0.3">
      <c r="A187" s="150" t="s">
        <v>237</v>
      </c>
      <c r="B187" s="196" t="s">
        <v>238</v>
      </c>
      <c r="C187" s="215" t="e">
        <f>C186*C199</f>
        <v>#REF!</v>
      </c>
      <c r="D187" s="224">
        <f>'ENTRADA DE DADOS'!$H$172</f>
        <v>7.4099999999999999E-2</v>
      </c>
      <c r="E187" s="164" t="s">
        <v>245</v>
      </c>
    </row>
    <row r="188" spans="1:5" ht="15.75" customHeight="1" thickBot="1" x14ac:dyDescent="0.3">
      <c r="A188" s="1009" t="s">
        <v>246</v>
      </c>
      <c r="B188" s="1010"/>
      <c r="C188" s="217" t="e">
        <f>SUM(C186:C187)</f>
        <v>#REF!</v>
      </c>
      <c r="D188" s="218">
        <f>'ENTRADA DE DADOS'!$H$173</f>
        <v>0.03</v>
      </c>
      <c r="E188" s="163" t="s">
        <v>247</v>
      </c>
    </row>
    <row r="189" spans="1:5" ht="15.75" thickBot="1" x14ac:dyDescent="0.3">
      <c r="A189" s="169" t="s">
        <v>248</v>
      </c>
      <c r="B189" s="197" t="str">
        <f>'POSTOS APOIO'!$B$17</f>
        <v>Módulo 6 - Custos Indiretos - CALCULADO 7,41%</v>
      </c>
      <c r="C189" s="219" t="e">
        <f>C188*D187</f>
        <v>#REF!</v>
      </c>
      <c r="D189" s="224">
        <f>'ENTRADA DE DADOS'!$H$176</f>
        <v>4.6199999999999998E-2</v>
      </c>
      <c r="E189" s="164" t="s">
        <v>249</v>
      </c>
    </row>
    <row r="190" spans="1:5" ht="15.75" thickBot="1" x14ac:dyDescent="0.3">
      <c r="A190" s="170" t="s">
        <v>248</v>
      </c>
      <c r="B190" s="151" t="str">
        <f>CONCATENATE("Módulo 6 - Lucro - média elaborada pela CGU ",D188*100,"%")</f>
        <v>Módulo 6 - Lucro - média elaborada pela CGU 3%</v>
      </c>
      <c r="C190" s="220" t="e">
        <f>E185*D188</f>
        <v>#REF!</v>
      </c>
      <c r="D190" s="218">
        <f>'ENTRADA DE DADOS'!$H$174</f>
        <v>1.6500000000000001E-2</v>
      </c>
      <c r="E190" s="163" t="s">
        <v>250</v>
      </c>
    </row>
    <row r="191" spans="1:5" ht="15.75" thickBot="1" x14ac:dyDescent="0.3">
      <c r="A191" s="169" t="s">
        <v>248</v>
      </c>
      <c r="B191" s="197" t="s">
        <v>251</v>
      </c>
      <c r="C191" s="219" t="e">
        <f>E194*D189</f>
        <v>#REF!</v>
      </c>
      <c r="D191" s="224">
        <f>'ENTRADA DE DADOS'!$H$175</f>
        <v>7.5999999999999998E-2</v>
      </c>
      <c r="E191" s="164" t="s">
        <v>252</v>
      </c>
    </row>
    <row r="192" spans="1:5" ht="15.75" thickBot="1" x14ac:dyDescent="0.3">
      <c r="A192" s="170" t="s">
        <v>248</v>
      </c>
      <c r="B192" s="151" t="s">
        <v>253</v>
      </c>
      <c r="C192" s="220" t="e">
        <f>E194*D190</f>
        <v>#REF!</v>
      </c>
      <c r="D192" s="218">
        <f>SUM(D190:D191)</f>
        <v>9.2499999999999999E-2</v>
      </c>
      <c r="E192" s="163" t="s">
        <v>254</v>
      </c>
    </row>
    <row r="193" spans="1:5" ht="15.75" thickBot="1" x14ac:dyDescent="0.3">
      <c r="A193" s="169" t="s">
        <v>248</v>
      </c>
      <c r="B193" s="197" t="s">
        <v>255</v>
      </c>
      <c r="C193" s="219" t="e">
        <f>E194*D191</f>
        <v>#REF!</v>
      </c>
      <c r="D193" s="821">
        <f>1-((SUM(D189:D191))/1)</f>
        <v>0.86129999999999995</v>
      </c>
      <c r="E193" s="164" t="s">
        <v>256</v>
      </c>
    </row>
    <row r="194" spans="1:5" ht="15.75" customHeight="1" thickBot="1" x14ac:dyDescent="0.3">
      <c r="A194" s="1009" t="s">
        <v>270</v>
      </c>
      <c r="B194" s="1010" t="s">
        <v>257</v>
      </c>
      <c r="C194" s="217" t="e">
        <f>SUM(C191:C193)</f>
        <v>#REF!</v>
      </c>
      <c r="D194" s="225" t="s">
        <v>258</v>
      </c>
      <c r="E194" s="822" t="e">
        <f>E186/D193</f>
        <v>#REF!</v>
      </c>
    </row>
    <row r="195" spans="1:5" ht="15.75" customHeight="1" thickBot="1" x14ac:dyDescent="0.3">
      <c r="A195" s="1007" t="s">
        <v>259</v>
      </c>
      <c r="B195" s="1008"/>
      <c r="C195" s="221">
        <f>IF('ENTRADA DE DADOS'!D5="",0,IF('ENTRADA DE DADOS'!D5="Prestação de serviços de  limpeza, controle de pragas e jardinagem",0,IF(C186=0,0,ROUND(E186+C194,2))))</f>
        <v>0</v>
      </c>
      <c r="D195" s="226" t="s">
        <v>260</v>
      </c>
      <c r="E195" s="154" t="e">
        <f>(((C188+C189+C190)/(1-(D189+D192)))*D189)</f>
        <v>#REF!</v>
      </c>
    </row>
    <row r="196" spans="1:5" ht="15" customHeight="1" thickBot="1" x14ac:dyDescent="0.3">
      <c r="A196" s="1007" t="str">
        <f>CONCATENATE("Custo da Hora Extra 75% para serviços suplementares de segunda a sexta-feira - ",C184," horas")</f>
        <v>Custo da Hora Extra 75% para serviços suplementares de segunda a sexta-feira - 150 horas</v>
      </c>
      <c r="B196" s="1008"/>
      <c r="C196" s="222">
        <f>ROUND((C195/C184)*(1+C198),2)</f>
        <v>0</v>
      </c>
      <c r="D196" s="227" t="s">
        <v>250</v>
      </c>
      <c r="E196" s="203" t="e">
        <f>(((C188+C189+C190)/(1-(D189+D192)))*D190)</f>
        <v>#REF!</v>
      </c>
    </row>
    <row r="197" spans="1:5" ht="15.75" thickBot="1" x14ac:dyDescent="0.3">
      <c r="A197" s="1004"/>
      <c r="B197" s="1005"/>
      <c r="C197" s="1006"/>
      <c r="D197" s="226" t="s">
        <v>252</v>
      </c>
      <c r="E197" s="154" t="e">
        <f>(((C188+C189+C190)/(1-(D189+D192)))*7.6%)</f>
        <v>#REF!</v>
      </c>
    </row>
    <row r="198" spans="1:5" ht="15.75" thickBot="1" x14ac:dyDescent="0.3">
      <c r="A198" s="998" t="s">
        <v>555</v>
      </c>
      <c r="B198" s="1000"/>
      <c r="C198" s="223">
        <f>IF(A184='ENTRADA DE DADOS'!$A$163,'ENTRADA DE DADOS'!$K$139,IF(A184='ENTRADA DE DADOS'!$A$164,'ENTRADA DE DADOS'!$K$139,'ENTRADA DE DADOS'!$K$138))</f>
        <v>0.5</v>
      </c>
      <c r="E198" s="158" t="e">
        <f>SUM(E195:E197)</f>
        <v>#REF!</v>
      </c>
    </row>
    <row r="199" spans="1:5" ht="15.75" thickBot="1" x14ac:dyDescent="0.3">
      <c r="A199" s="998" t="s">
        <v>262</v>
      </c>
      <c r="B199" s="1000"/>
      <c r="C199" s="223">
        <f>'ENCAR. H.E.'!$C$56</f>
        <v>0.70530000000000004</v>
      </c>
    </row>
    <row r="200" spans="1:5" ht="15.75" thickBot="1" x14ac:dyDescent="0.3">
      <c r="A200" s="1016"/>
      <c r="B200" s="1016"/>
      <c r="C200" s="1016"/>
      <c r="D200" s="1016"/>
      <c r="E200" s="1016"/>
    </row>
    <row r="201" spans="1:5" ht="15.75" customHeight="1" thickBot="1" x14ac:dyDescent="0.3">
      <c r="A201" s="1011" t="str">
        <f>$A$3</f>
        <v>QUADRO - RESUMO DO CUSTO POR CATEGORIA TRABALHISTA - POSTOS DE APOIO ADMNISTRATIVO - ESTADO DO MATO GROSSO</v>
      </c>
      <c r="B201" s="1012"/>
      <c r="C201" s="1012"/>
      <c r="D201" s="1012"/>
      <c r="E201" s="1013"/>
    </row>
    <row r="202" spans="1:5" ht="15.75" customHeight="1" thickBot="1" x14ac:dyDescent="0.3">
      <c r="A202" s="1002" t="str">
        <f>B287</f>
        <v>Recepcionista SAA - 220 horas</v>
      </c>
      <c r="B202" s="1003"/>
      <c r="C202" s="211">
        <f>IF(A202='ENTRADA DE DADOS'!$A$101,220,VLOOKUP(A202,'ENTRADA DE DADOS'!$A$87:$B$114,2,0))</f>
        <v>220</v>
      </c>
      <c r="D202" s="213" t="s">
        <v>236</v>
      </c>
      <c r="E202" s="154" t="e">
        <f>C206</f>
        <v>#REF!</v>
      </c>
    </row>
    <row r="203" spans="1:5" ht="15.75" customHeight="1" thickBot="1" x14ac:dyDescent="0.3">
      <c r="A203" s="1014" t="s">
        <v>233</v>
      </c>
      <c r="B203" s="1015"/>
      <c r="C203" s="212" t="s">
        <v>234</v>
      </c>
      <c r="D203" s="214" t="s">
        <v>239</v>
      </c>
      <c r="E203" s="156" t="e">
        <f>E202+C207</f>
        <v>#REF!</v>
      </c>
    </row>
    <row r="204" spans="1:5" ht="15.75" thickBot="1" x14ac:dyDescent="0.3">
      <c r="A204" s="105" t="s">
        <v>235</v>
      </c>
      <c r="B204" s="197" t="str">
        <f>CONCATENATE("Módulo 1 - Composição da Remuneração - ",B287)</f>
        <v>Módulo 1 - Composição da Remuneração - Recepcionista SAA - 220 horas</v>
      </c>
      <c r="C204" s="149" t="e">
        <f>VLOOKUP(A202,'ENTRADA DE DADOS'!$A$87:$K$115,12,0)</f>
        <v>#REF!</v>
      </c>
      <c r="D204" s="216" t="s">
        <v>242</v>
      </c>
      <c r="E204" s="158" t="e">
        <f>C206+C207+C208</f>
        <v>#REF!</v>
      </c>
    </row>
    <row r="205" spans="1:5" ht="15.75" thickBot="1" x14ac:dyDescent="0.3">
      <c r="A205" s="150" t="s">
        <v>237</v>
      </c>
      <c r="B205" s="196" t="s">
        <v>238</v>
      </c>
      <c r="C205" s="215" t="e">
        <f>C204*C217</f>
        <v>#REF!</v>
      </c>
      <c r="D205" s="224">
        <f>'ENTRADA DE DADOS'!$H$172</f>
        <v>7.4099999999999999E-2</v>
      </c>
      <c r="E205" s="164" t="s">
        <v>245</v>
      </c>
    </row>
    <row r="206" spans="1:5" ht="15.75" customHeight="1" thickBot="1" x14ac:dyDescent="0.3">
      <c r="A206" s="1009" t="s">
        <v>246</v>
      </c>
      <c r="B206" s="1010"/>
      <c r="C206" s="217" t="e">
        <f>SUM(C204:C205)</f>
        <v>#REF!</v>
      </c>
      <c r="D206" s="218">
        <f>'ENTRADA DE DADOS'!$H$173</f>
        <v>0.03</v>
      </c>
      <c r="E206" s="163" t="s">
        <v>247</v>
      </c>
    </row>
    <row r="207" spans="1:5" ht="15.75" thickBot="1" x14ac:dyDescent="0.3">
      <c r="A207" s="169" t="s">
        <v>248</v>
      </c>
      <c r="B207" s="197" t="str">
        <f>'POSTOS APOIO'!$B$17</f>
        <v>Módulo 6 - Custos Indiretos - CALCULADO 7,41%</v>
      </c>
      <c r="C207" s="219" t="e">
        <f>C206*D205</f>
        <v>#REF!</v>
      </c>
      <c r="D207" s="224">
        <f>'ENTRADA DE DADOS'!$H$176</f>
        <v>4.6199999999999998E-2</v>
      </c>
      <c r="E207" s="164" t="s">
        <v>249</v>
      </c>
    </row>
    <row r="208" spans="1:5" ht="15.75" thickBot="1" x14ac:dyDescent="0.3">
      <c r="A208" s="170" t="s">
        <v>248</v>
      </c>
      <c r="B208" s="151" t="str">
        <f>CONCATENATE("Módulo 6 - Lucro - média elaborada pela CGU ",D206*100,"%")</f>
        <v>Módulo 6 - Lucro - média elaborada pela CGU 3%</v>
      </c>
      <c r="C208" s="220" t="e">
        <f>E203*D206</f>
        <v>#REF!</v>
      </c>
      <c r="D208" s="218">
        <f>'ENTRADA DE DADOS'!$H$174</f>
        <v>1.6500000000000001E-2</v>
      </c>
      <c r="E208" s="163" t="s">
        <v>250</v>
      </c>
    </row>
    <row r="209" spans="1:5" ht="15.75" thickBot="1" x14ac:dyDescent="0.3">
      <c r="A209" s="169" t="s">
        <v>248</v>
      </c>
      <c r="B209" s="197" t="s">
        <v>251</v>
      </c>
      <c r="C209" s="219" t="e">
        <f>E212*D207</f>
        <v>#REF!</v>
      </c>
      <c r="D209" s="224">
        <f>'ENTRADA DE DADOS'!$H$175</f>
        <v>7.5999999999999998E-2</v>
      </c>
      <c r="E209" s="164" t="s">
        <v>252</v>
      </c>
    </row>
    <row r="210" spans="1:5" ht="15.75" thickBot="1" x14ac:dyDescent="0.3">
      <c r="A210" s="170" t="s">
        <v>248</v>
      </c>
      <c r="B210" s="151" t="s">
        <v>253</v>
      </c>
      <c r="C210" s="220" t="e">
        <f>E212*D208</f>
        <v>#REF!</v>
      </c>
      <c r="D210" s="218">
        <f>SUM(D208:D209)</f>
        <v>9.2499999999999999E-2</v>
      </c>
      <c r="E210" s="163" t="s">
        <v>254</v>
      </c>
    </row>
    <row r="211" spans="1:5" ht="15.75" thickBot="1" x14ac:dyDescent="0.3">
      <c r="A211" s="169" t="s">
        <v>248</v>
      </c>
      <c r="B211" s="197" t="s">
        <v>255</v>
      </c>
      <c r="C211" s="219" t="e">
        <f>E212*D209</f>
        <v>#REF!</v>
      </c>
      <c r="D211" s="821">
        <f>1-((SUM(D207:D209))/1)</f>
        <v>0.86129999999999995</v>
      </c>
      <c r="E211" s="164" t="s">
        <v>256</v>
      </c>
    </row>
    <row r="212" spans="1:5" ht="15.75" customHeight="1" thickBot="1" x14ac:dyDescent="0.3">
      <c r="A212" s="1009" t="s">
        <v>270</v>
      </c>
      <c r="B212" s="1010" t="s">
        <v>257</v>
      </c>
      <c r="C212" s="217" t="e">
        <f>SUM(C209:C211)</f>
        <v>#REF!</v>
      </c>
      <c r="D212" s="225" t="s">
        <v>258</v>
      </c>
      <c r="E212" s="822" t="e">
        <f>E204/D211</f>
        <v>#REF!</v>
      </c>
    </row>
    <row r="213" spans="1:5" ht="15.75" customHeight="1" thickBot="1" x14ac:dyDescent="0.3">
      <c r="A213" s="1007" t="s">
        <v>259</v>
      </c>
      <c r="B213" s="1008"/>
      <c r="C213" s="221">
        <f>IF('ENTRADA DE DADOS'!D5="",0,IF('ENTRADA DE DADOS'!D5="Prestação de serviços de  limpeza, controle de pragas e jardinagem",0,IF(C204=0,0,ROUND(E204+C212,2))))</f>
        <v>0</v>
      </c>
      <c r="D213" s="226" t="s">
        <v>260</v>
      </c>
      <c r="E213" s="154" t="e">
        <f>(((C206+C207+C208)/(1-(D207+D210)))*D207)</f>
        <v>#REF!</v>
      </c>
    </row>
    <row r="214" spans="1:5" ht="15" customHeight="1" thickBot="1" x14ac:dyDescent="0.3">
      <c r="A214" s="1007" t="str">
        <f>CONCATENATE("Custo da Hora Extra 75% para serviços suplementares de segunda a sexta-feira - ",C202," horas")</f>
        <v>Custo da Hora Extra 75% para serviços suplementares de segunda a sexta-feira - 220 horas</v>
      </c>
      <c r="B214" s="1008"/>
      <c r="C214" s="222">
        <f>ROUND((C213/C202)*(1+C216),2)</f>
        <v>0</v>
      </c>
      <c r="D214" s="227" t="s">
        <v>250</v>
      </c>
      <c r="E214" s="203" t="e">
        <f>(((C206+C207+C208)/(1-(D207+D210)))*D208)</f>
        <v>#REF!</v>
      </c>
    </row>
    <row r="215" spans="1:5" ht="15.75" thickBot="1" x14ac:dyDescent="0.3">
      <c r="A215" s="1004"/>
      <c r="B215" s="1005"/>
      <c r="C215" s="1006"/>
      <c r="D215" s="226" t="s">
        <v>252</v>
      </c>
      <c r="E215" s="154" t="e">
        <f>(((C206+C207+C208)/(1-(D207+D210)))*7.6%)</f>
        <v>#REF!</v>
      </c>
    </row>
    <row r="216" spans="1:5" ht="15.75" thickBot="1" x14ac:dyDescent="0.3">
      <c r="A216" s="998" t="s">
        <v>555</v>
      </c>
      <c r="B216" s="1000"/>
      <c r="C216" s="223">
        <f>IF(A202='ENTRADA DE DADOS'!$A$163,'ENTRADA DE DADOS'!$K$139,IF(A202='ENTRADA DE DADOS'!$A$164,'ENTRADA DE DADOS'!$K$139,'ENTRADA DE DADOS'!$K$138))</f>
        <v>0.5</v>
      </c>
      <c r="E216" s="158" t="e">
        <f>SUM(E213:E215)</f>
        <v>#REF!</v>
      </c>
    </row>
    <row r="217" spans="1:5" ht="15.75" thickBot="1" x14ac:dyDescent="0.3">
      <c r="A217" s="998" t="s">
        <v>262</v>
      </c>
      <c r="B217" s="1000"/>
      <c r="C217" s="223">
        <f>'ENCAR. H.E.'!$C$56</f>
        <v>0.70530000000000004</v>
      </c>
    </row>
    <row r="218" spans="1:5" ht="15.75" thickBot="1" x14ac:dyDescent="0.3">
      <c r="A218" s="1016"/>
      <c r="B218" s="1016"/>
      <c r="C218" s="1016"/>
      <c r="D218" s="1016"/>
      <c r="E218" s="1016"/>
    </row>
    <row r="219" spans="1:5" ht="15.75" customHeight="1" thickBot="1" x14ac:dyDescent="0.3">
      <c r="A219" s="1011" t="str">
        <f>$A$3</f>
        <v>QUADRO - RESUMO DO CUSTO POR CATEGORIA TRABALHISTA - POSTOS DE APOIO ADMNISTRATIVO - ESTADO DO MATO GROSSO</v>
      </c>
      <c r="B219" s="1012"/>
      <c r="C219" s="1012"/>
      <c r="D219" s="1012"/>
      <c r="E219" s="1013"/>
    </row>
    <row r="220" spans="1:5" ht="15.75" customHeight="1" thickBot="1" x14ac:dyDescent="0.3">
      <c r="A220" s="1002" t="str">
        <f>B288</f>
        <v>Telefonistas - 180 horas</v>
      </c>
      <c r="B220" s="1003"/>
      <c r="C220" s="211">
        <f>IF(A220='ENTRADA DE DADOS'!$A$101,220,VLOOKUP(A220,'ENTRADA DE DADOS'!$A$87:$B$114,2,0))</f>
        <v>180</v>
      </c>
      <c r="D220" s="213" t="s">
        <v>236</v>
      </c>
      <c r="E220" s="154" t="e">
        <f>C224</f>
        <v>#REF!</v>
      </c>
    </row>
    <row r="221" spans="1:5" ht="15.75" customHeight="1" thickBot="1" x14ac:dyDescent="0.3">
      <c r="A221" s="1014" t="s">
        <v>233</v>
      </c>
      <c r="B221" s="1015"/>
      <c r="C221" s="212" t="s">
        <v>234</v>
      </c>
      <c r="D221" s="214" t="s">
        <v>239</v>
      </c>
      <c r="E221" s="156" t="e">
        <f>E220+C225</f>
        <v>#REF!</v>
      </c>
    </row>
    <row r="222" spans="1:5" ht="15.75" thickBot="1" x14ac:dyDescent="0.3">
      <c r="A222" s="105" t="s">
        <v>235</v>
      </c>
      <c r="B222" s="197" t="str">
        <f>CONCATENATE("Módulo 1 - Composição da Remuneração - ",B288)</f>
        <v>Módulo 1 - Composição da Remuneração - Telefonistas - 180 horas</v>
      </c>
      <c r="C222" s="149" t="e">
        <f>VLOOKUP(A220,'ENTRADA DE DADOS'!$A$87:$K$115,12,0)</f>
        <v>#REF!</v>
      </c>
      <c r="D222" s="216" t="s">
        <v>242</v>
      </c>
      <c r="E222" s="158" t="e">
        <f>C224+C225+C226</f>
        <v>#REF!</v>
      </c>
    </row>
    <row r="223" spans="1:5" ht="15.75" thickBot="1" x14ac:dyDescent="0.3">
      <c r="A223" s="150" t="s">
        <v>237</v>
      </c>
      <c r="B223" s="196" t="s">
        <v>238</v>
      </c>
      <c r="C223" s="215" t="e">
        <f>C222*C235</f>
        <v>#REF!</v>
      </c>
      <c r="D223" s="224">
        <f>'ENTRADA DE DADOS'!$H$172</f>
        <v>7.4099999999999999E-2</v>
      </c>
      <c r="E223" s="164" t="s">
        <v>245</v>
      </c>
    </row>
    <row r="224" spans="1:5" ht="15.75" customHeight="1" thickBot="1" x14ac:dyDescent="0.3">
      <c r="A224" s="1009" t="s">
        <v>246</v>
      </c>
      <c r="B224" s="1010"/>
      <c r="C224" s="217" t="e">
        <f>SUM(C222:C223)</f>
        <v>#REF!</v>
      </c>
      <c r="D224" s="218">
        <f>'ENTRADA DE DADOS'!$H$173</f>
        <v>0.03</v>
      </c>
      <c r="E224" s="163" t="s">
        <v>247</v>
      </c>
    </row>
    <row r="225" spans="1:5" ht="15.75" thickBot="1" x14ac:dyDescent="0.3">
      <c r="A225" s="169" t="s">
        <v>248</v>
      </c>
      <c r="B225" s="197" t="str">
        <f>'POSTOS APOIO'!$B$17</f>
        <v>Módulo 6 - Custos Indiretos - CALCULADO 7,41%</v>
      </c>
      <c r="C225" s="219" t="e">
        <f>C224*D223</f>
        <v>#REF!</v>
      </c>
      <c r="D225" s="224">
        <f>'ENTRADA DE DADOS'!$H$176</f>
        <v>4.6199999999999998E-2</v>
      </c>
      <c r="E225" s="164" t="s">
        <v>249</v>
      </c>
    </row>
    <row r="226" spans="1:5" ht="15.75" thickBot="1" x14ac:dyDescent="0.3">
      <c r="A226" s="170" t="s">
        <v>248</v>
      </c>
      <c r="B226" s="151" t="str">
        <f>CONCATENATE("Módulo 6 - Lucro - média elaborada pela CGU ",D224*100,"%")</f>
        <v>Módulo 6 - Lucro - média elaborada pela CGU 3%</v>
      </c>
      <c r="C226" s="220" t="e">
        <f>E221*D224</f>
        <v>#REF!</v>
      </c>
      <c r="D226" s="218">
        <f>'ENTRADA DE DADOS'!$H$174</f>
        <v>1.6500000000000001E-2</v>
      </c>
      <c r="E226" s="163" t="s">
        <v>250</v>
      </c>
    </row>
    <row r="227" spans="1:5" ht="15.75" thickBot="1" x14ac:dyDescent="0.3">
      <c r="A227" s="169" t="s">
        <v>248</v>
      </c>
      <c r="B227" s="197" t="s">
        <v>251</v>
      </c>
      <c r="C227" s="219" t="e">
        <f>E230*D225</f>
        <v>#REF!</v>
      </c>
      <c r="D227" s="224">
        <f>'ENTRADA DE DADOS'!$H$175</f>
        <v>7.5999999999999998E-2</v>
      </c>
      <c r="E227" s="164" t="s">
        <v>252</v>
      </c>
    </row>
    <row r="228" spans="1:5" ht="15.75" thickBot="1" x14ac:dyDescent="0.3">
      <c r="A228" s="170" t="s">
        <v>248</v>
      </c>
      <c r="B228" s="151" t="s">
        <v>253</v>
      </c>
      <c r="C228" s="220" t="e">
        <f>E230*D226</f>
        <v>#REF!</v>
      </c>
      <c r="D228" s="218">
        <f>SUM(D226:D227)</f>
        <v>9.2499999999999999E-2</v>
      </c>
      <c r="E228" s="163" t="s">
        <v>254</v>
      </c>
    </row>
    <row r="229" spans="1:5" ht="15.75" thickBot="1" x14ac:dyDescent="0.3">
      <c r="A229" s="169" t="s">
        <v>248</v>
      </c>
      <c r="B229" s="197" t="s">
        <v>255</v>
      </c>
      <c r="C229" s="219" t="e">
        <f>E230*D227</f>
        <v>#REF!</v>
      </c>
      <c r="D229" s="821">
        <f>1-((SUM(D225:D227))/1)</f>
        <v>0.86129999999999995</v>
      </c>
      <c r="E229" s="164" t="s">
        <v>256</v>
      </c>
    </row>
    <row r="230" spans="1:5" ht="15.75" customHeight="1" thickBot="1" x14ac:dyDescent="0.3">
      <c r="A230" s="1009" t="s">
        <v>270</v>
      </c>
      <c r="B230" s="1010" t="s">
        <v>257</v>
      </c>
      <c r="C230" s="217" t="e">
        <f>SUM(C227:C229)</f>
        <v>#REF!</v>
      </c>
      <c r="D230" s="225" t="s">
        <v>258</v>
      </c>
      <c r="E230" s="822" t="e">
        <f>E222/D229</f>
        <v>#REF!</v>
      </c>
    </row>
    <row r="231" spans="1:5" ht="15.75" customHeight="1" thickBot="1" x14ac:dyDescent="0.3">
      <c r="A231" s="1007" t="s">
        <v>259</v>
      </c>
      <c r="B231" s="1008"/>
      <c r="C231" s="221">
        <f>IF('ENTRADA DE DADOS'!D5="",0,IF('ENTRADA DE DADOS'!D5="Prestação de serviços de  limpeza, controle de pragas e jardinagem",0,IF(C222=0,0,ROUND(E222+C230,2))))</f>
        <v>0</v>
      </c>
      <c r="D231" s="226" t="s">
        <v>260</v>
      </c>
      <c r="E231" s="154" t="e">
        <f>(((C224+C225+C226)/(1-(D225+D228)))*D225)</f>
        <v>#REF!</v>
      </c>
    </row>
    <row r="232" spans="1:5" ht="15" customHeight="1" thickBot="1" x14ac:dyDescent="0.3">
      <c r="A232" s="1007" t="str">
        <f>CONCATENATE("Custo da Hora Extra 50% para serviços suplementares de segunda a sexta-feira - ",C220," horas")</f>
        <v>Custo da Hora Extra 50% para serviços suplementares de segunda a sexta-feira - 180 horas</v>
      </c>
      <c r="B232" s="1008"/>
      <c r="C232" s="222">
        <f>ROUND((C231/C220)*(1+C234),2)</f>
        <v>0</v>
      </c>
      <c r="D232" s="227" t="s">
        <v>250</v>
      </c>
      <c r="E232" s="203" t="e">
        <f>(((C224+C225+C226)/(1-(D225+D228)))*D226)</f>
        <v>#REF!</v>
      </c>
    </row>
    <row r="233" spans="1:5" ht="15.75" thickBot="1" x14ac:dyDescent="0.3">
      <c r="A233" s="1004"/>
      <c r="B233" s="1005"/>
      <c r="C233" s="1006"/>
      <c r="D233" s="226" t="s">
        <v>252</v>
      </c>
      <c r="E233" s="154" t="e">
        <f>(((C224+C225+C226)/(1-(D225+D228)))*7.6%)</f>
        <v>#REF!</v>
      </c>
    </row>
    <row r="234" spans="1:5" ht="15.75" thickBot="1" x14ac:dyDescent="0.3">
      <c r="A234" s="998" t="s">
        <v>555</v>
      </c>
      <c r="B234" s="1000"/>
      <c r="C234" s="223">
        <f>IF(A220='ENTRADA DE DADOS'!$A$163,'ENTRADA DE DADOS'!$K$139,IF(A220='ENTRADA DE DADOS'!$A$164,'ENTRADA DE DADOS'!$K$139,'ENTRADA DE DADOS'!$K$138))</f>
        <v>0.5</v>
      </c>
      <c r="E234" s="158" t="e">
        <f>SUM(E231:E233)</f>
        <v>#REF!</v>
      </c>
    </row>
    <row r="235" spans="1:5" ht="15.75" thickBot="1" x14ac:dyDescent="0.3">
      <c r="A235" s="998" t="s">
        <v>262</v>
      </c>
      <c r="B235" s="1000"/>
      <c r="C235" s="223">
        <f>'ENCAR. H.E.'!$C$56</f>
        <v>0.70530000000000004</v>
      </c>
    </row>
    <row r="236" spans="1:5" ht="15.75" thickBot="1" x14ac:dyDescent="0.3">
      <c r="A236" s="1016"/>
      <c r="B236" s="1016"/>
      <c r="C236" s="1016"/>
      <c r="D236" s="1016"/>
      <c r="E236" s="1016"/>
    </row>
    <row r="237" spans="1:5" ht="15.75" customHeight="1" thickBot="1" x14ac:dyDescent="0.3">
      <c r="A237" s="1011" t="str">
        <f>$A$3</f>
        <v>QUADRO - RESUMO DO CUSTO POR CATEGORIA TRABALHISTA - POSTOS DE APOIO ADMNISTRATIVO - ESTADO DO MATO GROSSO</v>
      </c>
      <c r="B237" s="1012"/>
      <c r="C237" s="1012"/>
      <c r="D237" s="1012"/>
      <c r="E237" s="1013"/>
    </row>
    <row r="238" spans="1:5" ht="15.75" customHeight="1" thickBot="1" x14ac:dyDescent="0.3">
      <c r="A238" s="1002" t="str">
        <f>B289</f>
        <v>Telefonista - 100 horas</v>
      </c>
      <c r="B238" s="1003"/>
      <c r="C238" s="211">
        <f>IF(A238='ENTRADA DE DADOS'!$A$101,220,VLOOKUP(A238,'ENTRADA DE DADOS'!$A$87:$B$114,2,0))</f>
        <v>100</v>
      </c>
      <c r="D238" s="213" t="s">
        <v>236</v>
      </c>
      <c r="E238" s="154" t="e">
        <f>C242</f>
        <v>#REF!</v>
      </c>
    </row>
    <row r="239" spans="1:5" ht="15.75" customHeight="1" thickBot="1" x14ac:dyDescent="0.3">
      <c r="A239" s="1014" t="s">
        <v>233</v>
      </c>
      <c r="B239" s="1015"/>
      <c r="C239" s="212" t="s">
        <v>234</v>
      </c>
      <c r="D239" s="214" t="s">
        <v>239</v>
      </c>
      <c r="E239" s="156" t="e">
        <f>E238+C243</f>
        <v>#REF!</v>
      </c>
    </row>
    <row r="240" spans="1:5" ht="15.75" thickBot="1" x14ac:dyDescent="0.3">
      <c r="A240" s="105" t="s">
        <v>235</v>
      </c>
      <c r="B240" s="197" t="str">
        <f>CONCATENATE("Módulo 1 - Composição da Remuneração - ",B289)</f>
        <v>Módulo 1 - Composição da Remuneração - Telefonista - 100 horas</v>
      </c>
      <c r="C240" s="149" t="e">
        <f>VLOOKUP(A238,'ENTRADA DE DADOS'!$A$87:$K$115,12,0)</f>
        <v>#REF!</v>
      </c>
      <c r="D240" s="216" t="s">
        <v>242</v>
      </c>
      <c r="E240" s="158" t="e">
        <f>C242+C243+C244</f>
        <v>#REF!</v>
      </c>
    </row>
    <row r="241" spans="1:5" ht="15.75" thickBot="1" x14ac:dyDescent="0.3">
      <c r="A241" s="150" t="s">
        <v>237</v>
      </c>
      <c r="B241" s="196" t="s">
        <v>238</v>
      </c>
      <c r="C241" s="215" t="e">
        <f>C240*C253</f>
        <v>#REF!</v>
      </c>
      <c r="D241" s="224">
        <f>'ENTRADA DE DADOS'!$H$172</f>
        <v>7.4099999999999999E-2</v>
      </c>
      <c r="E241" s="164" t="s">
        <v>245</v>
      </c>
    </row>
    <row r="242" spans="1:5" ht="15.75" customHeight="1" thickBot="1" x14ac:dyDescent="0.3">
      <c r="A242" s="1009" t="s">
        <v>246</v>
      </c>
      <c r="B242" s="1010"/>
      <c r="C242" s="217" t="e">
        <f>SUM(C240:C241)</f>
        <v>#REF!</v>
      </c>
      <c r="D242" s="218">
        <f>'ENTRADA DE DADOS'!$H$173</f>
        <v>0.03</v>
      </c>
      <c r="E242" s="163" t="s">
        <v>247</v>
      </c>
    </row>
    <row r="243" spans="1:5" ht="15.75" thickBot="1" x14ac:dyDescent="0.3">
      <c r="A243" s="169" t="s">
        <v>248</v>
      </c>
      <c r="B243" s="197" t="str">
        <f>'POSTOS APOIO'!$B$17</f>
        <v>Módulo 6 - Custos Indiretos - CALCULADO 7,41%</v>
      </c>
      <c r="C243" s="219" t="e">
        <f>C242*D241</f>
        <v>#REF!</v>
      </c>
      <c r="D243" s="224">
        <f>'ENTRADA DE DADOS'!$H$176</f>
        <v>4.6199999999999998E-2</v>
      </c>
      <c r="E243" s="164" t="s">
        <v>249</v>
      </c>
    </row>
    <row r="244" spans="1:5" ht="15.75" thickBot="1" x14ac:dyDescent="0.3">
      <c r="A244" s="170" t="s">
        <v>248</v>
      </c>
      <c r="B244" s="151" t="str">
        <f>CONCATENATE("Módulo 6 - Lucro - média elaborada pela CGU ",D242*100,"%")</f>
        <v>Módulo 6 - Lucro - média elaborada pela CGU 3%</v>
      </c>
      <c r="C244" s="220" t="e">
        <f>E239*D242</f>
        <v>#REF!</v>
      </c>
      <c r="D244" s="218">
        <f>'ENTRADA DE DADOS'!$H$174</f>
        <v>1.6500000000000001E-2</v>
      </c>
      <c r="E244" s="163" t="s">
        <v>250</v>
      </c>
    </row>
    <row r="245" spans="1:5" ht="15.75" thickBot="1" x14ac:dyDescent="0.3">
      <c r="A245" s="169" t="s">
        <v>248</v>
      </c>
      <c r="B245" s="197" t="s">
        <v>251</v>
      </c>
      <c r="C245" s="219" t="e">
        <f>E248*D243</f>
        <v>#REF!</v>
      </c>
      <c r="D245" s="224">
        <f>'ENTRADA DE DADOS'!$H$175</f>
        <v>7.5999999999999998E-2</v>
      </c>
      <c r="E245" s="164" t="s">
        <v>252</v>
      </c>
    </row>
    <row r="246" spans="1:5" ht="15.75" thickBot="1" x14ac:dyDescent="0.3">
      <c r="A246" s="170" t="s">
        <v>248</v>
      </c>
      <c r="B246" s="151" t="s">
        <v>253</v>
      </c>
      <c r="C246" s="220" t="e">
        <f>E248*D244</f>
        <v>#REF!</v>
      </c>
      <c r="D246" s="218">
        <f>SUM(D244:D245)</f>
        <v>9.2499999999999999E-2</v>
      </c>
      <c r="E246" s="163" t="s">
        <v>254</v>
      </c>
    </row>
    <row r="247" spans="1:5" ht="15.75" thickBot="1" x14ac:dyDescent="0.3">
      <c r="A247" s="169" t="s">
        <v>248</v>
      </c>
      <c r="B247" s="197" t="s">
        <v>255</v>
      </c>
      <c r="C247" s="219" t="e">
        <f>E248*D245</f>
        <v>#REF!</v>
      </c>
      <c r="D247" s="821">
        <f>1-((SUM(D243:D245))/1)</f>
        <v>0.86129999999999995</v>
      </c>
      <c r="E247" s="164" t="s">
        <v>256</v>
      </c>
    </row>
    <row r="248" spans="1:5" ht="15.75" customHeight="1" thickBot="1" x14ac:dyDescent="0.3">
      <c r="A248" s="1009" t="s">
        <v>270</v>
      </c>
      <c r="B248" s="1010" t="s">
        <v>257</v>
      </c>
      <c r="C248" s="217" t="e">
        <f>SUM(C245:C247)</f>
        <v>#REF!</v>
      </c>
      <c r="D248" s="225" t="s">
        <v>258</v>
      </c>
      <c r="E248" s="822" t="e">
        <f>E240/D247</f>
        <v>#REF!</v>
      </c>
    </row>
    <row r="249" spans="1:5" ht="15.75" customHeight="1" thickBot="1" x14ac:dyDescent="0.3">
      <c r="A249" s="1007" t="s">
        <v>259</v>
      </c>
      <c r="B249" s="1008"/>
      <c r="C249" s="221">
        <f>IF('ENTRADA DE DADOS'!D5="",0,IF('ENTRADA DE DADOS'!D5="Prestação de serviços de  limpeza, controle de pragas e jardinagem",0,IF(C240=0,0,ROUND(E240+C248,2))))</f>
        <v>0</v>
      </c>
      <c r="D249" s="226" t="s">
        <v>260</v>
      </c>
      <c r="E249" s="154" t="e">
        <f>(((C242+C243+C244)/(1-(D243+D246)))*D243)</f>
        <v>#REF!</v>
      </c>
    </row>
    <row r="250" spans="1:5" ht="15" customHeight="1" thickBot="1" x14ac:dyDescent="0.3">
      <c r="A250" s="1007" t="str">
        <f>CONCATENATE("Custo da Hora Extra 50% para serviços suplementares de segunda a sexta-feira - ",C238," horas")</f>
        <v>Custo da Hora Extra 50% para serviços suplementares de segunda a sexta-feira - 100 horas</v>
      </c>
      <c r="B250" s="1008"/>
      <c r="C250" s="222">
        <f>ROUND((C249/C238)*(1+C252),2)</f>
        <v>0</v>
      </c>
      <c r="D250" s="227" t="s">
        <v>250</v>
      </c>
      <c r="E250" s="203" t="e">
        <f>(((C242+C243+C244)/(1-(D243+D246)))*D244)</f>
        <v>#REF!</v>
      </c>
    </row>
    <row r="251" spans="1:5" ht="15.75" thickBot="1" x14ac:dyDescent="0.3">
      <c r="A251" s="1004"/>
      <c r="B251" s="1005"/>
      <c r="C251" s="1006"/>
      <c r="D251" s="226" t="s">
        <v>252</v>
      </c>
      <c r="E251" s="154" t="e">
        <f>(((C242+C243+C244)/(1-(D243+D246)))*7.6%)</f>
        <v>#REF!</v>
      </c>
    </row>
    <row r="252" spans="1:5" ht="15.75" thickBot="1" x14ac:dyDescent="0.3">
      <c r="A252" s="998" t="s">
        <v>555</v>
      </c>
      <c r="B252" s="1000"/>
      <c r="C252" s="223">
        <f>IF(A238='ENTRADA DE DADOS'!$A$163,'ENTRADA DE DADOS'!$K$139,IF(A238='ENTRADA DE DADOS'!$A$164,'ENTRADA DE DADOS'!$K$139,'ENTRADA DE DADOS'!$K$138))</f>
        <v>0.5</v>
      </c>
      <c r="E252" s="158" t="e">
        <f>SUM(E249:E251)</f>
        <v>#REF!</v>
      </c>
    </row>
    <row r="253" spans="1:5" ht="15.75" thickBot="1" x14ac:dyDescent="0.3">
      <c r="A253" s="998" t="s">
        <v>262</v>
      </c>
      <c r="B253" s="1000"/>
      <c r="C253" s="223">
        <f>'ENCAR. H.E.'!$C$56</f>
        <v>0.70530000000000004</v>
      </c>
    </row>
    <row r="254" spans="1:5" ht="15.75" thickBot="1" x14ac:dyDescent="0.3">
      <c r="A254" s="1016"/>
      <c r="B254" s="1016"/>
      <c r="C254" s="1016"/>
      <c r="D254" s="1016"/>
      <c r="E254" s="1016"/>
    </row>
    <row r="255" spans="1:5" ht="15.75" customHeight="1" thickBot="1" x14ac:dyDescent="0.3">
      <c r="A255" s="1011" t="str">
        <f>$A$3</f>
        <v>QUADRO - RESUMO DO CUSTO POR CATEGORIA TRABALHISTA - POSTOS DE APOIO ADMNISTRATIVO - ESTADO DO MATO GROSSO</v>
      </c>
      <c r="B255" s="1012"/>
      <c r="C255" s="1012"/>
      <c r="D255" s="1012"/>
      <c r="E255" s="1013"/>
    </row>
    <row r="256" spans="1:5" ht="15.75" customHeight="1" thickBot="1" x14ac:dyDescent="0.3">
      <c r="A256" s="1002" t="str">
        <f>B290</f>
        <v>Zelador - 220 horas</v>
      </c>
      <c r="B256" s="1003"/>
      <c r="C256" s="211">
        <f>IF(A256='ENTRADA DE DADOS'!$A$101,220,VLOOKUP(A256,'ENTRADA DE DADOS'!$A$87:$B$114,2,0))</f>
        <v>220</v>
      </c>
      <c r="D256" s="213" t="s">
        <v>236</v>
      </c>
      <c r="E256" s="154" t="e">
        <f>C260</f>
        <v>#REF!</v>
      </c>
    </row>
    <row r="257" spans="1:5" ht="15.75" customHeight="1" thickBot="1" x14ac:dyDescent="0.3">
      <c r="A257" s="1014" t="s">
        <v>233</v>
      </c>
      <c r="B257" s="1015"/>
      <c r="C257" s="212" t="s">
        <v>234</v>
      </c>
      <c r="D257" s="214" t="s">
        <v>239</v>
      </c>
      <c r="E257" s="156" t="e">
        <f>E256+C261</f>
        <v>#REF!</v>
      </c>
    </row>
    <row r="258" spans="1:5" ht="15.75" thickBot="1" x14ac:dyDescent="0.3">
      <c r="A258" s="105" t="s">
        <v>235</v>
      </c>
      <c r="B258" s="197" t="str">
        <f>CONCATENATE("Módulo 1 - Composição da Remuneração - ",B290)</f>
        <v>Módulo 1 - Composição da Remuneração - Zelador - 220 horas</v>
      </c>
      <c r="C258" s="149" t="e">
        <f>VLOOKUP(A256,'ENTRADA DE DADOS'!$A$87:$K$115,12,0)</f>
        <v>#REF!</v>
      </c>
      <c r="D258" s="216" t="s">
        <v>242</v>
      </c>
      <c r="E258" s="158" t="e">
        <f>C260+C261+C262</f>
        <v>#REF!</v>
      </c>
    </row>
    <row r="259" spans="1:5" ht="15.75" thickBot="1" x14ac:dyDescent="0.3">
      <c r="A259" s="150" t="s">
        <v>237</v>
      </c>
      <c r="B259" s="196" t="s">
        <v>238</v>
      </c>
      <c r="C259" s="215" t="e">
        <f>C258*C271</f>
        <v>#REF!</v>
      </c>
      <c r="D259" s="224">
        <f>'ENTRADA DE DADOS'!$H$172</f>
        <v>7.4099999999999999E-2</v>
      </c>
      <c r="E259" s="164" t="s">
        <v>245</v>
      </c>
    </row>
    <row r="260" spans="1:5" ht="15.75" customHeight="1" thickBot="1" x14ac:dyDescent="0.3">
      <c r="A260" s="1009" t="s">
        <v>246</v>
      </c>
      <c r="B260" s="1010"/>
      <c r="C260" s="217" t="e">
        <f>SUM(C258:C259)</f>
        <v>#REF!</v>
      </c>
      <c r="D260" s="218">
        <f>'ENTRADA DE DADOS'!$H$173</f>
        <v>0.03</v>
      </c>
      <c r="E260" s="163" t="s">
        <v>247</v>
      </c>
    </row>
    <row r="261" spans="1:5" ht="15.75" thickBot="1" x14ac:dyDescent="0.3">
      <c r="A261" s="169" t="s">
        <v>248</v>
      </c>
      <c r="B261" s="197" t="str">
        <f>'POSTOS APOIO'!$B$17</f>
        <v>Módulo 6 - Custos Indiretos - CALCULADO 7,41%</v>
      </c>
      <c r="C261" s="219" t="e">
        <f>C260*D259</f>
        <v>#REF!</v>
      </c>
      <c r="D261" s="224">
        <f>'ENTRADA DE DADOS'!$H$176</f>
        <v>4.6199999999999998E-2</v>
      </c>
      <c r="E261" s="164" t="s">
        <v>249</v>
      </c>
    </row>
    <row r="262" spans="1:5" ht="15.75" thickBot="1" x14ac:dyDescent="0.3">
      <c r="A262" s="170" t="s">
        <v>248</v>
      </c>
      <c r="B262" s="151" t="str">
        <f>CONCATENATE("Módulo 6 - Lucro - média elaborada pela CGU ",D260*100,"%")</f>
        <v>Módulo 6 - Lucro - média elaborada pela CGU 3%</v>
      </c>
      <c r="C262" s="220" t="e">
        <f>E257*D260</f>
        <v>#REF!</v>
      </c>
      <c r="D262" s="218">
        <f>'ENTRADA DE DADOS'!$H$174</f>
        <v>1.6500000000000001E-2</v>
      </c>
      <c r="E262" s="163" t="s">
        <v>250</v>
      </c>
    </row>
    <row r="263" spans="1:5" ht="15.75" thickBot="1" x14ac:dyDescent="0.3">
      <c r="A263" s="169" t="s">
        <v>248</v>
      </c>
      <c r="B263" s="197" t="s">
        <v>251</v>
      </c>
      <c r="C263" s="219" t="e">
        <f>E266*D261</f>
        <v>#REF!</v>
      </c>
      <c r="D263" s="224">
        <f>'ENTRADA DE DADOS'!$H$175</f>
        <v>7.5999999999999998E-2</v>
      </c>
      <c r="E263" s="164" t="s">
        <v>252</v>
      </c>
    </row>
    <row r="264" spans="1:5" ht="15.75" thickBot="1" x14ac:dyDescent="0.3">
      <c r="A264" s="170" t="s">
        <v>248</v>
      </c>
      <c r="B264" s="151" t="s">
        <v>253</v>
      </c>
      <c r="C264" s="220" t="e">
        <f>E266*D262</f>
        <v>#REF!</v>
      </c>
      <c r="D264" s="218">
        <f>SUM(D262:D263)</f>
        <v>9.2499999999999999E-2</v>
      </c>
      <c r="E264" s="163" t="s">
        <v>254</v>
      </c>
    </row>
    <row r="265" spans="1:5" ht="15.75" thickBot="1" x14ac:dyDescent="0.3">
      <c r="A265" s="169" t="s">
        <v>248</v>
      </c>
      <c r="B265" s="197" t="s">
        <v>255</v>
      </c>
      <c r="C265" s="219" t="e">
        <f>E266*D263</f>
        <v>#REF!</v>
      </c>
      <c r="D265" s="821">
        <f>1-((SUM(D261:D263))/1)</f>
        <v>0.86129999999999995</v>
      </c>
      <c r="E265" s="164" t="s">
        <v>256</v>
      </c>
    </row>
    <row r="266" spans="1:5" ht="15.75" customHeight="1" thickBot="1" x14ac:dyDescent="0.3">
      <c r="A266" s="1009" t="s">
        <v>270</v>
      </c>
      <c r="B266" s="1010" t="s">
        <v>257</v>
      </c>
      <c r="C266" s="217" t="e">
        <f>SUM(C263:C265)</f>
        <v>#REF!</v>
      </c>
      <c r="D266" s="225" t="s">
        <v>258</v>
      </c>
      <c r="E266" s="822" t="e">
        <f>E258/D265</f>
        <v>#REF!</v>
      </c>
    </row>
    <row r="267" spans="1:5" ht="15.75" customHeight="1" thickBot="1" x14ac:dyDescent="0.3">
      <c r="A267" s="1007" t="s">
        <v>259</v>
      </c>
      <c r="B267" s="1008"/>
      <c r="C267" s="221">
        <f>IF('ENTRADA DE DADOS'!D5="",0,IF('ENTRADA DE DADOS'!D5="Prestação de serviços de  limpeza, controle de pragas e jardinagem",0,IF(C258=0,0,ROUND(E258+C266,2))))</f>
        <v>0</v>
      </c>
      <c r="D267" s="226" t="s">
        <v>260</v>
      </c>
      <c r="E267" s="154" t="e">
        <f>(((C260+C261+C262)/(1-(D261+D264)))*D261)</f>
        <v>#REF!</v>
      </c>
    </row>
    <row r="268" spans="1:5" ht="15" customHeight="1" thickBot="1" x14ac:dyDescent="0.3">
      <c r="A268" s="1007" t="str">
        <f>CONCATENATE("Custo da Hora Extra 75% para serviços suplementares de segunda a sexta-feira - ",C256," horas")</f>
        <v>Custo da Hora Extra 75% para serviços suplementares de segunda a sexta-feira - 220 horas</v>
      </c>
      <c r="B268" s="1008"/>
      <c r="C268" s="222">
        <f>ROUND((C267/C256)*(1+C270),2)</f>
        <v>0</v>
      </c>
      <c r="D268" s="227" t="s">
        <v>250</v>
      </c>
      <c r="E268" s="203" t="e">
        <f>(((C260+C261+C262)/(1-(D261+D264)))*D262)</f>
        <v>#REF!</v>
      </c>
    </row>
    <row r="269" spans="1:5" ht="15.75" thickBot="1" x14ac:dyDescent="0.3">
      <c r="A269" s="1004"/>
      <c r="B269" s="1005"/>
      <c r="C269" s="1006"/>
      <c r="D269" s="226" t="s">
        <v>252</v>
      </c>
      <c r="E269" s="154" t="e">
        <f>(((C260+C261+C262)/(1-(D261+D264)))*7.6%)</f>
        <v>#REF!</v>
      </c>
    </row>
    <row r="270" spans="1:5" ht="15.75" thickBot="1" x14ac:dyDescent="0.3">
      <c r="A270" s="998" t="s">
        <v>555</v>
      </c>
      <c r="B270" s="1000"/>
      <c r="C270" s="223">
        <f>IF(A256='ENTRADA DE DADOS'!$A$163,'ENTRADA DE DADOS'!$K$139,IF(A256='ENTRADA DE DADOS'!$A$164,'ENTRADA DE DADOS'!$K$139,'ENTRADA DE DADOS'!$K$138))</f>
        <v>0.5</v>
      </c>
      <c r="E270" s="158" t="e">
        <f>SUM(E267:E269)</f>
        <v>#REF!</v>
      </c>
    </row>
    <row r="271" spans="1:5" ht="15.75" thickBot="1" x14ac:dyDescent="0.3">
      <c r="A271" s="998" t="s">
        <v>262</v>
      </c>
      <c r="B271" s="1000"/>
      <c r="C271" s="223">
        <f>'ENCAR. H.E.'!$C$56</f>
        <v>0.70530000000000004</v>
      </c>
    </row>
    <row r="272" spans="1:5" x14ac:dyDescent="0.25">
      <c r="A272" s="1016"/>
      <c r="B272" s="1016"/>
      <c r="C272" s="1016"/>
      <c r="D272" s="1016"/>
      <c r="E272" s="1016"/>
    </row>
    <row r="273" spans="1:5" x14ac:dyDescent="0.25">
      <c r="A273" s="1019" t="s">
        <v>563</v>
      </c>
      <c r="B273" s="1020"/>
      <c r="C273" s="1020"/>
      <c r="D273" s="1020"/>
      <c r="E273" s="1021"/>
    </row>
    <row r="274" spans="1:5" s="10" customFormat="1" ht="16.5" customHeight="1" x14ac:dyDescent="0.25">
      <c r="B274" s="228" t="str">
        <f>CONCATENATE("SERVIÇOS DE APOIO ",'ENTRADA DE DADOS'!$D$8)</f>
        <v>SERVIÇOS DE APOIO MATO GROSSO</v>
      </c>
      <c r="C274" s="1023" t="s">
        <v>274</v>
      </c>
      <c r="D274" s="1023" t="s">
        <v>275</v>
      </c>
      <c r="E274" s="1023"/>
    </row>
    <row r="275" spans="1:5" s="10" customFormat="1" ht="18.75" x14ac:dyDescent="0.25">
      <c r="B275" s="229" t="s">
        <v>276</v>
      </c>
      <c r="C275" s="1023"/>
      <c r="D275" s="230" t="s">
        <v>265</v>
      </c>
      <c r="E275" s="230" t="s">
        <v>266</v>
      </c>
    </row>
    <row r="276" spans="1:5" s="10" customFormat="1" x14ac:dyDescent="0.25">
      <c r="B276" s="231" t="str">
        <f>'POSTOS APOIO'!B447</f>
        <v>Ascensorista - 180 horas</v>
      </c>
      <c r="C276" s="232">
        <v>12</v>
      </c>
      <c r="D276" s="233">
        <f>C16</f>
        <v>0</v>
      </c>
      <c r="E276" s="233">
        <f t="shared" ref="E276:E290" si="0">C276*D276</f>
        <v>0</v>
      </c>
    </row>
    <row r="277" spans="1:5" s="10" customFormat="1" x14ac:dyDescent="0.25">
      <c r="B277" s="234" t="str">
        <f>'POSTOS APOIO'!B449</f>
        <v>Carregador - 220 horas</v>
      </c>
      <c r="C277" s="232">
        <v>16</v>
      </c>
      <c r="D277" s="235">
        <f>C34</f>
        <v>0</v>
      </c>
      <c r="E277" s="235">
        <f t="shared" si="0"/>
        <v>0</v>
      </c>
    </row>
    <row r="278" spans="1:5" s="10" customFormat="1" x14ac:dyDescent="0.25">
      <c r="B278" s="231" t="str">
        <f>'POSTOS APOIO'!B450</f>
        <v>Copeira - 220 horas</v>
      </c>
      <c r="C278" s="232">
        <v>16</v>
      </c>
      <c r="D278" s="233">
        <f>C52</f>
        <v>0</v>
      </c>
      <c r="E278" s="233">
        <f t="shared" si="0"/>
        <v>0</v>
      </c>
    </row>
    <row r="279" spans="1:5" s="10" customFormat="1" x14ac:dyDescent="0.25">
      <c r="B279" s="234" t="str">
        <f>'POSTOS APOIO'!B451</f>
        <v>Copeira - 150 horas</v>
      </c>
      <c r="C279" s="232">
        <f>IF((VLOOKUP(B279,'POSTOS APOIO'!$B$447:$C$463,2,0))=0,0,IF(B279="Recepcionista SAA - 220 horas",2*(VLOOKUP(B279,'POSTOS APOIO'!$B$447:$C$463,2,0)),10))</f>
        <v>0</v>
      </c>
      <c r="D279" s="235">
        <f>C70</f>
        <v>0</v>
      </c>
      <c r="E279" s="235">
        <f t="shared" si="0"/>
        <v>0</v>
      </c>
    </row>
    <row r="280" spans="1:5" s="10" customFormat="1" x14ac:dyDescent="0.25">
      <c r="B280" s="231" t="str">
        <f>'POSTOS APOIO'!B452</f>
        <v>Copeira - 100 horas</v>
      </c>
      <c r="C280" s="232">
        <f>IF((VLOOKUP(B280,'POSTOS APOIO'!$B$447:$C$463,2,0))=0,0,IF(B280="Recepcionista SAA - 220 horas",2*(VLOOKUP(B280,'POSTOS APOIO'!$B$447:$C$463,2,0)),10))</f>
        <v>0</v>
      </c>
      <c r="D280" s="233">
        <f>C88</f>
        <v>0</v>
      </c>
      <c r="E280" s="233">
        <f t="shared" si="0"/>
        <v>0</v>
      </c>
    </row>
    <row r="281" spans="1:5" s="10" customFormat="1" x14ac:dyDescent="0.25">
      <c r="B281" s="234" t="str">
        <f>'POSTOS APOIO'!B453</f>
        <v>Garagista - 220 horas</v>
      </c>
      <c r="C281" s="232">
        <f>IF((VLOOKUP(B281,'POSTOS APOIO'!$B$447:$C$463,2,0))=0,0,IF(B281="Recepcionista SAA - 220 horas",2*(VLOOKUP(B281,'POSTOS APOIO'!$B$447:$C$463,2,0)),10))</f>
        <v>0</v>
      </c>
      <c r="D281" s="235">
        <f>C106</f>
        <v>0</v>
      </c>
      <c r="E281" s="235">
        <f t="shared" si="0"/>
        <v>0</v>
      </c>
    </row>
    <row r="282" spans="1:5" s="10" customFormat="1" x14ac:dyDescent="0.25">
      <c r="B282" s="231" t="str">
        <f>'POSTOS APOIO'!B454</f>
        <v>Operador de Reprografia - 220 horas</v>
      </c>
      <c r="C282" s="232">
        <v>16</v>
      </c>
      <c r="D282" s="233">
        <f>C124</f>
        <v>0</v>
      </c>
      <c r="E282" s="233">
        <f t="shared" si="0"/>
        <v>0</v>
      </c>
    </row>
    <row r="283" spans="1:5" s="10" customFormat="1" x14ac:dyDescent="0.25">
      <c r="B283" s="234" t="str">
        <f>'POSTOS APOIO'!B455</f>
        <v>Porteiro - 220 horas</v>
      </c>
      <c r="C283" s="232">
        <v>16</v>
      </c>
      <c r="D283" s="235">
        <f>C142</f>
        <v>0</v>
      </c>
      <c r="E283" s="235">
        <f t="shared" si="0"/>
        <v>0</v>
      </c>
    </row>
    <row r="284" spans="1:5" s="10" customFormat="1" x14ac:dyDescent="0.25">
      <c r="B284" s="231" t="str">
        <f>'POSTOS APOIO'!B456</f>
        <v>Porteiro 150 horas</v>
      </c>
      <c r="C284" s="232">
        <f>IF((VLOOKUP(B284,'POSTOS APOIO'!$B$447:$C$463,2,0))=0,0,IF(B284="Recepcionista SAA - 220 horas",2*(VLOOKUP(B284,'POSTOS APOIO'!$B$447:$C$463,2,0)),10))</f>
        <v>0</v>
      </c>
      <c r="D284" s="233">
        <f>C160</f>
        <v>0</v>
      </c>
      <c r="E284" s="233">
        <f t="shared" si="0"/>
        <v>0</v>
      </c>
    </row>
    <row r="285" spans="1:5" s="10" customFormat="1" x14ac:dyDescent="0.25">
      <c r="B285" s="234" t="str">
        <f>'POSTOS APOIO'!B458</f>
        <v>Recepcionista Área Meio - 220 horas</v>
      </c>
      <c r="C285" s="232">
        <v>16</v>
      </c>
      <c r="D285" s="235">
        <f>C178</f>
        <v>0</v>
      </c>
      <c r="E285" s="235">
        <f t="shared" si="0"/>
        <v>0</v>
      </c>
    </row>
    <row r="286" spans="1:5" s="10" customFormat="1" x14ac:dyDescent="0.25">
      <c r="B286" s="231" t="str">
        <f>'POSTOS APOIO'!B459</f>
        <v>Recepcionista Área Meio - 150 horas</v>
      </c>
      <c r="C286" s="232">
        <f>IF((VLOOKUP(B286,'POSTOS APOIO'!$B$447:$C$463,2,0))=0,0,IF(B286="Recepcionista SAA - 220 horas",2*(VLOOKUP(B286,'POSTOS APOIO'!$B$447:$C$463,2,0)),10))</f>
        <v>0</v>
      </c>
      <c r="D286" s="233">
        <f>C196</f>
        <v>0</v>
      </c>
      <c r="E286" s="233">
        <f t="shared" si="0"/>
        <v>0</v>
      </c>
    </row>
    <row r="287" spans="1:5" s="10" customFormat="1" x14ac:dyDescent="0.25">
      <c r="B287" s="234" t="str">
        <f>'POSTOS APOIO'!B460</f>
        <v>Recepcionista SAA - 220 horas</v>
      </c>
      <c r="C287" s="232">
        <v>16</v>
      </c>
      <c r="D287" s="235">
        <f>C214</f>
        <v>0</v>
      </c>
      <c r="E287" s="235">
        <f t="shared" si="0"/>
        <v>0</v>
      </c>
    </row>
    <row r="288" spans="1:5" s="10" customFormat="1" x14ac:dyDescent="0.25">
      <c r="B288" s="231" t="str">
        <f>'POSTOS APOIO'!B461</f>
        <v>Telefonistas - 180 horas</v>
      </c>
      <c r="C288" s="232">
        <v>12</v>
      </c>
      <c r="D288" s="233">
        <f>C232</f>
        <v>0</v>
      </c>
      <c r="E288" s="233">
        <f t="shared" si="0"/>
        <v>0</v>
      </c>
    </row>
    <row r="289" spans="1:5" s="10" customFormat="1" x14ac:dyDescent="0.25">
      <c r="B289" s="234" t="str">
        <f>'POSTOS APOIO'!B462</f>
        <v>Telefonista - 100 horas</v>
      </c>
      <c r="C289" s="232">
        <f>IF((VLOOKUP(B289,'POSTOS APOIO'!$B$447:$C$463,2,0))=0,0,IF(B289="Recepcionista SAA - 220 horas",2*(VLOOKUP(B289,'POSTOS APOIO'!$B$447:$C$463,2,0)),10))</f>
        <v>0</v>
      </c>
      <c r="D289" s="235">
        <f>C250</f>
        <v>0</v>
      </c>
      <c r="E289" s="235">
        <f t="shared" si="0"/>
        <v>0</v>
      </c>
    </row>
    <row r="290" spans="1:5" s="10" customFormat="1" x14ac:dyDescent="0.25">
      <c r="B290" s="231" t="str">
        <f>'POSTOS APOIO'!B463</f>
        <v>Zelador - 220 horas</v>
      </c>
      <c r="C290" s="232">
        <f>IF((VLOOKUP(B290,'POSTOS APOIO'!$B$447:$C$463,2,0))=0,0,IF(B290="Recepcionista SAA - 220 horas",2*(VLOOKUP(B290,'POSTOS APOIO'!$B$447:$C$463,2,0)),10))</f>
        <v>0</v>
      </c>
      <c r="D290" s="233">
        <f>C268</f>
        <v>0</v>
      </c>
      <c r="E290" s="233">
        <f t="shared" si="0"/>
        <v>0</v>
      </c>
    </row>
    <row r="291" spans="1:5" s="10" customFormat="1" ht="18.75" x14ac:dyDescent="0.25">
      <c r="B291" s="236" t="s">
        <v>277</v>
      </c>
      <c r="C291" s="237">
        <f>SUM(C276:C290)</f>
        <v>120</v>
      </c>
      <c r="D291" s="237" t="s">
        <v>267</v>
      </c>
      <c r="E291" s="238">
        <f>ROUND(SUM(E276:E290),2)</f>
        <v>0</v>
      </c>
    </row>
    <row r="292" spans="1:5" s="10" customFormat="1" ht="18.75" x14ac:dyDescent="0.25">
      <c r="B292" s="146"/>
      <c r="C292" s="239"/>
      <c r="D292" s="237" t="str">
        <f>CONCATENATE(" Total ",'ENTRADA DE DADOS'!D9," meses")</f>
        <v xml:space="preserve"> Total 20 meses</v>
      </c>
      <c r="E292" s="238">
        <f>E291*'ENTRADA DE DADOS'!D9</f>
        <v>0</v>
      </c>
    </row>
    <row r="293" spans="1:5" s="10" customFormat="1" x14ac:dyDescent="0.25">
      <c r="A293" s="1024"/>
      <c r="B293" s="1024"/>
      <c r="C293" s="1024"/>
      <c r="D293" s="1024"/>
      <c r="E293" s="1024"/>
    </row>
    <row r="294" spans="1:5" ht="15.75" customHeight="1" thickBot="1" x14ac:dyDescent="0.3">
      <c r="A294" s="1019" t="s">
        <v>564</v>
      </c>
      <c r="B294" s="1020"/>
      <c r="C294" s="1020"/>
      <c r="D294" s="1020"/>
      <c r="E294" s="1021"/>
    </row>
    <row r="295" spans="1:5" ht="15.75" thickBot="1" x14ac:dyDescent="0.3">
      <c r="A295" s="10"/>
      <c r="D295" s="240" t="s">
        <v>127</v>
      </c>
      <c r="E295" s="241">
        <f>(('ENTRADA DE DADOS'!J123*2)/D265)*(1+(D261+D264))</f>
        <v>13.088505747126439</v>
      </c>
    </row>
    <row r="296" spans="1:5" ht="15.75" thickBot="1" x14ac:dyDescent="0.3">
      <c r="A296" s="10"/>
      <c r="D296" s="242" t="s">
        <v>278</v>
      </c>
      <c r="E296" s="243">
        <f>(('ENTRADA DE DADOS'!B130*(1-'ENTRADA DE DADOS'!C123))/D265)*(1+(D261+D264))</f>
        <v>414.50583782654132</v>
      </c>
    </row>
    <row r="297" spans="1:5" ht="15.75" thickBot="1" x14ac:dyDescent="0.3">
      <c r="A297" s="10"/>
      <c r="D297" s="244" t="s">
        <v>279</v>
      </c>
      <c r="E297" s="245">
        <f>(('ENTRADA DE DADOS'!B127*(1-'ENTRADA DE DADOS'!C123))/D265)*(1+(D261+D264))</f>
        <v>414.50583782654132</v>
      </c>
    </row>
    <row r="298" spans="1:5" s="10" customFormat="1" ht="16.5" customHeight="1" x14ac:dyDescent="0.25">
      <c r="B298" s="228" t="str">
        <f>CONCATENATE("SERVIÇOS DE APOIO ",'ENTRADA DE DADOS'!$D$8)</f>
        <v>SERVIÇOS DE APOIO MATO GROSSO</v>
      </c>
      <c r="C298" s="1023" t="s">
        <v>280</v>
      </c>
      <c r="D298" s="1023" t="s">
        <v>275</v>
      </c>
      <c r="E298" s="1023"/>
    </row>
    <row r="299" spans="1:5" s="10" customFormat="1" ht="45" x14ac:dyDescent="0.25">
      <c r="B299" s="229" t="s">
        <v>281</v>
      </c>
      <c r="C299" s="1023"/>
      <c r="D299" s="230" t="s">
        <v>265</v>
      </c>
      <c r="E299" s="230" t="s">
        <v>282</v>
      </c>
    </row>
    <row r="300" spans="1:5" s="10" customFormat="1" x14ac:dyDescent="0.25">
      <c r="B300" s="231" t="str">
        <f t="shared" ref="B300:B314" si="1">B276</f>
        <v>Ascensorista - 180 horas</v>
      </c>
      <c r="C300" s="232">
        <v>0</v>
      </c>
      <c r="D300" s="233">
        <f t="shared" ref="D300:D314" si="2">D276</f>
        <v>0</v>
      </c>
      <c r="E300" s="233">
        <f t="shared" ref="E300:E314" si="3">IF(D300=0,0,(C300*D300)+(($E$295+$E$296)*(C300/6)))</f>
        <v>0</v>
      </c>
    </row>
    <row r="301" spans="1:5" s="10" customFormat="1" x14ac:dyDescent="0.25">
      <c r="B301" s="234" t="str">
        <f t="shared" si="1"/>
        <v>Carregador - 220 horas</v>
      </c>
      <c r="C301" s="232">
        <v>8</v>
      </c>
      <c r="D301" s="235">
        <f t="shared" si="2"/>
        <v>0</v>
      </c>
      <c r="E301" s="235">
        <f t="shared" si="3"/>
        <v>0</v>
      </c>
    </row>
    <row r="302" spans="1:5" s="10" customFormat="1" x14ac:dyDescent="0.25">
      <c r="B302" s="231" t="str">
        <f t="shared" si="1"/>
        <v>Copeira - 220 horas</v>
      </c>
      <c r="C302" s="232">
        <v>8</v>
      </c>
      <c r="D302" s="233">
        <f t="shared" si="2"/>
        <v>0</v>
      </c>
      <c r="E302" s="233">
        <f t="shared" si="3"/>
        <v>0</v>
      </c>
    </row>
    <row r="303" spans="1:5" s="10" customFormat="1" x14ac:dyDescent="0.25">
      <c r="B303" s="234" t="str">
        <f t="shared" si="1"/>
        <v>Copeira - 150 horas</v>
      </c>
      <c r="C303" s="232">
        <f>IF((VLOOKUP(B303,'POSTOS APOIO'!$B$447:$C$463,2,0))=0,0,IF(B303="Recepcionista SAA - 220 horas",6*(VLOOKUP(B303,'POSTOS APOIO'!$B$447:$C$463,2,0)),6))</f>
        <v>0</v>
      </c>
      <c r="D303" s="235">
        <f t="shared" si="2"/>
        <v>0</v>
      </c>
      <c r="E303" s="235">
        <f t="shared" si="3"/>
        <v>0</v>
      </c>
    </row>
    <row r="304" spans="1:5" s="10" customFormat="1" x14ac:dyDescent="0.25">
      <c r="B304" s="231" t="str">
        <f t="shared" si="1"/>
        <v>Copeira - 100 horas</v>
      </c>
      <c r="C304" s="232">
        <f>IF((VLOOKUP(B304,'POSTOS APOIO'!$B$447:$C$463,2,0))=0,0,IF(B304="Recepcionista SAA - 220 horas",6*(VLOOKUP(B304,'POSTOS APOIO'!$B$447:$C$463,2,0)),6))</f>
        <v>0</v>
      </c>
      <c r="D304" s="233">
        <f t="shared" si="2"/>
        <v>0</v>
      </c>
      <c r="E304" s="233">
        <f>IF(D304=0,0,(C304*D304)+(($E$295+$E$297)*(C304/6)))</f>
        <v>0</v>
      </c>
    </row>
    <row r="305" spans="1:5" s="10" customFormat="1" x14ac:dyDescent="0.25">
      <c r="B305" s="234" t="str">
        <f t="shared" si="1"/>
        <v>Garagista - 220 horas</v>
      </c>
      <c r="C305" s="232">
        <f>IF((VLOOKUP(B305,'POSTOS APOIO'!$B$447:$C$463,2,0))=0,0,IF(B305="Recepcionista SAA - 220 horas",6*(VLOOKUP(B305,'POSTOS APOIO'!$B$447:$C$463,2,0)),6))</f>
        <v>0</v>
      </c>
      <c r="D305" s="235">
        <f t="shared" si="2"/>
        <v>0</v>
      </c>
      <c r="E305" s="235">
        <f t="shared" si="3"/>
        <v>0</v>
      </c>
    </row>
    <row r="306" spans="1:5" s="10" customFormat="1" x14ac:dyDescent="0.25">
      <c r="B306" s="231" t="str">
        <f t="shared" si="1"/>
        <v>Operador de Reprografia - 220 horas</v>
      </c>
      <c r="C306" s="232">
        <v>0</v>
      </c>
      <c r="D306" s="233">
        <f t="shared" si="2"/>
        <v>0</v>
      </c>
      <c r="E306" s="233">
        <f t="shared" si="3"/>
        <v>0</v>
      </c>
    </row>
    <row r="307" spans="1:5" s="10" customFormat="1" x14ac:dyDescent="0.25">
      <c r="B307" s="234" t="str">
        <f t="shared" si="1"/>
        <v>Porteiro - 220 horas</v>
      </c>
      <c r="C307" s="232">
        <v>0</v>
      </c>
      <c r="D307" s="235">
        <f t="shared" si="2"/>
        <v>0</v>
      </c>
      <c r="E307" s="235">
        <f t="shared" si="3"/>
        <v>0</v>
      </c>
    </row>
    <row r="308" spans="1:5" s="10" customFormat="1" x14ac:dyDescent="0.25">
      <c r="B308" s="231" t="str">
        <f t="shared" si="1"/>
        <v>Porteiro 150 horas</v>
      </c>
      <c r="C308" s="232">
        <f>IF((VLOOKUP(B308,'POSTOS APOIO'!$B$447:$C$463,2,0))=0,0,IF(B308="Recepcionista SAA - 220 horas",6*(VLOOKUP(B308,'POSTOS APOIO'!$B$447:$C$463,2,0)),6))</f>
        <v>0</v>
      </c>
      <c r="D308" s="233">
        <f t="shared" si="2"/>
        <v>0</v>
      </c>
      <c r="E308" s="233">
        <f t="shared" si="3"/>
        <v>0</v>
      </c>
    </row>
    <row r="309" spans="1:5" s="10" customFormat="1" x14ac:dyDescent="0.25">
      <c r="B309" s="234" t="str">
        <f t="shared" si="1"/>
        <v>Recepcionista Área Meio - 220 horas</v>
      </c>
      <c r="C309" s="232">
        <v>8</v>
      </c>
      <c r="D309" s="235">
        <f t="shared" si="2"/>
        <v>0</v>
      </c>
      <c r="E309" s="235">
        <f t="shared" si="3"/>
        <v>0</v>
      </c>
    </row>
    <row r="310" spans="1:5" s="10" customFormat="1" x14ac:dyDescent="0.25">
      <c r="B310" s="231" t="str">
        <f t="shared" si="1"/>
        <v>Recepcionista Área Meio - 150 horas</v>
      </c>
      <c r="C310" s="232">
        <f>IF((VLOOKUP(B310,'POSTOS APOIO'!$B$447:$C$463,2,0))=0,0,IF(B310="Recepcionista SAA - 220 horas",6*(VLOOKUP(B310,'POSTOS APOIO'!$B$447:$C$463,2,0)),6))</f>
        <v>0</v>
      </c>
      <c r="D310" s="233">
        <f t="shared" si="2"/>
        <v>0</v>
      </c>
      <c r="E310" s="233">
        <f t="shared" si="3"/>
        <v>0</v>
      </c>
    </row>
    <row r="311" spans="1:5" s="10" customFormat="1" x14ac:dyDescent="0.25">
      <c r="B311" s="234" t="str">
        <f t="shared" si="1"/>
        <v>Recepcionista SAA - 220 horas</v>
      </c>
      <c r="C311" s="232">
        <v>180</v>
      </c>
      <c r="D311" s="235">
        <f t="shared" si="2"/>
        <v>0</v>
      </c>
      <c r="E311" s="235">
        <f t="shared" si="3"/>
        <v>0</v>
      </c>
    </row>
    <row r="312" spans="1:5" s="10" customFormat="1" x14ac:dyDescent="0.25">
      <c r="B312" s="231" t="str">
        <f t="shared" si="1"/>
        <v>Telefonistas - 180 horas</v>
      </c>
      <c r="C312" s="232">
        <v>0</v>
      </c>
      <c r="D312" s="233">
        <f t="shared" si="2"/>
        <v>0</v>
      </c>
      <c r="E312" s="233">
        <f t="shared" si="3"/>
        <v>0</v>
      </c>
    </row>
    <row r="313" spans="1:5" s="10" customFormat="1" x14ac:dyDescent="0.25">
      <c r="B313" s="234" t="str">
        <f t="shared" si="1"/>
        <v>Telefonista - 100 horas</v>
      </c>
      <c r="C313" s="232">
        <f>IF((VLOOKUP(B313,'POSTOS APOIO'!$B$447:$C$463,2,0))=0,0,IF(B313="Recepcionista SAA - 220 horas",6*(VLOOKUP(B313,'POSTOS APOIO'!$B$447:$C$463,2,0)),6))</f>
        <v>0</v>
      </c>
      <c r="D313" s="235">
        <f t="shared" si="2"/>
        <v>0</v>
      </c>
      <c r="E313" s="235">
        <f>IF(D313=0,0,(C313*D313)+(($E$295+$E$297)*(C313/6)))</f>
        <v>0</v>
      </c>
    </row>
    <row r="314" spans="1:5" s="10" customFormat="1" x14ac:dyDescent="0.25">
      <c r="B314" s="231" t="str">
        <f t="shared" si="1"/>
        <v>Zelador - 220 horas</v>
      </c>
      <c r="C314" s="232">
        <f>IF((VLOOKUP(B314,'POSTOS APOIO'!$B$447:$C$463,2,0))=0,0,IF(B314="Recepcionista SAA - 220 horas",6*(VLOOKUP(B314,'POSTOS APOIO'!$B$447:$C$463,2,0)),6))</f>
        <v>0</v>
      </c>
      <c r="D314" s="233">
        <f t="shared" si="2"/>
        <v>0</v>
      </c>
      <c r="E314" s="233">
        <f t="shared" si="3"/>
        <v>0</v>
      </c>
    </row>
    <row r="315" spans="1:5" s="10" customFormat="1" ht="18.75" x14ac:dyDescent="0.25">
      <c r="B315" s="236" t="str">
        <f>B291</f>
        <v xml:space="preserve">Total Horas     </v>
      </c>
      <c r="C315" s="237">
        <f>SUM(C300:C314)</f>
        <v>204</v>
      </c>
      <c r="D315" s="237" t="s">
        <v>267</v>
      </c>
      <c r="E315" s="238">
        <f>ROUND(SUM(E300:E314),2)</f>
        <v>0</v>
      </c>
    </row>
    <row r="316" spans="1:5" s="10" customFormat="1" ht="18.75" x14ac:dyDescent="0.25">
      <c r="B316" s="146"/>
      <c r="C316" s="239"/>
      <c r="D316" s="237" t="str">
        <f>$D$292</f>
        <v xml:space="preserve"> Total 20 meses</v>
      </c>
      <c r="E316" s="238">
        <f>E315*'ENTRADA DE DADOS'!D9</f>
        <v>0</v>
      </c>
    </row>
    <row r="317" spans="1:5" x14ac:dyDescent="0.25">
      <c r="A317" s="10"/>
    </row>
    <row r="318" spans="1:5" ht="21" x14ac:dyDescent="0.25">
      <c r="A318" s="10"/>
      <c r="B318" s="1018" t="str">
        <f>CONCATENATE(" Total Geral - HE Apoio - ","Estado do ",'ENTRADA DE DADOS'!$D$8," - ",'ENTRADA DE DADOS'!$D$9," meses")</f>
        <v xml:space="preserve"> Total Geral - HE Apoio - Estado do MATO GROSSO - 20 meses</v>
      </c>
      <c r="C318" s="1018"/>
      <c r="D318" s="1017">
        <f>IF('ENTRADA DE DADOS'!D5="",0,IF('ENTRADA DE DADOS'!D5="Prestação de serviços de  limpeza, controle de pragas e jardinagem",0,E292+E316))</f>
        <v>0</v>
      </c>
      <c r="E318" s="1017"/>
    </row>
    <row r="319" spans="1:5" x14ac:dyDescent="0.25">
      <c r="A319" s="10"/>
    </row>
    <row r="321" spans="3:5" x14ac:dyDescent="0.25">
      <c r="C321" s="1022" t="s">
        <v>283</v>
      </c>
      <c r="D321" s="1022"/>
      <c r="E321" s="26">
        <f>SUM(E315,E291)*'POSTOS APOIO'!$E$470</f>
        <v>0</v>
      </c>
    </row>
    <row r="322" spans="3:5" x14ac:dyDescent="0.25">
      <c r="E322" s="58"/>
    </row>
  </sheetData>
  <sheetProtection selectLockedCells="1"/>
  <mergeCells count="177">
    <mergeCell ref="A122:B122"/>
    <mergeCell ref="A140:B140"/>
    <mergeCell ref="A201:E201"/>
    <mergeCell ref="A203:B203"/>
    <mergeCell ref="A206:B206"/>
    <mergeCell ref="A212:B212"/>
    <mergeCell ref="A199:B199"/>
    <mergeCell ref="A200:E200"/>
    <mergeCell ref="A127:B127"/>
    <mergeCell ref="A164:E164"/>
    <mergeCell ref="A147:E147"/>
    <mergeCell ref="A149:B149"/>
    <mergeCell ref="A152:B152"/>
    <mergeCell ref="A158:B158"/>
    <mergeCell ref="A159:B159"/>
    <mergeCell ref="A165:E165"/>
    <mergeCell ref="A167:B167"/>
    <mergeCell ref="A170:B170"/>
    <mergeCell ref="A176:B176"/>
    <mergeCell ref="A123:B123"/>
    <mergeCell ref="A124:B124"/>
    <mergeCell ref="A126:B126"/>
    <mergeCell ref="A125:C125"/>
    <mergeCell ref="A148:B148"/>
    <mergeCell ref="A1:E1"/>
    <mergeCell ref="A5:B5"/>
    <mergeCell ref="A116:B116"/>
    <mergeCell ref="A14:B14"/>
    <mergeCell ref="A111:E111"/>
    <mergeCell ref="A93:E93"/>
    <mergeCell ref="A95:B95"/>
    <mergeCell ref="A98:B98"/>
    <mergeCell ref="A8:B8"/>
    <mergeCell ref="A113:B113"/>
    <mergeCell ref="A55:B55"/>
    <mergeCell ref="A104:B104"/>
    <mergeCell ref="A44:B44"/>
    <mergeCell ref="A50:B50"/>
    <mergeCell ref="A52:B52"/>
    <mergeCell ref="A20:E20"/>
    <mergeCell ref="A2:E2"/>
    <mergeCell ref="A32:B32"/>
    <mergeCell ref="A109:B109"/>
    <mergeCell ref="A19:B19"/>
    <mergeCell ref="A59:B59"/>
    <mergeCell ref="A62:B62"/>
    <mergeCell ref="A110:E110"/>
    <mergeCell ref="A39:E39"/>
    <mergeCell ref="C321:D321"/>
    <mergeCell ref="A214:B214"/>
    <mergeCell ref="A217:B217"/>
    <mergeCell ref="A218:E218"/>
    <mergeCell ref="A237:E237"/>
    <mergeCell ref="A239:B239"/>
    <mergeCell ref="A242:B242"/>
    <mergeCell ref="A248:B248"/>
    <mergeCell ref="A224:B224"/>
    <mergeCell ref="A254:E254"/>
    <mergeCell ref="C298:C299"/>
    <mergeCell ref="D298:E298"/>
    <mergeCell ref="A293:E293"/>
    <mergeCell ref="A273:E273"/>
    <mergeCell ref="A249:B249"/>
    <mergeCell ref="A250:B250"/>
    <mergeCell ref="A253:B253"/>
    <mergeCell ref="C274:C275"/>
    <mergeCell ref="D274:E274"/>
    <mergeCell ref="A268:B268"/>
    <mergeCell ref="A271:B271"/>
    <mergeCell ref="A272:E272"/>
    <mergeCell ref="A235:B235"/>
    <mergeCell ref="A230:B230"/>
    <mergeCell ref="A219:E219"/>
    <mergeCell ref="A221:B221"/>
    <mergeCell ref="A188:B188"/>
    <mergeCell ref="A194:B194"/>
    <mergeCell ref="A195:B195"/>
    <mergeCell ref="A196:B196"/>
    <mergeCell ref="A160:B160"/>
    <mergeCell ref="A163:B163"/>
    <mergeCell ref="A128:E128"/>
    <mergeCell ref="A146:E146"/>
    <mergeCell ref="A131:B131"/>
    <mergeCell ref="A134:B134"/>
    <mergeCell ref="A141:B141"/>
    <mergeCell ref="A142:B142"/>
    <mergeCell ref="A145:B145"/>
    <mergeCell ref="A183:E183"/>
    <mergeCell ref="A185:B185"/>
    <mergeCell ref="A181:B181"/>
    <mergeCell ref="A182:E182"/>
    <mergeCell ref="A213:B213"/>
    <mergeCell ref="A177:B177"/>
    <mergeCell ref="A178:B178"/>
    <mergeCell ref="A129:E129"/>
    <mergeCell ref="A130:B130"/>
    <mergeCell ref="D318:E318"/>
    <mergeCell ref="B318:C318"/>
    <mergeCell ref="A294:E294"/>
    <mergeCell ref="A3:E3"/>
    <mergeCell ref="A92:E92"/>
    <mergeCell ref="A77:B77"/>
    <mergeCell ref="A38:E38"/>
    <mergeCell ref="A56:E56"/>
    <mergeCell ref="A87:B87"/>
    <mergeCell ref="A88:B88"/>
    <mergeCell ref="A51:B51"/>
    <mergeCell ref="A37:B37"/>
    <mergeCell ref="A21:E21"/>
    <mergeCell ref="A23:B23"/>
    <mergeCell ref="A26:B26"/>
    <mergeCell ref="A41:B41"/>
    <mergeCell ref="A33:B33"/>
    <mergeCell ref="A34:B34"/>
    <mergeCell ref="A15:B15"/>
    <mergeCell ref="A16:B16"/>
    <mergeCell ref="A70:B70"/>
    <mergeCell ref="A73:B73"/>
    <mergeCell ref="A74:E74"/>
    <mergeCell ref="A75:E75"/>
    <mergeCell ref="A270:B270"/>
    <mergeCell ref="A252:B252"/>
    <mergeCell ref="A234:B234"/>
    <mergeCell ref="A216:B216"/>
    <mergeCell ref="A198:B198"/>
    <mergeCell ref="A180:B180"/>
    <mergeCell ref="A162:B162"/>
    <mergeCell ref="A144:B144"/>
    <mergeCell ref="A143:C143"/>
    <mergeCell ref="A161:C161"/>
    <mergeCell ref="A179:C179"/>
    <mergeCell ref="A197:C197"/>
    <mergeCell ref="A215:C215"/>
    <mergeCell ref="A233:C233"/>
    <mergeCell ref="A251:C251"/>
    <mergeCell ref="A269:C269"/>
    <mergeCell ref="A255:E255"/>
    <mergeCell ref="A257:B257"/>
    <mergeCell ref="A236:E236"/>
    <mergeCell ref="A260:B260"/>
    <mergeCell ref="A266:B266"/>
    <mergeCell ref="A267:B267"/>
    <mergeCell ref="A231:B231"/>
    <mergeCell ref="A232:B232"/>
    <mergeCell ref="A107:C107"/>
    <mergeCell ref="A105:B105"/>
    <mergeCell ref="A68:B68"/>
    <mergeCell ref="A69:B69"/>
    <mergeCell ref="A106:B106"/>
    <mergeCell ref="A57:E57"/>
    <mergeCell ref="A91:B91"/>
    <mergeCell ref="A86:B86"/>
    <mergeCell ref="A80:B80"/>
    <mergeCell ref="A166:B166"/>
    <mergeCell ref="A184:B184"/>
    <mergeCell ref="A202:B202"/>
    <mergeCell ref="A220:B220"/>
    <mergeCell ref="A238:B238"/>
    <mergeCell ref="A256:B256"/>
    <mergeCell ref="A4:B4"/>
    <mergeCell ref="A22:B22"/>
    <mergeCell ref="A40:B40"/>
    <mergeCell ref="A58:B58"/>
    <mergeCell ref="A76:B76"/>
    <mergeCell ref="A94:B94"/>
    <mergeCell ref="A112:B112"/>
    <mergeCell ref="A108:B108"/>
    <mergeCell ref="A90:B90"/>
    <mergeCell ref="A72:B72"/>
    <mergeCell ref="A54:B54"/>
    <mergeCell ref="A36:B36"/>
    <mergeCell ref="A18:B18"/>
    <mergeCell ref="A17:C17"/>
    <mergeCell ref="A35:C35"/>
    <mergeCell ref="A53:C53"/>
    <mergeCell ref="A71:C71"/>
    <mergeCell ref="A89:C89"/>
  </mergeCells>
  <pageMargins left="0.51181102362204722" right="0.51181102362204722" top="0.78740157480314965" bottom="0.78740157480314965" header="0.31496062992125984" footer="0.31496062992125984"/>
  <pageSetup paperSize="9" scale="45" fitToHeight="1000" orientation="landscape" r:id="rId1"/>
  <headerFooter>
    <oddHeader>&amp;L&amp;A</oddHeader>
    <oddFooter>&amp;RPágina &amp;P de &amp;N</oddFooter>
  </headerFooter>
  <ignoredErrors>
    <ignoredError sqref="C303:C305 C313:C314 C310 C308"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C4FFC-5BE4-4A79-8855-C49AEFE0EFC3}">
  <sheetPr codeName="Planilha8">
    <tabColor theme="8" tint="0.59999389629810485"/>
    <pageSetUpPr fitToPage="1"/>
  </sheetPr>
  <dimension ref="A1:L280"/>
  <sheetViews>
    <sheetView showGridLines="0" zoomScale="114" zoomScaleNormal="190" workbookViewId="0">
      <selection sqref="A1:E1"/>
    </sheetView>
  </sheetViews>
  <sheetFormatPr defaultColWidth="8.7109375" defaultRowHeight="20.100000000000001" customHeight="1" x14ac:dyDescent="0.25"/>
  <cols>
    <col min="1" max="1" width="9.28515625" style="5" customWidth="1"/>
    <col min="2" max="2" width="72.7109375" style="5" customWidth="1"/>
    <col min="3" max="3" width="14.85546875" style="5" customWidth="1"/>
    <col min="4" max="4" width="20.42578125" style="5" bestFit="1" customWidth="1"/>
    <col min="5" max="5" width="20.5703125" style="5" bestFit="1" customWidth="1"/>
    <col min="6" max="11" width="8.7109375" style="5"/>
    <col min="12" max="12" width="10.7109375" style="5" bestFit="1" customWidth="1"/>
    <col min="13" max="16384" width="8.7109375" style="5"/>
  </cols>
  <sheetData>
    <row r="1" spans="1:5" ht="24.75" customHeight="1" thickBot="1" x14ac:dyDescent="0.3">
      <c r="A1" s="1038" t="s">
        <v>284</v>
      </c>
      <c r="B1" s="1039"/>
      <c r="C1" s="1039"/>
      <c r="D1" s="1039"/>
      <c r="E1" s="1040"/>
    </row>
    <row r="2" spans="1:5" ht="10.5" customHeight="1" thickBot="1" x14ac:dyDescent="0.3">
      <c r="A2" s="1029"/>
      <c r="B2" s="1030"/>
      <c r="C2" s="1030"/>
      <c r="D2" s="1030"/>
      <c r="E2" s="1031"/>
    </row>
    <row r="3" spans="1:5" ht="20.100000000000001" customHeight="1" thickBot="1" x14ac:dyDescent="0.3">
      <c r="A3" s="1032" t="str">
        <f>CONCATENATE("QUADRO - RESUMO DO CUSTO POR CATEGORIA TRABALHISTA - POSTOS DE APOIO ADMNISTRATIVO - ESTADO DO ",'ENTRADA DE DADOS'!$D$8)</f>
        <v>QUADRO - RESUMO DO CUSTO POR CATEGORIA TRABALHISTA - POSTOS DE APOIO ADMNISTRATIVO - ESTADO DO MATO GROSSO</v>
      </c>
      <c r="B3" s="1033"/>
      <c r="C3" s="1033"/>
      <c r="D3" s="1033"/>
      <c r="E3" s="1034"/>
    </row>
    <row r="4" spans="1:5" ht="20.100000000000001" customHeight="1" thickBot="1" x14ac:dyDescent="0.3">
      <c r="A4" s="1026" t="str">
        <f>B263</f>
        <v>Ascensorista - 180 horas</v>
      </c>
      <c r="B4" s="1026"/>
      <c r="C4" s="211">
        <f>IF(A4='ENTRADA DE DADOS'!$A$101,220,VLOOKUP(A4,'ENTRADA DE DADOS'!$A$87:$B$114,2,0))</f>
        <v>180</v>
      </c>
      <c r="D4" s="70"/>
      <c r="E4" s="70"/>
    </row>
    <row r="5" spans="1:5" ht="20.100000000000001" customHeight="1" thickBot="1" x14ac:dyDescent="0.3">
      <c r="A5" s="1035" t="s">
        <v>233</v>
      </c>
      <c r="B5" s="1035"/>
      <c r="C5" s="246" t="s">
        <v>234</v>
      </c>
    </row>
    <row r="6" spans="1:5" ht="20.100000000000001" customHeight="1" thickBot="1" x14ac:dyDescent="0.3">
      <c r="A6" s="105" t="s">
        <v>235</v>
      </c>
      <c r="B6" s="148" t="str">
        <f>CONCATENATE("Módulo 1 - Composição da Remuneração - ",A4)</f>
        <v>Módulo 1 - Composição da Remuneração - Ascensorista - 180 horas</v>
      </c>
      <c r="C6" s="149" t="e">
        <f>VLOOKUP(A4,'ENTRADA DE DADOS'!$A$87:$K$115,12,0)</f>
        <v>#REF!</v>
      </c>
    </row>
    <row r="7" spans="1:5" ht="20.100000000000001" customHeight="1" thickBot="1" x14ac:dyDescent="0.3">
      <c r="A7" s="150" t="s">
        <v>237</v>
      </c>
      <c r="B7" s="151" t="str">
        <f>'POSTOS APOIO'!B7</f>
        <v xml:space="preserve">Módulo 2, 3 e 4 - Encargos Trabalhistas da Legislação/estimativas </v>
      </c>
      <c r="C7" s="152" t="e">
        <f>C6*C24</f>
        <v>#REF!</v>
      </c>
    </row>
    <row r="8" spans="1:5" ht="20.100000000000001" customHeight="1" thickBot="1" x14ac:dyDescent="0.3">
      <c r="A8" s="105" t="s">
        <v>243</v>
      </c>
      <c r="B8" s="148" t="str">
        <f>CONCATENATE("Submódulo 2.3 - ",'ENTRADA DE DADOS'!E$141)</f>
        <v>Submódulo 2.3 - SEGURO DE VIDA</v>
      </c>
      <c r="C8" s="149">
        <f>VLOOKUP(A4,'ENTRADA DE DADOS'!$A$143:$I$168,5,0)</f>
        <v>0</v>
      </c>
    </row>
    <row r="9" spans="1:5" ht="20.100000000000001" customHeight="1" thickBot="1" x14ac:dyDescent="0.3">
      <c r="A9" s="150" t="s">
        <v>243</v>
      </c>
      <c r="B9" s="151" t="str">
        <f>CONCATENATE("Submódulo 2.3 - ",'ENTRADA DE DADOS'!G$141)</f>
        <v>Submódulo 2.3 - CESTA BÁSICA ASSIDUIDADE</v>
      </c>
      <c r="C9" s="152">
        <f>VLOOKUP(A4,'ENTRADA DE DADOS'!$A$143:$I$168,6,0)</f>
        <v>0</v>
      </c>
    </row>
    <row r="10" spans="1:5" ht="20.100000000000001" customHeight="1" thickBot="1" x14ac:dyDescent="0.3">
      <c r="A10" s="105" t="s">
        <v>243</v>
      </c>
      <c r="B10" s="148" t="str">
        <f>CONCATENATE("Submódulo 2.3 - ",'ENTRADA DE DADOS'!H$141)</f>
        <v>Submódulo 2.3 - TRATAMENTO ODONTOLÓGICO PREVENTIVO</v>
      </c>
      <c r="C10" s="149">
        <f>VLOOKUP(A4,'ENTRADA DE DADOS'!$A$143:$I$168,7,0)</f>
        <v>0</v>
      </c>
      <c r="D10" s="153" t="s">
        <v>236</v>
      </c>
      <c r="E10" s="154" t="e">
        <f>C14</f>
        <v>#REF!</v>
      </c>
    </row>
    <row r="11" spans="1:5" ht="20.100000000000001" customHeight="1" thickBot="1" x14ac:dyDescent="0.3">
      <c r="A11" s="150" t="s">
        <v>243</v>
      </c>
      <c r="B11" s="151" t="str">
        <f>CONCATENATE("Submódulo 2.3 - ",'ENTRADA DE DADOS'!I$141)</f>
        <v>Submódulo 2.3 - Outros 1</v>
      </c>
      <c r="C11" s="152">
        <f>VLOOKUP(A4,'ENTRADA DE DADOS'!$A$143:$I$168,8,0)</f>
        <v>0</v>
      </c>
      <c r="D11" s="155" t="s">
        <v>239</v>
      </c>
      <c r="E11" s="156" t="e">
        <f>E10+C15</f>
        <v>#REF!</v>
      </c>
    </row>
    <row r="12" spans="1:5" ht="20.100000000000001" customHeight="1" thickBot="1" x14ac:dyDescent="0.3">
      <c r="A12" s="105" t="s">
        <v>243</v>
      </c>
      <c r="B12" s="148" t="str">
        <f>CONCATENATE("Submódulo 2.3 - ",'ENTRADA DE DADOS'!$J$137)</f>
        <v>Submódulo 2.3 - SEGURO VIDA</v>
      </c>
      <c r="C12" s="149" t="e">
        <f>IF(C6=0,0,'ENTRADA DE DADOS'!$K$137)</f>
        <v>#REF!</v>
      </c>
      <c r="D12" s="157" t="s">
        <v>242</v>
      </c>
      <c r="E12" s="158" t="e">
        <f>C14+C15+C16</f>
        <v>#REF!</v>
      </c>
    </row>
    <row r="13" spans="1:5" ht="20.100000000000001" customHeight="1" thickBot="1" x14ac:dyDescent="0.3">
      <c r="A13" s="150"/>
      <c r="B13" s="151" t="s">
        <v>244</v>
      </c>
      <c r="C13" s="152" t="e">
        <f>IF(C6=0,0,UNIFORMES!$F$11+UNIFORMES!$F$18)</f>
        <v>#REF!</v>
      </c>
      <c r="D13" s="160">
        <f>'ENTRADA DE DADOS'!$H$172</f>
        <v>7.4099999999999999E-2</v>
      </c>
      <c r="E13" s="163" t="s">
        <v>245</v>
      </c>
    </row>
    <row r="14" spans="1:5" ht="20.100000000000001" customHeight="1" thickBot="1" x14ac:dyDescent="0.3">
      <c r="A14" s="983" t="s">
        <v>246</v>
      </c>
      <c r="B14" s="983"/>
      <c r="C14" s="217" t="e">
        <f>SUM(C6:C13)</f>
        <v>#REF!</v>
      </c>
      <c r="D14" s="161">
        <f>'ENTRADA DE DADOS'!$H$173</f>
        <v>0.03</v>
      </c>
      <c r="E14" s="164" t="s">
        <v>247</v>
      </c>
    </row>
    <row r="15" spans="1:5" ht="20.100000000000001" customHeight="1" thickBot="1" x14ac:dyDescent="0.3">
      <c r="A15" s="169" t="s">
        <v>248</v>
      </c>
      <c r="B15" s="148" t="str">
        <f>'POSTOS APOIO'!$B$17</f>
        <v>Módulo 6 - Custos Indiretos - CALCULADO 7,41%</v>
      </c>
      <c r="C15" s="149" t="e">
        <f>C14*D13</f>
        <v>#REF!</v>
      </c>
      <c r="D15" s="160">
        <f>'ENTRADA DE DADOS'!$H$176</f>
        <v>4.6199999999999998E-2</v>
      </c>
      <c r="E15" s="163" t="s">
        <v>249</v>
      </c>
    </row>
    <row r="16" spans="1:5" ht="20.100000000000001" customHeight="1" thickBot="1" x14ac:dyDescent="0.3">
      <c r="A16" s="170" t="s">
        <v>248</v>
      </c>
      <c r="B16" s="151" t="str">
        <f>CONCATENATE("Módulo 6 - Lucro - média elaborada pela CGU ",D14*100,"%")</f>
        <v>Módulo 6 - Lucro - média elaborada pela CGU 3%</v>
      </c>
      <c r="C16" s="152" t="e">
        <f>E11*D14</f>
        <v>#REF!</v>
      </c>
      <c r="D16" s="161">
        <f>'ENTRADA DE DADOS'!$H$174</f>
        <v>1.6500000000000001E-2</v>
      </c>
      <c r="E16" s="164" t="s">
        <v>250</v>
      </c>
    </row>
    <row r="17" spans="1:5" ht="20.100000000000001" customHeight="1" thickBot="1" x14ac:dyDescent="0.3">
      <c r="A17" s="169" t="s">
        <v>248</v>
      </c>
      <c r="B17" s="148" t="s">
        <v>251</v>
      </c>
      <c r="C17" s="149" t="e">
        <f>E20*D15</f>
        <v>#REF!</v>
      </c>
      <c r="D17" s="160">
        <f>'ENTRADA DE DADOS'!$H$175</f>
        <v>7.5999999999999998E-2</v>
      </c>
      <c r="E17" s="163" t="s">
        <v>252</v>
      </c>
    </row>
    <row r="18" spans="1:5" ht="20.100000000000001" customHeight="1" thickBot="1" x14ac:dyDescent="0.3">
      <c r="A18" s="170" t="s">
        <v>248</v>
      </c>
      <c r="B18" s="151" t="s">
        <v>253</v>
      </c>
      <c r="C18" s="152" t="e">
        <f>E20*D16</f>
        <v>#REF!</v>
      </c>
      <c r="D18" s="161">
        <f>SUM(D16:D17)</f>
        <v>9.2499999999999999E-2</v>
      </c>
      <c r="E18" s="164" t="s">
        <v>254</v>
      </c>
    </row>
    <row r="19" spans="1:5" ht="20.100000000000001" customHeight="1" thickBot="1" x14ac:dyDescent="0.3">
      <c r="A19" s="169" t="s">
        <v>248</v>
      </c>
      <c r="B19" s="148" t="s">
        <v>255</v>
      </c>
      <c r="C19" s="149" t="e">
        <f>E20*D17</f>
        <v>#REF!</v>
      </c>
      <c r="D19" s="162">
        <f>1-((SUM(D15:D17)/1))</f>
        <v>0.86129999999999995</v>
      </c>
      <c r="E19" s="165" t="s">
        <v>256</v>
      </c>
    </row>
    <row r="20" spans="1:5" ht="20.100000000000001" customHeight="1" thickBot="1" x14ac:dyDescent="0.3">
      <c r="A20" s="983" t="s">
        <v>285</v>
      </c>
      <c r="B20" s="983" t="s">
        <v>257</v>
      </c>
      <c r="C20" s="217" t="e">
        <f>SUM(C17:C19)</f>
        <v>#REF!</v>
      </c>
      <c r="D20" s="166" t="s">
        <v>258</v>
      </c>
      <c r="E20" s="167" t="e">
        <f>E12/D19</f>
        <v>#REF!</v>
      </c>
    </row>
    <row r="21" spans="1:5" ht="20.100000000000001" customHeight="1" thickBot="1" x14ac:dyDescent="0.3">
      <c r="A21" s="1028" t="s">
        <v>259</v>
      </c>
      <c r="B21" s="1028" t="s">
        <v>259</v>
      </c>
      <c r="C21" s="221">
        <f>IF('ENTRADA DE DADOS'!D5="",0,IF('ENTRADA DE DADOS'!D5="Prestação de serviços de  limpeza, controle de pragas e jardinagem",0,IF(C6=0,0,ROUND(E12+C20,2))))</f>
        <v>0</v>
      </c>
      <c r="D21" s="201" t="s">
        <v>260</v>
      </c>
      <c r="E21" s="154" t="e">
        <f>(((C14+C15+C16)/(1-(SUM(D15:D17))))*D15)</f>
        <v>#REF!</v>
      </c>
    </row>
    <row r="22" spans="1:5" ht="20.100000000000001" customHeight="1" thickBot="1" x14ac:dyDescent="0.3">
      <c r="A22" s="1028" t="s">
        <v>286</v>
      </c>
      <c r="B22" s="1028" t="s">
        <v>286</v>
      </c>
      <c r="C22" s="222">
        <f>ROUND(C21/C4,2)</f>
        <v>0</v>
      </c>
      <c r="D22" s="202" t="s">
        <v>250</v>
      </c>
      <c r="E22" s="203" t="e">
        <f>(((C14+C15+C16)/(1-(SUM(D15:D17)))*D16))</f>
        <v>#REF!</v>
      </c>
    </row>
    <row r="23" spans="1:5" ht="20.100000000000001" customHeight="1" thickBot="1" x14ac:dyDescent="0.3">
      <c r="D23" s="201" t="s">
        <v>252</v>
      </c>
      <c r="E23" s="154" t="e">
        <f>(((C14+C15+C16)/(1-(SUM(D15:D17))))*D17)</f>
        <v>#REF!</v>
      </c>
    </row>
    <row r="24" spans="1:5" ht="20.100000000000001" customHeight="1" thickBot="1" x14ac:dyDescent="0.3">
      <c r="A24" s="986" t="s">
        <v>287</v>
      </c>
      <c r="B24" s="986"/>
      <c r="C24" s="223">
        <f>'ENCAR. H.E.'!C56</f>
        <v>0.70530000000000004</v>
      </c>
      <c r="D24" s="247"/>
      <c r="E24" s="172" t="e">
        <f>SUM(E21:E23)</f>
        <v>#REF!</v>
      </c>
    </row>
    <row r="25" spans="1:5" ht="20.100000000000001" customHeight="1" thickBot="1" x14ac:dyDescent="0.3">
      <c r="A25" s="1029"/>
      <c r="B25" s="1030"/>
      <c r="C25" s="1030"/>
      <c r="D25" s="1030"/>
      <c r="E25" s="1031"/>
    </row>
    <row r="26" spans="1:5" ht="20.100000000000001" customHeight="1" thickBot="1" x14ac:dyDescent="0.3">
      <c r="A26" s="1032" t="str">
        <f>$A$3</f>
        <v>QUADRO - RESUMO DO CUSTO POR CATEGORIA TRABALHISTA - POSTOS DE APOIO ADMNISTRATIVO - ESTADO DO MATO GROSSO</v>
      </c>
      <c r="B26" s="1033"/>
      <c r="C26" s="1033"/>
      <c r="D26" s="1033"/>
      <c r="E26" s="1034"/>
    </row>
    <row r="27" spans="1:5" ht="20.100000000000001" customHeight="1" thickBot="1" x14ac:dyDescent="0.3">
      <c r="A27" s="1026" t="str">
        <f>B264</f>
        <v>Carregador - 220 horas</v>
      </c>
      <c r="B27" s="1026"/>
      <c r="C27" s="211">
        <f>IF(A27='ENTRADA DE DADOS'!$A$101,220,VLOOKUP(A27,'ENTRADA DE DADOS'!$A$87:$B$114,2,0))</f>
        <v>220</v>
      </c>
      <c r="D27" s="70"/>
      <c r="E27" s="70"/>
    </row>
    <row r="28" spans="1:5" ht="20.100000000000001" customHeight="1" thickBot="1" x14ac:dyDescent="0.3">
      <c r="A28" s="1035" t="s">
        <v>233</v>
      </c>
      <c r="B28" s="1035"/>
      <c r="C28" s="246" t="s">
        <v>234</v>
      </c>
    </row>
    <row r="29" spans="1:5" ht="20.100000000000001" customHeight="1" thickBot="1" x14ac:dyDescent="0.3">
      <c r="A29" s="105" t="str">
        <f t="shared" ref="A29:A35" si="0">A6</f>
        <v>A</v>
      </c>
      <c r="B29" s="148" t="str">
        <f>CONCATENATE("Módulo 1 - Composição da Remuneração - ",A27)</f>
        <v>Módulo 1 - Composição da Remuneração - Carregador - 220 horas</v>
      </c>
      <c r="C29" s="149" t="e">
        <f>VLOOKUP(A27,'ENTRADA DE DADOS'!$A$87:$K$115,12,0)</f>
        <v>#REF!</v>
      </c>
    </row>
    <row r="30" spans="1:5" ht="20.100000000000001" customHeight="1" thickBot="1" x14ac:dyDescent="0.3">
      <c r="A30" s="150" t="str">
        <f t="shared" si="0"/>
        <v>B</v>
      </c>
      <c r="B30" s="151" t="str">
        <f>B7</f>
        <v xml:space="preserve">Módulo 2, 3 e 4 - Encargos Trabalhistas da Legislação/estimativas </v>
      </c>
      <c r="C30" s="152" t="e">
        <f>C29*C47</f>
        <v>#REF!</v>
      </c>
    </row>
    <row r="31" spans="1:5" ht="20.100000000000001" customHeight="1" thickBot="1" x14ac:dyDescent="0.3">
      <c r="A31" s="105" t="str">
        <f t="shared" si="0"/>
        <v>D</v>
      </c>
      <c r="B31" s="148" t="str">
        <f>CONCATENATE("Submódulo 2.3 - ",'ENTRADA DE DADOS'!E$141)</f>
        <v>Submódulo 2.3 - SEGURO DE VIDA</v>
      </c>
      <c r="C31" s="149">
        <f>VLOOKUP(A27,'ENTRADA DE DADOS'!$A$143:$I$168,5,0)</f>
        <v>0</v>
      </c>
    </row>
    <row r="32" spans="1:5" ht="20.100000000000001" customHeight="1" thickBot="1" x14ac:dyDescent="0.3">
      <c r="A32" s="150" t="str">
        <f t="shared" si="0"/>
        <v>D</v>
      </c>
      <c r="B32" s="151" t="str">
        <f>CONCATENATE("Submódulo 2.3 - ",'ENTRADA DE DADOS'!G$141)</f>
        <v>Submódulo 2.3 - CESTA BÁSICA ASSIDUIDADE</v>
      </c>
      <c r="C32" s="152">
        <f>VLOOKUP(A27,'ENTRADA DE DADOS'!$A$143:$I$168,6,0)</f>
        <v>0</v>
      </c>
    </row>
    <row r="33" spans="1:5" ht="20.100000000000001" customHeight="1" thickBot="1" x14ac:dyDescent="0.3">
      <c r="A33" s="105" t="str">
        <f t="shared" si="0"/>
        <v>D</v>
      </c>
      <c r="B33" s="148" t="str">
        <f>CONCATENATE("Submódulo 2.3 - ",'ENTRADA DE DADOS'!H$141)</f>
        <v>Submódulo 2.3 - TRATAMENTO ODONTOLÓGICO PREVENTIVO</v>
      </c>
      <c r="C33" s="149">
        <f>VLOOKUP(A27,'ENTRADA DE DADOS'!$A$143:$I$168,7,0)</f>
        <v>0</v>
      </c>
      <c r="D33" s="153" t="s">
        <v>236</v>
      </c>
      <c r="E33" s="154" t="e">
        <f>C37</f>
        <v>#REF!</v>
      </c>
    </row>
    <row r="34" spans="1:5" ht="20.100000000000001" customHeight="1" thickBot="1" x14ac:dyDescent="0.3">
      <c r="A34" s="150" t="str">
        <f t="shared" si="0"/>
        <v>D</v>
      </c>
      <c r="B34" s="151" t="str">
        <f>CONCATENATE("Submódulo 2.3 - ",'ENTRADA DE DADOS'!I$141)</f>
        <v>Submódulo 2.3 - Outros 1</v>
      </c>
      <c r="C34" s="152">
        <f>VLOOKUP(A27,'ENTRADA DE DADOS'!$A$143:$I$168,8,0)</f>
        <v>0</v>
      </c>
      <c r="D34" s="155" t="s">
        <v>239</v>
      </c>
      <c r="E34" s="156" t="e">
        <f>E33+C38</f>
        <v>#REF!</v>
      </c>
    </row>
    <row r="35" spans="1:5" ht="20.100000000000001" customHeight="1" thickBot="1" x14ac:dyDescent="0.3">
      <c r="A35" s="105" t="str">
        <f t="shared" si="0"/>
        <v>D</v>
      </c>
      <c r="B35" s="148" t="str">
        <f>CONCATENATE("Submódulo 2.3 - ",'ENTRADA DE DADOS'!$J$137)</f>
        <v>Submódulo 2.3 - SEGURO VIDA</v>
      </c>
      <c r="C35" s="149" t="e">
        <f>IF(C29=0,0,'ENTRADA DE DADOS'!$K$137)</f>
        <v>#REF!</v>
      </c>
      <c r="D35" s="157" t="s">
        <v>242</v>
      </c>
      <c r="E35" s="158" t="e">
        <f>C37+C38+C39</f>
        <v>#REF!</v>
      </c>
    </row>
    <row r="36" spans="1:5" ht="20.100000000000001" customHeight="1" thickBot="1" x14ac:dyDescent="0.3">
      <c r="A36" s="150"/>
      <c r="B36" s="151" t="s">
        <v>244</v>
      </c>
      <c r="C36" s="152">
        <f>UNIFORMES!$F$43</f>
        <v>0</v>
      </c>
      <c r="D36" s="160">
        <f>'ENTRADA DE DADOS'!$H$172</f>
        <v>7.4099999999999999E-2</v>
      </c>
      <c r="E36" s="163" t="s">
        <v>245</v>
      </c>
    </row>
    <row r="37" spans="1:5" ht="20.100000000000001" customHeight="1" thickBot="1" x14ac:dyDescent="0.3">
      <c r="A37" s="983" t="s">
        <v>246</v>
      </c>
      <c r="B37" s="983"/>
      <c r="C37" s="217" t="e">
        <f>SUM(C29:C36)</f>
        <v>#REF!</v>
      </c>
      <c r="D37" s="161">
        <f>'ENTRADA DE DADOS'!$H$173</f>
        <v>0.03</v>
      </c>
      <c r="E37" s="164" t="s">
        <v>247</v>
      </c>
    </row>
    <row r="38" spans="1:5" ht="20.100000000000001" customHeight="1" thickBot="1" x14ac:dyDescent="0.3">
      <c r="A38" s="169" t="str">
        <f>A15</f>
        <v>E</v>
      </c>
      <c r="B38" s="148" t="str">
        <f>'POSTOS APOIO'!$B$17</f>
        <v>Módulo 6 - Custos Indiretos - CALCULADO 7,41%</v>
      </c>
      <c r="C38" s="149" t="e">
        <f>C37*D36</f>
        <v>#REF!</v>
      </c>
      <c r="D38" s="160">
        <f>'ENTRADA DE DADOS'!$H$176</f>
        <v>4.6199999999999998E-2</v>
      </c>
      <c r="E38" s="163" t="s">
        <v>249</v>
      </c>
    </row>
    <row r="39" spans="1:5" ht="20.100000000000001" customHeight="1" thickBot="1" x14ac:dyDescent="0.3">
      <c r="A39" s="170" t="str">
        <f>A16</f>
        <v>E</v>
      </c>
      <c r="B39" s="151" t="str">
        <f>CONCATENATE("Módulo 6 - Lucro - média elaborada pela CGU ",D37*100,"%")</f>
        <v>Módulo 6 - Lucro - média elaborada pela CGU 3%</v>
      </c>
      <c r="C39" s="152" t="e">
        <f>E34*D37</f>
        <v>#REF!</v>
      </c>
      <c r="D39" s="161">
        <f>'ENTRADA DE DADOS'!$H$174</f>
        <v>1.6500000000000001E-2</v>
      </c>
      <c r="E39" s="164" t="s">
        <v>250</v>
      </c>
    </row>
    <row r="40" spans="1:5" ht="20.100000000000001" customHeight="1" thickBot="1" x14ac:dyDescent="0.3">
      <c r="A40" s="169" t="str">
        <f>A17</f>
        <v>E</v>
      </c>
      <c r="B40" s="148" t="s">
        <v>251</v>
      </c>
      <c r="C40" s="149" t="e">
        <f>E43*D38</f>
        <v>#REF!</v>
      </c>
      <c r="D40" s="160">
        <f>'ENTRADA DE DADOS'!$H$175</f>
        <v>7.5999999999999998E-2</v>
      </c>
      <c r="E40" s="163" t="s">
        <v>252</v>
      </c>
    </row>
    <row r="41" spans="1:5" ht="20.100000000000001" customHeight="1" thickBot="1" x14ac:dyDescent="0.3">
      <c r="A41" s="170" t="str">
        <f>A18</f>
        <v>E</v>
      </c>
      <c r="B41" s="151" t="s">
        <v>253</v>
      </c>
      <c r="C41" s="152" t="e">
        <f>E43*D39</f>
        <v>#REF!</v>
      </c>
      <c r="D41" s="161">
        <f>SUM(D39:D40)</f>
        <v>9.2499999999999999E-2</v>
      </c>
      <c r="E41" s="164" t="s">
        <v>254</v>
      </c>
    </row>
    <row r="42" spans="1:5" ht="20.100000000000001" customHeight="1" thickBot="1" x14ac:dyDescent="0.3">
      <c r="A42" s="169" t="str">
        <f>A19</f>
        <v>E</v>
      </c>
      <c r="B42" s="148" t="s">
        <v>255</v>
      </c>
      <c r="C42" s="149" t="e">
        <f>E43*D40</f>
        <v>#REF!</v>
      </c>
      <c r="D42" s="162">
        <f>1-((SUM(D38:D40)/1))</f>
        <v>0.86129999999999995</v>
      </c>
      <c r="E42" s="165" t="s">
        <v>256</v>
      </c>
    </row>
    <row r="43" spans="1:5" ht="20.100000000000001" customHeight="1" thickBot="1" x14ac:dyDescent="0.3">
      <c r="A43" s="983" t="s">
        <v>285</v>
      </c>
      <c r="B43" s="983" t="s">
        <v>257</v>
      </c>
      <c r="C43" s="217" t="e">
        <f>SUM(C40:C42)</f>
        <v>#REF!</v>
      </c>
      <c r="D43" s="166" t="s">
        <v>258</v>
      </c>
      <c r="E43" s="167" t="e">
        <f>E35/D42</f>
        <v>#REF!</v>
      </c>
    </row>
    <row r="44" spans="1:5" ht="20.100000000000001" customHeight="1" thickBot="1" x14ac:dyDescent="0.3">
      <c r="A44" s="1028" t="s">
        <v>259</v>
      </c>
      <c r="B44" s="1028" t="s">
        <v>259</v>
      </c>
      <c r="C44" s="221">
        <f>IF('ENTRADA DE DADOS'!D5="",0,IF('ENTRADA DE DADOS'!D5="Prestação de serviços de  limpeza, controle de pragas e jardinagem",0,IF(C29=0,0,ROUND(E35+C43,2))))</f>
        <v>0</v>
      </c>
      <c r="D44" s="201" t="s">
        <v>260</v>
      </c>
      <c r="E44" s="154" t="e">
        <f>(((C37+C38+C39)/(1-(SUM(D38:D40))))*D38)</f>
        <v>#REF!</v>
      </c>
    </row>
    <row r="45" spans="1:5" ht="20.100000000000001" customHeight="1" thickBot="1" x14ac:dyDescent="0.3">
      <c r="A45" s="1028" t="s">
        <v>286</v>
      </c>
      <c r="B45" s="1028" t="s">
        <v>286</v>
      </c>
      <c r="C45" s="222">
        <f>ROUND(C44/C27,2)</f>
        <v>0</v>
      </c>
      <c r="D45" s="202" t="s">
        <v>250</v>
      </c>
      <c r="E45" s="203" t="e">
        <f>(((C37+C38+C39)/(1-(SUM(D38:D40)))*D39))</f>
        <v>#REF!</v>
      </c>
    </row>
    <row r="46" spans="1:5" ht="20.100000000000001" customHeight="1" thickBot="1" x14ac:dyDescent="0.3">
      <c r="D46" s="201" t="s">
        <v>252</v>
      </c>
      <c r="E46" s="154" t="e">
        <f>(((C37+C38+C39)/(1-(SUM(D38:D40))))*D40)</f>
        <v>#REF!</v>
      </c>
    </row>
    <row r="47" spans="1:5" ht="20.100000000000001" customHeight="1" thickBot="1" x14ac:dyDescent="0.3">
      <c r="A47" s="986" t="s">
        <v>262</v>
      </c>
      <c r="B47" s="986"/>
      <c r="C47" s="223">
        <f>$C$24</f>
        <v>0.70530000000000004</v>
      </c>
      <c r="D47" s="247"/>
      <c r="E47" s="172" t="e">
        <f>SUM(E44:E46)</f>
        <v>#REF!</v>
      </c>
    </row>
    <row r="48" spans="1:5" ht="20.100000000000001" customHeight="1" thickBot="1" x14ac:dyDescent="0.3">
      <c r="A48" s="1029"/>
      <c r="B48" s="1030"/>
      <c r="C48" s="1030"/>
      <c r="D48" s="1030"/>
      <c r="E48" s="1031"/>
    </row>
    <row r="49" spans="1:5" ht="20.100000000000001" customHeight="1" thickBot="1" x14ac:dyDescent="0.3">
      <c r="A49" s="1032" t="str">
        <f>$A$3</f>
        <v>QUADRO - RESUMO DO CUSTO POR CATEGORIA TRABALHISTA - POSTOS DE APOIO ADMNISTRATIVO - ESTADO DO MATO GROSSO</v>
      </c>
      <c r="B49" s="1033"/>
      <c r="C49" s="1033"/>
      <c r="D49" s="1033"/>
      <c r="E49" s="1034"/>
    </row>
    <row r="50" spans="1:5" ht="20.100000000000001" customHeight="1" thickBot="1" x14ac:dyDescent="0.3">
      <c r="A50" s="1026" t="str">
        <f>B265</f>
        <v>Copeira - 220 horas</v>
      </c>
      <c r="B50" s="1026"/>
      <c r="C50" s="211">
        <f>IF(A50='ENTRADA DE DADOS'!$A$101,220,VLOOKUP(A50,'ENTRADA DE DADOS'!$A$87:$B$114,2,0))</f>
        <v>220</v>
      </c>
      <c r="D50" s="70"/>
      <c r="E50" s="70"/>
    </row>
    <row r="51" spans="1:5" ht="20.100000000000001" customHeight="1" thickBot="1" x14ac:dyDescent="0.3">
      <c r="A51" s="1035" t="s">
        <v>233</v>
      </c>
      <c r="B51" s="1035"/>
      <c r="C51" s="246" t="s">
        <v>234</v>
      </c>
    </row>
    <row r="52" spans="1:5" ht="20.100000000000001" customHeight="1" thickBot="1" x14ac:dyDescent="0.3">
      <c r="A52" s="105" t="str">
        <f t="shared" ref="A52:A58" si="1">A29</f>
        <v>A</v>
      </c>
      <c r="B52" s="148" t="str">
        <f>CONCATENATE("Módulo 1 - Composição da Remuneração - ",A50)</f>
        <v>Módulo 1 - Composição da Remuneração - Copeira - 220 horas</v>
      </c>
      <c r="C52" s="149" t="e">
        <f>VLOOKUP(A50,'ENTRADA DE DADOS'!$A$87:$K$115,12,0)</f>
        <v>#REF!</v>
      </c>
    </row>
    <row r="53" spans="1:5" ht="20.100000000000001" customHeight="1" thickBot="1" x14ac:dyDescent="0.3">
      <c r="A53" s="150" t="str">
        <f t="shared" si="1"/>
        <v>B</v>
      </c>
      <c r="B53" s="151" t="str">
        <f>$B$7</f>
        <v xml:space="preserve">Módulo 2, 3 e 4 - Encargos Trabalhistas da Legislação/estimativas </v>
      </c>
      <c r="C53" s="152" t="e">
        <f>C52*C70</f>
        <v>#REF!</v>
      </c>
    </row>
    <row r="54" spans="1:5" ht="20.100000000000001" customHeight="1" thickBot="1" x14ac:dyDescent="0.3">
      <c r="A54" s="105" t="str">
        <f t="shared" si="1"/>
        <v>D</v>
      </c>
      <c r="B54" s="148" t="str">
        <f>CONCATENATE("Submódulo 2.3 - ",'ENTRADA DE DADOS'!E$141)</f>
        <v>Submódulo 2.3 - SEGURO DE VIDA</v>
      </c>
      <c r="C54" s="149">
        <f>VLOOKUP(A50,'ENTRADA DE DADOS'!$A$143:$I$168,5,0)</f>
        <v>0</v>
      </c>
    </row>
    <row r="55" spans="1:5" ht="20.100000000000001" customHeight="1" thickBot="1" x14ac:dyDescent="0.3">
      <c r="A55" s="150" t="str">
        <f t="shared" si="1"/>
        <v>D</v>
      </c>
      <c r="B55" s="151" t="str">
        <f>CONCATENATE("Submódulo 2.3 - ",'ENTRADA DE DADOS'!G$141)</f>
        <v>Submódulo 2.3 - CESTA BÁSICA ASSIDUIDADE</v>
      </c>
      <c r="C55" s="152">
        <f>VLOOKUP(A50,'ENTRADA DE DADOS'!$A$143:$I$168,6,0)</f>
        <v>0</v>
      </c>
    </row>
    <row r="56" spans="1:5" ht="20.100000000000001" customHeight="1" thickBot="1" x14ac:dyDescent="0.3">
      <c r="A56" s="105" t="str">
        <f t="shared" si="1"/>
        <v>D</v>
      </c>
      <c r="B56" s="148" t="str">
        <f>CONCATENATE("Submódulo 2.3 - ",'ENTRADA DE DADOS'!H$141)</f>
        <v>Submódulo 2.3 - TRATAMENTO ODONTOLÓGICO PREVENTIVO</v>
      </c>
      <c r="C56" s="149">
        <f>VLOOKUP(A50,'ENTRADA DE DADOS'!$A$143:$I$168,7,0)</f>
        <v>0</v>
      </c>
      <c r="D56" s="153" t="s">
        <v>236</v>
      </c>
      <c r="E56" s="154" t="e">
        <f>C60</f>
        <v>#REF!</v>
      </c>
    </row>
    <row r="57" spans="1:5" ht="20.100000000000001" customHeight="1" thickBot="1" x14ac:dyDescent="0.3">
      <c r="A57" s="150" t="str">
        <f t="shared" si="1"/>
        <v>D</v>
      </c>
      <c r="B57" s="151" t="str">
        <f>CONCATENATE("Submódulo 2.3 - ",'ENTRADA DE DADOS'!I$141)</f>
        <v>Submódulo 2.3 - Outros 1</v>
      </c>
      <c r="C57" s="152">
        <f>VLOOKUP(A50,'ENTRADA DE DADOS'!$A$143:$I$168,8,0)</f>
        <v>0</v>
      </c>
      <c r="D57" s="155" t="s">
        <v>239</v>
      </c>
      <c r="E57" s="156" t="e">
        <f>E56+C61</f>
        <v>#REF!</v>
      </c>
    </row>
    <row r="58" spans="1:5" ht="20.100000000000001" customHeight="1" thickBot="1" x14ac:dyDescent="0.3">
      <c r="A58" s="105" t="str">
        <f t="shared" si="1"/>
        <v>D</v>
      </c>
      <c r="B58" s="148" t="str">
        <f>CONCATENATE("Submódulo 2.3 - ",'ENTRADA DE DADOS'!$J$137)</f>
        <v>Submódulo 2.3 - SEGURO VIDA</v>
      </c>
      <c r="C58" s="149" t="e">
        <f>IF(C52=0,0,'ENTRADA DE DADOS'!$K$137)</f>
        <v>#REF!</v>
      </c>
      <c r="D58" s="157" t="s">
        <v>242</v>
      </c>
      <c r="E58" s="158" t="e">
        <f>C60+C61+C62</f>
        <v>#REF!</v>
      </c>
    </row>
    <row r="59" spans="1:5" ht="20.100000000000001" customHeight="1" thickBot="1" x14ac:dyDescent="0.3">
      <c r="A59" s="150"/>
      <c r="B59" s="151" t="s">
        <v>244</v>
      </c>
      <c r="C59" s="152">
        <f>UNIFORMES!$F$58</f>
        <v>0</v>
      </c>
      <c r="D59" s="160">
        <f>'ENTRADA DE DADOS'!$H$172</f>
        <v>7.4099999999999999E-2</v>
      </c>
      <c r="E59" s="163" t="s">
        <v>245</v>
      </c>
    </row>
    <row r="60" spans="1:5" ht="20.100000000000001" customHeight="1" thickBot="1" x14ac:dyDescent="0.3">
      <c r="A60" s="983" t="s">
        <v>246</v>
      </c>
      <c r="B60" s="983"/>
      <c r="C60" s="217" t="e">
        <f>SUM(C52:C59)</f>
        <v>#REF!</v>
      </c>
      <c r="D60" s="161">
        <f>'ENTRADA DE DADOS'!$H$173</f>
        <v>0.03</v>
      </c>
      <c r="E60" s="164" t="s">
        <v>247</v>
      </c>
    </row>
    <row r="61" spans="1:5" ht="20.100000000000001" customHeight="1" thickBot="1" x14ac:dyDescent="0.3">
      <c r="A61" s="169" t="str">
        <f>A38</f>
        <v>E</v>
      </c>
      <c r="B61" s="148" t="str">
        <f>'POSTOS APOIO'!$B$17</f>
        <v>Módulo 6 - Custos Indiretos - CALCULADO 7,41%</v>
      </c>
      <c r="C61" s="149" t="e">
        <f>C60*D59</f>
        <v>#REF!</v>
      </c>
      <c r="D61" s="160">
        <f>'ENTRADA DE DADOS'!$H$176</f>
        <v>4.6199999999999998E-2</v>
      </c>
      <c r="E61" s="163" t="s">
        <v>249</v>
      </c>
    </row>
    <row r="62" spans="1:5" ht="20.100000000000001" customHeight="1" thickBot="1" x14ac:dyDescent="0.3">
      <c r="A62" s="170" t="str">
        <f>A39</f>
        <v>E</v>
      </c>
      <c r="B62" s="151" t="str">
        <f>CONCATENATE("Módulo 6 - Lucro - média elaborada pela CGU ",D60*100,"%")</f>
        <v>Módulo 6 - Lucro - média elaborada pela CGU 3%</v>
      </c>
      <c r="C62" s="152" t="e">
        <f>E57*D60</f>
        <v>#REF!</v>
      </c>
      <c r="D62" s="161">
        <f>'ENTRADA DE DADOS'!$H$174</f>
        <v>1.6500000000000001E-2</v>
      </c>
      <c r="E62" s="164" t="s">
        <v>250</v>
      </c>
    </row>
    <row r="63" spans="1:5" ht="20.100000000000001" customHeight="1" thickBot="1" x14ac:dyDescent="0.3">
      <c r="A63" s="169" t="str">
        <f>A40</f>
        <v>E</v>
      </c>
      <c r="B63" s="148" t="s">
        <v>251</v>
      </c>
      <c r="C63" s="149" t="e">
        <f>E66*D61</f>
        <v>#REF!</v>
      </c>
      <c r="D63" s="160">
        <f>'ENTRADA DE DADOS'!$H$175</f>
        <v>7.5999999999999998E-2</v>
      </c>
      <c r="E63" s="163" t="s">
        <v>252</v>
      </c>
    </row>
    <row r="64" spans="1:5" ht="20.100000000000001" customHeight="1" thickBot="1" x14ac:dyDescent="0.3">
      <c r="A64" s="170" t="str">
        <f>A41</f>
        <v>E</v>
      </c>
      <c r="B64" s="151" t="s">
        <v>253</v>
      </c>
      <c r="C64" s="152" t="e">
        <f>E66*D62</f>
        <v>#REF!</v>
      </c>
      <c r="D64" s="161">
        <f>SUM(D62:D63)</f>
        <v>9.2499999999999999E-2</v>
      </c>
      <c r="E64" s="164" t="s">
        <v>254</v>
      </c>
    </row>
    <row r="65" spans="1:5" ht="20.100000000000001" customHeight="1" thickBot="1" x14ac:dyDescent="0.3">
      <c r="A65" s="169" t="str">
        <f>A42</f>
        <v>E</v>
      </c>
      <c r="B65" s="148" t="s">
        <v>255</v>
      </c>
      <c r="C65" s="149" t="e">
        <f>E66*D63</f>
        <v>#REF!</v>
      </c>
      <c r="D65" s="162">
        <f>1-((SUM(D61:D63)/1))</f>
        <v>0.86129999999999995</v>
      </c>
      <c r="E65" s="165" t="s">
        <v>256</v>
      </c>
    </row>
    <row r="66" spans="1:5" ht="20.100000000000001" customHeight="1" thickBot="1" x14ac:dyDescent="0.3">
      <c r="A66" s="983" t="s">
        <v>285</v>
      </c>
      <c r="B66" s="983" t="s">
        <v>257</v>
      </c>
      <c r="C66" s="217" t="e">
        <f>SUM(C63:C65)</f>
        <v>#REF!</v>
      </c>
      <c r="D66" s="166" t="s">
        <v>258</v>
      </c>
      <c r="E66" s="167" t="e">
        <f>E58/D65</f>
        <v>#REF!</v>
      </c>
    </row>
    <row r="67" spans="1:5" ht="20.100000000000001" customHeight="1" thickBot="1" x14ac:dyDescent="0.3">
      <c r="A67" s="1028" t="s">
        <v>259</v>
      </c>
      <c r="B67" s="1028" t="s">
        <v>259</v>
      </c>
      <c r="C67" s="221">
        <f>IF('ENTRADA DE DADOS'!D5="",0,IF('ENTRADA DE DADOS'!D5="Prestação de serviços de  limpeza, controle de pragas e jardinagem",0,IF(C52=0,0,ROUND(E58+C66,2))))</f>
        <v>0</v>
      </c>
      <c r="D67" s="201" t="s">
        <v>260</v>
      </c>
      <c r="E67" s="154" t="e">
        <f>(((C60+C61+C62)/(1-(SUM(D61:D63))))*D61)</f>
        <v>#REF!</v>
      </c>
    </row>
    <row r="68" spans="1:5" ht="20.100000000000001" customHeight="1" thickBot="1" x14ac:dyDescent="0.3">
      <c r="A68" s="1028" t="s">
        <v>286</v>
      </c>
      <c r="B68" s="1028" t="s">
        <v>286</v>
      </c>
      <c r="C68" s="222">
        <f>ROUND(C67/C50,2)</f>
        <v>0</v>
      </c>
      <c r="D68" s="202" t="s">
        <v>250</v>
      </c>
      <c r="E68" s="203" t="e">
        <f>(((C60+C61+C62)/(1-(SUM(D61:D63)))*D62))</f>
        <v>#REF!</v>
      </c>
    </row>
    <row r="69" spans="1:5" ht="20.100000000000001" customHeight="1" thickBot="1" x14ac:dyDescent="0.3">
      <c r="D69" s="201" t="s">
        <v>252</v>
      </c>
      <c r="E69" s="154" t="e">
        <f>(((C60+C61+C62)/(1-(SUM(D61:D63))))*D63)</f>
        <v>#REF!</v>
      </c>
    </row>
    <row r="70" spans="1:5" ht="20.100000000000001" customHeight="1" thickBot="1" x14ac:dyDescent="0.3">
      <c r="A70" s="986" t="s">
        <v>262</v>
      </c>
      <c r="B70" s="986"/>
      <c r="C70" s="223">
        <f>$C$24</f>
        <v>0.70530000000000004</v>
      </c>
      <c r="D70" s="247"/>
      <c r="E70" s="172" t="e">
        <f>SUM(E67:E69)</f>
        <v>#REF!</v>
      </c>
    </row>
    <row r="71" spans="1:5" ht="20.100000000000001" customHeight="1" thickBot="1" x14ac:dyDescent="0.3">
      <c r="A71" s="1029"/>
      <c r="B71" s="1030"/>
      <c r="C71" s="1030"/>
      <c r="D71" s="1030"/>
      <c r="E71" s="1031"/>
    </row>
    <row r="72" spans="1:5" ht="20.100000000000001" customHeight="1" thickBot="1" x14ac:dyDescent="0.3">
      <c r="A72" s="1032" t="str">
        <f>$A$3</f>
        <v>QUADRO - RESUMO DO CUSTO POR CATEGORIA TRABALHISTA - POSTOS DE APOIO ADMNISTRATIVO - ESTADO DO MATO GROSSO</v>
      </c>
      <c r="B72" s="1033"/>
      <c r="C72" s="1033"/>
      <c r="D72" s="1033"/>
      <c r="E72" s="1034"/>
    </row>
    <row r="73" spans="1:5" ht="20.100000000000001" customHeight="1" thickBot="1" x14ac:dyDescent="0.3">
      <c r="A73" s="1026" t="str">
        <f>B266</f>
        <v>Garagista - 220 horas</v>
      </c>
      <c r="B73" s="1026"/>
      <c r="C73" s="211">
        <f>IF(A73='ENTRADA DE DADOS'!$A$101,220,VLOOKUP(A73,'ENTRADA DE DADOS'!$A$87:$B$114,2,0))</f>
        <v>220</v>
      </c>
      <c r="D73" s="70"/>
      <c r="E73" s="70"/>
    </row>
    <row r="74" spans="1:5" ht="20.100000000000001" customHeight="1" thickBot="1" x14ac:dyDescent="0.3">
      <c r="A74" s="1035" t="s">
        <v>233</v>
      </c>
      <c r="B74" s="1035"/>
      <c r="C74" s="246" t="s">
        <v>234</v>
      </c>
    </row>
    <row r="75" spans="1:5" ht="20.100000000000001" customHeight="1" thickBot="1" x14ac:dyDescent="0.3">
      <c r="A75" s="105" t="str">
        <f t="shared" ref="A75:A81" si="2">A52</f>
        <v>A</v>
      </c>
      <c r="B75" s="148" t="str">
        <f>CONCATENATE("Módulo 1 - Composição da Remuneração - ",A73)</f>
        <v>Módulo 1 - Composição da Remuneração - Garagista - 220 horas</v>
      </c>
      <c r="C75" s="149" t="e">
        <f>VLOOKUP(A73,'ENTRADA DE DADOS'!$A$87:$K$115,12,0)</f>
        <v>#REF!</v>
      </c>
    </row>
    <row r="76" spans="1:5" ht="20.100000000000001" customHeight="1" thickBot="1" x14ac:dyDescent="0.3">
      <c r="A76" s="150" t="str">
        <f t="shared" si="2"/>
        <v>B</v>
      </c>
      <c r="B76" s="151" t="str">
        <f>$B$7</f>
        <v xml:space="preserve">Módulo 2, 3 e 4 - Encargos Trabalhistas da Legislação/estimativas </v>
      </c>
      <c r="C76" s="152" t="e">
        <f>C75*C93</f>
        <v>#REF!</v>
      </c>
    </row>
    <row r="77" spans="1:5" ht="20.100000000000001" customHeight="1" thickBot="1" x14ac:dyDescent="0.3">
      <c r="A77" s="105" t="str">
        <f t="shared" si="2"/>
        <v>D</v>
      </c>
      <c r="B77" s="148" t="str">
        <f>CONCATENATE("Submódulo 2.3 - ",'ENTRADA DE DADOS'!E$141)</f>
        <v>Submódulo 2.3 - SEGURO DE VIDA</v>
      </c>
      <c r="C77" s="149">
        <f>VLOOKUP(A73,'ENTRADA DE DADOS'!$A$143:$I$168,5,0)</f>
        <v>0</v>
      </c>
    </row>
    <row r="78" spans="1:5" ht="20.100000000000001" customHeight="1" thickBot="1" x14ac:dyDescent="0.3">
      <c r="A78" s="150" t="str">
        <f t="shared" si="2"/>
        <v>D</v>
      </c>
      <c r="B78" s="151" t="str">
        <f>CONCATENATE("Submódulo 2.3 - ",'ENTRADA DE DADOS'!G$141)</f>
        <v>Submódulo 2.3 - CESTA BÁSICA ASSIDUIDADE</v>
      </c>
      <c r="C78" s="152">
        <f>VLOOKUP(A73,'ENTRADA DE DADOS'!$A$143:$I$168,6,0)</f>
        <v>0</v>
      </c>
    </row>
    <row r="79" spans="1:5" ht="20.100000000000001" customHeight="1" thickBot="1" x14ac:dyDescent="0.3">
      <c r="A79" s="105" t="str">
        <f t="shared" si="2"/>
        <v>D</v>
      </c>
      <c r="B79" s="148" t="str">
        <f>CONCATENATE("Submódulo 2.3 - ",'ENTRADA DE DADOS'!H$141)</f>
        <v>Submódulo 2.3 - TRATAMENTO ODONTOLÓGICO PREVENTIVO</v>
      </c>
      <c r="C79" s="149">
        <f>VLOOKUP(A73,'ENTRADA DE DADOS'!$A$143:$I$168,7,0)</f>
        <v>0</v>
      </c>
      <c r="D79" s="153" t="s">
        <v>236</v>
      </c>
      <c r="E79" s="154" t="e">
        <f>C83</f>
        <v>#REF!</v>
      </c>
    </row>
    <row r="80" spans="1:5" ht="20.100000000000001" customHeight="1" thickBot="1" x14ac:dyDescent="0.3">
      <c r="A80" s="150" t="str">
        <f t="shared" si="2"/>
        <v>D</v>
      </c>
      <c r="B80" s="151" t="str">
        <f>CONCATENATE("Submódulo 2.3 - ",'ENTRADA DE DADOS'!I$141)</f>
        <v>Submódulo 2.3 - Outros 1</v>
      </c>
      <c r="C80" s="152">
        <f>VLOOKUP(A73,'ENTRADA DE DADOS'!$A$143:$I$168,8,0)</f>
        <v>0</v>
      </c>
      <c r="D80" s="155" t="s">
        <v>239</v>
      </c>
      <c r="E80" s="156" t="e">
        <f>E79+C84</f>
        <v>#REF!</v>
      </c>
    </row>
    <row r="81" spans="1:5" ht="20.100000000000001" customHeight="1" thickBot="1" x14ac:dyDescent="0.3">
      <c r="A81" s="105" t="str">
        <f t="shared" si="2"/>
        <v>D</v>
      </c>
      <c r="B81" s="148" t="str">
        <f>CONCATENATE("Submódulo 2.3 - ",'ENTRADA DE DADOS'!$J$137)</f>
        <v>Submódulo 2.3 - SEGURO VIDA</v>
      </c>
      <c r="C81" s="149" t="e">
        <f>IF(C75=0,0,'ENTRADA DE DADOS'!$K$137)</f>
        <v>#REF!</v>
      </c>
      <c r="D81" s="157" t="s">
        <v>242</v>
      </c>
      <c r="E81" s="158" t="e">
        <f>C83+C84+C85</f>
        <v>#REF!</v>
      </c>
    </row>
    <row r="82" spans="1:5" ht="20.100000000000001" customHeight="1" thickBot="1" x14ac:dyDescent="0.3">
      <c r="A82" s="150"/>
      <c r="B82" s="151" t="s">
        <v>244</v>
      </c>
      <c r="C82" s="152">
        <f>UNIFORMES!$F$30</f>
        <v>0</v>
      </c>
      <c r="D82" s="160">
        <f>'ENTRADA DE DADOS'!$H$172</f>
        <v>7.4099999999999999E-2</v>
      </c>
      <c r="E82" s="163" t="s">
        <v>245</v>
      </c>
    </row>
    <row r="83" spans="1:5" ht="20.100000000000001" customHeight="1" thickBot="1" x14ac:dyDescent="0.3">
      <c r="A83" s="983" t="s">
        <v>246</v>
      </c>
      <c r="B83" s="983"/>
      <c r="C83" s="217" t="e">
        <f>SUM(C75:C82)</f>
        <v>#REF!</v>
      </c>
      <c r="D83" s="161">
        <f>'ENTRADA DE DADOS'!$H$173</f>
        <v>0.03</v>
      </c>
      <c r="E83" s="164" t="s">
        <v>247</v>
      </c>
    </row>
    <row r="84" spans="1:5" ht="20.100000000000001" customHeight="1" thickBot="1" x14ac:dyDescent="0.3">
      <c r="A84" s="169" t="str">
        <f>A61</f>
        <v>E</v>
      </c>
      <c r="B84" s="148" t="str">
        <f>'POSTOS APOIO'!$B$17</f>
        <v>Módulo 6 - Custos Indiretos - CALCULADO 7,41%</v>
      </c>
      <c r="C84" s="149" t="e">
        <f>C83*D82</f>
        <v>#REF!</v>
      </c>
      <c r="D84" s="160">
        <f>'ENTRADA DE DADOS'!$H$176</f>
        <v>4.6199999999999998E-2</v>
      </c>
      <c r="E84" s="163" t="s">
        <v>249</v>
      </c>
    </row>
    <row r="85" spans="1:5" ht="20.100000000000001" customHeight="1" thickBot="1" x14ac:dyDescent="0.3">
      <c r="A85" s="170" t="str">
        <f>A62</f>
        <v>E</v>
      </c>
      <c r="B85" s="151" t="str">
        <f>CONCATENATE("Módulo 6 - Lucro - média elaborada pela CGU ",D83*100,"%")</f>
        <v>Módulo 6 - Lucro - média elaborada pela CGU 3%</v>
      </c>
      <c r="C85" s="152" t="e">
        <f>E80*D83</f>
        <v>#REF!</v>
      </c>
      <c r="D85" s="161">
        <f>'ENTRADA DE DADOS'!$H$174</f>
        <v>1.6500000000000001E-2</v>
      </c>
      <c r="E85" s="164" t="s">
        <v>250</v>
      </c>
    </row>
    <row r="86" spans="1:5" ht="20.100000000000001" customHeight="1" thickBot="1" x14ac:dyDescent="0.3">
      <c r="A86" s="169" t="str">
        <f>A63</f>
        <v>E</v>
      </c>
      <c r="B86" s="148" t="s">
        <v>251</v>
      </c>
      <c r="C86" s="149" t="e">
        <f>E89*D84</f>
        <v>#REF!</v>
      </c>
      <c r="D86" s="160">
        <f>'ENTRADA DE DADOS'!$H$175</f>
        <v>7.5999999999999998E-2</v>
      </c>
      <c r="E86" s="163" t="s">
        <v>252</v>
      </c>
    </row>
    <row r="87" spans="1:5" ht="20.100000000000001" customHeight="1" thickBot="1" x14ac:dyDescent="0.3">
      <c r="A87" s="170" t="str">
        <f>A64</f>
        <v>E</v>
      </c>
      <c r="B87" s="151" t="s">
        <v>253</v>
      </c>
      <c r="C87" s="152" t="e">
        <f>E89*D85</f>
        <v>#REF!</v>
      </c>
      <c r="D87" s="161">
        <f>SUM(D85:D86)</f>
        <v>9.2499999999999999E-2</v>
      </c>
      <c r="E87" s="164" t="s">
        <v>254</v>
      </c>
    </row>
    <row r="88" spans="1:5" ht="20.100000000000001" customHeight="1" thickBot="1" x14ac:dyDescent="0.3">
      <c r="A88" s="169" t="str">
        <f>A65</f>
        <v>E</v>
      </c>
      <c r="B88" s="148" t="s">
        <v>255</v>
      </c>
      <c r="C88" s="149" t="e">
        <f>E89*D86</f>
        <v>#REF!</v>
      </c>
      <c r="D88" s="162">
        <f>1-((SUM(D84:D86)/1))</f>
        <v>0.86129999999999995</v>
      </c>
      <c r="E88" s="165" t="s">
        <v>256</v>
      </c>
    </row>
    <row r="89" spans="1:5" ht="20.100000000000001" customHeight="1" thickBot="1" x14ac:dyDescent="0.3">
      <c r="A89" s="983" t="s">
        <v>285</v>
      </c>
      <c r="B89" s="983" t="s">
        <v>257</v>
      </c>
      <c r="C89" s="217" t="e">
        <f>SUM(C86:C88)</f>
        <v>#REF!</v>
      </c>
      <c r="D89" s="166" t="s">
        <v>258</v>
      </c>
      <c r="E89" s="167" t="e">
        <f>E81/D88</f>
        <v>#REF!</v>
      </c>
    </row>
    <row r="90" spans="1:5" ht="20.100000000000001" customHeight="1" thickBot="1" x14ac:dyDescent="0.3">
      <c r="A90" s="1028" t="s">
        <v>259</v>
      </c>
      <c r="B90" s="1028" t="s">
        <v>259</v>
      </c>
      <c r="C90" s="221">
        <f>IF('ENTRADA DE DADOS'!D5="",0,IF('ENTRADA DE DADOS'!D5="Prestação de serviços de  limpeza, controle de pragas e jardinagem",0,IF(C75=0,0,ROUND(E81+C89,2))))</f>
        <v>0</v>
      </c>
      <c r="D90" s="201" t="s">
        <v>260</v>
      </c>
      <c r="E90" s="154" t="e">
        <f>(((C83+C84+C85)/(1-(SUM(D84:D86))))*D84)</f>
        <v>#REF!</v>
      </c>
    </row>
    <row r="91" spans="1:5" ht="20.100000000000001" customHeight="1" thickBot="1" x14ac:dyDescent="0.3">
      <c r="A91" s="1028" t="s">
        <v>286</v>
      </c>
      <c r="B91" s="1028" t="s">
        <v>286</v>
      </c>
      <c r="C91" s="222">
        <f>ROUND(C90/C73,2)</f>
        <v>0</v>
      </c>
      <c r="D91" s="202" t="s">
        <v>250</v>
      </c>
      <c r="E91" s="203" t="e">
        <f>(((C83+C84+C85)/(1-(SUM(D84:D86)))*D85))</f>
        <v>#REF!</v>
      </c>
    </row>
    <row r="92" spans="1:5" ht="20.100000000000001" customHeight="1" thickBot="1" x14ac:dyDescent="0.3">
      <c r="D92" s="201" t="s">
        <v>252</v>
      </c>
      <c r="E92" s="154" t="e">
        <f>(((C83+C84+C85)/(1-(SUM(D84:D86))))*D86)</f>
        <v>#REF!</v>
      </c>
    </row>
    <row r="93" spans="1:5" ht="20.100000000000001" customHeight="1" thickBot="1" x14ac:dyDescent="0.3">
      <c r="A93" s="986" t="s">
        <v>262</v>
      </c>
      <c r="B93" s="986"/>
      <c r="C93" s="223">
        <f>$C$24</f>
        <v>0.70530000000000004</v>
      </c>
      <c r="D93" s="247"/>
      <c r="E93" s="172" t="e">
        <f>SUM(E90:E92)</f>
        <v>#REF!</v>
      </c>
    </row>
    <row r="94" spans="1:5" ht="20.100000000000001" customHeight="1" thickBot="1" x14ac:dyDescent="0.3">
      <c r="A94" s="1029"/>
      <c r="B94" s="1030"/>
      <c r="C94" s="1030"/>
      <c r="D94" s="1030"/>
      <c r="E94" s="1031"/>
    </row>
    <row r="95" spans="1:5" ht="20.100000000000001" customHeight="1" thickBot="1" x14ac:dyDescent="0.3">
      <c r="A95" s="1032" t="str">
        <f>$A$3</f>
        <v>QUADRO - RESUMO DO CUSTO POR CATEGORIA TRABALHISTA - POSTOS DE APOIO ADMNISTRATIVO - ESTADO DO MATO GROSSO</v>
      </c>
      <c r="B95" s="1033"/>
      <c r="C95" s="1033"/>
      <c r="D95" s="1033"/>
      <c r="E95" s="1034"/>
    </row>
    <row r="96" spans="1:5" ht="20.100000000000001" customHeight="1" thickBot="1" x14ac:dyDescent="0.3">
      <c r="A96" s="1026" t="str">
        <f>B267</f>
        <v>Operador de Reprografia - 220 horas</v>
      </c>
      <c r="B96" s="1026"/>
      <c r="C96" s="211">
        <f>IF(A96='ENTRADA DE DADOS'!$A$101,220,VLOOKUP(A96,'ENTRADA DE DADOS'!$A$87:$B$114,2,0))</f>
        <v>220</v>
      </c>
      <c r="D96" s="70"/>
      <c r="E96" s="70"/>
    </row>
    <row r="97" spans="1:5" ht="20.100000000000001" customHeight="1" thickBot="1" x14ac:dyDescent="0.3">
      <c r="A97" s="1035" t="s">
        <v>233</v>
      </c>
      <c r="B97" s="1035"/>
      <c r="C97" s="246" t="s">
        <v>234</v>
      </c>
    </row>
    <row r="98" spans="1:5" ht="20.100000000000001" customHeight="1" thickBot="1" x14ac:dyDescent="0.3">
      <c r="A98" s="105" t="str">
        <f t="shared" ref="A98:A104" si="3">A75</f>
        <v>A</v>
      </c>
      <c r="B98" s="148" t="str">
        <f>CONCATENATE("Módulo 1 - Composição da Remuneração - ",A96)</f>
        <v>Módulo 1 - Composição da Remuneração - Operador de Reprografia - 220 horas</v>
      </c>
      <c r="C98" s="149" t="e">
        <f>VLOOKUP(A96,'ENTRADA DE DADOS'!$A$87:$K$115,12,0)</f>
        <v>#REF!</v>
      </c>
    </row>
    <row r="99" spans="1:5" ht="20.100000000000001" customHeight="1" thickBot="1" x14ac:dyDescent="0.3">
      <c r="A99" s="150" t="str">
        <f t="shared" si="3"/>
        <v>B</v>
      </c>
      <c r="B99" s="151" t="str">
        <f>$B$7</f>
        <v xml:space="preserve">Módulo 2, 3 e 4 - Encargos Trabalhistas da Legislação/estimativas </v>
      </c>
      <c r="C99" s="152" t="e">
        <f>C98*C116</f>
        <v>#REF!</v>
      </c>
    </row>
    <row r="100" spans="1:5" ht="20.100000000000001" customHeight="1" thickBot="1" x14ac:dyDescent="0.3">
      <c r="A100" s="105" t="str">
        <f t="shared" si="3"/>
        <v>D</v>
      </c>
      <c r="B100" s="148" t="str">
        <f>CONCATENATE("Submódulo 2.3 - ",'ENTRADA DE DADOS'!E$141)</f>
        <v>Submódulo 2.3 - SEGURO DE VIDA</v>
      </c>
      <c r="C100" s="149">
        <f>VLOOKUP(A96,'ENTRADA DE DADOS'!$A$143:$I$168,5,0)</f>
        <v>0</v>
      </c>
    </row>
    <row r="101" spans="1:5" ht="20.100000000000001" customHeight="1" thickBot="1" x14ac:dyDescent="0.3">
      <c r="A101" s="150" t="str">
        <f t="shared" si="3"/>
        <v>D</v>
      </c>
      <c r="B101" s="151" t="str">
        <f>CONCATENATE("Submódulo 2.3 - ",'ENTRADA DE DADOS'!G$141)</f>
        <v>Submódulo 2.3 - CESTA BÁSICA ASSIDUIDADE</v>
      </c>
      <c r="C101" s="152">
        <f>VLOOKUP(A96,'ENTRADA DE DADOS'!$A$143:$I$168,6,0)</f>
        <v>0</v>
      </c>
    </row>
    <row r="102" spans="1:5" ht="20.100000000000001" customHeight="1" thickBot="1" x14ac:dyDescent="0.3">
      <c r="A102" s="105" t="str">
        <f t="shared" si="3"/>
        <v>D</v>
      </c>
      <c r="B102" s="148" t="str">
        <f>CONCATENATE("Submódulo 2.3 - ",'ENTRADA DE DADOS'!H$141)</f>
        <v>Submódulo 2.3 - TRATAMENTO ODONTOLÓGICO PREVENTIVO</v>
      </c>
      <c r="C102" s="149">
        <f>VLOOKUP(A96,'ENTRADA DE DADOS'!$A$143:$I$168,7,0)</f>
        <v>0</v>
      </c>
      <c r="D102" s="153" t="s">
        <v>236</v>
      </c>
      <c r="E102" s="154" t="e">
        <f>C106</f>
        <v>#REF!</v>
      </c>
    </row>
    <row r="103" spans="1:5" ht="20.100000000000001" customHeight="1" thickBot="1" x14ac:dyDescent="0.3">
      <c r="A103" s="150" t="str">
        <f t="shared" si="3"/>
        <v>D</v>
      </c>
      <c r="B103" s="151" t="str">
        <f>CONCATENATE("Submódulo 2.3 - ",'ENTRADA DE DADOS'!I$141)</f>
        <v>Submódulo 2.3 - Outros 1</v>
      </c>
      <c r="C103" s="152">
        <f>VLOOKUP(A96,'ENTRADA DE DADOS'!$A$143:$I$168,8,0)</f>
        <v>0</v>
      </c>
      <c r="D103" s="155" t="s">
        <v>239</v>
      </c>
      <c r="E103" s="156" t="e">
        <f>E102+C107</f>
        <v>#REF!</v>
      </c>
    </row>
    <row r="104" spans="1:5" ht="20.100000000000001" customHeight="1" thickBot="1" x14ac:dyDescent="0.3">
      <c r="A104" s="105" t="str">
        <f t="shared" si="3"/>
        <v>D</v>
      </c>
      <c r="B104" s="148" t="str">
        <f>CONCATENATE("Submódulo 2.3 - ",'ENTRADA DE DADOS'!$J$137)</f>
        <v>Submódulo 2.3 - SEGURO VIDA</v>
      </c>
      <c r="C104" s="149" t="e">
        <f>IF(C98=0,0,'ENTRADA DE DADOS'!$K$137)</f>
        <v>#REF!</v>
      </c>
      <c r="D104" s="157" t="s">
        <v>242</v>
      </c>
      <c r="E104" s="158" t="e">
        <f>C106+C107+C108</f>
        <v>#REF!</v>
      </c>
    </row>
    <row r="105" spans="1:5" ht="20.100000000000001" customHeight="1" thickBot="1" x14ac:dyDescent="0.3">
      <c r="A105" s="150"/>
      <c r="B105" s="151" t="s">
        <v>244</v>
      </c>
      <c r="C105" s="152">
        <f>UNIFORMES!$F$58</f>
        <v>0</v>
      </c>
      <c r="D105" s="160">
        <f>'ENTRADA DE DADOS'!$H$172</f>
        <v>7.4099999999999999E-2</v>
      </c>
      <c r="E105" s="163" t="s">
        <v>245</v>
      </c>
    </row>
    <row r="106" spans="1:5" ht="20.100000000000001" customHeight="1" thickBot="1" x14ac:dyDescent="0.3">
      <c r="A106" s="983" t="s">
        <v>246</v>
      </c>
      <c r="B106" s="983"/>
      <c r="C106" s="217" t="e">
        <f>SUM(C98:C105)</f>
        <v>#REF!</v>
      </c>
      <c r="D106" s="161">
        <f>'ENTRADA DE DADOS'!$H$173</f>
        <v>0.03</v>
      </c>
      <c r="E106" s="164" t="s">
        <v>247</v>
      </c>
    </row>
    <row r="107" spans="1:5" ht="20.100000000000001" customHeight="1" thickBot="1" x14ac:dyDescent="0.3">
      <c r="A107" s="169" t="str">
        <f>A84</f>
        <v>E</v>
      </c>
      <c r="B107" s="148" t="str">
        <f>'POSTOS APOIO'!$B$17</f>
        <v>Módulo 6 - Custos Indiretos - CALCULADO 7,41%</v>
      </c>
      <c r="C107" s="149" t="e">
        <f>C106*D105</f>
        <v>#REF!</v>
      </c>
      <c r="D107" s="160">
        <f>'ENTRADA DE DADOS'!$H$176</f>
        <v>4.6199999999999998E-2</v>
      </c>
      <c r="E107" s="163" t="s">
        <v>249</v>
      </c>
    </row>
    <row r="108" spans="1:5" ht="20.100000000000001" customHeight="1" thickBot="1" x14ac:dyDescent="0.3">
      <c r="A108" s="170" t="str">
        <f>A85</f>
        <v>E</v>
      </c>
      <c r="B108" s="151" t="str">
        <f>CONCATENATE("Módulo 6 - Lucro - média elaborada pela CGU ",D106*100,"%")</f>
        <v>Módulo 6 - Lucro - média elaborada pela CGU 3%</v>
      </c>
      <c r="C108" s="152" t="e">
        <f>E103*D106</f>
        <v>#REF!</v>
      </c>
      <c r="D108" s="161">
        <f>'ENTRADA DE DADOS'!$H$174</f>
        <v>1.6500000000000001E-2</v>
      </c>
      <c r="E108" s="164" t="s">
        <v>250</v>
      </c>
    </row>
    <row r="109" spans="1:5" ht="20.100000000000001" customHeight="1" thickBot="1" x14ac:dyDescent="0.3">
      <c r="A109" s="169" t="str">
        <f>A86</f>
        <v>E</v>
      </c>
      <c r="B109" s="148" t="s">
        <v>251</v>
      </c>
      <c r="C109" s="149" t="e">
        <f>E112*D107</f>
        <v>#REF!</v>
      </c>
      <c r="D109" s="160">
        <f>'ENTRADA DE DADOS'!$H$175</f>
        <v>7.5999999999999998E-2</v>
      </c>
      <c r="E109" s="163" t="s">
        <v>252</v>
      </c>
    </row>
    <row r="110" spans="1:5" ht="20.100000000000001" customHeight="1" thickBot="1" x14ac:dyDescent="0.3">
      <c r="A110" s="170" t="str">
        <f>A87</f>
        <v>E</v>
      </c>
      <c r="B110" s="151" t="s">
        <v>253</v>
      </c>
      <c r="C110" s="152" t="e">
        <f>E112*D108</f>
        <v>#REF!</v>
      </c>
      <c r="D110" s="161">
        <f>SUM(D108:D109)</f>
        <v>9.2499999999999999E-2</v>
      </c>
      <c r="E110" s="164" t="s">
        <v>254</v>
      </c>
    </row>
    <row r="111" spans="1:5" ht="20.100000000000001" customHeight="1" thickBot="1" x14ac:dyDescent="0.3">
      <c r="A111" s="169" t="str">
        <f>A88</f>
        <v>E</v>
      </c>
      <c r="B111" s="148" t="s">
        <v>255</v>
      </c>
      <c r="C111" s="149" t="e">
        <f>E112*D109</f>
        <v>#REF!</v>
      </c>
      <c r="D111" s="162">
        <f>1-((SUM(D107:D109)/1))</f>
        <v>0.86129999999999995</v>
      </c>
      <c r="E111" s="165" t="s">
        <v>256</v>
      </c>
    </row>
    <row r="112" spans="1:5" ht="20.100000000000001" customHeight="1" thickBot="1" x14ac:dyDescent="0.3">
      <c r="A112" s="983" t="s">
        <v>285</v>
      </c>
      <c r="B112" s="983" t="s">
        <v>257</v>
      </c>
      <c r="C112" s="217" t="e">
        <f>SUM(C109:C111)</f>
        <v>#REF!</v>
      </c>
      <c r="D112" s="166" t="s">
        <v>258</v>
      </c>
      <c r="E112" s="167" t="e">
        <f>E104/D111</f>
        <v>#REF!</v>
      </c>
    </row>
    <row r="113" spans="1:5" ht="20.100000000000001" customHeight="1" thickBot="1" x14ac:dyDescent="0.3">
      <c r="A113" s="1028" t="s">
        <v>259</v>
      </c>
      <c r="B113" s="1028" t="s">
        <v>259</v>
      </c>
      <c r="C113" s="221">
        <f>IF('ENTRADA DE DADOS'!D5="",0,IF('ENTRADA DE DADOS'!D5="Prestação de serviços de  limpeza, controle de pragas e jardinagem",0,IF(C98=0,0,ROUND(E104+C112,2))))</f>
        <v>0</v>
      </c>
      <c r="D113" s="201" t="s">
        <v>260</v>
      </c>
      <c r="E113" s="154" t="e">
        <f>(((C106+C107+C108)/(1-(SUM(D107:D109))))*D107)</f>
        <v>#REF!</v>
      </c>
    </row>
    <row r="114" spans="1:5" ht="20.100000000000001" customHeight="1" thickBot="1" x14ac:dyDescent="0.3">
      <c r="A114" s="1028" t="s">
        <v>286</v>
      </c>
      <c r="B114" s="1028" t="s">
        <v>286</v>
      </c>
      <c r="C114" s="222">
        <f>ROUND(C113/C96,2)</f>
        <v>0</v>
      </c>
      <c r="D114" s="202" t="s">
        <v>250</v>
      </c>
      <c r="E114" s="203" t="e">
        <f>(((C106+C107+C108)/(1-(SUM(D107:D109)))*D108))</f>
        <v>#REF!</v>
      </c>
    </row>
    <row r="115" spans="1:5" ht="20.100000000000001" customHeight="1" thickBot="1" x14ac:dyDescent="0.3">
      <c r="D115" s="201" t="s">
        <v>252</v>
      </c>
      <c r="E115" s="154" t="e">
        <f>(((C106+C107+C108)/(1-(SUM(D107:D109))))*D109)</f>
        <v>#REF!</v>
      </c>
    </row>
    <row r="116" spans="1:5" ht="20.100000000000001" customHeight="1" thickBot="1" x14ac:dyDescent="0.3">
      <c r="A116" s="986" t="s">
        <v>262</v>
      </c>
      <c r="B116" s="986"/>
      <c r="C116" s="223">
        <f>$C$24</f>
        <v>0.70530000000000004</v>
      </c>
      <c r="D116" s="247"/>
      <c r="E116" s="172" t="e">
        <f>SUM(E113:E115)</f>
        <v>#REF!</v>
      </c>
    </row>
    <row r="117" spans="1:5" ht="20.100000000000001" customHeight="1" thickBot="1" x14ac:dyDescent="0.3">
      <c r="A117" s="1029"/>
      <c r="B117" s="1030"/>
      <c r="C117" s="1030"/>
      <c r="D117" s="1030"/>
      <c r="E117" s="1031"/>
    </row>
    <row r="118" spans="1:5" ht="20.100000000000001" customHeight="1" thickBot="1" x14ac:dyDescent="0.3">
      <c r="A118" s="1032" t="str">
        <f>$A$3</f>
        <v>QUADRO - RESUMO DO CUSTO POR CATEGORIA TRABALHISTA - POSTOS DE APOIO ADMNISTRATIVO - ESTADO DO MATO GROSSO</v>
      </c>
      <c r="B118" s="1033"/>
      <c r="C118" s="1033"/>
      <c r="D118" s="1033"/>
      <c r="E118" s="1034"/>
    </row>
    <row r="119" spans="1:5" ht="20.100000000000001" customHeight="1" thickBot="1" x14ac:dyDescent="0.3">
      <c r="A119" s="1026" t="str">
        <f>B268</f>
        <v>Porteiro - 220 horas</v>
      </c>
      <c r="B119" s="1026"/>
      <c r="C119" s="211">
        <f>IF(A119='ENTRADA DE DADOS'!$A$101,220,VLOOKUP(A119,'ENTRADA DE DADOS'!$A$87:$B$114,2,0))</f>
        <v>220</v>
      </c>
      <c r="D119" s="70"/>
      <c r="E119" s="70"/>
    </row>
    <row r="120" spans="1:5" ht="20.100000000000001" customHeight="1" thickBot="1" x14ac:dyDescent="0.3">
      <c r="A120" s="1035" t="s">
        <v>233</v>
      </c>
      <c r="B120" s="1035"/>
      <c r="C120" s="246" t="s">
        <v>234</v>
      </c>
    </row>
    <row r="121" spans="1:5" ht="20.100000000000001" customHeight="1" thickBot="1" x14ac:dyDescent="0.3">
      <c r="A121" s="105" t="str">
        <f t="shared" ref="A121:A127" si="4">A98</f>
        <v>A</v>
      </c>
      <c r="B121" s="148" t="str">
        <f>CONCATENATE("Módulo 1 - Composição da Remuneração - ",A119)</f>
        <v>Módulo 1 - Composição da Remuneração - Porteiro - 220 horas</v>
      </c>
      <c r="C121" s="149" t="e">
        <f>VLOOKUP(A119,'ENTRADA DE DADOS'!$A$87:$K$115,12,0)</f>
        <v>#REF!</v>
      </c>
    </row>
    <row r="122" spans="1:5" ht="20.100000000000001" customHeight="1" thickBot="1" x14ac:dyDescent="0.3">
      <c r="A122" s="150" t="str">
        <f t="shared" si="4"/>
        <v>B</v>
      </c>
      <c r="B122" s="151" t="str">
        <f>$B$7</f>
        <v xml:space="preserve">Módulo 2, 3 e 4 - Encargos Trabalhistas da Legislação/estimativas </v>
      </c>
      <c r="C122" s="152" t="e">
        <f>C121*C139</f>
        <v>#REF!</v>
      </c>
    </row>
    <row r="123" spans="1:5" ht="20.100000000000001" customHeight="1" thickBot="1" x14ac:dyDescent="0.3">
      <c r="A123" s="105" t="str">
        <f t="shared" si="4"/>
        <v>D</v>
      </c>
      <c r="B123" s="148" t="str">
        <f>CONCATENATE("Submódulo 2.3 - ",'ENTRADA DE DADOS'!E$141)</f>
        <v>Submódulo 2.3 - SEGURO DE VIDA</v>
      </c>
      <c r="C123" s="149">
        <f>VLOOKUP(A119,'ENTRADA DE DADOS'!$A$143:$I$168,5,0)</f>
        <v>0</v>
      </c>
    </row>
    <row r="124" spans="1:5" ht="20.100000000000001" customHeight="1" thickBot="1" x14ac:dyDescent="0.3">
      <c r="A124" s="150" t="str">
        <f t="shared" si="4"/>
        <v>D</v>
      </c>
      <c r="B124" s="151" t="str">
        <f>CONCATENATE("Submódulo 2.3 - ",'ENTRADA DE DADOS'!G$141)</f>
        <v>Submódulo 2.3 - CESTA BÁSICA ASSIDUIDADE</v>
      </c>
      <c r="C124" s="152">
        <f>VLOOKUP(A119,'ENTRADA DE DADOS'!$A$143:$I$168,6,0)</f>
        <v>0</v>
      </c>
    </row>
    <row r="125" spans="1:5" ht="20.100000000000001" customHeight="1" thickBot="1" x14ac:dyDescent="0.3">
      <c r="A125" s="105" t="str">
        <f t="shared" si="4"/>
        <v>D</v>
      </c>
      <c r="B125" s="148" t="str">
        <f>CONCATENATE("Submódulo 2.3 - ",'ENTRADA DE DADOS'!H$141)</f>
        <v>Submódulo 2.3 - TRATAMENTO ODONTOLÓGICO PREVENTIVO</v>
      </c>
      <c r="C125" s="149">
        <f>VLOOKUP(A119,'ENTRADA DE DADOS'!$A$143:$I$168,7,0)</f>
        <v>0</v>
      </c>
      <c r="D125" s="153" t="s">
        <v>236</v>
      </c>
      <c r="E125" s="154" t="e">
        <f>C129</f>
        <v>#REF!</v>
      </c>
    </row>
    <row r="126" spans="1:5" ht="20.100000000000001" customHeight="1" thickBot="1" x14ac:dyDescent="0.3">
      <c r="A126" s="150" t="str">
        <f t="shared" si="4"/>
        <v>D</v>
      </c>
      <c r="B126" s="151" t="str">
        <f>CONCATENATE("Submódulo 2.3 - ",'ENTRADA DE DADOS'!I$141)</f>
        <v>Submódulo 2.3 - Outros 1</v>
      </c>
      <c r="C126" s="152">
        <f>VLOOKUP(A119,'ENTRADA DE DADOS'!$A$143:$I$168,8,0)</f>
        <v>0</v>
      </c>
      <c r="D126" s="155" t="s">
        <v>239</v>
      </c>
      <c r="E126" s="156" t="e">
        <f>E125+C130</f>
        <v>#REF!</v>
      </c>
    </row>
    <row r="127" spans="1:5" ht="20.100000000000001" customHeight="1" thickBot="1" x14ac:dyDescent="0.3">
      <c r="A127" s="105" t="str">
        <f t="shared" si="4"/>
        <v>D</v>
      </c>
      <c r="B127" s="148" t="str">
        <f>CONCATENATE("Submódulo 2.3 - ",'ENTRADA DE DADOS'!$J$137)</f>
        <v>Submódulo 2.3 - SEGURO VIDA</v>
      </c>
      <c r="C127" s="149" t="e">
        <f>IF(C121=0,0,'ENTRADA DE DADOS'!$K$137)</f>
        <v>#REF!</v>
      </c>
      <c r="D127" s="157" t="s">
        <v>242</v>
      </c>
      <c r="E127" s="158" t="e">
        <f>C129+C130+C131</f>
        <v>#REF!</v>
      </c>
    </row>
    <row r="128" spans="1:5" ht="20.100000000000001" customHeight="1" thickBot="1" x14ac:dyDescent="0.3">
      <c r="A128" s="150"/>
      <c r="B128" s="151" t="s">
        <v>244</v>
      </c>
      <c r="C128" s="152">
        <f>UNIFORMES!$F$58</f>
        <v>0</v>
      </c>
      <c r="D128" s="160">
        <f>'ENTRADA DE DADOS'!$H$172</f>
        <v>7.4099999999999999E-2</v>
      </c>
      <c r="E128" s="163" t="s">
        <v>245</v>
      </c>
    </row>
    <row r="129" spans="1:5" ht="20.100000000000001" customHeight="1" thickBot="1" x14ac:dyDescent="0.3">
      <c r="A129" s="983" t="s">
        <v>246</v>
      </c>
      <c r="B129" s="983"/>
      <c r="C129" s="217" t="e">
        <f>SUM(C121:C128)</f>
        <v>#REF!</v>
      </c>
      <c r="D129" s="161">
        <f>'ENTRADA DE DADOS'!$H$173</f>
        <v>0.03</v>
      </c>
      <c r="E129" s="164" t="s">
        <v>247</v>
      </c>
    </row>
    <row r="130" spans="1:5" ht="20.100000000000001" customHeight="1" thickBot="1" x14ac:dyDescent="0.3">
      <c r="A130" s="169" t="str">
        <f>A107</f>
        <v>E</v>
      </c>
      <c r="B130" s="148" t="str">
        <f>'POSTOS APOIO'!$B$17</f>
        <v>Módulo 6 - Custos Indiretos - CALCULADO 7,41%</v>
      </c>
      <c r="C130" s="149" t="e">
        <f>C129*D128</f>
        <v>#REF!</v>
      </c>
      <c r="D130" s="160">
        <f>'ENTRADA DE DADOS'!$H$176</f>
        <v>4.6199999999999998E-2</v>
      </c>
      <c r="E130" s="163" t="s">
        <v>249</v>
      </c>
    </row>
    <row r="131" spans="1:5" ht="20.100000000000001" customHeight="1" thickBot="1" x14ac:dyDescent="0.3">
      <c r="A131" s="170" t="str">
        <f>A108</f>
        <v>E</v>
      </c>
      <c r="B131" s="151" t="str">
        <f>CONCATENATE("Módulo 6 - Lucro - média elaborada pela CGU ",D129*100,"%")</f>
        <v>Módulo 6 - Lucro - média elaborada pela CGU 3%</v>
      </c>
      <c r="C131" s="152" t="e">
        <f>E126*D129</f>
        <v>#REF!</v>
      </c>
      <c r="D131" s="161">
        <f>'ENTRADA DE DADOS'!$H$174</f>
        <v>1.6500000000000001E-2</v>
      </c>
      <c r="E131" s="164" t="s">
        <v>250</v>
      </c>
    </row>
    <row r="132" spans="1:5" ht="20.100000000000001" customHeight="1" thickBot="1" x14ac:dyDescent="0.3">
      <c r="A132" s="169" t="str">
        <f>A109</f>
        <v>E</v>
      </c>
      <c r="B132" s="148" t="s">
        <v>251</v>
      </c>
      <c r="C132" s="149" t="e">
        <f>E135*D130</f>
        <v>#REF!</v>
      </c>
      <c r="D132" s="160">
        <f>'ENTRADA DE DADOS'!$H$175</f>
        <v>7.5999999999999998E-2</v>
      </c>
      <c r="E132" s="163" t="s">
        <v>252</v>
      </c>
    </row>
    <row r="133" spans="1:5" ht="20.100000000000001" customHeight="1" thickBot="1" x14ac:dyDescent="0.3">
      <c r="A133" s="170" t="str">
        <f>A110</f>
        <v>E</v>
      </c>
      <c r="B133" s="151" t="s">
        <v>253</v>
      </c>
      <c r="C133" s="152" t="e">
        <f>E135*D131</f>
        <v>#REF!</v>
      </c>
      <c r="D133" s="161">
        <f>SUM(D131:D132)</f>
        <v>9.2499999999999999E-2</v>
      </c>
      <c r="E133" s="164" t="s">
        <v>254</v>
      </c>
    </row>
    <row r="134" spans="1:5" ht="20.100000000000001" customHeight="1" thickBot="1" x14ac:dyDescent="0.3">
      <c r="A134" s="169" t="str">
        <f>A111</f>
        <v>E</v>
      </c>
      <c r="B134" s="148" t="s">
        <v>255</v>
      </c>
      <c r="C134" s="149" t="e">
        <f>E135*D132</f>
        <v>#REF!</v>
      </c>
      <c r="D134" s="162">
        <f>1-((SUM(D130:D132)/1))</f>
        <v>0.86129999999999995</v>
      </c>
      <c r="E134" s="165" t="s">
        <v>256</v>
      </c>
    </row>
    <row r="135" spans="1:5" ht="20.100000000000001" customHeight="1" thickBot="1" x14ac:dyDescent="0.3">
      <c r="A135" s="983" t="s">
        <v>285</v>
      </c>
      <c r="B135" s="983" t="s">
        <v>257</v>
      </c>
      <c r="C135" s="217" t="e">
        <f>SUM(C132:C134)</f>
        <v>#REF!</v>
      </c>
      <c r="D135" s="166" t="s">
        <v>258</v>
      </c>
      <c r="E135" s="167" t="e">
        <f>E127/D134</f>
        <v>#REF!</v>
      </c>
    </row>
    <row r="136" spans="1:5" ht="20.100000000000001" customHeight="1" thickBot="1" x14ac:dyDescent="0.3">
      <c r="A136" s="1028" t="s">
        <v>259</v>
      </c>
      <c r="B136" s="1028" t="s">
        <v>259</v>
      </c>
      <c r="C136" s="221">
        <f>IF('ENTRADA DE DADOS'!D5="",0,IF('ENTRADA DE DADOS'!D5="Prestação de serviços de  limpeza, controle de pragas e jardinagem",0,IF(C121=0,0,ROUND(E127+C135,2))))</f>
        <v>0</v>
      </c>
      <c r="D136" s="201" t="s">
        <v>260</v>
      </c>
      <c r="E136" s="154" t="e">
        <f>(((C129+C130+C131)/(1-(SUM(D130:D132))))*D130)</f>
        <v>#REF!</v>
      </c>
    </row>
    <row r="137" spans="1:5" ht="20.100000000000001" customHeight="1" thickBot="1" x14ac:dyDescent="0.3">
      <c r="A137" s="1028" t="s">
        <v>286</v>
      </c>
      <c r="B137" s="1028" t="s">
        <v>286</v>
      </c>
      <c r="C137" s="222">
        <f>ROUND(C136/C119,2)</f>
        <v>0</v>
      </c>
      <c r="D137" s="202" t="s">
        <v>250</v>
      </c>
      <c r="E137" s="203" t="e">
        <f>(((C129+C130+C131)/(1-(SUM(D130:D132)))*D131))</f>
        <v>#REF!</v>
      </c>
    </row>
    <row r="138" spans="1:5" ht="20.100000000000001" customHeight="1" thickBot="1" x14ac:dyDescent="0.3">
      <c r="D138" s="201" t="s">
        <v>252</v>
      </c>
      <c r="E138" s="154" t="e">
        <f>(((C129+C130+C131)/(1-(SUM(D130:D132))))*D132)</f>
        <v>#REF!</v>
      </c>
    </row>
    <row r="139" spans="1:5" ht="20.100000000000001" customHeight="1" thickBot="1" x14ac:dyDescent="0.3">
      <c r="A139" s="986" t="s">
        <v>262</v>
      </c>
      <c r="B139" s="986"/>
      <c r="C139" s="223">
        <f>$C$24</f>
        <v>0.70530000000000004</v>
      </c>
      <c r="D139" s="247"/>
      <c r="E139" s="172" t="e">
        <f>SUM(E136:E138)</f>
        <v>#REF!</v>
      </c>
    </row>
    <row r="140" spans="1:5" ht="20.100000000000001" customHeight="1" thickBot="1" x14ac:dyDescent="0.3">
      <c r="A140" s="1029"/>
      <c r="B140" s="1030"/>
      <c r="C140" s="1030"/>
      <c r="D140" s="1030"/>
      <c r="E140" s="1031"/>
    </row>
    <row r="141" spans="1:5" ht="20.100000000000001" customHeight="1" thickBot="1" x14ac:dyDescent="0.3">
      <c r="A141" s="1032" t="str">
        <f>$A$3</f>
        <v>QUADRO - RESUMO DO CUSTO POR CATEGORIA TRABALHISTA - POSTOS DE APOIO ADMNISTRATIVO - ESTADO DO MATO GROSSO</v>
      </c>
      <c r="B141" s="1033"/>
      <c r="C141" s="1033"/>
      <c r="D141" s="1033"/>
      <c r="E141" s="1034"/>
    </row>
    <row r="142" spans="1:5" ht="20.100000000000001" customHeight="1" thickBot="1" x14ac:dyDescent="0.3">
      <c r="A142" s="1026" t="str">
        <f>B269</f>
        <v>Porteiro - 12/36 horas</v>
      </c>
      <c r="B142" s="1026"/>
      <c r="C142" s="211">
        <f>IF(A142='ENTRADA DE DADOS'!$A$101,220,VLOOKUP(A142,'ENTRADA DE DADOS'!$A$87:$B$114,2,0))</f>
        <v>220</v>
      </c>
      <c r="D142" s="70"/>
      <c r="E142" s="70"/>
    </row>
    <row r="143" spans="1:5" ht="20.100000000000001" customHeight="1" thickBot="1" x14ac:dyDescent="0.3">
      <c r="A143" s="1035" t="s">
        <v>233</v>
      </c>
      <c r="B143" s="1035"/>
      <c r="C143" s="246" t="s">
        <v>234</v>
      </c>
    </row>
    <row r="144" spans="1:5" ht="20.100000000000001" customHeight="1" thickBot="1" x14ac:dyDescent="0.3">
      <c r="A144" s="105" t="str">
        <f t="shared" ref="A144:A150" si="5">A121</f>
        <v>A</v>
      </c>
      <c r="B144" s="148" t="str">
        <f>CONCATENATE("Módulo 1 - Composição da Remuneração - ",A142)</f>
        <v>Módulo 1 - Composição da Remuneração - Porteiro - 12/36 horas</v>
      </c>
      <c r="C144" s="149" t="e">
        <f>VLOOKUP(A142,'ENTRADA DE DADOS'!$A$87:$K$115,12,0)</f>
        <v>#REF!</v>
      </c>
    </row>
    <row r="145" spans="1:5" ht="20.100000000000001" customHeight="1" thickBot="1" x14ac:dyDescent="0.3">
      <c r="A145" s="150" t="str">
        <f t="shared" si="5"/>
        <v>B</v>
      </c>
      <c r="B145" s="151" t="str">
        <f>$B$7</f>
        <v xml:space="preserve">Módulo 2, 3 e 4 - Encargos Trabalhistas da Legislação/estimativas </v>
      </c>
      <c r="C145" s="152" t="e">
        <f>C144*C162</f>
        <v>#REF!</v>
      </c>
    </row>
    <row r="146" spans="1:5" ht="20.100000000000001" customHeight="1" thickBot="1" x14ac:dyDescent="0.3">
      <c r="A146" s="105" t="str">
        <f t="shared" si="5"/>
        <v>D</v>
      </c>
      <c r="B146" s="148" t="str">
        <f>CONCATENATE("Submódulo 2.3 - ",'ENTRADA DE DADOS'!E$141)</f>
        <v>Submódulo 2.3 - SEGURO DE VIDA</v>
      </c>
      <c r="C146" s="149">
        <f>VLOOKUP(A142,'ENTRADA DE DADOS'!$A$143:$I$168,5,0)</f>
        <v>0</v>
      </c>
    </row>
    <row r="147" spans="1:5" ht="20.100000000000001" customHeight="1" thickBot="1" x14ac:dyDescent="0.3">
      <c r="A147" s="150" t="str">
        <f t="shared" si="5"/>
        <v>D</v>
      </c>
      <c r="B147" s="151" t="str">
        <f>CONCATENATE("Submódulo 2.3 - ",'ENTRADA DE DADOS'!G$141)</f>
        <v>Submódulo 2.3 - CESTA BÁSICA ASSIDUIDADE</v>
      </c>
      <c r="C147" s="152">
        <f>VLOOKUP(A142,'ENTRADA DE DADOS'!$A$143:$I$168,6,0)</f>
        <v>0</v>
      </c>
    </row>
    <row r="148" spans="1:5" ht="20.100000000000001" customHeight="1" thickBot="1" x14ac:dyDescent="0.3">
      <c r="A148" s="105" t="str">
        <f t="shared" si="5"/>
        <v>D</v>
      </c>
      <c r="B148" s="148" t="str">
        <f>CONCATENATE("Submódulo 2.3 - ",'ENTRADA DE DADOS'!H$141)</f>
        <v>Submódulo 2.3 - TRATAMENTO ODONTOLÓGICO PREVENTIVO</v>
      </c>
      <c r="C148" s="149">
        <f>VLOOKUP(A142,'ENTRADA DE DADOS'!$A$143:$I$168,7,0)</f>
        <v>0</v>
      </c>
      <c r="D148" s="153" t="s">
        <v>236</v>
      </c>
      <c r="E148" s="154" t="e">
        <f>C152</f>
        <v>#REF!</v>
      </c>
    </row>
    <row r="149" spans="1:5" ht="20.100000000000001" customHeight="1" thickBot="1" x14ac:dyDescent="0.3">
      <c r="A149" s="150" t="str">
        <f t="shared" si="5"/>
        <v>D</v>
      </c>
      <c r="B149" s="151" t="str">
        <f>CONCATENATE("Submódulo 2.3 - ",'ENTRADA DE DADOS'!I$141)</f>
        <v>Submódulo 2.3 - Outros 1</v>
      </c>
      <c r="C149" s="152">
        <f>VLOOKUP(A142,'ENTRADA DE DADOS'!$A$143:$I$168,8,0)</f>
        <v>0</v>
      </c>
      <c r="D149" s="155" t="s">
        <v>239</v>
      </c>
      <c r="E149" s="156" t="e">
        <f>E148+C153</f>
        <v>#REF!</v>
      </c>
    </row>
    <row r="150" spans="1:5" ht="20.100000000000001" customHeight="1" thickBot="1" x14ac:dyDescent="0.3">
      <c r="A150" s="105" t="str">
        <f t="shared" si="5"/>
        <v>D</v>
      </c>
      <c r="B150" s="148" t="str">
        <f>CONCATENATE("Submódulo 2.3 - ",'ENTRADA DE DADOS'!$J$137)</f>
        <v>Submódulo 2.3 - SEGURO VIDA</v>
      </c>
      <c r="C150" s="149" t="e">
        <f>IF(C144=0,0,'ENTRADA DE DADOS'!$K$137)</f>
        <v>#REF!</v>
      </c>
      <c r="D150" s="157" t="s">
        <v>242</v>
      </c>
      <c r="E150" s="158" t="e">
        <f>C152+C153+C154</f>
        <v>#REF!</v>
      </c>
    </row>
    <row r="151" spans="1:5" ht="20.100000000000001" customHeight="1" thickBot="1" x14ac:dyDescent="0.3">
      <c r="A151" s="150"/>
      <c r="B151" s="151" t="s">
        <v>244</v>
      </c>
      <c r="C151" s="152">
        <f>UNIFORMES!$F$74</f>
        <v>0</v>
      </c>
      <c r="D151" s="160">
        <f>'ENTRADA DE DADOS'!$H$172</f>
        <v>7.4099999999999999E-2</v>
      </c>
      <c r="E151" s="163" t="s">
        <v>245</v>
      </c>
    </row>
    <row r="152" spans="1:5" ht="20.100000000000001" customHeight="1" thickBot="1" x14ac:dyDescent="0.3">
      <c r="A152" s="983" t="s">
        <v>246</v>
      </c>
      <c r="B152" s="983"/>
      <c r="C152" s="217" t="e">
        <f>SUM(C144:C151)</f>
        <v>#REF!</v>
      </c>
      <c r="D152" s="161">
        <f>'ENTRADA DE DADOS'!$H$173</f>
        <v>0.03</v>
      </c>
      <c r="E152" s="164" t="s">
        <v>247</v>
      </c>
    </row>
    <row r="153" spans="1:5" ht="20.100000000000001" customHeight="1" thickBot="1" x14ac:dyDescent="0.3">
      <c r="A153" s="169" t="str">
        <f>A130</f>
        <v>E</v>
      </c>
      <c r="B153" s="148" t="str">
        <f>'POSTOS APOIO'!$B$17</f>
        <v>Módulo 6 - Custos Indiretos - CALCULADO 7,41%</v>
      </c>
      <c r="C153" s="149" t="e">
        <f>C152*D151</f>
        <v>#REF!</v>
      </c>
      <c r="D153" s="160">
        <f>'ENTRADA DE DADOS'!$H$176</f>
        <v>4.6199999999999998E-2</v>
      </c>
      <c r="E153" s="163" t="s">
        <v>249</v>
      </c>
    </row>
    <row r="154" spans="1:5" ht="20.100000000000001" customHeight="1" thickBot="1" x14ac:dyDescent="0.3">
      <c r="A154" s="170" t="str">
        <f>A131</f>
        <v>E</v>
      </c>
      <c r="B154" s="151" t="str">
        <f>CONCATENATE("Módulo 6 - Lucro - média elaborada pela CGU ",D152*100,"%")</f>
        <v>Módulo 6 - Lucro - média elaborada pela CGU 3%</v>
      </c>
      <c r="C154" s="152" t="e">
        <f>E149*D152</f>
        <v>#REF!</v>
      </c>
      <c r="D154" s="161">
        <f>'ENTRADA DE DADOS'!$H$174</f>
        <v>1.6500000000000001E-2</v>
      </c>
      <c r="E154" s="164" t="s">
        <v>250</v>
      </c>
    </row>
    <row r="155" spans="1:5" ht="20.100000000000001" customHeight="1" thickBot="1" x14ac:dyDescent="0.3">
      <c r="A155" s="169" t="str">
        <f>A132</f>
        <v>E</v>
      </c>
      <c r="B155" s="148" t="s">
        <v>251</v>
      </c>
      <c r="C155" s="149" t="e">
        <f>E158*D153</f>
        <v>#REF!</v>
      </c>
      <c r="D155" s="160">
        <f>'ENTRADA DE DADOS'!$H$175</f>
        <v>7.5999999999999998E-2</v>
      </c>
      <c r="E155" s="163" t="s">
        <v>252</v>
      </c>
    </row>
    <row r="156" spans="1:5" ht="20.100000000000001" customHeight="1" thickBot="1" x14ac:dyDescent="0.3">
      <c r="A156" s="170" t="str">
        <f>A133</f>
        <v>E</v>
      </c>
      <c r="B156" s="151" t="s">
        <v>253</v>
      </c>
      <c r="C156" s="152" t="e">
        <f>E158*D154</f>
        <v>#REF!</v>
      </c>
      <c r="D156" s="161">
        <f>SUM(D154:D155)</f>
        <v>9.2499999999999999E-2</v>
      </c>
      <c r="E156" s="164" t="s">
        <v>254</v>
      </c>
    </row>
    <row r="157" spans="1:5" ht="20.100000000000001" customHeight="1" thickBot="1" x14ac:dyDescent="0.3">
      <c r="A157" s="169" t="str">
        <f>A134</f>
        <v>E</v>
      </c>
      <c r="B157" s="148" t="s">
        <v>255</v>
      </c>
      <c r="C157" s="149" t="e">
        <f>E158*D155</f>
        <v>#REF!</v>
      </c>
      <c r="D157" s="162">
        <f>1-((SUM(D153:D155)/1))</f>
        <v>0.86129999999999995</v>
      </c>
      <c r="E157" s="165" t="s">
        <v>256</v>
      </c>
    </row>
    <row r="158" spans="1:5" ht="20.100000000000001" customHeight="1" thickBot="1" x14ac:dyDescent="0.3">
      <c r="A158" s="983" t="s">
        <v>285</v>
      </c>
      <c r="B158" s="983" t="s">
        <v>257</v>
      </c>
      <c r="C158" s="217" t="e">
        <f>SUM(C155:C157)</f>
        <v>#REF!</v>
      </c>
      <c r="D158" s="166" t="s">
        <v>258</v>
      </c>
      <c r="E158" s="167" t="e">
        <f>E150/D157</f>
        <v>#REF!</v>
      </c>
    </row>
    <row r="159" spans="1:5" ht="20.100000000000001" customHeight="1" thickBot="1" x14ac:dyDescent="0.3">
      <c r="A159" s="1028" t="s">
        <v>259</v>
      </c>
      <c r="B159" s="1028" t="s">
        <v>259</v>
      </c>
      <c r="C159" s="221">
        <f>IF('ENTRADA DE DADOS'!D5="",0,IF('ENTRADA DE DADOS'!D5="Prestação de serviços de  limpeza, controle de pragas e jardinagem",0,IF(C144=0,0,ROUND(E150+C158,2))))</f>
        <v>0</v>
      </c>
      <c r="D159" s="201" t="s">
        <v>260</v>
      </c>
      <c r="E159" s="154" t="e">
        <f>(((C152+C153+C154)/(1-(SUM(D153:D155))))*D153)</f>
        <v>#REF!</v>
      </c>
    </row>
    <row r="160" spans="1:5" ht="20.100000000000001" customHeight="1" thickBot="1" x14ac:dyDescent="0.3">
      <c r="A160" s="1028" t="s">
        <v>286</v>
      </c>
      <c r="B160" s="1028" t="s">
        <v>286</v>
      </c>
      <c r="C160" s="222">
        <f>ROUND(C159/C142,2)</f>
        <v>0</v>
      </c>
      <c r="D160" s="202" t="s">
        <v>250</v>
      </c>
      <c r="E160" s="203" t="e">
        <f>(((C152+C153+C154)/(1-(SUM(D153:D155)))*D154))</f>
        <v>#REF!</v>
      </c>
    </row>
    <row r="161" spans="1:5" ht="20.100000000000001" customHeight="1" thickBot="1" x14ac:dyDescent="0.3">
      <c r="D161" s="201" t="s">
        <v>252</v>
      </c>
      <c r="E161" s="154" t="e">
        <f>(((C152+C153+C154)/(1-(SUM(D153:D155))))*D155)</f>
        <v>#REF!</v>
      </c>
    </row>
    <row r="162" spans="1:5" ht="20.100000000000001" customHeight="1" thickBot="1" x14ac:dyDescent="0.3">
      <c r="A162" s="986" t="s">
        <v>262</v>
      </c>
      <c r="B162" s="986"/>
      <c r="C162" s="223">
        <f>$C$24</f>
        <v>0.70530000000000004</v>
      </c>
      <c r="D162" s="247"/>
      <c r="E162" s="172" t="e">
        <f>SUM(E159:E161)</f>
        <v>#REF!</v>
      </c>
    </row>
    <row r="163" spans="1:5" ht="20.100000000000001" customHeight="1" thickBot="1" x14ac:dyDescent="0.3">
      <c r="A163" s="1029"/>
      <c r="B163" s="1030"/>
      <c r="C163" s="1030"/>
      <c r="D163" s="1030"/>
      <c r="E163" s="1031"/>
    </row>
    <row r="164" spans="1:5" ht="20.100000000000001" customHeight="1" thickBot="1" x14ac:dyDescent="0.3">
      <c r="A164" s="1032" t="str">
        <f>$A$3</f>
        <v>QUADRO - RESUMO DO CUSTO POR CATEGORIA TRABALHISTA - POSTOS DE APOIO ADMNISTRATIVO - ESTADO DO MATO GROSSO</v>
      </c>
      <c r="B164" s="1033"/>
      <c r="C164" s="1033"/>
      <c r="D164" s="1033"/>
      <c r="E164" s="1034"/>
    </row>
    <row r="165" spans="1:5" ht="20.100000000000001" customHeight="1" thickBot="1" x14ac:dyDescent="0.3">
      <c r="A165" s="1026" t="str">
        <f>B270</f>
        <v>Recepcionista Área Meio - 220 horas</v>
      </c>
      <c r="B165" s="1026"/>
      <c r="C165" s="211">
        <f>IF(A165='ENTRADA DE DADOS'!$A$101,220,VLOOKUP(A165,'ENTRADA DE DADOS'!$A$87:$B$114,2,0))</f>
        <v>220</v>
      </c>
      <c r="D165" s="70"/>
      <c r="E165" s="70"/>
    </row>
    <row r="166" spans="1:5" ht="20.100000000000001" customHeight="1" thickBot="1" x14ac:dyDescent="0.3">
      <c r="A166" s="1035" t="s">
        <v>233</v>
      </c>
      <c r="B166" s="1035"/>
      <c r="C166" s="246" t="s">
        <v>234</v>
      </c>
    </row>
    <row r="167" spans="1:5" ht="20.100000000000001" customHeight="1" thickBot="1" x14ac:dyDescent="0.3">
      <c r="A167" s="105" t="str">
        <f t="shared" ref="A167:A173" si="6">A144</f>
        <v>A</v>
      </c>
      <c r="B167" s="148" t="str">
        <f>CONCATENATE("Módulo 1 - Composição da Remuneração - ",A165)</f>
        <v>Módulo 1 - Composição da Remuneração - Recepcionista Área Meio - 220 horas</v>
      </c>
      <c r="C167" s="149" t="e">
        <f>VLOOKUP(A165,'ENTRADA DE DADOS'!$A$87:$K$115,12,0)</f>
        <v>#REF!</v>
      </c>
    </row>
    <row r="168" spans="1:5" ht="20.100000000000001" customHeight="1" thickBot="1" x14ac:dyDescent="0.3">
      <c r="A168" s="150" t="str">
        <f t="shared" si="6"/>
        <v>B</v>
      </c>
      <c r="B168" s="151" t="str">
        <f>$B$7</f>
        <v xml:space="preserve">Módulo 2, 3 e 4 - Encargos Trabalhistas da Legislação/estimativas </v>
      </c>
      <c r="C168" s="152" t="e">
        <f>C167*C185</f>
        <v>#REF!</v>
      </c>
    </row>
    <row r="169" spans="1:5" ht="20.100000000000001" customHeight="1" thickBot="1" x14ac:dyDescent="0.3">
      <c r="A169" s="105" t="str">
        <f t="shared" si="6"/>
        <v>D</v>
      </c>
      <c r="B169" s="148" t="str">
        <f>CONCATENATE("Submódulo 2.3 - ",'ENTRADA DE DADOS'!E$141)</f>
        <v>Submódulo 2.3 - SEGURO DE VIDA</v>
      </c>
      <c r="C169" s="149">
        <f>VLOOKUP(A165,'ENTRADA DE DADOS'!$A$143:$I$168,5,0)</f>
        <v>0</v>
      </c>
    </row>
    <row r="170" spans="1:5" ht="20.100000000000001" customHeight="1" thickBot="1" x14ac:dyDescent="0.3">
      <c r="A170" s="150" t="str">
        <f t="shared" si="6"/>
        <v>D</v>
      </c>
      <c r="B170" s="151" t="str">
        <f>CONCATENATE("Submódulo 2.3 - ",'ENTRADA DE DADOS'!G$141)</f>
        <v>Submódulo 2.3 - CESTA BÁSICA ASSIDUIDADE</v>
      </c>
      <c r="C170" s="152">
        <f>VLOOKUP(A165,'ENTRADA DE DADOS'!$A$143:$I$168,6,0)</f>
        <v>0</v>
      </c>
    </row>
    <row r="171" spans="1:5" ht="20.100000000000001" customHeight="1" thickBot="1" x14ac:dyDescent="0.3">
      <c r="A171" s="105" t="str">
        <f t="shared" si="6"/>
        <v>D</v>
      </c>
      <c r="B171" s="148" t="str">
        <f>CONCATENATE("Submódulo 2.3 - ",'ENTRADA DE DADOS'!H$141)</f>
        <v>Submódulo 2.3 - TRATAMENTO ODONTOLÓGICO PREVENTIVO</v>
      </c>
      <c r="C171" s="149">
        <f>VLOOKUP(A165,'ENTRADA DE DADOS'!$A$143:$I$168,7,0)</f>
        <v>0</v>
      </c>
      <c r="D171" s="153" t="s">
        <v>236</v>
      </c>
      <c r="E171" s="154" t="e">
        <f>C175</f>
        <v>#REF!</v>
      </c>
    </row>
    <row r="172" spans="1:5" ht="20.100000000000001" customHeight="1" thickBot="1" x14ac:dyDescent="0.3">
      <c r="A172" s="150" t="str">
        <f t="shared" si="6"/>
        <v>D</v>
      </c>
      <c r="B172" s="151" t="str">
        <f>CONCATENATE("Submódulo 2.3 - ",'ENTRADA DE DADOS'!I$141)</f>
        <v>Submódulo 2.3 - Outros 1</v>
      </c>
      <c r="C172" s="152">
        <f>VLOOKUP(A165,'ENTRADA DE DADOS'!$A$143:$I$168,8,0)</f>
        <v>0</v>
      </c>
      <c r="D172" s="155" t="s">
        <v>239</v>
      </c>
      <c r="E172" s="156" t="e">
        <f>E171+C176</f>
        <v>#REF!</v>
      </c>
    </row>
    <row r="173" spans="1:5" ht="20.100000000000001" customHeight="1" thickBot="1" x14ac:dyDescent="0.3">
      <c r="A173" s="105" t="str">
        <f t="shared" si="6"/>
        <v>D</v>
      </c>
      <c r="B173" s="148" t="str">
        <f>CONCATENATE("Submódulo 2.3 - ",'ENTRADA DE DADOS'!$J$137)</f>
        <v>Submódulo 2.3 - SEGURO VIDA</v>
      </c>
      <c r="C173" s="149" t="e">
        <f>IF(C167=0,0,'ENTRADA DE DADOS'!$K$137)</f>
        <v>#REF!</v>
      </c>
      <c r="D173" s="157" t="s">
        <v>242</v>
      </c>
      <c r="E173" s="158" t="e">
        <f>C175+C176+C177</f>
        <v>#REF!</v>
      </c>
    </row>
    <row r="174" spans="1:5" ht="20.100000000000001" customHeight="1" thickBot="1" x14ac:dyDescent="0.3">
      <c r="A174" s="150"/>
      <c r="B174" s="151" t="s">
        <v>244</v>
      </c>
      <c r="C174" s="152">
        <f>UNIFORMES!$F$58</f>
        <v>0</v>
      </c>
      <c r="D174" s="160">
        <f>'ENTRADA DE DADOS'!$H$172</f>
        <v>7.4099999999999999E-2</v>
      </c>
      <c r="E174" s="163" t="s">
        <v>245</v>
      </c>
    </row>
    <row r="175" spans="1:5" ht="20.100000000000001" customHeight="1" thickBot="1" x14ac:dyDescent="0.3">
      <c r="A175" s="983" t="s">
        <v>246</v>
      </c>
      <c r="B175" s="983"/>
      <c r="C175" s="217" t="e">
        <f>SUM(C167:C174)</f>
        <v>#REF!</v>
      </c>
      <c r="D175" s="161">
        <f>'ENTRADA DE DADOS'!$H$173</f>
        <v>0.03</v>
      </c>
      <c r="E175" s="164" t="s">
        <v>247</v>
      </c>
    </row>
    <row r="176" spans="1:5" ht="20.100000000000001" customHeight="1" thickBot="1" x14ac:dyDescent="0.3">
      <c r="A176" s="169" t="str">
        <f>A153</f>
        <v>E</v>
      </c>
      <c r="B176" s="148" t="str">
        <f>'POSTOS APOIO'!$B$17</f>
        <v>Módulo 6 - Custos Indiretos - CALCULADO 7,41%</v>
      </c>
      <c r="C176" s="149" t="e">
        <f>C175*D174</f>
        <v>#REF!</v>
      </c>
      <c r="D176" s="160">
        <f>'ENTRADA DE DADOS'!$H$176</f>
        <v>4.6199999999999998E-2</v>
      </c>
      <c r="E176" s="163" t="s">
        <v>249</v>
      </c>
    </row>
    <row r="177" spans="1:5" ht="20.100000000000001" customHeight="1" thickBot="1" x14ac:dyDescent="0.3">
      <c r="A177" s="170" t="str">
        <f>A154</f>
        <v>E</v>
      </c>
      <c r="B177" s="151" t="str">
        <f>CONCATENATE("Módulo 6 - Lucro - média elaborada pela CGU ",D175*100,"%")</f>
        <v>Módulo 6 - Lucro - média elaborada pela CGU 3%</v>
      </c>
      <c r="C177" s="152" t="e">
        <f>E172*D175</f>
        <v>#REF!</v>
      </c>
      <c r="D177" s="161">
        <f>'ENTRADA DE DADOS'!$H$174</f>
        <v>1.6500000000000001E-2</v>
      </c>
      <c r="E177" s="164" t="s">
        <v>250</v>
      </c>
    </row>
    <row r="178" spans="1:5" ht="20.100000000000001" customHeight="1" thickBot="1" x14ac:dyDescent="0.3">
      <c r="A178" s="169" t="str">
        <f>A155</f>
        <v>E</v>
      </c>
      <c r="B178" s="148" t="s">
        <v>251</v>
      </c>
      <c r="C178" s="149" t="e">
        <f>E181*D176</f>
        <v>#REF!</v>
      </c>
      <c r="D178" s="160">
        <f>'ENTRADA DE DADOS'!$H$175</f>
        <v>7.5999999999999998E-2</v>
      </c>
      <c r="E178" s="163" t="s">
        <v>252</v>
      </c>
    </row>
    <row r="179" spans="1:5" ht="20.100000000000001" customHeight="1" thickBot="1" x14ac:dyDescent="0.3">
      <c r="A179" s="170" t="str">
        <f>A156</f>
        <v>E</v>
      </c>
      <c r="B179" s="151" t="s">
        <v>253</v>
      </c>
      <c r="C179" s="152" t="e">
        <f>E181*D177</f>
        <v>#REF!</v>
      </c>
      <c r="D179" s="161">
        <f>SUM(D177:D178)</f>
        <v>9.2499999999999999E-2</v>
      </c>
      <c r="E179" s="164" t="s">
        <v>254</v>
      </c>
    </row>
    <row r="180" spans="1:5" ht="20.100000000000001" customHeight="1" thickBot="1" x14ac:dyDescent="0.3">
      <c r="A180" s="169" t="str">
        <f>A157</f>
        <v>E</v>
      </c>
      <c r="B180" s="148" t="s">
        <v>255</v>
      </c>
      <c r="C180" s="149" t="e">
        <f>E181*D178</f>
        <v>#REF!</v>
      </c>
      <c r="D180" s="162">
        <f>1-((SUM(D176:D178)/1))</f>
        <v>0.86129999999999995</v>
      </c>
      <c r="E180" s="165" t="s">
        <v>256</v>
      </c>
    </row>
    <row r="181" spans="1:5" ht="20.100000000000001" customHeight="1" thickBot="1" x14ac:dyDescent="0.3">
      <c r="A181" s="983" t="s">
        <v>285</v>
      </c>
      <c r="B181" s="983" t="s">
        <v>257</v>
      </c>
      <c r="C181" s="217" t="e">
        <f>SUM(C178:C180)</f>
        <v>#REF!</v>
      </c>
      <c r="D181" s="166" t="s">
        <v>258</v>
      </c>
      <c r="E181" s="167" t="e">
        <f>E173/D180</f>
        <v>#REF!</v>
      </c>
    </row>
    <row r="182" spans="1:5" ht="20.100000000000001" customHeight="1" thickBot="1" x14ac:dyDescent="0.3">
      <c r="A182" s="1028" t="s">
        <v>259</v>
      </c>
      <c r="B182" s="1028" t="s">
        <v>259</v>
      </c>
      <c r="C182" s="221">
        <f>IF('ENTRADA DE DADOS'!D5="",0,IF('ENTRADA DE DADOS'!D5="Prestação de serviços de  limpeza, controle de pragas e jardinagem",0,IF(C167=0,0,ROUND(E173+C181,2))))</f>
        <v>0</v>
      </c>
      <c r="D182" s="201" t="s">
        <v>260</v>
      </c>
      <c r="E182" s="154" t="e">
        <f>(((C175+C176+C177)/(1-(SUM(D176:D178))))*D176)</f>
        <v>#REF!</v>
      </c>
    </row>
    <row r="183" spans="1:5" ht="20.100000000000001" customHeight="1" thickBot="1" x14ac:dyDescent="0.3">
      <c r="A183" s="1028" t="s">
        <v>286</v>
      </c>
      <c r="B183" s="1028" t="s">
        <v>286</v>
      </c>
      <c r="C183" s="222">
        <f>ROUND(C182/C165,2)</f>
        <v>0</v>
      </c>
      <c r="D183" s="202" t="s">
        <v>250</v>
      </c>
      <c r="E183" s="203" t="e">
        <f>(((C175+C176+C177)/(1-(SUM(D176:D178)))*D177))</f>
        <v>#REF!</v>
      </c>
    </row>
    <row r="184" spans="1:5" ht="20.100000000000001" customHeight="1" thickBot="1" x14ac:dyDescent="0.3">
      <c r="D184" s="201" t="s">
        <v>252</v>
      </c>
      <c r="E184" s="154" t="e">
        <f>(((C175+C176+C177)/(1-(SUM(D176:D178))))*D178)</f>
        <v>#REF!</v>
      </c>
    </row>
    <row r="185" spans="1:5" ht="20.100000000000001" customHeight="1" thickBot="1" x14ac:dyDescent="0.3">
      <c r="A185" s="986" t="s">
        <v>262</v>
      </c>
      <c r="B185" s="986"/>
      <c r="C185" s="223">
        <f>$C$24</f>
        <v>0.70530000000000004</v>
      </c>
      <c r="D185" s="247"/>
      <c r="E185" s="172" t="e">
        <f>SUM(E182:E184)</f>
        <v>#REF!</v>
      </c>
    </row>
    <row r="186" spans="1:5" ht="20.100000000000001" customHeight="1" thickBot="1" x14ac:dyDescent="0.3">
      <c r="A186" s="1029"/>
      <c r="B186" s="1030"/>
      <c r="C186" s="1030"/>
      <c r="D186" s="1030"/>
      <c r="E186" s="1031"/>
    </row>
    <row r="187" spans="1:5" ht="20.100000000000001" customHeight="1" thickBot="1" x14ac:dyDescent="0.3">
      <c r="A187" s="1032" t="str">
        <f>$A$3</f>
        <v>QUADRO - RESUMO DO CUSTO POR CATEGORIA TRABALHISTA - POSTOS DE APOIO ADMNISTRATIVO - ESTADO DO MATO GROSSO</v>
      </c>
      <c r="B187" s="1033"/>
      <c r="C187" s="1033"/>
      <c r="D187" s="1033"/>
      <c r="E187" s="1034"/>
    </row>
    <row r="188" spans="1:5" ht="20.100000000000001" customHeight="1" thickBot="1" x14ac:dyDescent="0.3">
      <c r="A188" s="1026" t="str">
        <f>B271</f>
        <v>Recepcionista SAA - 220 horas</v>
      </c>
      <c r="B188" s="1026"/>
      <c r="C188" s="211">
        <f>IF(A188='ENTRADA DE DADOS'!$A$101,220,VLOOKUP(A188,'ENTRADA DE DADOS'!$A$87:$B$114,2,0))</f>
        <v>220</v>
      </c>
      <c r="D188" s="70"/>
      <c r="E188" s="70"/>
    </row>
    <row r="189" spans="1:5" ht="20.100000000000001" customHeight="1" thickBot="1" x14ac:dyDescent="0.3">
      <c r="A189" s="1035" t="s">
        <v>233</v>
      </c>
      <c r="B189" s="1035"/>
      <c r="C189" s="246" t="s">
        <v>234</v>
      </c>
    </row>
    <row r="190" spans="1:5" ht="20.100000000000001" customHeight="1" thickBot="1" x14ac:dyDescent="0.3">
      <c r="A190" s="105" t="str">
        <f t="shared" ref="A190:A196" si="7">A167</f>
        <v>A</v>
      </c>
      <c r="B190" s="148" t="str">
        <f>CONCATENATE("Módulo 1 - Composição da Remuneração - ",A188)</f>
        <v>Módulo 1 - Composição da Remuneração - Recepcionista SAA - 220 horas</v>
      </c>
      <c r="C190" s="149" t="e">
        <f>VLOOKUP(A188,'ENTRADA DE DADOS'!$A$87:$K$115,12,0)</f>
        <v>#REF!</v>
      </c>
    </row>
    <row r="191" spans="1:5" ht="20.100000000000001" customHeight="1" thickBot="1" x14ac:dyDescent="0.3">
      <c r="A191" s="150" t="str">
        <f t="shared" si="7"/>
        <v>B</v>
      </c>
      <c r="B191" s="151" t="str">
        <f>$B$7</f>
        <v xml:space="preserve">Módulo 2, 3 e 4 - Encargos Trabalhistas da Legislação/estimativas </v>
      </c>
      <c r="C191" s="152" t="e">
        <f>C190*C208</f>
        <v>#REF!</v>
      </c>
    </row>
    <row r="192" spans="1:5" ht="20.100000000000001" customHeight="1" thickBot="1" x14ac:dyDescent="0.3">
      <c r="A192" s="105" t="str">
        <f t="shared" si="7"/>
        <v>D</v>
      </c>
      <c r="B192" s="148" t="str">
        <f>CONCATENATE("Submódulo 2.3 - ",'ENTRADA DE DADOS'!E$141)</f>
        <v>Submódulo 2.3 - SEGURO DE VIDA</v>
      </c>
      <c r="C192" s="149">
        <f>VLOOKUP(A188,'ENTRADA DE DADOS'!$A$143:$I$168,5,0)</f>
        <v>0</v>
      </c>
    </row>
    <row r="193" spans="1:5" ht="20.100000000000001" customHeight="1" thickBot="1" x14ac:dyDescent="0.3">
      <c r="A193" s="150" t="str">
        <f t="shared" si="7"/>
        <v>D</v>
      </c>
      <c r="B193" s="151" t="str">
        <f>CONCATENATE("Submódulo 2.3 - ",'ENTRADA DE DADOS'!G$141)</f>
        <v>Submódulo 2.3 - CESTA BÁSICA ASSIDUIDADE</v>
      </c>
      <c r="C193" s="152">
        <f>VLOOKUP(A188,'ENTRADA DE DADOS'!$A$143:$I$168,6,0)</f>
        <v>0</v>
      </c>
    </row>
    <row r="194" spans="1:5" ht="20.100000000000001" customHeight="1" thickBot="1" x14ac:dyDescent="0.3">
      <c r="A194" s="105" t="str">
        <f t="shared" si="7"/>
        <v>D</v>
      </c>
      <c r="B194" s="148" t="str">
        <f>CONCATENATE("Submódulo 2.3 - ",'ENTRADA DE DADOS'!H$141)</f>
        <v>Submódulo 2.3 - TRATAMENTO ODONTOLÓGICO PREVENTIVO</v>
      </c>
      <c r="C194" s="149">
        <f>VLOOKUP(A188,'ENTRADA DE DADOS'!$A$143:$I$168,7,0)</f>
        <v>0</v>
      </c>
      <c r="D194" s="153" t="s">
        <v>236</v>
      </c>
      <c r="E194" s="154" t="e">
        <f>C198</f>
        <v>#REF!</v>
      </c>
    </row>
    <row r="195" spans="1:5" ht="20.100000000000001" customHeight="1" thickBot="1" x14ac:dyDescent="0.3">
      <c r="A195" s="150" t="str">
        <f t="shared" si="7"/>
        <v>D</v>
      </c>
      <c r="B195" s="151" t="str">
        <f>CONCATENATE("Submódulo 2.3 - ",'ENTRADA DE DADOS'!I$141)</f>
        <v>Submódulo 2.3 - Outros 1</v>
      </c>
      <c r="C195" s="152">
        <f>VLOOKUP(A188,'ENTRADA DE DADOS'!$A$143:$I$168,8,0)</f>
        <v>0</v>
      </c>
      <c r="D195" s="155" t="s">
        <v>239</v>
      </c>
      <c r="E195" s="156" t="e">
        <f>E194+C199</f>
        <v>#REF!</v>
      </c>
    </row>
    <row r="196" spans="1:5" ht="20.100000000000001" customHeight="1" thickBot="1" x14ac:dyDescent="0.3">
      <c r="A196" s="105" t="str">
        <f t="shared" si="7"/>
        <v>D</v>
      </c>
      <c r="B196" s="148" t="str">
        <f>CONCATENATE("Submódulo 2.3 - ",'ENTRADA DE DADOS'!$J$137)</f>
        <v>Submódulo 2.3 - SEGURO VIDA</v>
      </c>
      <c r="C196" s="149" t="e">
        <f>IF(C190=0,0,'ENTRADA DE DADOS'!$K$137)</f>
        <v>#REF!</v>
      </c>
      <c r="D196" s="157" t="s">
        <v>242</v>
      </c>
      <c r="E196" s="158" t="e">
        <f>C198+C199+C200</f>
        <v>#REF!</v>
      </c>
    </row>
    <row r="197" spans="1:5" ht="20.100000000000001" customHeight="1" thickBot="1" x14ac:dyDescent="0.3">
      <c r="A197" s="150"/>
      <c r="B197" s="151" t="s">
        <v>244</v>
      </c>
      <c r="C197" s="152">
        <f>UNIFORMES!$F$74</f>
        <v>0</v>
      </c>
      <c r="D197" s="160">
        <f>'ENTRADA DE DADOS'!$H$172</f>
        <v>7.4099999999999999E-2</v>
      </c>
      <c r="E197" s="163" t="s">
        <v>245</v>
      </c>
    </row>
    <row r="198" spans="1:5" ht="20.100000000000001" customHeight="1" thickBot="1" x14ac:dyDescent="0.3">
      <c r="A198" s="983" t="s">
        <v>246</v>
      </c>
      <c r="B198" s="983"/>
      <c r="C198" s="217" t="e">
        <f>SUM(C190:C197)</f>
        <v>#REF!</v>
      </c>
      <c r="D198" s="161">
        <f>'ENTRADA DE DADOS'!$H$173</f>
        <v>0.03</v>
      </c>
      <c r="E198" s="164" t="s">
        <v>247</v>
      </c>
    </row>
    <row r="199" spans="1:5" ht="20.100000000000001" customHeight="1" thickBot="1" x14ac:dyDescent="0.3">
      <c r="A199" s="169" t="str">
        <f>A176</f>
        <v>E</v>
      </c>
      <c r="B199" s="148" t="str">
        <f>'POSTOS APOIO'!$B$17</f>
        <v>Módulo 6 - Custos Indiretos - CALCULADO 7,41%</v>
      </c>
      <c r="C199" s="149" t="e">
        <f>C198*D197</f>
        <v>#REF!</v>
      </c>
      <c r="D199" s="160">
        <f>'ENTRADA DE DADOS'!$H$176</f>
        <v>4.6199999999999998E-2</v>
      </c>
      <c r="E199" s="163" t="s">
        <v>249</v>
      </c>
    </row>
    <row r="200" spans="1:5" ht="20.100000000000001" customHeight="1" thickBot="1" x14ac:dyDescent="0.3">
      <c r="A200" s="170" t="str">
        <f>A177</f>
        <v>E</v>
      </c>
      <c r="B200" s="151" t="str">
        <f>CONCATENATE("Módulo 6 - Lucro - média elaborada pela CGU ",D198*100,"%")</f>
        <v>Módulo 6 - Lucro - média elaborada pela CGU 3%</v>
      </c>
      <c r="C200" s="152" t="e">
        <f>E195*D198</f>
        <v>#REF!</v>
      </c>
      <c r="D200" s="161">
        <f>'ENTRADA DE DADOS'!$H$174</f>
        <v>1.6500000000000001E-2</v>
      </c>
      <c r="E200" s="164" t="s">
        <v>250</v>
      </c>
    </row>
    <row r="201" spans="1:5" ht="20.100000000000001" customHeight="1" thickBot="1" x14ac:dyDescent="0.3">
      <c r="A201" s="169" t="str">
        <f>A178</f>
        <v>E</v>
      </c>
      <c r="B201" s="148" t="s">
        <v>251</v>
      </c>
      <c r="C201" s="149" t="e">
        <f>E204*D199</f>
        <v>#REF!</v>
      </c>
      <c r="D201" s="160">
        <f>'ENTRADA DE DADOS'!$H$175</f>
        <v>7.5999999999999998E-2</v>
      </c>
      <c r="E201" s="163" t="s">
        <v>252</v>
      </c>
    </row>
    <row r="202" spans="1:5" ht="20.100000000000001" customHeight="1" thickBot="1" x14ac:dyDescent="0.3">
      <c r="A202" s="170" t="str">
        <f>A179</f>
        <v>E</v>
      </c>
      <c r="B202" s="151" t="s">
        <v>253</v>
      </c>
      <c r="C202" s="152" t="e">
        <f>E204*D200</f>
        <v>#REF!</v>
      </c>
      <c r="D202" s="161">
        <f>SUM(D200:D201)</f>
        <v>9.2499999999999999E-2</v>
      </c>
      <c r="E202" s="164" t="s">
        <v>254</v>
      </c>
    </row>
    <row r="203" spans="1:5" ht="20.100000000000001" customHeight="1" thickBot="1" x14ac:dyDescent="0.3">
      <c r="A203" s="169" t="str">
        <f>A180</f>
        <v>E</v>
      </c>
      <c r="B203" s="148" t="s">
        <v>255</v>
      </c>
      <c r="C203" s="149" t="e">
        <f>E204*D201</f>
        <v>#REF!</v>
      </c>
      <c r="D203" s="162">
        <f>1-((SUM(D199:D201)/1))</f>
        <v>0.86129999999999995</v>
      </c>
      <c r="E203" s="165" t="s">
        <v>256</v>
      </c>
    </row>
    <row r="204" spans="1:5" ht="20.100000000000001" customHeight="1" thickBot="1" x14ac:dyDescent="0.3">
      <c r="A204" s="983" t="s">
        <v>285</v>
      </c>
      <c r="B204" s="983" t="s">
        <v>257</v>
      </c>
      <c r="C204" s="217" t="e">
        <f>SUM(C201:C203)</f>
        <v>#REF!</v>
      </c>
      <c r="D204" s="166" t="s">
        <v>258</v>
      </c>
      <c r="E204" s="167" t="e">
        <f>E196/D203</f>
        <v>#REF!</v>
      </c>
    </row>
    <row r="205" spans="1:5" ht="20.100000000000001" customHeight="1" thickBot="1" x14ac:dyDescent="0.3">
      <c r="A205" s="1028" t="s">
        <v>259</v>
      </c>
      <c r="B205" s="1028" t="s">
        <v>259</v>
      </c>
      <c r="C205" s="221">
        <f>IF('ENTRADA DE DADOS'!D5="",0,IF('ENTRADA DE DADOS'!D5="Prestação de serviços de  limpeza, controle de pragas e jardinagem",0,IF(C190=0,0,ROUND(E196+C204,2))))</f>
        <v>0</v>
      </c>
      <c r="D205" s="201" t="s">
        <v>260</v>
      </c>
      <c r="E205" s="154" t="e">
        <f>(((C198+C199+C200)/(1-(SUM(D199:D201))))*D199)</f>
        <v>#REF!</v>
      </c>
    </row>
    <row r="206" spans="1:5" ht="20.100000000000001" customHeight="1" thickBot="1" x14ac:dyDescent="0.3">
      <c r="A206" s="1028" t="s">
        <v>286</v>
      </c>
      <c r="B206" s="1028" t="s">
        <v>286</v>
      </c>
      <c r="C206" s="222">
        <f>ROUND(C205/C188,2)</f>
        <v>0</v>
      </c>
      <c r="D206" s="202" t="s">
        <v>250</v>
      </c>
      <c r="E206" s="203" t="e">
        <f>(((C198+C199+C200)/(1-(SUM(D199:D201)))*D200))</f>
        <v>#REF!</v>
      </c>
    </row>
    <row r="207" spans="1:5" ht="20.100000000000001" customHeight="1" thickBot="1" x14ac:dyDescent="0.3">
      <c r="D207" s="201" t="s">
        <v>252</v>
      </c>
      <c r="E207" s="154" t="e">
        <f>(((C198+C199+C200)/(1-(SUM(D199:D201))))*D201)</f>
        <v>#REF!</v>
      </c>
    </row>
    <row r="208" spans="1:5" ht="20.100000000000001" customHeight="1" thickBot="1" x14ac:dyDescent="0.3">
      <c r="A208" s="986" t="s">
        <v>262</v>
      </c>
      <c r="B208" s="986"/>
      <c r="C208" s="223">
        <f>$C$24</f>
        <v>0.70530000000000004</v>
      </c>
      <c r="D208" s="247"/>
      <c r="E208" s="172" t="e">
        <f>SUM(E205:E207)</f>
        <v>#REF!</v>
      </c>
    </row>
    <row r="209" spans="1:5" ht="20.100000000000001" customHeight="1" thickBot="1" x14ac:dyDescent="0.3">
      <c r="A209" s="1029"/>
      <c r="B209" s="1030"/>
      <c r="C209" s="1030"/>
      <c r="D209" s="1030"/>
      <c r="E209" s="1031"/>
    </row>
    <row r="210" spans="1:5" ht="20.100000000000001" customHeight="1" thickBot="1" x14ac:dyDescent="0.3">
      <c r="A210" s="1032" t="str">
        <f>$A$3</f>
        <v>QUADRO - RESUMO DO CUSTO POR CATEGORIA TRABALHISTA - POSTOS DE APOIO ADMNISTRATIVO - ESTADO DO MATO GROSSO</v>
      </c>
      <c r="B210" s="1033"/>
      <c r="C210" s="1033"/>
      <c r="D210" s="1033"/>
      <c r="E210" s="1034"/>
    </row>
    <row r="211" spans="1:5" ht="20.100000000000001" customHeight="1" thickBot="1" x14ac:dyDescent="0.3">
      <c r="A211" s="1026" t="str">
        <f>B272</f>
        <v>Telefonistas - 180 horas</v>
      </c>
      <c r="B211" s="1026"/>
      <c r="C211" s="211">
        <f>IF(A211='ENTRADA DE DADOS'!$A$101,220,VLOOKUP(A211,'ENTRADA DE DADOS'!$A$87:$B$114,2,0))</f>
        <v>180</v>
      </c>
      <c r="D211" s="70"/>
      <c r="E211" s="70"/>
    </row>
    <row r="212" spans="1:5" ht="20.100000000000001" customHeight="1" thickBot="1" x14ac:dyDescent="0.3">
      <c r="A212" s="1035" t="s">
        <v>233</v>
      </c>
      <c r="B212" s="1035"/>
      <c r="C212" s="246" t="s">
        <v>234</v>
      </c>
    </row>
    <row r="213" spans="1:5" ht="20.100000000000001" customHeight="1" thickBot="1" x14ac:dyDescent="0.3">
      <c r="A213" s="105" t="str">
        <f t="shared" ref="A213:A219" si="8">A190</f>
        <v>A</v>
      </c>
      <c r="B213" s="148" t="str">
        <f>CONCATENATE("Módulo 1 - Composição da Remuneração - ",A211)</f>
        <v>Módulo 1 - Composição da Remuneração - Telefonistas - 180 horas</v>
      </c>
      <c r="C213" s="149" t="e">
        <f>VLOOKUP(A211,'ENTRADA DE DADOS'!$A$87:$K$115,12,0)</f>
        <v>#REF!</v>
      </c>
    </row>
    <row r="214" spans="1:5" ht="20.100000000000001" customHeight="1" thickBot="1" x14ac:dyDescent="0.3">
      <c r="A214" s="150" t="str">
        <f t="shared" si="8"/>
        <v>B</v>
      </c>
      <c r="B214" s="151" t="str">
        <f>$B$7</f>
        <v xml:space="preserve">Módulo 2, 3 e 4 - Encargos Trabalhistas da Legislação/estimativas </v>
      </c>
      <c r="C214" s="152" t="e">
        <f>C213*C231</f>
        <v>#REF!</v>
      </c>
    </row>
    <row r="215" spans="1:5" ht="20.100000000000001" customHeight="1" thickBot="1" x14ac:dyDescent="0.3">
      <c r="A215" s="105" t="str">
        <f t="shared" si="8"/>
        <v>D</v>
      </c>
      <c r="B215" s="148" t="str">
        <f>CONCATENATE("Submódulo 2.3 - ",'ENTRADA DE DADOS'!E$141)</f>
        <v>Submódulo 2.3 - SEGURO DE VIDA</v>
      </c>
      <c r="C215" s="149">
        <f>VLOOKUP(A211,'ENTRADA DE DADOS'!$A$143:$I$168,5,0)</f>
        <v>0</v>
      </c>
    </row>
    <row r="216" spans="1:5" ht="20.100000000000001" customHeight="1" thickBot="1" x14ac:dyDescent="0.3">
      <c r="A216" s="150" t="str">
        <f t="shared" si="8"/>
        <v>D</v>
      </c>
      <c r="B216" s="151" t="str">
        <f>CONCATENATE("Submódulo 2.3 - ",'ENTRADA DE DADOS'!G$141)</f>
        <v>Submódulo 2.3 - CESTA BÁSICA ASSIDUIDADE</v>
      </c>
      <c r="C216" s="152">
        <f>VLOOKUP(A211,'ENTRADA DE DADOS'!$A$143:$I$168,6,0)</f>
        <v>0</v>
      </c>
    </row>
    <row r="217" spans="1:5" ht="20.100000000000001" customHeight="1" thickBot="1" x14ac:dyDescent="0.3">
      <c r="A217" s="105" t="str">
        <f t="shared" si="8"/>
        <v>D</v>
      </c>
      <c r="B217" s="148" t="str">
        <f>CONCATENATE("Submódulo 2.3 - ",'ENTRADA DE DADOS'!H$141)</f>
        <v>Submódulo 2.3 - TRATAMENTO ODONTOLÓGICO PREVENTIVO</v>
      </c>
      <c r="C217" s="149">
        <f>VLOOKUP(A211,'ENTRADA DE DADOS'!$A$143:$I$168,7,0)</f>
        <v>0</v>
      </c>
      <c r="D217" s="153" t="s">
        <v>236</v>
      </c>
      <c r="E217" s="154" t="e">
        <f>C221</f>
        <v>#REF!</v>
      </c>
    </row>
    <row r="218" spans="1:5" ht="20.100000000000001" customHeight="1" thickBot="1" x14ac:dyDescent="0.3">
      <c r="A218" s="150" t="str">
        <f t="shared" si="8"/>
        <v>D</v>
      </c>
      <c r="B218" s="151" t="str">
        <f>CONCATENATE("Submódulo 2.3 - ",'ENTRADA DE DADOS'!I$141)</f>
        <v>Submódulo 2.3 - Outros 1</v>
      </c>
      <c r="C218" s="152">
        <f>VLOOKUP(A211,'ENTRADA DE DADOS'!$A$143:$I$168,8,0)</f>
        <v>0</v>
      </c>
      <c r="D218" s="155" t="s">
        <v>239</v>
      </c>
      <c r="E218" s="156" t="e">
        <f>E217+C222</f>
        <v>#REF!</v>
      </c>
    </row>
    <row r="219" spans="1:5" ht="20.100000000000001" customHeight="1" thickBot="1" x14ac:dyDescent="0.3">
      <c r="A219" s="105" t="str">
        <f t="shared" si="8"/>
        <v>D</v>
      </c>
      <c r="B219" s="148" t="str">
        <f>CONCATENATE("Submódulo 2.3 - ",'ENTRADA DE DADOS'!$J$137)</f>
        <v>Submódulo 2.3 - SEGURO VIDA</v>
      </c>
      <c r="C219" s="149" t="e">
        <f>IF(C213=0,0,'ENTRADA DE DADOS'!$K$137)</f>
        <v>#REF!</v>
      </c>
      <c r="D219" s="157" t="s">
        <v>242</v>
      </c>
      <c r="E219" s="158" t="e">
        <f>C221+C222+C223</f>
        <v>#REF!</v>
      </c>
    </row>
    <row r="220" spans="1:5" ht="20.100000000000001" customHeight="1" thickBot="1" x14ac:dyDescent="0.3">
      <c r="A220" s="150"/>
      <c r="B220" s="151" t="s">
        <v>244</v>
      </c>
      <c r="C220" s="152">
        <f>UNIFORMES!$F$43</f>
        <v>0</v>
      </c>
      <c r="D220" s="160">
        <f>'ENTRADA DE DADOS'!$H$172</f>
        <v>7.4099999999999999E-2</v>
      </c>
      <c r="E220" s="163" t="s">
        <v>245</v>
      </c>
    </row>
    <row r="221" spans="1:5" ht="20.100000000000001" customHeight="1" thickBot="1" x14ac:dyDescent="0.3">
      <c r="A221" s="983" t="s">
        <v>246</v>
      </c>
      <c r="B221" s="983"/>
      <c r="C221" s="217" t="e">
        <f>SUM(C213:C220)</f>
        <v>#REF!</v>
      </c>
      <c r="D221" s="161">
        <f>'ENTRADA DE DADOS'!$H$173</f>
        <v>0.03</v>
      </c>
      <c r="E221" s="164" t="s">
        <v>247</v>
      </c>
    </row>
    <row r="222" spans="1:5" ht="20.100000000000001" customHeight="1" thickBot="1" x14ac:dyDescent="0.3">
      <c r="A222" s="169" t="str">
        <f>A199</f>
        <v>E</v>
      </c>
      <c r="B222" s="148" t="str">
        <f>'POSTOS APOIO'!$B$17</f>
        <v>Módulo 6 - Custos Indiretos - CALCULADO 7,41%</v>
      </c>
      <c r="C222" s="149" t="e">
        <f>C221*D220</f>
        <v>#REF!</v>
      </c>
      <c r="D222" s="160">
        <f>'ENTRADA DE DADOS'!$H$176</f>
        <v>4.6199999999999998E-2</v>
      </c>
      <c r="E222" s="163" t="s">
        <v>249</v>
      </c>
    </row>
    <row r="223" spans="1:5" ht="20.100000000000001" customHeight="1" thickBot="1" x14ac:dyDescent="0.3">
      <c r="A223" s="170" t="str">
        <f>A200</f>
        <v>E</v>
      </c>
      <c r="B223" s="151" t="str">
        <f>CONCATENATE("Módulo 6 - Lucro - média elaborada pela CGU ",D221*100,"%")</f>
        <v>Módulo 6 - Lucro - média elaborada pela CGU 3%</v>
      </c>
      <c r="C223" s="152" t="e">
        <f>E218*D221</f>
        <v>#REF!</v>
      </c>
      <c r="D223" s="161">
        <f>'ENTRADA DE DADOS'!$H$174</f>
        <v>1.6500000000000001E-2</v>
      </c>
      <c r="E223" s="164" t="s">
        <v>250</v>
      </c>
    </row>
    <row r="224" spans="1:5" ht="20.100000000000001" customHeight="1" thickBot="1" x14ac:dyDescent="0.3">
      <c r="A224" s="169" t="str">
        <f>A201</f>
        <v>E</v>
      </c>
      <c r="B224" s="148" t="s">
        <v>251</v>
      </c>
      <c r="C224" s="149" t="e">
        <f>E227*D222</f>
        <v>#REF!</v>
      </c>
      <c r="D224" s="160">
        <f>'ENTRADA DE DADOS'!$H$175</f>
        <v>7.5999999999999998E-2</v>
      </c>
      <c r="E224" s="163" t="s">
        <v>252</v>
      </c>
    </row>
    <row r="225" spans="1:5" ht="20.100000000000001" customHeight="1" thickBot="1" x14ac:dyDescent="0.3">
      <c r="A225" s="170" t="str">
        <f>A202</f>
        <v>E</v>
      </c>
      <c r="B225" s="151" t="s">
        <v>253</v>
      </c>
      <c r="C225" s="152" t="e">
        <f>E227*D223</f>
        <v>#REF!</v>
      </c>
      <c r="D225" s="161">
        <f>SUM(D223:D224)</f>
        <v>9.2499999999999999E-2</v>
      </c>
      <c r="E225" s="164" t="s">
        <v>254</v>
      </c>
    </row>
    <row r="226" spans="1:5" ht="20.100000000000001" customHeight="1" thickBot="1" x14ac:dyDescent="0.3">
      <c r="A226" s="169" t="str">
        <f>A203</f>
        <v>E</v>
      </c>
      <c r="B226" s="148" t="s">
        <v>255</v>
      </c>
      <c r="C226" s="149" t="e">
        <f>E227*D224</f>
        <v>#REF!</v>
      </c>
      <c r="D226" s="162">
        <f>1-((SUM(D222:D224)/1))</f>
        <v>0.86129999999999995</v>
      </c>
      <c r="E226" s="165" t="s">
        <v>256</v>
      </c>
    </row>
    <row r="227" spans="1:5" ht="20.100000000000001" customHeight="1" thickBot="1" x14ac:dyDescent="0.3">
      <c r="A227" s="983" t="s">
        <v>285</v>
      </c>
      <c r="B227" s="983" t="s">
        <v>257</v>
      </c>
      <c r="C227" s="217" t="e">
        <f>SUM(C224:C226)</f>
        <v>#REF!</v>
      </c>
      <c r="D227" s="166" t="s">
        <v>258</v>
      </c>
      <c r="E227" s="167" t="e">
        <f>E219/D226</f>
        <v>#REF!</v>
      </c>
    </row>
    <row r="228" spans="1:5" ht="20.100000000000001" customHeight="1" thickBot="1" x14ac:dyDescent="0.3">
      <c r="A228" s="1028" t="s">
        <v>259</v>
      </c>
      <c r="B228" s="1028" t="s">
        <v>259</v>
      </c>
      <c r="C228" s="221">
        <f>IF('ENTRADA DE DADOS'!D5="",0,IF('ENTRADA DE DADOS'!D5="Prestação de serviços de  limpeza, controle de pragas e jardinagem",0,IF(C213=0,0,ROUND(E219+C227,2))))</f>
        <v>0</v>
      </c>
      <c r="D228" s="201" t="s">
        <v>260</v>
      </c>
      <c r="E228" s="154" t="e">
        <f>(((C221+C222+C223)/(1-(SUM(D222:D224))))*D222)</f>
        <v>#REF!</v>
      </c>
    </row>
    <row r="229" spans="1:5" ht="20.100000000000001" customHeight="1" thickBot="1" x14ac:dyDescent="0.3">
      <c r="A229" s="1028" t="s">
        <v>286</v>
      </c>
      <c r="B229" s="1028" t="s">
        <v>286</v>
      </c>
      <c r="C229" s="222">
        <f>ROUND(C228/C211,2)</f>
        <v>0</v>
      </c>
      <c r="D229" s="202" t="s">
        <v>250</v>
      </c>
      <c r="E229" s="203" t="e">
        <f>(((C221+C222+C223)/(1-(SUM(D222:D224)))*D223))</f>
        <v>#REF!</v>
      </c>
    </row>
    <row r="230" spans="1:5" ht="20.100000000000001" customHeight="1" thickBot="1" x14ac:dyDescent="0.3">
      <c r="D230" s="201" t="s">
        <v>252</v>
      </c>
      <c r="E230" s="154" t="e">
        <f>(((C221+C222+C223)/(1-(SUM(D222:D224))))*D224)</f>
        <v>#REF!</v>
      </c>
    </row>
    <row r="231" spans="1:5" ht="20.100000000000001" customHeight="1" thickBot="1" x14ac:dyDescent="0.3">
      <c r="A231" s="986" t="s">
        <v>262</v>
      </c>
      <c r="B231" s="986"/>
      <c r="C231" s="223">
        <f>$C$24</f>
        <v>0.70530000000000004</v>
      </c>
      <c r="D231" s="247"/>
      <c r="E231" s="172" t="e">
        <f>SUM(E228:E230)</f>
        <v>#REF!</v>
      </c>
    </row>
    <row r="232" spans="1:5" ht="20.100000000000001" customHeight="1" thickBot="1" x14ac:dyDescent="0.3">
      <c r="A232" s="1029"/>
      <c r="B232" s="1030"/>
      <c r="C232" s="1030"/>
      <c r="D232" s="1030"/>
      <c r="E232" s="1031"/>
    </row>
    <row r="233" spans="1:5" ht="20.100000000000001" customHeight="1" thickBot="1" x14ac:dyDescent="0.3">
      <c r="A233" s="1032" t="str">
        <f>$A$3</f>
        <v>QUADRO - RESUMO DO CUSTO POR CATEGORIA TRABALHISTA - POSTOS DE APOIO ADMNISTRATIVO - ESTADO DO MATO GROSSO</v>
      </c>
      <c r="B233" s="1033"/>
      <c r="C233" s="1033"/>
      <c r="D233" s="1033"/>
      <c r="E233" s="1034"/>
    </row>
    <row r="234" spans="1:5" ht="20.100000000000001" customHeight="1" thickBot="1" x14ac:dyDescent="0.3">
      <c r="A234" s="1026" t="str">
        <f>B273</f>
        <v>Zelador - 220 horas</v>
      </c>
      <c r="B234" s="1026"/>
      <c r="C234" s="211">
        <f>IF(A234='ENTRADA DE DADOS'!$A$101,220,VLOOKUP(A234,'ENTRADA DE DADOS'!$A$87:$B$114,2,0))</f>
        <v>220</v>
      </c>
      <c r="D234" s="70"/>
      <c r="E234" s="70"/>
    </row>
    <row r="235" spans="1:5" ht="20.100000000000001" customHeight="1" thickBot="1" x14ac:dyDescent="0.3">
      <c r="A235" s="1035" t="s">
        <v>233</v>
      </c>
      <c r="B235" s="1035"/>
      <c r="C235" s="246" t="s">
        <v>234</v>
      </c>
    </row>
    <row r="236" spans="1:5" ht="20.100000000000001" customHeight="1" thickBot="1" x14ac:dyDescent="0.3">
      <c r="A236" s="105" t="str">
        <f t="shared" ref="A236:A242" si="9">A213</f>
        <v>A</v>
      </c>
      <c r="B236" s="148" t="str">
        <f>CONCATENATE("Módulo 1 - Composição da Remuneração - ",A234)</f>
        <v>Módulo 1 - Composição da Remuneração - Zelador - 220 horas</v>
      </c>
      <c r="C236" s="149" t="e">
        <f>VLOOKUP(A234,'ENTRADA DE DADOS'!$A$87:$K$115,12,0)</f>
        <v>#REF!</v>
      </c>
    </row>
    <row r="237" spans="1:5" ht="20.100000000000001" customHeight="1" thickBot="1" x14ac:dyDescent="0.3">
      <c r="A237" s="150" t="str">
        <f t="shared" si="9"/>
        <v>B</v>
      </c>
      <c r="B237" s="151" t="str">
        <f>$B$7</f>
        <v xml:space="preserve">Módulo 2, 3 e 4 - Encargos Trabalhistas da Legislação/estimativas </v>
      </c>
      <c r="C237" s="152" t="e">
        <f>C236*C254</f>
        <v>#REF!</v>
      </c>
    </row>
    <row r="238" spans="1:5" ht="20.100000000000001" customHeight="1" thickBot="1" x14ac:dyDescent="0.3">
      <c r="A238" s="105" t="str">
        <f t="shared" si="9"/>
        <v>D</v>
      </c>
      <c r="B238" s="148" t="str">
        <f>CONCATENATE("Submódulo 2.3 - ",'ENTRADA DE DADOS'!E$141)</f>
        <v>Submódulo 2.3 - SEGURO DE VIDA</v>
      </c>
      <c r="C238" s="149">
        <f>VLOOKUP(A234,'ENTRADA DE DADOS'!$A$143:$I$168,5,0)</f>
        <v>0</v>
      </c>
    </row>
    <row r="239" spans="1:5" ht="20.100000000000001" customHeight="1" thickBot="1" x14ac:dyDescent="0.3">
      <c r="A239" s="150" t="str">
        <f t="shared" si="9"/>
        <v>D</v>
      </c>
      <c r="B239" s="151" t="str">
        <f>CONCATENATE("Submódulo 2.3 - ",'ENTRADA DE DADOS'!G$141)</f>
        <v>Submódulo 2.3 - CESTA BÁSICA ASSIDUIDADE</v>
      </c>
      <c r="C239" s="152">
        <f>VLOOKUP(A234,'ENTRADA DE DADOS'!$A$143:$I$168,6,0)</f>
        <v>0</v>
      </c>
    </row>
    <row r="240" spans="1:5" ht="20.100000000000001" customHeight="1" thickBot="1" x14ac:dyDescent="0.3">
      <c r="A240" s="105" t="str">
        <f t="shared" si="9"/>
        <v>D</v>
      </c>
      <c r="B240" s="148" t="str">
        <f>CONCATENATE("Submódulo 2.3 - ",'ENTRADA DE DADOS'!H$141)</f>
        <v>Submódulo 2.3 - TRATAMENTO ODONTOLÓGICO PREVENTIVO</v>
      </c>
      <c r="C240" s="149">
        <f>VLOOKUP(A234,'ENTRADA DE DADOS'!$A$143:$I$168,7,0)</f>
        <v>0</v>
      </c>
      <c r="D240" s="153" t="s">
        <v>236</v>
      </c>
      <c r="E240" s="154" t="e">
        <f>C244</f>
        <v>#REF!</v>
      </c>
    </row>
    <row r="241" spans="1:5" ht="20.100000000000001" customHeight="1" thickBot="1" x14ac:dyDescent="0.3">
      <c r="A241" s="150" t="str">
        <f t="shared" si="9"/>
        <v>D</v>
      </c>
      <c r="B241" s="151" t="str">
        <f>CONCATENATE("Submódulo 2.3 - ",'ENTRADA DE DADOS'!I$141)</f>
        <v>Submódulo 2.3 - Outros 1</v>
      </c>
      <c r="C241" s="152">
        <f>VLOOKUP(A234,'ENTRADA DE DADOS'!$A$143:$I$168,8,0)</f>
        <v>0</v>
      </c>
      <c r="D241" s="155" t="s">
        <v>239</v>
      </c>
      <c r="E241" s="156" t="e">
        <f>E240+C245</f>
        <v>#REF!</v>
      </c>
    </row>
    <row r="242" spans="1:5" ht="20.100000000000001" customHeight="1" thickBot="1" x14ac:dyDescent="0.3">
      <c r="A242" s="105" t="str">
        <f t="shared" si="9"/>
        <v>D</v>
      </c>
      <c r="B242" s="148" t="str">
        <f>CONCATENATE("Submódulo 2.3 - ",'ENTRADA DE DADOS'!$J$137)</f>
        <v>Submódulo 2.3 - SEGURO VIDA</v>
      </c>
      <c r="C242" s="149" t="e">
        <f>IF(C236=0,0,'ENTRADA DE DADOS'!$K$137)</f>
        <v>#REF!</v>
      </c>
      <c r="D242" s="157" t="s">
        <v>242</v>
      </c>
      <c r="E242" s="158" t="e">
        <f>C244+C245+C246</f>
        <v>#REF!</v>
      </c>
    </row>
    <row r="243" spans="1:5" ht="20.100000000000001" customHeight="1" thickBot="1" x14ac:dyDescent="0.3">
      <c r="A243" s="150"/>
      <c r="B243" s="151" t="s">
        <v>244</v>
      </c>
      <c r="C243" s="152">
        <f>UNIFORMES!$F$43</f>
        <v>0</v>
      </c>
      <c r="D243" s="160">
        <f>'ENTRADA DE DADOS'!$H$172</f>
        <v>7.4099999999999999E-2</v>
      </c>
      <c r="E243" s="163" t="s">
        <v>245</v>
      </c>
    </row>
    <row r="244" spans="1:5" ht="20.100000000000001" customHeight="1" thickBot="1" x14ac:dyDescent="0.3">
      <c r="A244" s="983" t="s">
        <v>246</v>
      </c>
      <c r="B244" s="983"/>
      <c r="C244" s="217" t="e">
        <f>SUM(C236:C243)</f>
        <v>#REF!</v>
      </c>
      <c r="D244" s="161">
        <f>'ENTRADA DE DADOS'!$H$173</f>
        <v>0.03</v>
      </c>
      <c r="E244" s="164" t="s">
        <v>247</v>
      </c>
    </row>
    <row r="245" spans="1:5" ht="20.100000000000001" customHeight="1" thickBot="1" x14ac:dyDescent="0.3">
      <c r="A245" s="169" t="str">
        <f>A222</f>
        <v>E</v>
      </c>
      <c r="B245" s="148" t="str">
        <f>'POSTOS APOIO'!$B$17</f>
        <v>Módulo 6 - Custos Indiretos - CALCULADO 7,41%</v>
      </c>
      <c r="C245" s="149" t="e">
        <f>C244*D243</f>
        <v>#REF!</v>
      </c>
      <c r="D245" s="160">
        <f>'ENTRADA DE DADOS'!$H$176</f>
        <v>4.6199999999999998E-2</v>
      </c>
      <c r="E245" s="163" t="s">
        <v>249</v>
      </c>
    </row>
    <row r="246" spans="1:5" ht="20.100000000000001" customHeight="1" thickBot="1" x14ac:dyDescent="0.3">
      <c r="A246" s="170" t="str">
        <f>A223</f>
        <v>E</v>
      </c>
      <c r="B246" s="151" t="str">
        <f>CONCATENATE("Módulo 6 - Lucro - média elaborada pela CGU ",D244*100,"%")</f>
        <v>Módulo 6 - Lucro - média elaborada pela CGU 3%</v>
      </c>
      <c r="C246" s="152" t="e">
        <f>E241*D244</f>
        <v>#REF!</v>
      </c>
      <c r="D246" s="161">
        <f>'ENTRADA DE DADOS'!$H$174</f>
        <v>1.6500000000000001E-2</v>
      </c>
      <c r="E246" s="164" t="s">
        <v>250</v>
      </c>
    </row>
    <row r="247" spans="1:5" ht="20.100000000000001" customHeight="1" thickBot="1" x14ac:dyDescent="0.3">
      <c r="A247" s="169" t="str">
        <f>A224</f>
        <v>E</v>
      </c>
      <c r="B247" s="148" t="s">
        <v>251</v>
      </c>
      <c r="C247" s="149" t="e">
        <f>E250*D245</f>
        <v>#REF!</v>
      </c>
      <c r="D247" s="160">
        <f>'ENTRADA DE DADOS'!$H$175</f>
        <v>7.5999999999999998E-2</v>
      </c>
      <c r="E247" s="163" t="s">
        <v>252</v>
      </c>
    </row>
    <row r="248" spans="1:5" ht="20.100000000000001" customHeight="1" thickBot="1" x14ac:dyDescent="0.3">
      <c r="A248" s="170" t="str">
        <f>A225</f>
        <v>E</v>
      </c>
      <c r="B248" s="151" t="s">
        <v>253</v>
      </c>
      <c r="C248" s="152" t="e">
        <f>E250*D246</f>
        <v>#REF!</v>
      </c>
      <c r="D248" s="161">
        <f>SUM(D246:D247)</f>
        <v>9.2499999999999999E-2</v>
      </c>
      <c r="E248" s="164" t="s">
        <v>254</v>
      </c>
    </row>
    <row r="249" spans="1:5" ht="20.100000000000001" customHeight="1" thickBot="1" x14ac:dyDescent="0.3">
      <c r="A249" s="169" t="str">
        <f>A226</f>
        <v>E</v>
      </c>
      <c r="B249" s="148" t="s">
        <v>255</v>
      </c>
      <c r="C249" s="149" t="e">
        <f>E250*D247</f>
        <v>#REF!</v>
      </c>
      <c r="D249" s="162">
        <f>1-((SUM(D245:D247)/1))</f>
        <v>0.86129999999999995</v>
      </c>
      <c r="E249" s="165" t="s">
        <v>256</v>
      </c>
    </row>
    <row r="250" spans="1:5" ht="20.100000000000001" customHeight="1" thickBot="1" x14ac:dyDescent="0.3">
      <c r="A250" s="983" t="s">
        <v>285</v>
      </c>
      <c r="B250" s="983" t="s">
        <v>257</v>
      </c>
      <c r="C250" s="217" t="e">
        <f>SUM(C247:C249)</f>
        <v>#REF!</v>
      </c>
      <c r="D250" s="166" t="s">
        <v>258</v>
      </c>
      <c r="E250" s="167" t="e">
        <f>E242/D249</f>
        <v>#REF!</v>
      </c>
    </row>
    <row r="251" spans="1:5" ht="20.100000000000001" customHeight="1" thickBot="1" x14ac:dyDescent="0.3">
      <c r="A251" s="1028" t="s">
        <v>259</v>
      </c>
      <c r="B251" s="1028" t="s">
        <v>259</v>
      </c>
      <c r="C251" s="221">
        <f>IF('ENTRADA DE DADOS'!D5="",0,IF('ENTRADA DE DADOS'!D5="Prestação de serviços de  limpeza, controle de pragas e jardinagem",0,IF(C236=0,0,ROUND(E242+C250,2))))</f>
        <v>0</v>
      </c>
      <c r="D251" s="201" t="s">
        <v>260</v>
      </c>
      <c r="E251" s="154" t="e">
        <f>(((C244+C245+C246)/(1-(SUM(D245:D247))))*D245)</f>
        <v>#REF!</v>
      </c>
    </row>
    <row r="252" spans="1:5" ht="20.100000000000001" customHeight="1" thickBot="1" x14ac:dyDescent="0.3">
      <c r="A252" s="1028" t="s">
        <v>286</v>
      </c>
      <c r="B252" s="1028" t="s">
        <v>286</v>
      </c>
      <c r="C252" s="222">
        <f>ROUND(C251/C234,2)</f>
        <v>0</v>
      </c>
      <c r="D252" s="202" t="s">
        <v>250</v>
      </c>
      <c r="E252" s="203" t="e">
        <f>(((C244+C245+C246)/(1-(SUM(D245:D247)))*D246))</f>
        <v>#REF!</v>
      </c>
    </row>
    <row r="253" spans="1:5" ht="20.100000000000001" customHeight="1" thickBot="1" x14ac:dyDescent="0.3">
      <c r="D253" s="201" t="s">
        <v>252</v>
      </c>
      <c r="E253" s="154" t="e">
        <f>(((C244+C245+C246)/(1-(SUM(D245:D247))))*D247)</f>
        <v>#REF!</v>
      </c>
    </row>
    <row r="254" spans="1:5" ht="20.100000000000001" customHeight="1" thickBot="1" x14ac:dyDescent="0.3">
      <c r="A254" s="986" t="s">
        <v>262</v>
      </c>
      <c r="B254" s="986"/>
      <c r="C254" s="223">
        <f>$C$24</f>
        <v>0.70530000000000004</v>
      </c>
      <c r="D254" s="247"/>
      <c r="E254" s="172" t="e">
        <f>SUM(E251:E253)</f>
        <v>#REF!</v>
      </c>
    </row>
    <row r="255" spans="1:5" ht="20.100000000000001" customHeight="1" x14ac:dyDescent="0.25">
      <c r="E255" s="7"/>
    </row>
    <row r="256" spans="1:5" ht="20.100000000000001" customHeight="1" x14ac:dyDescent="0.25">
      <c r="E256" s="7"/>
    </row>
    <row r="257" spans="1:12" ht="20.100000000000001" customHeight="1" thickBot="1" x14ac:dyDescent="0.3">
      <c r="C257" s="13"/>
      <c r="D257" s="14"/>
      <c r="E257" s="15"/>
    </row>
    <row r="258" spans="1:12" ht="20.100000000000001" customHeight="1" thickBot="1" x14ac:dyDescent="0.3">
      <c r="C258" s="13"/>
      <c r="D258" s="248" t="s">
        <v>127</v>
      </c>
      <c r="E258" s="154">
        <f>'APOIO H.E.'!E295</f>
        <v>13.088505747126439</v>
      </c>
    </row>
    <row r="259" spans="1:12" ht="20.100000000000001" customHeight="1" thickBot="1" x14ac:dyDescent="0.3">
      <c r="C259" s="13"/>
      <c r="D259" s="249" t="s">
        <v>288</v>
      </c>
      <c r="E259" s="156">
        <f>'APOIO H.E.'!E296</f>
        <v>414.50583782654132</v>
      </c>
      <c r="L259" s="13"/>
    </row>
    <row r="260" spans="1:12" ht="20.100000000000001" customHeight="1" thickBot="1" x14ac:dyDescent="0.3">
      <c r="C260" s="13"/>
      <c r="D260" s="250" t="s">
        <v>279</v>
      </c>
      <c r="E260" s="158">
        <f>'APOIO H.E.'!E297</f>
        <v>414.50583782654132</v>
      </c>
    </row>
    <row r="261" spans="1:12" ht="20.100000000000001" customHeight="1" thickBot="1" x14ac:dyDescent="0.3">
      <c r="A261" s="1027" t="str">
        <f>CONCATENATE("SERVIÇOS DE APOIO ",'ENTRADA DE DADOS'!$D$8)</f>
        <v>SERVIÇOS DE APOIO MATO GROSSO</v>
      </c>
      <c r="B261" s="1027"/>
      <c r="C261" s="979" t="s">
        <v>589</v>
      </c>
      <c r="D261" s="979" t="s">
        <v>264</v>
      </c>
      <c r="E261" s="979"/>
    </row>
    <row r="262" spans="1:12" ht="43.5" customHeight="1" thickBot="1" x14ac:dyDescent="0.3">
      <c r="A262" s="251" t="s">
        <v>289</v>
      </c>
      <c r="B262" s="186" t="s">
        <v>290</v>
      </c>
      <c r="C262" s="979"/>
      <c r="D262" s="327" t="s">
        <v>291</v>
      </c>
      <c r="E262" s="186" t="s">
        <v>590</v>
      </c>
    </row>
    <row r="263" spans="1:12" ht="20.100000000000001" customHeight="1" thickBot="1" x14ac:dyDescent="0.3">
      <c r="A263" s="252">
        <v>180</v>
      </c>
      <c r="B263" s="188" t="str">
        <f>'POSTOS APOIO'!B447</f>
        <v>Ascensorista - 180 horas</v>
      </c>
      <c r="C263" s="253">
        <v>0</v>
      </c>
      <c r="D263" s="254" t="e">
        <f>IF(C6=0,0,IFERROR(ROUND((C22*6)+(($E$259+$E$258)),2),0))</f>
        <v>#REF!</v>
      </c>
      <c r="E263" s="254" t="e">
        <f t="shared" ref="E263:E273" si="10">D263*C263</f>
        <v>#REF!</v>
      </c>
      <c r="G263" s="5">
        <v>6</v>
      </c>
    </row>
    <row r="264" spans="1:12" ht="20.100000000000001" customHeight="1" thickBot="1" x14ac:dyDescent="0.3">
      <c r="A264" s="255">
        <v>220</v>
      </c>
      <c r="B264" s="191" t="str">
        <f>'POSTOS APOIO'!B449</f>
        <v>Carregador - 220 horas</v>
      </c>
      <c r="C264" s="253">
        <f>32/8</f>
        <v>4</v>
      </c>
      <c r="D264" s="256" t="e">
        <f>IF(C29=0,0,IFERROR(ROUND((C45*8)+($E$259+$E$258),2),0))</f>
        <v>#REF!</v>
      </c>
      <c r="E264" s="256" t="e">
        <f t="shared" si="10"/>
        <v>#REF!</v>
      </c>
      <c r="F264" s="5">
        <v>439.6</v>
      </c>
      <c r="G264" s="5">
        <v>29</v>
      </c>
    </row>
    <row r="265" spans="1:12" ht="20.100000000000001" customHeight="1" thickBot="1" x14ac:dyDescent="0.3">
      <c r="A265" s="252">
        <v>220</v>
      </c>
      <c r="B265" s="188" t="str">
        <f>'POSTOS APOIO'!B450</f>
        <v>Copeira - 220 horas</v>
      </c>
      <c r="C265" s="253">
        <v>0</v>
      </c>
      <c r="D265" s="254" t="e">
        <f>IF(C52=0,0,IFERROR(ROUND((C68*8)+(($E$259+$E$258)),2),0))</f>
        <v>#REF!</v>
      </c>
      <c r="E265" s="254" t="e">
        <f t="shared" si="10"/>
        <v>#REF!</v>
      </c>
      <c r="G265" s="5">
        <f>($G$264-$G$263)+G264</f>
        <v>52</v>
      </c>
    </row>
    <row r="266" spans="1:12" ht="20.100000000000001" customHeight="1" thickBot="1" x14ac:dyDescent="0.3">
      <c r="A266" s="255">
        <v>220</v>
      </c>
      <c r="B266" s="191" t="str">
        <f>'POSTOS APOIO'!B453</f>
        <v>Garagista - 220 horas</v>
      </c>
      <c r="C266" s="253">
        <v>0</v>
      </c>
      <c r="D266" s="256" t="e">
        <f>IF(C75=0,0,IFERROR(ROUND((C91*8)+(($E$259+$E$258)),2),0))</f>
        <v>#REF!</v>
      </c>
      <c r="E266" s="256" t="e">
        <f t="shared" si="10"/>
        <v>#REF!</v>
      </c>
      <c r="G266" s="5">
        <f t="shared" ref="G266:G273" si="11">($G$264-$G$263)+G265</f>
        <v>75</v>
      </c>
    </row>
    <row r="267" spans="1:12" ht="20.100000000000001" customHeight="1" thickBot="1" x14ac:dyDescent="0.3">
      <c r="A267" s="252">
        <v>220</v>
      </c>
      <c r="B267" s="188" t="str">
        <f>'POSTOS APOIO'!B454</f>
        <v>Operador de Reprografia - 220 horas</v>
      </c>
      <c r="C267" s="253">
        <f>32/8</f>
        <v>4</v>
      </c>
      <c r="D267" s="254" t="e">
        <f>IF(C98=0,0,IFERROR(ROUND((C114*8)+(($E$259+$E$258)),2),0))</f>
        <v>#REF!</v>
      </c>
      <c r="E267" s="254" t="e">
        <f t="shared" si="10"/>
        <v>#REF!</v>
      </c>
      <c r="F267" s="5">
        <v>416.62</v>
      </c>
      <c r="G267" s="5">
        <f t="shared" si="11"/>
        <v>98</v>
      </c>
    </row>
    <row r="268" spans="1:12" ht="20.100000000000001" customHeight="1" thickBot="1" x14ac:dyDescent="0.3">
      <c r="A268" s="255">
        <v>220</v>
      </c>
      <c r="B268" s="191" t="str">
        <f>'POSTOS APOIO'!B455</f>
        <v>Porteiro - 220 horas</v>
      </c>
      <c r="C268" s="253">
        <v>0</v>
      </c>
      <c r="D268" s="256" t="e">
        <f>IF(C121=0,0,IFERROR(ROUND((C137*8)+(($E$259+$E$258)),2),0))</f>
        <v>#REF!</v>
      </c>
      <c r="E268" s="256" t="e">
        <f t="shared" si="10"/>
        <v>#REF!</v>
      </c>
      <c r="G268" s="5">
        <f t="shared" si="11"/>
        <v>121</v>
      </c>
    </row>
    <row r="269" spans="1:12" ht="20.100000000000001" customHeight="1" thickBot="1" x14ac:dyDescent="0.3">
      <c r="A269" s="252" t="s">
        <v>97</v>
      </c>
      <c r="B269" s="188" t="str">
        <f>'POSTOS APOIO'!B457</f>
        <v>Porteiro - 12/36 horas</v>
      </c>
      <c r="C269" s="253">
        <v>0</v>
      </c>
      <c r="D269" s="254" t="e">
        <f>IF(C144=0,0,IFERROR(ROUND((C160*12)+(($E$259+$E$258)),2),0))</f>
        <v>#REF!</v>
      </c>
      <c r="E269" s="254" t="e">
        <f t="shared" si="10"/>
        <v>#REF!</v>
      </c>
      <c r="G269" s="5">
        <f t="shared" si="11"/>
        <v>144</v>
      </c>
    </row>
    <row r="270" spans="1:12" ht="20.100000000000001" customHeight="1" thickBot="1" x14ac:dyDescent="0.3">
      <c r="A270" s="255">
        <v>220</v>
      </c>
      <c r="B270" s="191" t="str">
        <f>'POSTOS APOIO'!B458</f>
        <v>Recepcionista Área Meio - 220 horas</v>
      </c>
      <c r="C270" s="253">
        <v>0</v>
      </c>
      <c r="D270" s="256" t="e">
        <f>IF(C167=0,0,IFERROR(ROUND((C183*8)+(($E$259+$E$258)),2),0))</f>
        <v>#REF!</v>
      </c>
      <c r="E270" s="256" t="e">
        <f t="shared" si="10"/>
        <v>#REF!</v>
      </c>
      <c r="G270" s="5">
        <f t="shared" si="11"/>
        <v>167</v>
      </c>
    </row>
    <row r="271" spans="1:12" ht="20.100000000000001" customHeight="1" thickBot="1" x14ac:dyDescent="0.3">
      <c r="A271" s="252">
        <v>220</v>
      </c>
      <c r="B271" s="188" t="str">
        <f>'POSTOS APOIO'!B460</f>
        <v>Recepcionista SAA - 220 horas</v>
      </c>
      <c r="C271" s="253">
        <v>0</v>
      </c>
      <c r="D271" s="254" t="e">
        <f>IF(C190=0,0,IFERROR(ROUND((C206*8)+(($E$259+$E$258)),2),0))</f>
        <v>#REF!</v>
      </c>
      <c r="E271" s="254" t="e">
        <f t="shared" si="10"/>
        <v>#REF!</v>
      </c>
      <c r="G271" s="5">
        <f t="shared" si="11"/>
        <v>190</v>
      </c>
    </row>
    <row r="272" spans="1:12" ht="20.100000000000001" customHeight="1" thickBot="1" x14ac:dyDescent="0.3">
      <c r="A272" s="255">
        <v>180</v>
      </c>
      <c r="B272" s="191" t="str">
        <f>'POSTOS APOIO'!B461</f>
        <v>Telefonistas - 180 horas</v>
      </c>
      <c r="C272" s="253">
        <v>0</v>
      </c>
      <c r="D272" s="256" t="e">
        <f>IF(C213=0,0,IFERROR(ROUND((C229*6)+(($E$259+$E$258)),2),0))</f>
        <v>#REF!</v>
      </c>
      <c r="E272" s="256" t="e">
        <f t="shared" si="10"/>
        <v>#REF!</v>
      </c>
      <c r="G272" s="5">
        <f t="shared" si="11"/>
        <v>213</v>
      </c>
    </row>
    <row r="273" spans="1:7" ht="20.100000000000001" customHeight="1" thickBot="1" x14ac:dyDescent="0.3">
      <c r="A273" s="252">
        <v>220</v>
      </c>
      <c r="B273" s="188" t="str">
        <f>'POSTOS APOIO'!B463</f>
        <v>Zelador - 220 horas</v>
      </c>
      <c r="C273" s="253">
        <v>0</v>
      </c>
      <c r="D273" s="254" t="e">
        <f>IF(C236=0,0,IFERROR(ROUND((C252*8)+(($E$259+$E$258)),2),0))</f>
        <v>#REF!</v>
      </c>
      <c r="E273" s="254" t="e">
        <f t="shared" si="10"/>
        <v>#REF!</v>
      </c>
      <c r="G273" s="5">
        <f t="shared" si="11"/>
        <v>236</v>
      </c>
    </row>
    <row r="274" spans="1:7" ht="24.95" customHeight="1" thickBot="1" x14ac:dyDescent="0.3">
      <c r="A274" s="257"/>
      <c r="B274" s="258" t="s">
        <v>292</v>
      </c>
      <c r="C274" s="259"/>
      <c r="D274" s="209" t="s">
        <v>293</v>
      </c>
      <c r="E274" s="260">
        <f>IF('ENTRADA DE DADOS'!D5="",0,IF('ENTRADA DE DADOS'!D5="Prestação de serviços de  limpeza, controle de pragas e jardinagem",0,SUM(E263:E273)))</f>
        <v>0</v>
      </c>
      <c r="F274" s="5">
        <v>856.22</v>
      </c>
    </row>
    <row r="275" spans="1:7" ht="24.95" customHeight="1" thickBot="1" x14ac:dyDescent="0.3">
      <c r="A275" s="261"/>
      <c r="B275" s="261"/>
      <c r="C275" s="262"/>
      <c r="D275" s="209" t="str">
        <f>CONCATENATE("Total ",'ENTRADA DE DADOS'!D9," meses")</f>
        <v>Total 20 meses</v>
      </c>
      <c r="E275" s="260">
        <f>E274*'ENTRADA DE DADOS'!D9</f>
        <v>0</v>
      </c>
      <c r="F275" s="5">
        <v>20549.3</v>
      </c>
    </row>
    <row r="276" spans="1:7" ht="20.100000000000001" customHeight="1" thickBot="1" x14ac:dyDescent="0.3"/>
    <row r="277" spans="1:7" ht="30" customHeight="1" thickBot="1" x14ac:dyDescent="0.3">
      <c r="B277" s="1037" t="str">
        <f>CONCATENATE(" Total Geral - Apoio Demanda - ","Estado do ",'ENTRADA DE DADOS'!$D$8," - ",'ENTRADA DE DADOS'!$D$9," meses")</f>
        <v xml:space="preserve"> Total Geral - Apoio Demanda - Estado do MATO GROSSO - 20 meses</v>
      </c>
      <c r="C277" s="1037"/>
      <c r="D277" s="1036">
        <f>E275</f>
        <v>0</v>
      </c>
      <c r="E277" s="1036"/>
      <c r="F277" s="5">
        <v>20549.3</v>
      </c>
    </row>
    <row r="278" spans="1:7" ht="20.100000000000001" customHeight="1" x14ac:dyDescent="0.25">
      <c r="E278" s="16"/>
    </row>
    <row r="279" spans="1:7" ht="20.100000000000001" customHeight="1" x14ac:dyDescent="0.25">
      <c r="E279" s="16"/>
    </row>
    <row r="280" spans="1:7" ht="20.100000000000001" customHeight="1" x14ac:dyDescent="0.25">
      <c r="C280" s="1022" t="s">
        <v>283</v>
      </c>
      <c r="D280" s="1022"/>
      <c r="E280" s="26">
        <f>IF('ENTRADA DE DADOS'!D5="",0,IF('ENTRADA DE DADOS'!D5="Prestação de serviços de  limpeza, controle de pragas e jardinagem",0,E274*'POSTOS APOIO'!E470))</f>
        <v>0</v>
      </c>
    </row>
  </sheetData>
  <sheetProtection selectLockedCells="1"/>
  <mergeCells count="106">
    <mergeCell ref="A66:B66"/>
    <mergeCell ref="A83:B83"/>
    <mergeCell ref="A28:B28"/>
    <mergeCell ref="A24:B24"/>
    <mergeCell ref="A3:E3"/>
    <mergeCell ref="A14:B14"/>
    <mergeCell ref="A5:B5"/>
    <mergeCell ref="A51:B51"/>
    <mergeCell ref="A48:E48"/>
    <mergeCell ref="A43:B43"/>
    <mergeCell ref="A1:E1"/>
    <mergeCell ref="A37:B37"/>
    <mergeCell ref="A47:B47"/>
    <mergeCell ref="A21:B21"/>
    <mergeCell ref="A22:B22"/>
    <mergeCell ref="A44:B44"/>
    <mergeCell ref="A45:B45"/>
    <mergeCell ref="A20:B20"/>
    <mergeCell ref="A25:E25"/>
    <mergeCell ref="A26:E26"/>
    <mergeCell ref="A4:B4"/>
    <mergeCell ref="A27:B27"/>
    <mergeCell ref="A2:E2"/>
    <mergeCell ref="A233:E233"/>
    <mergeCell ref="A139:B139"/>
    <mergeCell ref="A140:E140"/>
    <mergeCell ref="A117:E117"/>
    <mergeCell ref="A187:E187"/>
    <mergeCell ref="A49:E49"/>
    <mergeCell ref="A116:B116"/>
    <mergeCell ref="A94:E94"/>
    <mergeCell ref="A93:B93"/>
    <mergeCell ref="A95:E95"/>
    <mergeCell ref="A89:B89"/>
    <mergeCell ref="A74:B74"/>
    <mergeCell ref="A72:E72"/>
    <mergeCell ref="A90:B90"/>
    <mergeCell ref="A60:B60"/>
    <mergeCell ref="A97:B97"/>
    <mergeCell ref="A106:B106"/>
    <mergeCell ref="A112:B112"/>
    <mergeCell ref="A113:B113"/>
    <mergeCell ref="A114:B114"/>
    <mergeCell ref="A50:B50"/>
    <mergeCell ref="A163:E163"/>
    <mergeCell ref="A158:B158"/>
    <mergeCell ref="A137:B137"/>
    <mergeCell ref="A232:E232"/>
    <mergeCell ref="A210:E210"/>
    <mergeCell ref="A212:B212"/>
    <mergeCell ref="A221:B221"/>
    <mergeCell ref="A211:B211"/>
    <mergeCell ref="A208:B208"/>
    <mergeCell ref="A67:B67"/>
    <mergeCell ref="A68:B68"/>
    <mergeCell ref="A91:B91"/>
    <mergeCell ref="A164:E164"/>
    <mergeCell ref="A228:B228"/>
    <mergeCell ref="A227:B227"/>
    <mergeCell ref="A209:E209"/>
    <mergeCell ref="A70:B70"/>
    <mergeCell ref="A71:E71"/>
    <mergeCell ref="A205:B205"/>
    <mergeCell ref="A166:B166"/>
    <mergeCell ref="A175:B175"/>
    <mergeCell ref="A206:B206"/>
    <mergeCell ref="A189:B189"/>
    <mergeCell ref="A198:B198"/>
    <mergeCell ref="A188:B188"/>
    <mergeCell ref="A229:B229"/>
    <mergeCell ref="A231:B231"/>
    <mergeCell ref="C280:D280"/>
    <mergeCell ref="A235:B235"/>
    <mergeCell ref="A244:B244"/>
    <mergeCell ref="C261:C262"/>
    <mergeCell ref="D261:E261"/>
    <mergeCell ref="A252:B252"/>
    <mergeCell ref="A251:B251"/>
    <mergeCell ref="D277:E277"/>
    <mergeCell ref="B277:C277"/>
    <mergeCell ref="A254:B254"/>
    <mergeCell ref="A250:B250"/>
    <mergeCell ref="A234:B234"/>
    <mergeCell ref="A261:B261"/>
    <mergeCell ref="A73:B73"/>
    <mergeCell ref="A96:B96"/>
    <mergeCell ref="A119:B119"/>
    <mergeCell ref="A142:B142"/>
    <mergeCell ref="A165:B165"/>
    <mergeCell ref="A159:B159"/>
    <mergeCell ref="A160:B160"/>
    <mergeCell ref="A186:E186"/>
    <mergeCell ref="A118:E118"/>
    <mergeCell ref="A120:B120"/>
    <mergeCell ref="A129:B129"/>
    <mergeCell ref="A135:B135"/>
    <mergeCell ref="A181:B181"/>
    <mergeCell ref="A182:B182"/>
    <mergeCell ref="A183:B183"/>
    <mergeCell ref="A185:B185"/>
    <mergeCell ref="A162:B162"/>
    <mergeCell ref="A141:E141"/>
    <mergeCell ref="A143:B143"/>
    <mergeCell ref="A152:B152"/>
    <mergeCell ref="A136:B136"/>
    <mergeCell ref="A204:B204"/>
  </mergeCells>
  <pageMargins left="0.51181102362204722" right="0.51181102362204722" top="0.78740157480314965" bottom="0.78740157480314965" header="0.31496062992125984" footer="0.31496062992125984"/>
  <pageSetup paperSize="9" scale="48" fitToHeight="1000" orientation="landscape" r:id="rId1"/>
  <headerFooter>
    <oddHeader>&amp;L&amp;A</oddHeader>
    <oddFooter>&amp;RPágina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A661-B541-4C26-9AD4-24D2D5117F7F}">
  <sheetPr codeName="Planilha11">
    <tabColor theme="9"/>
    <pageSetUpPr fitToPage="1"/>
  </sheetPr>
  <dimension ref="A1:D71"/>
  <sheetViews>
    <sheetView topLeftCell="A32" zoomScale="115" zoomScaleNormal="115" workbookViewId="0">
      <selection activeCell="H43" sqref="H43"/>
    </sheetView>
  </sheetViews>
  <sheetFormatPr defaultColWidth="8.7109375" defaultRowHeight="12.75" x14ac:dyDescent="0.25"/>
  <cols>
    <col min="1" max="1" width="4.42578125" style="432" customWidth="1"/>
    <col min="2" max="2" width="78" style="432" customWidth="1"/>
    <col min="3" max="3" width="18.7109375" style="432" customWidth="1"/>
    <col min="4" max="16384" width="8.7109375" style="432"/>
  </cols>
  <sheetData>
    <row r="1" spans="1:4" ht="47.25" customHeight="1" thickBot="1" x14ac:dyDescent="0.3">
      <c r="A1" s="1041" t="s">
        <v>373</v>
      </c>
      <c r="B1" s="1041"/>
      <c r="C1" s="1041"/>
      <c r="D1" s="435"/>
    </row>
    <row r="2" spans="1:4" ht="13.5" thickBot="1" x14ac:dyDescent="0.3">
      <c r="A2" s="1047"/>
      <c r="B2" s="1047"/>
      <c r="C2" s="1047"/>
      <c r="D2" s="435"/>
    </row>
    <row r="3" spans="1:4" ht="13.5" hidden="1" customHeight="1" thickBot="1" x14ac:dyDescent="0.3">
      <c r="A3" s="1046" t="str">
        <f>CONCATENATE("QUADRO - RESUMO DO CUSTO POR CATEGORIA TRABALHISTA - LIMPEZA - ESTADO DO ",'ENTRADA DE DADOS'!$D$8)</f>
        <v>QUADRO - RESUMO DO CUSTO POR CATEGORIA TRABALHISTA - LIMPEZA - ESTADO DO MATO GROSSO</v>
      </c>
      <c r="B3" s="1046"/>
      <c r="C3" s="1046"/>
      <c r="D3" s="435"/>
    </row>
    <row r="4" spans="1:4" ht="13.5" thickBot="1" x14ac:dyDescent="0.3">
      <c r="A4" s="1043" t="str">
        <f>'ENTRADA DE DADOS'!$A$90</f>
        <v>Agente de limpeza - 220 horas</v>
      </c>
      <c r="B4" s="1043"/>
      <c r="C4" s="1043"/>
      <c r="D4" s="435"/>
    </row>
    <row r="5" spans="1:4" ht="13.5" thickBot="1" x14ac:dyDescent="0.3">
      <c r="A5" s="1044" t="s">
        <v>374</v>
      </c>
      <c r="B5" s="1044"/>
      <c r="C5" s="427" t="s">
        <v>234</v>
      </c>
      <c r="D5" s="435"/>
    </row>
    <row r="6" spans="1:4" ht="15.75" thickBot="1" x14ac:dyDescent="0.3">
      <c r="A6" s="105" t="s">
        <v>235</v>
      </c>
      <c r="B6" s="148" t="str">
        <f>CONCATENATE("Módulo 1 - Composição da Remuneração - ",A4)</f>
        <v>Módulo 1 - Composição da Remuneração - Agente de limpeza - 220 horas</v>
      </c>
      <c r="C6" s="149">
        <f>VLOOKUP(A4,'ENTRADA DE DADOS'!$A$87:$K$115,11,0)</f>
        <v>1507.3564000000001</v>
      </c>
      <c r="D6" s="435"/>
    </row>
    <row r="7" spans="1:4" ht="15.75" thickBot="1" x14ac:dyDescent="0.3">
      <c r="A7" s="150" t="s">
        <v>237</v>
      </c>
      <c r="B7" s="151" t="str">
        <f>'POSTOS APOIO'!$B$7</f>
        <v xml:space="preserve">Módulo 2, 3 e 4 - Encargos Trabalhistas da Legislação/estimativas </v>
      </c>
      <c r="C7" s="152">
        <f>C6*C18</f>
        <v>1093.5870682000002</v>
      </c>
      <c r="D7" s="435"/>
    </row>
    <row r="8" spans="1:4" ht="15.75" thickBot="1" x14ac:dyDescent="0.3">
      <c r="A8" s="105" t="s">
        <v>240</v>
      </c>
      <c r="B8" s="148" t="str">
        <f>'POSTOS APOIO'!$B$8</f>
        <v>Submódulo 2.3 Auxílio Transporte</v>
      </c>
      <c r="C8" s="149">
        <f>VLOOKUP(A4,'ENTRADA DE DADOS'!$A$143:$L$168,10,0)</f>
        <v>118.94999999999999</v>
      </c>
      <c r="D8" s="435"/>
    </row>
    <row r="9" spans="1:4" ht="15.75" thickBot="1" x14ac:dyDescent="0.3">
      <c r="A9" s="150" t="s">
        <v>243</v>
      </c>
      <c r="B9" s="151" t="str">
        <f>'POSTOS APOIO'!$B$9</f>
        <v>Submódulo 2.3 - AUXILIO ALIMENTAÇÃO</v>
      </c>
      <c r="C9" s="847">
        <f>VLOOKUP(A4,'ENTRADA DE DADOS'!$A$143:$I$168,3,0)</f>
        <v>313.52760000000001</v>
      </c>
      <c r="D9" s="848"/>
    </row>
    <row r="10" spans="1:4" ht="15.75" thickBot="1" x14ac:dyDescent="0.3">
      <c r="A10" s="105" t="s">
        <v>243</v>
      </c>
      <c r="B10" s="148" t="str">
        <f>'POSTOS APOIO'!$B$10</f>
        <v>Submódulo 2.3 - SEGURO DE VIDA</v>
      </c>
      <c r="C10" s="149">
        <f>VLOOKUP(A4,'ENTRADA DE DADOS'!$A$143:$I$168,5,0)</f>
        <v>5</v>
      </c>
      <c r="D10" s="435"/>
    </row>
    <row r="11" spans="1:4" ht="15.75" thickBot="1" x14ac:dyDescent="0.3">
      <c r="A11" s="150" t="s">
        <v>243</v>
      </c>
      <c r="B11" s="151" t="str">
        <f>'POSTOS APOIO'!$B$11</f>
        <v>Submódulo 2.3 - CESTA BÁSICA ASSIDUIDADE</v>
      </c>
      <c r="C11" s="152">
        <f>VLOOKUP(A4,'ENTRADA DE DADOS'!$A$143:$I$168,7,0)</f>
        <v>130.80000000000001</v>
      </c>
      <c r="D11" s="435"/>
    </row>
    <row r="12" spans="1:4" ht="15.75" thickBot="1" x14ac:dyDescent="0.3">
      <c r="A12" s="105" t="s">
        <v>243</v>
      </c>
      <c r="B12" s="148" t="str">
        <f>'POSTOS APOIO'!$B$12</f>
        <v>Submódulo 2.3 - TRATAMENTO ODONTOLÓGICO PREVENTIVO</v>
      </c>
      <c r="C12" s="149">
        <f>VLOOKUP(A4,'ENTRADA DE DADOS'!$A$143:$I$168,8,0)</f>
        <v>13</v>
      </c>
      <c r="D12" s="435"/>
    </row>
    <row r="13" spans="1:4" ht="15.75" thickBot="1" x14ac:dyDescent="0.3">
      <c r="A13" s="150" t="s">
        <v>243</v>
      </c>
      <c r="B13" s="151" t="str">
        <f>'POSTOS APOIO'!$B$13</f>
        <v>Submódulo 2.3 - Outros 1</v>
      </c>
      <c r="C13" s="152">
        <f>VLOOKUP(A4,'ENTRADA DE DADOS'!$A$143:$I$168,9,0)</f>
        <v>0</v>
      </c>
      <c r="D13" s="435"/>
    </row>
    <row r="14" spans="1:4" ht="15.75" hidden="1" thickBot="1" x14ac:dyDescent="0.3">
      <c r="A14" s="105" t="s">
        <v>243</v>
      </c>
      <c r="B14" s="148" t="str">
        <f>'POSTOS APOIO'!$B$14</f>
        <v>Submódulo 2.3 - SEGURO VIDA</v>
      </c>
      <c r="C14" s="149"/>
      <c r="D14" s="435"/>
    </row>
    <row r="15" spans="1:4" ht="15.75" thickBot="1" x14ac:dyDescent="0.3">
      <c r="A15" s="150"/>
      <c r="B15" s="151" t="str">
        <f>'POSTOS APOIO'!B15</f>
        <v>Módulo 5 - Insumos Diversos (Uniformes - EPI - Crachá)</v>
      </c>
      <c r="C15" s="152">
        <f>UNIFORMES!$F$11+UNIFORMES!$F$18</f>
        <v>55.616666666666667</v>
      </c>
      <c r="D15" s="435"/>
    </row>
    <row r="16" spans="1:4" ht="13.5" thickBot="1" x14ac:dyDescent="0.3">
      <c r="A16" s="1045" t="s">
        <v>375</v>
      </c>
      <c r="B16" s="1045"/>
      <c r="C16" s="428">
        <f>IF('ENTRADA DE DADOS'!D5="",0,IF('ENTRADA DE DADOS'!D5="Prestação de serviços de apoio administrativo",0,IF(C6=0,"",ROUND(SUM(C6:C15),2))))</f>
        <v>3237.84</v>
      </c>
      <c r="D16" s="435"/>
    </row>
    <row r="17" spans="1:4" ht="13.5" thickBot="1" x14ac:dyDescent="0.3">
      <c r="A17" s="429"/>
      <c r="B17" s="430" t="s">
        <v>261</v>
      </c>
      <c r="C17" s="431">
        <f>IFERROR(C16/C6,"")</f>
        <v>2.1480255100917076</v>
      </c>
      <c r="D17" s="435"/>
    </row>
    <row r="18" spans="1:4" ht="15.75" thickBot="1" x14ac:dyDescent="0.3">
      <c r="A18" s="1041" t="s">
        <v>262</v>
      </c>
      <c r="B18" s="1041" t="s">
        <v>262</v>
      </c>
      <c r="C18" s="223">
        <f>'ENCAR. TRAB.'!$C$55</f>
        <v>0.72550000000000003</v>
      </c>
      <c r="D18" s="435"/>
    </row>
    <row r="19" spans="1:4" ht="13.5" thickBot="1" x14ac:dyDescent="0.3">
      <c r="A19" s="1042"/>
      <c r="B19" s="1042"/>
      <c r="C19" s="1042"/>
    </row>
    <row r="20" spans="1:4" ht="13.5" thickBot="1" x14ac:dyDescent="0.3">
      <c r="A20" s="1046" t="str">
        <f>CONCATENATE("QUADRO - RESUMO DO CUSTO POR CATEGORIA TRABALHISTA - LIMPEZA - ESTADO DO ",'ENTRADA DE DADOS'!$D$8)</f>
        <v>QUADRO - RESUMO DO CUSTO POR CATEGORIA TRABALHISTA - LIMPEZA - ESTADO DO MATO GROSSO</v>
      </c>
      <c r="B20" s="1046"/>
      <c r="C20" s="1046"/>
      <c r="D20" s="435"/>
    </row>
    <row r="21" spans="1:4" ht="13.5" thickBot="1" x14ac:dyDescent="0.3">
      <c r="A21" s="1043" t="str">
        <f>'ENTRADA DE DADOS'!$A$89</f>
        <v>Agente de limpeza - 150 horas</v>
      </c>
      <c r="B21" s="1043"/>
      <c r="C21" s="1043"/>
      <c r="D21" s="435"/>
    </row>
    <row r="22" spans="1:4" ht="13.5" thickBot="1" x14ac:dyDescent="0.3">
      <c r="A22" s="1044" t="s">
        <v>374</v>
      </c>
      <c r="B22" s="1044"/>
      <c r="C22" s="427" t="s">
        <v>234</v>
      </c>
      <c r="D22" s="435"/>
    </row>
    <row r="23" spans="1:4" ht="15.75" thickBot="1" x14ac:dyDescent="0.3">
      <c r="A23" s="105" t="str">
        <f t="shared" ref="A23:A31" si="0">A6</f>
        <v>A</v>
      </c>
      <c r="B23" s="148" t="str">
        <f>CONCATENATE("Módulo 1 - Composição da Remuneração - ",A21)</f>
        <v>Módulo 1 - Composição da Remuneração - Agente de limpeza - 150 horas</v>
      </c>
      <c r="C23" s="149">
        <f>VLOOKUP(A21,'ENTRADA DE DADOS'!$A$87:$K$115,11,0)</f>
        <v>1091.8395818181818</v>
      </c>
      <c r="D23" s="435"/>
    </row>
    <row r="24" spans="1:4" ht="15.75" thickBot="1" x14ac:dyDescent="0.3">
      <c r="A24" s="150" t="str">
        <f t="shared" si="0"/>
        <v>B</v>
      </c>
      <c r="B24" s="151" t="str">
        <f>'POSTOS APOIO'!$B$7</f>
        <v xml:space="preserve">Módulo 2, 3 e 4 - Encargos Trabalhistas da Legislação/estimativas </v>
      </c>
      <c r="C24" s="152">
        <f>C23*C35</f>
        <v>792.12961660909093</v>
      </c>
      <c r="D24" s="435"/>
    </row>
    <row r="25" spans="1:4" ht="15.75" thickBot="1" x14ac:dyDescent="0.3">
      <c r="A25" s="105" t="str">
        <f t="shared" si="0"/>
        <v>C</v>
      </c>
      <c r="B25" s="148" t="str">
        <f>'POSTOS APOIO'!$B$8</f>
        <v>Submódulo 2.3 Auxílio Transporte</v>
      </c>
      <c r="C25" s="149">
        <f>VLOOKUP(A21,'ENTRADA DE DADOS'!$A$143:$L$168,10,0)</f>
        <v>143.88</v>
      </c>
      <c r="D25" s="435"/>
    </row>
    <row r="26" spans="1:4" ht="15.75" thickBot="1" x14ac:dyDescent="0.3">
      <c r="A26" s="150" t="str">
        <f t="shared" si="0"/>
        <v>D</v>
      </c>
      <c r="B26" s="151" t="str">
        <f>'POSTOS APOIO'!$B$9</f>
        <v>Submódulo 2.3 - AUXILIO ALIMENTAÇÃO</v>
      </c>
      <c r="C26" s="152">
        <f>VLOOKUP(A21,'ENTRADA DE DADOS'!$A$143:$I$168,3,0)</f>
        <v>313.52760000000001</v>
      </c>
      <c r="D26" s="435"/>
    </row>
    <row r="27" spans="1:4" ht="15.75" thickBot="1" x14ac:dyDescent="0.3">
      <c r="A27" s="105" t="str">
        <f t="shared" si="0"/>
        <v>D</v>
      </c>
      <c r="B27" s="148" t="str">
        <f>'POSTOS APOIO'!$B$10</f>
        <v>Submódulo 2.3 - SEGURO DE VIDA</v>
      </c>
      <c r="C27" s="149">
        <f>VLOOKUP(A21,'ENTRADA DE DADOS'!$A$143:$I$168,5,0)</f>
        <v>5</v>
      </c>
      <c r="D27" s="435"/>
    </row>
    <row r="28" spans="1:4" ht="15.75" thickBot="1" x14ac:dyDescent="0.3">
      <c r="A28" s="150" t="str">
        <f t="shared" si="0"/>
        <v>D</v>
      </c>
      <c r="B28" s="151" t="str">
        <f>'POSTOS APOIO'!$B$11</f>
        <v>Submódulo 2.3 - CESTA BÁSICA ASSIDUIDADE</v>
      </c>
      <c r="C28" s="152">
        <f>VLOOKUP(A21,'ENTRADA DE DADOS'!$A$143:$I$168,7,0)</f>
        <v>130.80000000000001</v>
      </c>
      <c r="D28" s="435"/>
    </row>
    <row r="29" spans="1:4" ht="15.75" thickBot="1" x14ac:dyDescent="0.3">
      <c r="A29" s="105" t="str">
        <f t="shared" si="0"/>
        <v>D</v>
      </c>
      <c r="B29" s="148" t="str">
        <f>'POSTOS APOIO'!$B$12</f>
        <v>Submódulo 2.3 - TRATAMENTO ODONTOLÓGICO PREVENTIVO</v>
      </c>
      <c r="C29" s="149">
        <f>VLOOKUP(A21,'ENTRADA DE DADOS'!$A$143:$I$168,8,0)</f>
        <v>13</v>
      </c>
      <c r="D29" s="435"/>
    </row>
    <row r="30" spans="1:4" ht="15.75" thickBot="1" x14ac:dyDescent="0.3">
      <c r="A30" s="150" t="str">
        <f t="shared" si="0"/>
        <v>D</v>
      </c>
      <c r="B30" s="151" t="str">
        <f>'POSTOS APOIO'!$B$13</f>
        <v>Submódulo 2.3 - Outros 1</v>
      </c>
      <c r="C30" s="152">
        <f>VLOOKUP(A21,'ENTRADA DE DADOS'!$A$143:$I$168,9,0)</f>
        <v>0</v>
      </c>
      <c r="D30" s="435"/>
    </row>
    <row r="31" spans="1:4" ht="15.75" hidden="1" thickBot="1" x14ac:dyDescent="0.3">
      <c r="A31" s="105" t="str">
        <f t="shared" si="0"/>
        <v>D</v>
      </c>
      <c r="B31" s="148" t="str">
        <f>'POSTOS APOIO'!$B$14</f>
        <v>Submódulo 2.3 - SEGURO VIDA</v>
      </c>
      <c r="C31" s="149"/>
      <c r="D31" s="435"/>
    </row>
    <row r="32" spans="1:4" ht="15.75" thickBot="1" x14ac:dyDescent="0.3">
      <c r="A32" s="150"/>
      <c r="B32" s="151" t="str">
        <f>B15</f>
        <v>Módulo 5 - Insumos Diversos (Uniformes - EPI - Crachá)</v>
      </c>
      <c r="C32" s="152">
        <f>UNIFORMES!$F$11+UNIFORMES!$F$18</f>
        <v>55.616666666666667</v>
      </c>
      <c r="D32" s="435"/>
    </row>
    <row r="33" spans="1:4" ht="13.5" thickBot="1" x14ac:dyDescent="0.3">
      <c r="A33" s="1045" t="s">
        <v>375</v>
      </c>
      <c r="B33" s="1045"/>
      <c r="C33" s="428">
        <f>IF('ENTRADA DE DADOS'!D5="",0,IF('ENTRADA DE DADOS'!D5="Prestação de serviços de apoio administrativo",0,IF(C23=0,"",ROUND(SUM(C23:C32),2))))</f>
        <v>2545.79</v>
      </c>
      <c r="D33" s="435"/>
    </row>
    <row r="34" spans="1:4" ht="13.5" thickBot="1" x14ac:dyDescent="0.3">
      <c r="A34" s="429"/>
      <c r="B34" s="430" t="s">
        <v>261</v>
      </c>
      <c r="C34" s="431">
        <f>IFERROR(C33/C23,"")</f>
        <v>2.3316520507166745</v>
      </c>
      <c r="D34" s="435"/>
    </row>
    <row r="35" spans="1:4" ht="15.75" thickBot="1" x14ac:dyDescent="0.3">
      <c r="A35" s="1041" t="s">
        <v>262</v>
      </c>
      <c r="B35" s="1041" t="s">
        <v>262</v>
      </c>
      <c r="C35" s="223">
        <f>'ENCAR. TRAB.'!$C$55</f>
        <v>0.72550000000000003</v>
      </c>
      <c r="D35" s="435"/>
    </row>
    <row r="36" spans="1:4" ht="13.5" thickBot="1" x14ac:dyDescent="0.3">
      <c r="A36" s="1042"/>
      <c r="B36" s="1042"/>
      <c r="C36" s="1042"/>
    </row>
    <row r="37" spans="1:4" ht="13.5" thickBot="1" x14ac:dyDescent="0.3">
      <c r="A37" s="1046" t="str">
        <f>CONCATENATE("QUADRO - RESUMO DO CUSTO POR CATEGORIA TRABALHISTA - LIMPEZA - ESTADO DO ",'ENTRADA DE DADOS'!$D$8)</f>
        <v>QUADRO - RESUMO DO CUSTO POR CATEGORIA TRABALHISTA - LIMPEZA - ESTADO DO MATO GROSSO</v>
      </c>
      <c r="B37" s="1046"/>
      <c r="C37" s="1046"/>
      <c r="D37" s="435"/>
    </row>
    <row r="38" spans="1:4" ht="13.5" thickBot="1" x14ac:dyDescent="0.3">
      <c r="A38" s="1043" t="str">
        <f>'ENTRADA DE DADOS'!$A$88</f>
        <v>Agente de limpeza - 100 horas</v>
      </c>
      <c r="B38" s="1043"/>
      <c r="C38" s="1043"/>
      <c r="D38" s="435"/>
    </row>
    <row r="39" spans="1:4" ht="13.5" thickBot="1" x14ac:dyDescent="0.3">
      <c r="A39" s="1044" t="s">
        <v>374</v>
      </c>
      <c r="B39" s="1044"/>
      <c r="C39" s="427" t="s">
        <v>234</v>
      </c>
      <c r="D39" s="435"/>
    </row>
    <row r="40" spans="1:4" ht="15.75" thickBot="1" x14ac:dyDescent="0.3">
      <c r="A40" s="105" t="str">
        <f t="shared" ref="A40:A48" si="1">A23</f>
        <v>A</v>
      </c>
      <c r="B40" s="148" t="str">
        <f>CONCATENATE("Módulo 1 - Composição da Remuneração - ",A38)</f>
        <v>Módulo 1 - Composição da Remuneração - Agente de limpeza - 100 horas</v>
      </c>
      <c r="C40" s="149">
        <f>VLOOKUP(A38,'ENTRADA DE DADOS'!$A$87:$K$115,11,0)</f>
        <v>795.04185454545461</v>
      </c>
      <c r="D40" s="435"/>
    </row>
    <row r="41" spans="1:4" ht="15.75" thickBot="1" x14ac:dyDescent="0.3">
      <c r="A41" s="150" t="str">
        <f t="shared" si="1"/>
        <v>B</v>
      </c>
      <c r="B41" s="151" t="str">
        <f>'POSTOS APOIO'!$B$7</f>
        <v xml:space="preserve">Módulo 2, 3 e 4 - Encargos Trabalhistas da Legislação/estimativas </v>
      </c>
      <c r="C41" s="152">
        <f>C40*C52</f>
        <v>576.80286547272738</v>
      </c>
      <c r="D41" s="435"/>
    </row>
    <row r="42" spans="1:4" ht="15.75" thickBot="1" x14ac:dyDescent="0.3">
      <c r="A42" s="105" t="str">
        <f t="shared" si="1"/>
        <v>C</v>
      </c>
      <c r="B42" s="148" t="str">
        <f>'POSTOS APOIO'!$B$8</f>
        <v>Submódulo 2.3 Auxílio Transporte</v>
      </c>
      <c r="C42" s="149">
        <f>VLOOKUP(A38,'ENTRADA DE DADOS'!$A$143:$L$168,10,0)</f>
        <v>161.69</v>
      </c>
      <c r="D42" s="435"/>
    </row>
    <row r="43" spans="1:4" ht="15.75" thickBot="1" x14ac:dyDescent="0.3">
      <c r="A43" s="150" t="str">
        <f t="shared" si="1"/>
        <v>D</v>
      </c>
      <c r="B43" s="151" t="str">
        <f>'POSTOS APOIO'!$B$9</f>
        <v>Submódulo 2.3 - AUXILIO ALIMENTAÇÃO</v>
      </c>
      <c r="C43" s="152">
        <f>VLOOKUP(A38,'ENTRADA DE DADOS'!$A$143:$I$168,3,0)</f>
        <v>313.52760000000001</v>
      </c>
      <c r="D43" s="435"/>
    </row>
    <row r="44" spans="1:4" ht="15.75" thickBot="1" x14ac:dyDescent="0.3">
      <c r="A44" s="105" t="str">
        <f t="shared" si="1"/>
        <v>D</v>
      </c>
      <c r="B44" s="148" t="str">
        <f>'POSTOS APOIO'!$B$10</f>
        <v>Submódulo 2.3 - SEGURO DE VIDA</v>
      </c>
      <c r="C44" s="149">
        <f>VLOOKUP(A38,'ENTRADA DE DADOS'!$A$143:$I$168,5,0)</f>
        <v>5</v>
      </c>
      <c r="D44" s="435"/>
    </row>
    <row r="45" spans="1:4" ht="15.75" thickBot="1" x14ac:dyDescent="0.3">
      <c r="A45" s="150" t="str">
        <f t="shared" si="1"/>
        <v>D</v>
      </c>
      <c r="B45" s="151" t="str">
        <f>'POSTOS APOIO'!$B$11</f>
        <v>Submódulo 2.3 - CESTA BÁSICA ASSIDUIDADE</v>
      </c>
      <c r="C45" s="152">
        <f>VLOOKUP(A38,'ENTRADA DE DADOS'!$A$143:$I$168,7,0)</f>
        <v>65.400000000000006</v>
      </c>
      <c r="D45" s="435"/>
    </row>
    <row r="46" spans="1:4" ht="15.75" thickBot="1" x14ac:dyDescent="0.3">
      <c r="A46" s="105" t="str">
        <f t="shared" si="1"/>
        <v>D</v>
      </c>
      <c r="B46" s="148" t="str">
        <f>'POSTOS APOIO'!$B$12</f>
        <v>Submódulo 2.3 - TRATAMENTO ODONTOLÓGICO PREVENTIVO</v>
      </c>
      <c r="C46" s="149">
        <f>VLOOKUP(A38,'ENTRADA DE DADOS'!$A$143:$I$168,8,0)</f>
        <v>13</v>
      </c>
      <c r="D46" s="435"/>
    </row>
    <row r="47" spans="1:4" ht="15.75" thickBot="1" x14ac:dyDescent="0.3">
      <c r="A47" s="150" t="str">
        <f t="shared" si="1"/>
        <v>D</v>
      </c>
      <c r="B47" s="151" t="str">
        <f>'POSTOS APOIO'!$B$13</f>
        <v>Submódulo 2.3 - Outros 1</v>
      </c>
      <c r="C47" s="152">
        <f>VLOOKUP(A38,'ENTRADA DE DADOS'!$A$143:$I$168,9,0)</f>
        <v>0</v>
      </c>
      <c r="D47" s="435"/>
    </row>
    <row r="48" spans="1:4" ht="15.75" hidden="1" thickBot="1" x14ac:dyDescent="0.3">
      <c r="A48" s="105" t="str">
        <f t="shared" si="1"/>
        <v>D</v>
      </c>
      <c r="B48" s="148" t="str">
        <f>'POSTOS APOIO'!$B$14</f>
        <v>Submódulo 2.3 - SEGURO VIDA</v>
      </c>
      <c r="C48" s="149"/>
      <c r="D48" s="435"/>
    </row>
    <row r="49" spans="1:4" ht="15.75" thickBot="1" x14ac:dyDescent="0.3">
      <c r="A49" s="150"/>
      <c r="B49" s="151" t="str">
        <f>B32</f>
        <v>Módulo 5 - Insumos Diversos (Uniformes - EPI - Crachá)</v>
      </c>
      <c r="C49" s="152">
        <f>UNIFORMES!$F$11+UNIFORMES!$F$18</f>
        <v>55.616666666666667</v>
      </c>
      <c r="D49" s="435"/>
    </row>
    <row r="50" spans="1:4" ht="13.5" thickBot="1" x14ac:dyDescent="0.3">
      <c r="A50" s="1045" t="s">
        <v>375</v>
      </c>
      <c r="B50" s="1045"/>
      <c r="C50" s="428">
        <f>IF('ENTRADA DE DADOS'!D5="",0,IF('ENTRADA DE DADOS'!D5="Prestação de serviços de apoio administrativo",0,IF(C40=0,"",ROUND(SUM(C40:C49),2))))</f>
        <v>1986.08</v>
      </c>
      <c r="D50" s="435"/>
    </row>
    <row r="51" spans="1:4" ht="13.5" thickBot="1" x14ac:dyDescent="0.3">
      <c r="A51" s="429"/>
      <c r="B51" s="430" t="s">
        <v>261</v>
      </c>
      <c r="C51" s="431">
        <f>IFERROR(C50/C40,"")</f>
        <v>2.4980823193710875</v>
      </c>
      <c r="D51" s="435"/>
    </row>
    <row r="52" spans="1:4" ht="15.75" thickBot="1" x14ac:dyDescent="0.3">
      <c r="A52" s="1041" t="s">
        <v>262</v>
      </c>
      <c r="B52" s="1041" t="s">
        <v>262</v>
      </c>
      <c r="C52" s="223">
        <f>'ENCAR. TRAB.'!$C$55</f>
        <v>0.72550000000000003</v>
      </c>
      <c r="D52" s="435"/>
    </row>
    <row r="53" spans="1:4" ht="13.5" thickBot="1" x14ac:dyDescent="0.3">
      <c r="A53" s="1042"/>
      <c r="B53" s="1042"/>
      <c r="C53" s="1042"/>
    </row>
    <row r="54" spans="1:4" ht="13.5" thickBot="1" x14ac:dyDescent="0.3">
      <c r="A54" s="1046" t="str">
        <f>CONCATENATE("QUADRO - RESUMO DO CUSTO POR CATEGORIA TRABALHISTA - LIMPEZA - ESTADO DO ",'ENTRADA DE DADOS'!$D$8)</f>
        <v>QUADRO - RESUMO DO CUSTO POR CATEGORIA TRABALHISTA - LIMPEZA - ESTADO DO MATO GROSSO</v>
      </c>
      <c r="B54" s="1046"/>
      <c r="C54" s="1046"/>
      <c r="D54" s="435"/>
    </row>
    <row r="55" spans="1:4" ht="13.5" thickBot="1" x14ac:dyDescent="0.3">
      <c r="A55" s="1043" t="str">
        <f>'ENTRADA DE DADOS'!A87</f>
        <v>Agente de limpeza - 12/36 horas</v>
      </c>
      <c r="B55" s="1043"/>
      <c r="C55" s="1043"/>
      <c r="D55" s="435"/>
    </row>
    <row r="56" spans="1:4" ht="13.5" thickBot="1" x14ac:dyDescent="0.3">
      <c r="A56" s="1044" t="s">
        <v>374</v>
      </c>
      <c r="B56" s="1044"/>
      <c r="C56" s="427" t="s">
        <v>234</v>
      </c>
      <c r="D56" s="435"/>
    </row>
    <row r="57" spans="1:4" ht="15.75" thickBot="1" x14ac:dyDescent="0.3">
      <c r="A57" s="105" t="str">
        <f>A40</f>
        <v>A</v>
      </c>
      <c r="B57" s="148" t="str">
        <f>CONCATENATE("Módulo 1 - Composição da Remuneração - ",A55)</f>
        <v>Módulo 1 - Composição da Remuneração - Agente de limpeza - 12/36 horas</v>
      </c>
      <c r="C57" s="149">
        <f>VLOOKUP(A55,'ENTRADA DE DADOS'!$A$87:$K$115,11,0)</f>
        <v>1356.22</v>
      </c>
      <c r="D57" s="435"/>
    </row>
    <row r="58" spans="1:4" ht="15.75" thickBot="1" x14ac:dyDescent="0.3">
      <c r="A58" s="150" t="str">
        <f t="shared" ref="A58:A65" si="2">A41</f>
        <v>B</v>
      </c>
      <c r="B58" s="151" t="str">
        <f>'POSTOS APOIO'!$B$7</f>
        <v xml:space="preserve">Módulo 2, 3 e 4 - Encargos Trabalhistas da Legislação/estimativas </v>
      </c>
      <c r="C58" s="152">
        <f>C57*C70</f>
        <v>983.93761000000006</v>
      </c>
      <c r="D58" s="435"/>
    </row>
    <row r="59" spans="1:4" ht="15.75" thickBot="1" x14ac:dyDescent="0.3">
      <c r="A59" s="105" t="str">
        <f t="shared" si="2"/>
        <v>C</v>
      </c>
      <c r="B59" s="148" t="str">
        <f>'POSTOS APOIO'!$B$8</f>
        <v>Submódulo 2.3 Auxílio Transporte</v>
      </c>
      <c r="C59" s="149">
        <f>VLOOKUP(A55,'ENTRADA DE DADOS'!$A$143:$L$168,10,0)</f>
        <v>69.210000000000008</v>
      </c>
      <c r="D59" s="435"/>
    </row>
    <row r="60" spans="1:4" ht="15.75" thickBot="1" x14ac:dyDescent="0.3">
      <c r="A60" s="150" t="str">
        <f t="shared" si="2"/>
        <v>D</v>
      </c>
      <c r="B60" s="151" t="str">
        <f>'POSTOS APOIO'!$B$9</f>
        <v>Submódulo 2.3 - AUXILIO ALIMENTAÇÃO</v>
      </c>
      <c r="C60" s="152">
        <f>VLOOKUP(A55,'ENTRADA DE DADOS'!$A$143:$I$168,3,0)</f>
        <v>225.47304000000003</v>
      </c>
      <c r="D60" s="435"/>
    </row>
    <row r="61" spans="1:4" ht="15.75" thickBot="1" x14ac:dyDescent="0.3">
      <c r="A61" s="105" t="str">
        <f t="shared" si="2"/>
        <v>D</v>
      </c>
      <c r="B61" s="148" t="str">
        <f>'POSTOS APOIO'!$B$10</f>
        <v>Submódulo 2.3 - SEGURO DE VIDA</v>
      </c>
      <c r="C61" s="149">
        <f>VLOOKUP(A55,'ENTRADA DE DADOS'!$A$143:$I$168,5,0)</f>
        <v>5</v>
      </c>
      <c r="D61" s="435"/>
    </row>
    <row r="62" spans="1:4" ht="15.75" thickBot="1" x14ac:dyDescent="0.3">
      <c r="A62" s="150" t="str">
        <f t="shared" si="2"/>
        <v>D</v>
      </c>
      <c r="B62" s="151" t="str">
        <f>'POSTOS APOIO'!$B$11</f>
        <v>Submódulo 2.3 - CESTA BÁSICA ASSIDUIDADE</v>
      </c>
      <c r="C62" s="152">
        <f>VLOOKUP(A55,'ENTRADA DE DADOS'!$A$143:$I$168,7,0)</f>
        <v>130.80000000000001</v>
      </c>
      <c r="D62" s="435"/>
    </row>
    <row r="63" spans="1:4" ht="15.75" thickBot="1" x14ac:dyDescent="0.3">
      <c r="A63" s="105" t="str">
        <f t="shared" si="2"/>
        <v>D</v>
      </c>
      <c r="B63" s="148" t="str">
        <f>'POSTOS APOIO'!$B$12</f>
        <v>Submódulo 2.3 - TRATAMENTO ODONTOLÓGICO PREVENTIVO</v>
      </c>
      <c r="C63" s="149">
        <f>VLOOKUP(A55,'ENTRADA DE DADOS'!$A$143:$I$168,8,0)</f>
        <v>13</v>
      </c>
      <c r="D63" s="435"/>
    </row>
    <row r="64" spans="1:4" ht="15.75" thickBot="1" x14ac:dyDescent="0.3">
      <c r="A64" s="150" t="str">
        <f t="shared" si="2"/>
        <v>D</v>
      </c>
      <c r="B64" s="151" t="str">
        <f>'POSTOS APOIO'!$B$13</f>
        <v>Submódulo 2.3 - Outros 1</v>
      </c>
      <c r="C64" s="152">
        <f>VLOOKUP(A55,'ENTRADA DE DADOS'!$A$143:$I$168,9,0)</f>
        <v>0</v>
      </c>
      <c r="D64" s="435"/>
    </row>
    <row r="65" spans="1:4" ht="15.75" hidden="1" thickBot="1" x14ac:dyDescent="0.3">
      <c r="A65" s="105" t="str">
        <f t="shared" si="2"/>
        <v>D</v>
      </c>
      <c r="B65" s="148" t="str">
        <f>'POSTOS APOIO'!$B$14</f>
        <v>Submódulo 2.3 - SEGURO VIDA</v>
      </c>
      <c r="C65" s="149"/>
      <c r="D65" s="435"/>
    </row>
    <row r="66" spans="1:4" ht="15.75" thickBot="1" x14ac:dyDescent="0.3">
      <c r="A66" s="150"/>
      <c r="B66" s="151">
        <f>B50</f>
        <v>0</v>
      </c>
      <c r="C66" s="152">
        <f>UNIFORMES!$F$11+UNIFORMES!$F$18</f>
        <v>55.616666666666667</v>
      </c>
      <c r="D66" s="435"/>
    </row>
    <row r="67" spans="1:4" ht="13.5" thickBot="1" x14ac:dyDescent="0.3">
      <c r="A67" s="1045" t="str">
        <f>'POSTOS APOIO'!$A$24</f>
        <v>VALOR TOTAL POR EMPREGADO = Base aplicação do Fator Tributário + total dos tributos</v>
      </c>
      <c r="B67" s="1045"/>
      <c r="C67" s="428">
        <f>IF('ENTRADA DE DADOS'!D5="",0,IF('ENTRADA DE DADOS'!D5="Prestação de serviços de apoio administrativo",0,IF(C57=0,"",ROUND(SUM(C57:C66),2))))</f>
        <v>2839.26</v>
      </c>
      <c r="D67" s="435"/>
    </row>
    <row r="68" spans="1:4" ht="13.5" thickBot="1" x14ac:dyDescent="0.3">
      <c r="A68" s="1045" t="s">
        <v>649</v>
      </c>
      <c r="B68" s="1045"/>
      <c r="C68" s="428">
        <f>C67*2</f>
        <v>5678.52</v>
      </c>
      <c r="D68" s="435"/>
    </row>
    <row r="69" spans="1:4" ht="13.5" thickBot="1" x14ac:dyDescent="0.3">
      <c r="A69" s="429"/>
      <c r="B69" s="430" t="s">
        <v>261</v>
      </c>
      <c r="C69" s="431">
        <f>IFERROR(C67/C57,"")</f>
        <v>2.0935099025231896</v>
      </c>
      <c r="D69" s="435"/>
    </row>
    <row r="70" spans="1:4" ht="15.75" thickBot="1" x14ac:dyDescent="0.3">
      <c r="A70" s="1041" t="s">
        <v>262</v>
      </c>
      <c r="B70" s="1041" t="s">
        <v>262</v>
      </c>
      <c r="C70" s="223">
        <f>'ENCAR. TRAB.'!$C$55</f>
        <v>0.72550000000000003</v>
      </c>
      <c r="D70" s="435"/>
    </row>
    <row r="71" spans="1:4" x14ac:dyDescent="0.25">
      <c r="A71" s="1042"/>
      <c r="B71" s="1042"/>
      <c r="C71" s="1042"/>
    </row>
  </sheetData>
  <mergeCells count="27">
    <mergeCell ref="A70:B70"/>
    <mergeCell ref="A53:C53"/>
    <mergeCell ref="A71:C71"/>
    <mergeCell ref="A68:B68"/>
    <mergeCell ref="A54:C54"/>
    <mergeCell ref="A55:C55"/>
    <mergeCell ref="A56:B56"/>
    <mergeCell ref="A67:B67"/>
    <mergeCell ref="A1:C1"/>
    <mergeCell ref="A2:C2"/>
    <mergeCell ref="A5:B5"/>
    <mergeCell ref="A4:C4"/>
    <mergeCell ref="A3:C3"/>
    <mergeCell ref="A18:B18"/>
    <mergeCell ref="A35:B35"/>
    <mergeCell ref="A21:C21"/>
    <mergeCell ref="A16:B16"/>
    <mergeCell ref="A20:C20"/>
    <mergeCell ref="A22:B22"/>
    <mergeCell ref="A33:B33"/>
    <mergeCell ref="A52:B52"/>
    <mergeCell ref="A19:C19"/>
    <mergeCell ref="A36:C36"/>
    <mergeCell ref="A38:C38"/>
    <mergeCell ref="A39:B39"/>
    <mergeCell ref="A50:B50"/>
    <mergeCell ref="A37:C37"/>
  </mergeCells>
  <pageMargins left="0.51181102362204722" right="0.51181102362204722" top="0.78740157480314965" bottom="0.78740157480314965" header="0.31496062992125984" footer="0.31496062992125984"/>
  <pageSetup paperSize="9" scale="64" fitToHeight="1000" orientation="landscape" r:id="rId1"/>
  <headerFooter>
    <oddHeader>&amp;L&amp;A</oddHeader>
    <oddFooter>&amp;RPágina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FB50-6E1F-4659-B8FC-BB4CD7A69E34}">
  <sheetPr codeName="Planilha12">
    <tabColor theme="9"/>
    <pageSetUpPr fitToPage="1"/>
  </sheetPr>
  <dimension ref="A1:G61"/>
  <sheetViews>
    <sheetView topLeftCell="A25" zoomScale="85" zoomScaleNormal="85" workbookViewId="0">
      <selection activeCell="H39" sqref="H39"/>
    </sheetView>
  </sheetViews>
  <sheetFormatPr defaultColWidth="87" defaultRowHeight="15" x14ac:dyDescent="0.25"/>
  <cols>
    <col min="1" max="1" width="4.7109375" style="436" customWidth="1"/>
    <col min="2" max="2" width="68.7109375" style="436" customWidth="1"/>
    <col min="3" max="3" width="20.28515625" style="436" customWidth="1"/>
    <col min="4" max="4" width="16" style="436" customWidth="1"/>
    <col min="5" max="5" width="4.85546875" style="436" customWidth="1"/>
    <col min="6" max="6" width="33" style="436" customWidth="1"/>
    <col min="7" max="7" width="18.42578125" style="436" customWidth="1"/>
    <col min="8" max="16384" width="87" style="436"/>
  </cols>
  <sheetData>
    <row r="1" spans="1:6" ht="20.100000000000001" customHeight="1" x14ac:dyDescent="0.25">
      <c r="A1" s="1050" t="s">
        <v>376</v>
      </c>
      <c r="B1" s="1050"/>
      <c r="C1" s="1050"/>
      <c r="D1" s="1050"/>
      <c r="E1" s="1050"/>
      <c r="F1" s="1050"/>
    </row>
    <row r="2" spans="1:6" ht="20.100000000000001" customHeight="1" x14ac:dyDescent="0.25">
      <c r="A2" s="1060"/>
      <c r="B2" s="1060"/>
      <c r="C2" s="1060"/>
      <c r="D2" s="1060"/>
      <c r="E2" s="1060"/>
      <c r="F2" s="1060"/>
    </row>
    <row r="3" spans="1:6" ht="20.100000000000001" customHeight="1" x14ac:dyDescent="0.25">
      <c r="A3" s="1051" t="str">
        <f>CONCATENATE("PLANILHA DE CUSTOS E FORMAÇÃO DE PREÇOS DE LIMPEZA - ESTADO DO ",'ENTRADA DE DADOS'!$D$8)</f>
        <v>PLANILHA DE CUSTOS E FORMAÇÃO DE PREÇOS DE LIMPEZA - ESTADO DO MATO GROSSO</v>
      </c>
      <c r="B3" s="1051"/>
      <c r="C3" s="1051"/>
      <c r="D3" s="1051"/>
      <c r="E3" s="1051"/>
      <c r="F3" s="1051"/>
    </row>
    <row r="4" spans="1:6" ht="20.100000000000001" customHeight="1" x14ac:dyDescent="0.25">
      <c r="A4" s="1059" t="s">
        <v>377</v>
      </c>
      <c r="B4" s="1059"/>
      <c r="C4" s="1059"/>
      <c r="D4" s="1059"/>
      <c r="E4" s="1059"/>
      <c r="F4" s="1059"/>
    </row>
    <row r="5" spans="1:6" ht="20.100000000000001" customHeight="1" x14ac:dyDescent="0.25">
      <c r="A5" s="437"/>
      <c r="B5" s="437" t="s">
        <v>378</v>
      </c>
      <c r="C5" s="437" t="s">
        <v>379</v>
      </c>
      <c r="D5" s="437" t="s">
        <v>380</v>
      </c>
      <c r="E5" s="1061" t="s">
        <v>599</v>
      </c>
      <c r="F5" s="1061"/>
    </row>
    <row r="6" spans="1:6" s="442" customFormat="1" ht="20.100000000000001" customHeight="1" x14ac:dyDescent="0.25">
      <c r="A6" s="438" t="s">
        <v>235</v>
      </c>
      <c r="B6" s="439" t="str">
        <f>'M.O. LIMPEZA'!A4</f>
        <v>Agente de limpeza - 220 horas</v>
      </c>
      <c r="C6" s="440">
        <f>'M.O. LIMPEZA'!C16</f>
        <v>3237.84</v>
      </c>
      <c r="D6" s="441">
        <f>'ENTRADA DE DADOS'!I22</f>
        <v>56</v>
      </c>
      <c r="E6" s="1061"/>
      <c r="F6" s="1061"/>
    </row>
    <row r="7" spans="1:6" s="442" customFormat="1" ht="20.100000000000001" customHeight="1" x14ac:dyDescent="0.25">
      <c r="A7" s="443" t="s">
        <v>237</v>
      </c>
      <c r="B7" s="444" t="str">
        <f>'M.O. LIMPEZA'!A21</f>
        <v>Agente de limpeza - 150 horas</v>
      </c>
      <c r="C7" s="445">
        <f>'M.O. LIMPEZA'!C33</f>
        <v>2545.79</v>
      </c>
      <c r="D7" s="446">
        <f>'ENTRADA DE DADOS'!H22</f>
        <v>5</v>
      </c>
      <c r="E7" s="1061"/>
      <c r="F7" s="1061"/>
    </row>
    <row r="8" spans="1:6" s="442" customFormat="1" ht="20.100000000000001" customHeight="1" x14ac:dyDescent="0.25">
      <c r="A8" s="438" t="s">
        <v>240</v>
      </c>
      <c r="B8" s="439" t="str">
        <f>'M.O. LIMPEZA'!A38</f>
        <v>Agente de limpeza - 100 horas</v>
      </c>
      <c r="C8" s="440">
        <f>'M.O. LIMPEZA'!C50</f>
        <v>1986.08</v>
      </c>
      <c r="D8" s="441">
        <f>'ENTRADA DE DADOS'!G22</f>
        <v>26</v>
      </c>
      <c r="E8" s="1061"/>
      <c r="F8" s="1061"/>
    </row>
    <row r="9" spans="1:6" ht="20.100000000000001" customHeight="1" x14ac:dyDescent="0.25">
      <c r="A9" s="1062" t="s">
        <v>381</v>
      </c>
      <c r="B9" s="1063"/>
      <c r="C9" s="1064"/>
      <c r="D9" s="447">
        <f>SUM(D6:D8)</f>
        <v>87</v>
      </c>
      <c r="E9" s="1061"/>
      <c r="F9" s="1061"/>
    </row>
    <row r="10" spans="1:6" ht="20.100000000000001" customHeight="1" x14ac:dyDescent="0.25">
      <c r="A10" s="1065" t="s">
        <v>382</v>
      </c>
      <c r="B10" s="1066"/>
      <c r="C10" s="1067"/>
      <c r="D10" s="448">
        <f>D29/D9</f>
        <v>234.36756691310347</v>
      </c>
      <c r="E10" s="1061"/>
      <c r="F10" s="1061"/>
    </row>
    <row r="11" spans="1:6" ht="20.100000000000001" customHeight="1" x14ac:dyDescent="0.25">
      <c r="A11" s="443"/>
      <c r="B11" s="1052"/>
      <c r="C11" s="1052"/>
      <c r="D11" s="1052"/>
      <c r="E11" s="449"/>
    </row>
    <row r="12" spans="1:6" ht="20.100000000000001" customHeight="1" x14ac:dyDescent="0.25">
      <c r="A12" s="437"/>
      <c r="B12" s="1050" t="s">
        <v>383</v>
      </c>
      <c r="C12" s="1050"/>
      <c r="D12" s="437" t="s">
        <v>384</v>
      </c>
      <c r="E12" s="449"/>
    </row>
    <row r="13" spans="1:6" ht="20.100000000000001" customHeight="1" x14ac:dyDescent="0.25">
      <c r="A13" s="438" t="s">
        <v>235</v>
      </c>
      <c r="B13" s="1073" t="str">
        <f>B6</f>
        <v>Agente de limpeza - 220 horas</v>
      </c>
      <c r="C13" s="1074"/>
      <c r="D13" s="440">
        <f>IFERROR(C6*D6,0)</f>
        <v>181319.04000000001</v>
      </c>
      <c r="E13" s="449"/>
    </row>
    <row r="14" spans="1:6" ht="20.100000000000001" customHeight="1" x14ac:dyDescent="0.25">
      <c r="A14" s="443" t="s">
        <v>237</v>
      </c>
      <c r="B14" s="1071" t="str">
        <f>B7</f>
        <v>Agente de limpeza - 150 horas</v>
      </c>
      <c r="C14" s="1072"/>
      <c r="D14" s="445">
        <f>IFERROR(C7*D7,0)</f>
        <v>12728.95</v>
      </c>
      <c r="E14" s="449"/>
    </row>
    <row r="15" spans="1:6" ht="20.100000000000001" customHeight="1" x14ac:dyDescent="0.25">
      <c r="A15" s="438" t="s">
        <v>240</v>
      </c>
      <c r="B15" s="1073" t="str">
        <f>B8</f>
        <v>Agente de limpeza - 100 horas</v>
      </c>
      <c r="C15" s="1074"/>
      <c r="D15" s="440">
        <f>IFERROR(C8*D8,0)</f>
        <v>51638.080000000002</v>
      </c>
      <c r="E15" s="449"/>
    </row>
    <row r="16" spans="1:6" ht="20.100000000000001" customHeight="1" x14ac:dyDescent="0.25">
      <c r="A16" s="1062" t="s">
        <v>385</v>
      </c>
      <c r="B16" s="1063"/>
      <c r="C16" s="1064"/>
      <c r="D16" s="450">
        <f>SUM(D13:D15)</f>
        <v>245686.07</v>
      </c>
      <c r="E16" s="449"/>
    </row>
    <row r="17" spans="1:7" ht="20.100000000000001" customHeight="1" x14ac:dyDescent="0.25">
      <c r="A17" s="451"/>
      <c r="B17" s="1052"/>
      <c r="C17" s="1052"/>
      <c r="D17" s="1052"/>
      <c r="E17" s="449"/>
    </row>
    <row r="18" spans="1:7" ht="20.100000000000001" customHeight="1" x14ac:dyDescent="0.25">
      <c r="A18" s="1051" t="s">
        <v>386</v>
      </c>
      <c r="B18" s="1051"/>
      <c r="C18" s="1051"/>
      <c r="D18" s="1051"/>
      <c r="E18" s="1051"/>
      <c r="F18" s="1051"/>
    </row>
    <row r="19" spans="1:7" ht="20.100000000000001" customHeight="1" x14ac:dyDescent="0.25">
      <c r="A19" s="1060"/>
      <c r="B19" s="1060"/>
      <c r="C19" s="1060"/>
      <c r="D19" s="1060"/>
      <c r="E19" s="449"/>
    </row>
    <row r="20" spans="1:7" ht="20.100000000000001" customHeight="1" x14ac:dyDescent="0.25">
      <c r="A20" s="437">
        <v>5</v>
      </c>
      <c r="B20" s="1050" t="s">
        <v>387</v>
      </c>
      <c r="C20" s="1050"/>
      <c r="D20" s="437" t="s">
        <v>234</v>
      </c>
      <c r="E20" s="1061" t="s">
        <v>597</v>
      </c>
      <c r="F20" s="1061"/>
    </row>
    <row r="21" spans="1:7" ht="20.100000000000001" customHeight="1" x14ac:dyDescent="0.25">
      <c r="A21" s="438" t="s">
        <v>235</v>
      </c>
      <c r="B21" s="1075" t="s">
        <v>388</v>
      </c>
      <c r="C21" s="1075"/>
      <c r="D21" s="440">
        <f>D16*12%</f>
        <v>29482.328399999999</v>
      </c>
      <c r="E21" s="1061"/>
      <c r="F21" s="1061"/>
    </row>
    <row r="22" spans="1:7" ht="39" customHeight="1" x14ac:dyDescent="0.25">
      <c r="A22" s="1068" t="s">
        <v>389</v>
      </c>
      <c r="B22" s="1069"/>
      <c r="C22" s="1070"/>
      <c r="D22" s="450">
        <f>D21</f>
        <v>29482.328399999999</v>
      </c>
      <c r="E22" s="1061"/>
      <c r="F22" s="1061"/>
    </row>
    <row r="23" spans="1:7" ht="20.100000000000001" customHeight="1" x14ac:dyDescent="0.25">
      <c r="A23" s="451"/>
      <c r="B23" s="451"/>
      <c r="C23" s="451"/>
      <c r="E23" s="449"/>
    </row>
    <row r="24" spans="1:7" ht="20.100000000000001" customHeight="1" x14ac:dyDescent="0.25">
      <c r="A24" s="1048" t="s">
        <v>390</v>
      </c>
      <c r="B24" s="1049"/>
      <c r="C24" s="452">
        <f>D16+D22</f>
        <v>275168.39840000001</v>
      </c>
      <c r="D24" s="453" t="s">
        <v>391</v>
      </c>
      <c r="E24" s="449"/>
    </row>
    <row r="25" spans="1:7" ht="20.100000000000001" customHeight="1" x14ac:dyDescent="0.25">
      <c r="A25" s="451"/>
      <c r="B25" s="451"/>
      <c r="C25" s="449"/>
    </row>
    <row r="26" spans="1:7" ht="20.100000000000001" customHeight="1" x14ac:dyDescent="0.25">
      <c r="A26" s="1051" t="s">
        <v>392</v>
      </c>
      <c r="B26" s="1051"/>
      <c r="C26" s="1051"/>
      <c r="D26" s="1051"/>
      <c r="E26" s="1051"/>
      <c r="F26" s="1051"/>
      <c r="G26" s="1051"/>
    </row>
    <row r="27" spans="1:7" ht="20.100000000000001" customHeight="1" x14ac:dyDescent="0.25">
      <c r="A27" s="1052"/>
      <c r="B27" s="1052"/>
      <c r="C27" s="1052"/>
      <c r="D27" s="1052"/>
      <c r="E27" s="1052"/>
      <c r="F27" s="1052"/>
      <c r="G27" s="1052"/>
    </row>
    <row r="28" spans="1:7" ht="20.100000000000001" customHeight="1" x14ac:dyDescent="0.25">
      <c r="A28" s="437">
        <v>6</v>
      </c>
      <c r="B28" s="454" t="s">
        <v>393</v>
      </c>
      <c r="C28" s="437" t="s">
        <v>394</v>
      </c>
      <c r="D28" s="437" t="s">
        <v>234</v>
      </c>
      <c r="E28" s="500"/>
      <c r="F28" s="1050" t="s">
        <v>395</v>
      </c>
      <c r="G28" s="1050"/>
    </row>
    <row r="29" spans="1:7" ht="20.100000000000001" customHeight="1" x14ac:dyDescent="0.25">
      <c r="A29" s="455" t="s">
        <v>235</v>
      </c>
      <c r="B29" s="433" t="str">
        <f>CONCATENATE("Módulo 6 - Custos Indiretos - CALCULADO ",'ENTRADA DE DADOS'!H172*100,"%")</f>
        <v>Módulo 6 - Custos Indiretos - CALCULADO 7,41%</v>
      </c>
      <c r="C29" s="456">
        <f>'ENTRADA DE DADOS'!H172</f>
        <v>7.4099999999999999E-2</v>
      </c>
      <c r="D29" s="457">
        <f>C24*C29</f>
        <v>20389.978321440001</v>
      </c>
      <c r="E29" s="458"/>
      <c r="F29" s="459" t="s">
        <v>236</v>
      </c>
      <c r="G29" s="460">
        <f>C24</f>
        <v>275168.39840000001</v>
      </c>
    </row>
    <row r="30" spans="1:7" ht="20.100000000000001" customHeight="1" x14ac:dyDescent="0.25">
      <c r="A30" s="461" t="s">
        <v>237</v>
      </c>
      <c r="B30" s="434" t="str">
        <f>CONCATENATE("Módulo 6 - Lucro - média elaborada pela CGU ",'ENTRADA DE DADOS'!H173*100,"%")</f>
        <v>Módulo 6 - Lucro - média elaborada pela CGU 3%</v>
      </c>
      <c r="C30" s="462">
        <f>'ENTRADA DE DADOS'!H173</f>
        <v>0.03</v>
      </c>
      <c r="D30" s="457">
        <f>G30*C30</f>
        <v>8866.7513016432003</v>
      </c>
      <c r="E30" s="458"/>
      <c r="F30" s="463" t="s">
        <v>239</v>
      </c>
      <c r="G30" s="464">
        <f>G29+D29</f>
        <v>295558.37672144</v>
      </c>
    </row>
    <row r="31" spans="1:7" ht="20.100000000000001" customHeight="1" x14ac:dyDescent="0.25">
      <c r="A31" s="1058" t="s">
        <v>647</v>
      </c>
      <c r="B31" s="1058"/>
      <c r="C31" s="1058"/>
      <c r="D31" s="465">
        <f>SUM(D29:D30)</f>
        <v>29256.7296230832</v>
      </c>
      <c r="E31" s="466"/>
      <c r="F31" s="467" t="s">
        <v>242</v>
      </c>
      <c r="G31" s="468">
        <f>C24+D29+D30</f>
        <v>304425.12802308321</v>
      </c>
    </row>
    <row r="32" spans="1:7" ht="20.100000000000001" customHeight="1" x14ac:dyDescent="0.25">
      <c r="A32" s="472"/>
      <c r="B32" s="491" t="s">
        <v>396</v>
      </c>
      <c r="C32" s="456">
        <f>G34</f>
        <v>1.6500000000000001E-2</v>
      </c>
      <c r="D32" s="492">
        <f>$G$38*C32</f>
        <v>5831.899004273625</v>
      </c>
      <c r="E32" s="469"/>
    </row>
    <row r="33" spans="1:7" ht="20.100000000000001" customHeight="1" x14ac:dyDescent="0.25">
      <c r="A33" s="493"/>
      <c r="B33" s="494" t="s">
        <v>397</v>
      </c>
      <c r="C33" s="495">
        <f>G35</f>
        <v>7.5999999999999998E-2</v>
      </c>
      <c r="D33" s="469">
        <f>$G$38*C33</f>
        <v>26862.080262108819</v>
      </c>
      <c r="E33" s="469"/>
      <c r="F33" s="507" t="s">
        <v>260</v>
      </c>
      <c r="G33" s="470">
        <f>'ENTRADA DE DADOS'!H177</f>
        <v>4.6199999999999998E-2</v>
      </c>
    </row>
    <row r="34" spans="1:7" ht="20.100000000000001" customHeight="1" x14ac:dyDescent="0.25">
      <c r="A34" s="472"/>
      <c r="B34" s="491" t="s">
        <v>399</v>
      </c>
      <c r="C34" s="456">
        <v>0</v>
      </c>
      <c r="D34" s="492">
        <f>$G$38*C34</f>
        <v>0</v>
      </c>
      <c r="E34" s="469"/>
      <c r="F34" s="436" t="s">
        <v>250</v>
      </c>
      <c r="G34" s="471">
        <f>'ENTRADA DE DADOS'!H174</f>
        <v>1.6500000000000001E-2</v>
      </c>
    </row>
    <row r="35" spans="1:7" ht="20.100000000000001" customHeight="1" x14ac:dyDescent="0.25">
      <c r="A35" s="493"/>
      <c r="B35" s="494" t="s">
        <v>401</v>
      </c>
      <c r="C35" s="495">
        <f>G33</f>
        <v>4.6199999999999998E-2</v>
      </c>
      <c r="D35" s="469">
        <f>$G$38*C35</f>
        <v>16329.317211966149</v>
      </c>
      <c r="E35" s="469"/>
      <c r="F35" s="472" t="s">
        <v>252</v>
      </c>
      <c r="G35" s="470">
        <f>'ENTRADA DE DADOS'!H175</f>
        <v>7.5999999999999998E-2</v>
      </c>
    </row>
    <row r="36" spans="1:7" ht="20.100000000000001" customHeight="1" x14ac:dyDescent="0.25">
      <c r="A36" s="472"/>
      <c r="B36" s="491" t="s">
        <v>403</v>
      </c>
      <c r="C36" s="456">
        <v>0</v>
      </c>
      <c r="D36" s="492">
        <f>$G$38*C36</f>
        <v>0</v>
      </c>
      <c r="E36" s="469"/>
      <c r="F36" s="508" t="s">
        <v>254</v>
      </c>
      <c r="G36" s="471">
        <f>SUM(C32:C33)</f>
        <v>9.2499999999999999E-2</v>
      </c>
    </row>
    <row r="37" spans="1:7" ht="20.100000000000001" customHeight="1" x14ac:dyDescent="0.25">
      <c r="A37" s="496"/>
      <c r="B37" s="497" t="s">
        <v>404</v>
      </c>
      <c r="C37" s="497"/>
      <c r="D37" s="498">
        <f>D32+D33+D35+D36</f>
        <v>49023.296478348595</v>
      </c>
      <c r="E37" s="476"/>
      <c r="F37" s="473" t="s">
        <v>398</v>
      </c>
      <c r="G37" s="474">
        <f>1-((G33+G36)/1)</f>
        <v>0.86129999999999995</v>
      </c>
    </row>
    <row r="38" spans="1:7" ht="20.100000000000001" customHeight="1" x14ac:dyDescent="0.25">
      <c r="A38" s="499"/>
      <c r="B38" s="1050" t="s">
        <v>405</v>
      </c>
      <c r="C38" s="1050"/>
      <c r="D38" s="450">
        <f>D31+D37</f>
        <v>78280.026101431795</v>
      </c>
      <c r="E38" s="477"/>
      <c r="F38" s="489" t="s">
        <v>648</v>
      </c>
      <c r="G38" s="490">
        <f>G31/G37</f>
        <v>353448.42450143181</v>
      </c>
    </row>
    <row r="39" spans="1:7" ht="20.100000000000001" customHeight="1" x14ac:dyDescent="0.25">
      <c r="A39" s="480"/>
      <c r="B39" s="480"/>
      <c r="C39" s="480"/>
      <c r="D39" s="480"/>
      <c r="E39" s="480"/>
    </row>
    <row r="40" spans="1:7" ht="20.100000000000001" customHeight="1" x14ac:dyDescent="0.25">
      <c r="A40" s="442"/>
      <c r="B40" s="501" t="s">
        <v>407</v>
      </c>
      <c r="C40" s="503">
        <f>D16+D22+D38</f>
        <v>353448.42450143181</v>
      </c>
      <c r="F40" s="478" t="s">
        <v>402</v>
      </c>
      <c r="G40" s="479">
        <f>(((C24+D29+D30)/(1-(G33+G36)))*C32)</f>
        <v>5831.899004273625</v>
      </c>
    </row>
    <row r="41" spans="1:7" ht="20.100000000000001" customHeight="1" x14ac:dyDescent="0.25">
      <c r="A41" s="442"/>
      <c r="B41" s="436" t="s">
        <v>408</v>
      </c>
      <c r="C41" s="484">
        <f>'ENTRADA DE DADOS'!F22</f>
        <v>42537.62</v>
      </c>
      <c r="F41" s="481" t="s">
        <v>252</v>
      </c>
      <c r="G41" s="482">
        <f>(((C24+D29+D30)/(1-(G33+G36)))*C33)</f>
        <v>26862.080262108819</v>
      </c>
    </row>
    <row r="42" spans="1:7" ht="20.100000000000001" customHeight="1" x14ac:dyDescent="0.25">
      <c r="B42" s="502" t="s">
        <v>409</v>
      </c>
      <c r="C42" s="504">
        <f>ROUND(C40/C41,2)</f>
        <v>8.31</v>
      </c>
      <c r="F42" s="483" t="s">
        <v>260</v>
      </c>
      <c r="G42" s="479">
        <f>(((C24+D29+D30)/(1-(C35+G36)))*C35)</f>
        <v>16329.317211966149</v>
      </c>
    </row>
    <row r="43" spans="1:7" ht="20.100000000000001" customHeight="1" x14ac:dyDescent="0.25">
      <c r="B43" s="505" t="str">
        <f>CONCATENATE("Preço para ",'ENTRADA DE DADOS'!$D$9," meses")</f>
        <v>Preço para 20 meses</v>
      </c>
      <c r="C43" s="506">
        <f>C40*'ENTRADA DE DADOS'!D9</f>
        <v>7068968.4900286365</v>
      </c>
      <c r="F43" s="465" t="s">
        <v>406</v>
      </c>
      <c r="G43" s="465">
        <f>SUM(G40:G42)</f>
        <v>49023.296478348595</v>
      </c>
    </row>
    <row r="44" spans="1:7" ht="20.100000000000001" customHeight="1" x14ac:dyDescent="0.25"/>
    <row r="45" spans="1:7" ht="20.100000000000001" customHeight="1" x14ac:dyDescent="0.25">
      <c r="C45" s="475"/>
      <c r="D45" s="485">
        <f>C32+C33+C35</f>
        <v>0.13869999999999999</v>
      </c>
      <c r="F45" s="486" t="s">
        <v>410</v>
      </c>
      <c r="G45" s="487">
        <f>D29/D9</f>
        <v>234.36756691310347</v>
      </c>
    </row>
    <row r="46" spans="1:7" ht="30" customHeight="1" x14ac:dyDescent="0.25"/>
    <row r="47" spans="1:7" ht="28.5" customHeight="1" x14ac:dyDescent="0.25">
      <c r="B47" s="1055" t="str">
        <f>CONCATENATE("TOTAL LIMPEZA 2ª a 6ª - ESTADO DO ",'ENTRADA DE DADOS'!$D$8," - ",'ENTRADA DE DADOS'!$D$9," meses")</f>
        <v>TOTAL LIMPEZA 2ª a 6ª - ESTADO DO MATO GROSSO - 20 meses</v>
      </c>
      <c r="C47" s="1056"/>
      <c r="D47" s="1056"/>
      <c r="E47" s="1057"/>
      <c r="F47" s="1054">
        <f>IF('ENTRADA DE DADOS'!D5="",0,IF('ENTRADA DE DADOS'!D5="Prestação de serviços de apoio administrativo",0,C43))</f>
        <v>7068968.4900286365</v>
      </c>
      <c r="G47" s="1054"/>
    </row>
    <row r="49" spans="2:7" ht="45.75" customHeight="1" x14ac:dyDescent="0.25"/>
    <row r="52" spans="2:7" ht="45" customHeight="1" x14ac:dyDescent="0.25">
      <c r="C52" s="1053" t="s">
        <v>268</v>
      </c>
      <c r="D52" s="1053"/>
      <c r="E52" s="1053"/>
      <c r="F52" s="1053"/>
      <c r="G52" s="488">
        <f>IFERROR(D29/C40,0)</f>
        <v>5.768869489290198E-2</v>
      </c>
    </row>
    <row r="58" spans="2:7" x14ac:dyDescent="0.25">
      <c r="B58" s="520"/>
    </row>
    <row r="59" spans="2:7" x14ac:dyDescent="0.25">
      <c r="B59" s="484"/>
    </row>
    <row r="61" spans="2:7" x14ac:dyDescent="0.25">
      <c r="B61" s="520"/>
    </row>
  </sheetData>
  <mergeCells count="29">
    <mergeCell ref="A16:C16"/>
    <mergeCell ref="A10:C10"/>
    <mergeCell ref="A9:C9"/>
    <mergeCell ref="A22:C22"/>
    <mergeCell ref="B14:C14"/>
    <mergeCell ref="B15:C15"/>
    <mergeCell ref="B12:C12"/>
    <mergeCell ref="B13:C13"/>
    <mergeCell ref="B20:C20"/>
    <mergeCell ref="B21:C21"/>
    <mergeCell ref="B17:D17"/>
    <mergeCell ref="A19:D19"/>
    <mergeCell ref="A18:F18"/>
    <mergeCell ref="E20:F22"/>
    <mergeCell ref="A1:F1"/>
    <mergeCell ref="A3:F3"/>
    <mergeCell ref="A4:F4"/>
    <mergeCell ref="B11:D11"/>
    <mergeCell ref="A2:F2"/>
    <mergeCell ref="E5:F10"/>
    <mergeCell ref="A24:B24"/>
    <mergeCell ref="F28:G28"/>
    <mergeCell ref="A26:G26"/>
    <mergeCell ref="A27:G27"/>
    <mergeCell ref="C52:F52"/>
    <mergeCell ref="B38:C38"/>
    <mergeCell ref="F47:G47"/>
    <mergeCell ref="B47:E47"/>
    <mergeCell ref="A31:C31"/>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925C5-45B4-4348-BE4C-54BDA26AD7F5}">
  <sheetPr codeName="Planilha22">
    <tabColor theme="9"/>
    <pageSetUpPr fitToPage="1"/>
  </sheetPr>
  <dimension ref="A1:G54"/>
  <sheetViews>
    <sheetView topLeftCell="A40" zoomScale="85" zoomScaleNormal="85" workbookViewId="0">
      <selection activeCell="F49" sqref="F49:G49"/>
    </sheetView>
  </sheetViews>
  <sheetFormatPr defaultColWidth="87" defaultRowHeight="15" x14ac:dyDescent="0.25"/>
  <cols>
    <col min="1" max="1" width="4.7109375" style="436" customWidth="1"/>
    <col min="2" max="2" width="68.7109375" style="436" customWidth="1"/>
    <col min="3" max="3" width="20.28515625" style="436" customWidth="1"/>
    <col min="4" max="4" width="16" style="436" customWidth="1"/>
    <col min="5" max="5" width="4.85546875" style="436" customWidth="1"/>
    <col min="6" max="6" width="36.42578125" style="436" customWidth="1"/>
    <col min="7" max="7" width="18.42578125" style="436" customWidth="1"/>
    <col min="8" max="16384" width="87" style="436"/>
  </cols>
  <sheetData>
    <row r="1" spans="1:6" ht="20.100000000000001" customHeight="1" x14ac:dyDescent="0.25">
      <c r="A1" s="1050" t="s">
        <v>376</v>
      </c>
      <c r="B1" s="1050"/>
      <c r="C1" s="1050"/>
      <c r="D1" s="1050"/>
      <c r="E1" s="1050"/>
      <c r="F1" s="1050"/>
    </row>
    <row r="2" spans="1:6" ht="20.100000000000001" customHeight="1" x14ac:dyDescent="0.25">
      <c r="A2" s="1060"/>
      <c r="B2" s="1060"/>
      <c r="C2" s="1060"/>
      <c r="D2" s="1060"/>
      <c r="E2" s="1060"/>
      <c r="F2" s="1060"/>
    </row>
    <row r="3" spans="1:6" ht="20.100000000000001" customHeight="1" x14ac:dyDescent="0.25">
      <c r="A3" s="1051" t="str">
        <f>CONCATENATE("PLANILHA DE CUSTOS E FORMAÇÃO DE PREÇOS DE LIMPEZA - ESTADO DO ",'ENTRADA DE DADOS'!$D$8)</f>
        <v>PLANILHA DE CUSTOS E FORMAÇÃO DE PREÇOS DE LIMPEZA - ESTADO DO MATO GROSSO</v>
      </c>
      <c r="B3" s="1051"/>
      <c r="C3" s="1051"/>
      <c r="D3" s="1051"/>
      <c r="E3" s="1051"/>
      <c r="F3" s="1051"/>
    </row>
    <row r="4" spans="1:6" ht="20.100000000000001" customHeight="1" x14ac:dyDescent="0.25">
      <c r="A4" s="1059" t="s">
        <v>377</v>
      </c>
      <c r="B4" s="1059"/>
      <c r="C4" s="1059"/>
      <c r="D4" s="1059"/>
      <c r="E4" s="1059"/>
      <c r="F4" s="1059"/>
    </row>
    <row r="5" spans="1:6" ht="20.100000000000001" customHeight="1" x14ac:dyDescent="0.25">
      <c r="A5" s="437"/>
      <c r="B5" s="437" t="s">
        <v>378</v>
      </c>
      <c r="C5" s="437" t="s">
        <v>379</v>
      </c>
      <c r="D5" s="437" t="s">
        <v>380</v>
      </c>
      <c r="E5" s="1061" t="s">
        <v>651</v>
      </c>
      <c r="F5" s="1061"/>
    </row>
    <row r="6" spans="1:6" s="442" customFormat="1" ht="20.100000000000001" customHeight="1" x14ac:dyDescent="0.25">
      <c r="A6" s="438" t="s">
        <v>235</v>
      </c>
      <c r="B6" s="439" t="str">
        <f>'M.O. LIMPEZA'!A4</f>
        <v>Agente de limpeza - 220 horas</v>
      </c>
      <c r="C6" s="440">
        <f>'M.O. LIMPEZA'!C16</f>
        <v>3237.84</v>
      </c>
      <c r="D6" s="441">
        <f>'ENTRADA DE DADOS'!I43</f>
        <v>0</v>
      </c>
      <c r="E6" s="1061"/>
      <c r="F6" s="1061"/>
    </row>
    <row r="7" spans="1:6" s="442" customFormat="1" ht="20.100000000000001" customHeight="1" x14ac:dyDescent="0.25">
      <c r="A7" s="443" t="s">
        <v>237</v>
      </c>
      <c r="B7" s="444" t="str">
        <f>'M.O. LIMPEZA'!A21</f>
        <v>Agente de limpeza - 150 horas</v>
      </c>
      <c r="C7" s="445">
        <f>'M.O. LIMPEZA'!C33</f>
        <v>2545.79</v>
      </c>
      <c r="D7" s="446">
        <f>'ENTRADA DE DADOS'!H43</f>
        <v>0</v>
      </c>
      <c r="E7" s="1061"/>
      <c r="F7" s="1061"/>
    </row>
    <row r="8" spans="1:6" s="442" customFormat="1" ht="20.100000000000001" customHeight="1" x14ac:dyDescent="0.25">
      <c r="A8" s="438" t="s">
        <v>240</v>
      </c>
      <c r="B8" s="439" t="str">
        <f>'M.O. LIMPEZA'!A38</f>
        <v>Agente de limpeza - 100 horas</v>
      </c>
      <c r="C8" s="440">
        <f>'M.O. LIMPEZA'!C50</f>
        <v>1986.08</v>
      </c>
      <c r="D8" s="441">
        <f>'ENTRADA DE DADOS'!G43</f>
        <v>0</v>
      </c>
      <c r="E8" s="1061"/>
      <c r="F8" s="1061"/>
    </row>
    <row r="9" spans="1:6" s="442" customFormat="1" ht="20.100000000000001" customHeight="1" x14ac:dyDescent="0.25">
      <c r="A9" s="443" t="s">
        <v>243</v>
      </c>
      <c r="B9" s="444" t="str">
        <f>'M.O. LIMPEZA'!A55</f>
        <v>Agente de limpeza - 12/36 horas</v>
      </c>
      <c r="C9" s="445">
        <f>'M.O. LIMPEZA'!C68</f>
        <v>5678.52</v>
      </c>
      <c r="D9" s="446">
        <f>'ENTRADA DE DADOS'!J43</f>
        <v>0</v>
      </c>
      <c r="E9" s="1061"/>
      <c r="F9" s="1061"/>
    </row>
    <row r="10" spans="1:6" ht="20.100000000000001" customHeight="1" x14ac:dyDescent="0.25">
      <c r="A10" s="1062" t="s">
        <v>650</v>
      </c>
      <c r="B10" s="1063"/>
      <c r="C10" s="1064"/>
      <c r="D10" s="447">
        <f>SUM(D6:D9)</f>
        <v>0</v>
      </c>
      <c r="E10" s="1061"/>
      <c r="F10" s="1061"/>
    </row>
    <row r="11" spans="1:6" ht="20.100000000000001" customHeight="1" x14ac:dyDescent="0.25">
      <c r="A11" s="1065" t="s">
        <v>382</v>
      </c>
      <c r="B11" s="1066"/>
      <c r="C11" s="1067"/>
      <c r="D11" s="448" t="e">
        <f>D31/D10</f>
        <v>#DIV/0!</v>
      </c>
      <c r="E11" s="1061"/>
      <c r="F11" s="1061"/>
    </row>
    <row r="12" spans="1:6" ht="20.100000000000001" customHeight="1" x14ac:dyDescent="0.25">
      <c r="A12" s="443"/>
      <c r="B12" s="1052"/>
      <c r="C12" s="1052"/>
      <c r="D12" s="1052"/>
      <c r="E12" s="449"/>
    </row>
    <row r="13" spans="1:6" ht="20.100000000000001" customHeight="1" x14ac:dyDescent="0.25">
      <c r="A13" s="437"/>
      <c r="B13" s="1050" t="s">
        <v>383</v>
      </c>
      <c r="C13" s="1050"/>
      <c r="D13" s="437" t="s">
        <v>384</v>
      </c>
      <c r="E13" s="449"/>
    </row>
    <row r="14" spans="1:6" ht="20.100000000000001" customHeight="1" x14ac:dyDescent="0.25">
      <c r="A14" s="438" t="s">
        <v>235</v>
      </c>
      <c r="B14" s="1073" t="str">
        <f>B6</f>
        <v>Agente de limpeza - 220 horas</v>
      </c>
      <c r="C14" s="1074"/>
      <c r="D14" s="440">
        <f>IFERROR(C6*D6,0)</f>
        <v>0</v>
      </c>
      <c r="E14" s="449"/>
    </row>
    <row r="15" spans="1:6" ht="20.100000000000001" customHeight="1" x14ac:dyDescent="0.25">
      <c r="A15" s="443" t="s">
        <v>237</v>
      </c>
      <c r="B15" s="1071" t="str">
        <f>B7</f>
        <v>Agente de limpeza - 150 horas</v>
      </c>
      <c r="C15" s="1072"/>
      <c r="D15" s="445">
        <f>IFERROR(C7*D7,0)</f>
        <v>0</v>
      </c>
      <c r="E15" s="449"/>
    </row>
    <row r="16" spans="1:6" ht="20.100000000000001" customHeight="1" x14ac:dyDescent="0.25">
      <c r="A16" s="438" t="s">
        <v>240</v>
      </c>
      <c r="B16" s="1073" t="str">
        <f>B8</f>
        <v>Agente de limpeza - 100 horas</v>
      </c>
      <c r="C16" s="1074"/>
      <c r="D16" s="440">
        <f>IFERROR(C8*D8,0)</f>
        <v>0</v>
      </c>
      <c r="E16" s="449"/>
    </row>
    <row r="17" spans="1:7" ht="20.100000000000001" customHeight="1" x14ac:dyDescent="0.25">
      <c r="A17" s="443" t="s">
        <v>243</v>
      </c>
      <c r="B17" s="1071" t="str">
        <f>B9</f>
        <v>Agente de limpeza - 12/36 horas</v>
      </c>
      <c r="C17" s="1072"/>
      <c r="D17" s="509">
        <f>IFERROR(C9*D9,0)</f>
        <v>0</v>
      </c>
      <c r="E17" s="449"/>
    </row>
    <row r="18" spans="1:7" ht="20.100000000000001" customHeight="1" x14ac:dyDescent="0.25">
      <c r="A18" s="1062" t="s">
        <v>385</v>
      </c>
      <c r="B18" s="1063"/>
      <c r="C18" s="1064"/>
      <c r="D18" s="450">
        <f>SUM(D14:D17)</f>
        <v>0</v>
      </c>
      <c r="E18" s="449"/>
    </row>
    <row r="19" spans="1:7" ht="20.100000000000001" customHeight="1" x14ac:dyDescent="0.25">
      <c r="A19" s="451"/>
      <c r="B19" s="1076"/>
      <c r="C19" s="1076"/>
      <c r="D19" s="1076"/>
      <c r="E19" s="449"/>
    </row>
    <row r="20" spans="1:7" ht="20.100000000000001" customHeight="1" x14ac:dyDescent="0.25">
      <c r="A20" s="1051" t="s">
        <v>386</v>
      </c>
      <c r="B20" s="1051"/>
      <c r="C20" s="1051"/>
      <c r="D20" s="1051"/>
      <c r="E20" s="1051"/>
      <c r="F20" s="1051"/>
    </row>
    <row r="21" spans="1:7" ht="20.100000000000001" customHeight="1" x14ac:dyDescent="0.25">
      <c r="A21" s="1060"/>
      <c r="B21" s="1060"/>
      <c r="C21" s="1060"/>
      <c r="D21" s="1060"/>
      <c r="E21" s="449"/>
    </row>
    <row r="22" spans="1:7" ht="20.100000000000001" customHeight="1" x14ac:dyDescent="0.25">
      <c r="A22" s="437">
        <v>5</v>
      </c>
      <c r="B22" s="1050" t="s">
        <v>387</v>
      </c>
      <c r="C22" s="1050"/>
      <c r="D22" s="437" t="s">
        <v>234</v>
      </c>
      <c r="E22" s="1061" t="s">
        <v>597</v>
      </c>
      <c r="F22" s="1061"/>
    </row>
    <row r="23" spans="1:7" ht="20.100000000000001" customHeight="1" x14ac:dyDescent="0.25">
      <c r="A23" s="438" t="s">
        <v>235</v>
      </c>
      <c r="B23" s="1075" t="s">
        <v>388</v>
      </c>
      <c r="C23" s="1075"/>
      <c r="D23" s="440">
        <f>D18*12%</f>
        <v>0</v>
      </c>
      <c r="E23" s="1061"/>
      <c r="F23" s="1061"/>
    </row>
    <row r="24" spans="1:7" ht="39" customHeight="1" x14ac:dyDescent="0.25">
      <c r="A24" s="1068" t="s">
        <v>389</v>
      </c>
      <c r="B24" s="1069"/>
      <c r="C24" s="1070"/>
      <c r="D24" s="450">
        <f>D23</f>
        <v>0</v>
      </c>
      <c r="E24" s="1061"/>
      <c r="F24" s="1061"/>
    </row>
    <row r="25" spans="1:7" ht="20.100000000000001" customHeight="1" x14ac:dyDescent="0.25">
      <c r="A25" s="451"/>
      <c r="B25" s="451"/>
      <c r="C25" s="451"/>
      <c r="E25" s="449"/>
    </row>
    <row r="26" spans="1:7" ht="20.100000000000001" customHeight="1" x14ac:dyDescent="0.25">
      <c r="A26" s="1048" t="s">
        <v>390</v>
      </c>
      <c r="B26" s="1049"/>
      <c r="C26" s="452">
        <f>D18+D24</f>
        <v>0</v>
      </c>
      <c r="D26" s="453" t="s">
        <v>391</v>
      </c>
      <c r="E26" s="449"/>
    </row>
    <row r="27" spans="1:7" ht="20.100000000000001" customHeight="1" x14ac:dyDescent="0.25">
      <c r="A27" s="451"/>
      <c r="B27" s="451"/>
      <c r="C27" s="449"/>
    </row>
    <row r="28" spans="1:7" ht="20.100000000000001" customHeight="1" x14ac:dyDescent="0.25">
      <c r="A28" s="1051" t="s">
        <v>392</v>
      </c>
      <c r="B28" s="1051"/>
      <c r="C28" s="1051"/>
      <c r="D28" s="1051"/>
      <c r="E28" s="1051"/>
      <c r="F28" s="1051"/>
      <c r="G28" s="1051"/>
    </row>
    <row r="29" spans="1:7" ht="20.100000000000001" customHeight="1" x14ac:dyDescent="0.25">
      <c r="A29" s="1052"/>
      <c r="B29" s="1052"/>
      <c r="C29" s="1052"/>
      <c r="D29" s="1052"/>
      <c r="E29" s="1052"/>
      <c r="F29" s="1052"/>
      <c r="G29" s="1052"/>
    </row>
    <row r="30" spans="1:7" ht="20.100000000000001" customHeight="1" x14ac:dyDescent="0.25">
      <c r="A30" s="437">
        <v>6</v>
      </c>
      <c r="B30" s="454" t="s">
        <v>393</v>
      </c>
      <c r="C30" s="437" t="s">
        <v>394</v>
      </c>
      <c r="D30" s="437" t="s">
        <v>234</v>
      </c>
      <c r="E30" s="500"/>
      <c r="F30" s="1050" t="s">
        <v>395</v>
      </c>
      <c r="G30" s="1050"/>
    </row>
    <row r="31" spans="1:7" ht="20.100000000000001" customHeight="1" x14ac:dyDescent="0.25">
      <c r="A31" s="455" t="s">
        <v>235</v>
      </c>
      <c r="B31" s="433" t="str">
        <f>CONCATENATE("Módulo 6 - Custos Indiretos - CALCULADO ",'ENTRADA DE DADOS'!H172*100,"%")</f>
        <v>Módulo 6 - Custos Indiretos - CALCULADO 7,41%</v>
      </c>
      <c r="C31" s="456">
        <f>'ENTRADA DE DADOS'!H172</f>
        <v>7.4099999999999999E-2</v>
      </c>
      <c r="D31" s="457">
        <f>C26*C31</f>
        <v>0</v>
      </c>
      <c r="E31" s="458"/>
      <c r="F31" s="459" t="s">
        <v>236</v>
      </c>
      <c r="G31" s="460">
        <f>C26</f>
        <v>0</v>
      </c>
    </row>
    <row r="32" spans="1:7" ht="20.100000000000001" customHeight="1" x14ac:dyDescent="0.25">
      <c r="A32" s="461" t="s">
        <v>237</v>
      </c>
      <c r="B32" s="434" t="str">
        <f>CONCATENATE("Módulo 6 - Lucro - média elaborada pela CGU ",'ENTRADA DE DADOS'!H173*100,"%")</f>
        <v>Módulo 6 - Lucro - média elaborada pela CGU 3%</v>
      </c>
      <c r="C32" s="462">
        <f>'ENTRADA DE DADOS'!H173</f>
        <v>0.03</v>
      </c>
      <c r="D32" s="457">
        <f>G32*C32</f>
        <v>0</v>
      </c>
      <c r="E32" s="458"/>
      <c r="F32" s="463" t="s">
        <v>239</v>
      </c>
      <c r="G32" s="464">
        <f>G31+D31</f>
        <v>0</v>
      </c>
    </row>
    <row r="33" spans="1:7" ht="20.100000000000001" customHeight="1" x14ac:dyDescent="0.25">
      <c r="A33" s="1058" t="s">
        <v>647</v>
      </c>
      <c r="B33" s="1058"/>
      <c r="C33" s="1058"/>
      <c r="D33" s="465">
        <f>SUM(D31:D32)</f>
        <v>0</v>
      </c>
      <c r="E33" s="466"/>
      <c r="F33" s="467" t="s">
        <v>242</v>
      </c>
      <c r="G33" s="468">
        <f>C26+D31+D32</f>
        <v>0</v>
      </c>
    </row>
    <row r="34" spans="1:7" ht="20.100000000000001" customHeight="1" x14ac:dyDescent="0.25">
      <c r="A34" s="472"/>
      <c r="B34" s="491" t="s">
        <v>396</v>
      </c>
      <c r="C34" s="456">
        <f>G36</f>
        <v>1.6500000000000001E-2</v>
      </c>
      <c r="D34" s="492">
        <f>$G$40*C34</f>
        <v>0</v>
      </c>
      <c r="E34" s="469"/>
    </row>
    <row r="35" spans="1:7" ht="20.100000000000001" customHeight="1" x14ac:dyDescent="0.25">
      <c r="A35" s="493"/>
      <c r="B35" s="494" t="s">
        <v>397</v>
      </c>
      <c r="C35" s="495">
        <f>G37</f>
        <v>7.5999999999999998E-2</v>
      </c>
      <c r="D35" s="469">
        <f>$G$40*C35</f>
        <v>0</v>
      </c>
      <c r="E35" s="469"/>
      <c r="F35" s="510" t="s">
        <v>260</v>
      </c>
      <c r="G35" s="511">
        <f>'ENTRADA DE DADOS'!H177</f>
        <v>4.6199999999999998E-2</v>
      </c>
    </row>
    <row r="36" spans="1:7" ht="20.100000000000001" customHeight="1" x14ac:dyDescent="0.25">
      <c r="A36" s="472"/>
      <c r="B36" s="491" t="s">
        <v>399</v>
      </c>
      <c r="C36" s="456">
        <v>0</v>
      </c>
      <c r="D36" s="492">
        <f>$G$40*C36</f>
        <v>0</v>
      </c>
      <c r="E36" s="469"/>
      <c r="F36" s="512" t="s">
        <v>250</v>
      </c>
      <c r="G36" s="513">
        <f>'ENTRADA DE DADOS'!H174</f>
        <v>1.6500000000000001E-2</v>
      </c>
    </row>
    <row r="37" spans="1:7" ht="20.100000000000001" customHeight="1" x14ac:dyDescent="0.25">
      <c r="A37" s="493"/>
      <c r="B37" s="494" t="s">
        <v>401</v>
      </c>
      <c r="C37" s="495">
        <f>G35</f>
        <v>4.6199999999999998E-2</v>
      </c>
      <c r="D37" s="469">
        <f>$G$40*C37</f>
        <v>0</v>
      </c>
      <c r="E37" s="469"/>
      <c r="F37" s="514" t="s">
        <v>252</v>
      </c>
      <c r="G37" s="511">
        <f>'ENTRADA DE DADOS'!H175</f>
        <v>7.5999999999999998E-2</v>
      </c>
    </row>
    <row r="38" spans="1:7" ht="20.100000000000001" customHeight="1" x14ac:dyDescent="0.25">
      <c r="A38" s="472"/>
      <c r="B38" s="491" t="s">
        <v>403</v>
      </c>
      <c r="C38" s="456">
        <v>0</v>
      </c>
      <c r="D38" s="492">
        <f>$G$40*C38</f>
        <v>0</v>
      </c>
      <c r="E38" s="469"/>
      <c r="F38" s="515" t="s">
        <v>254</v>
      </c>
      <c r="G38" s="513">
        <f>SUM(C34:C35)</f>
        <v>9.2499999999999999E-2</v>
      </c>
    </row>
    <row r="39" spans="1:7" ht="20.100000000000001" customHeight="1" x14ac:dyDescent="0.25">
      <c r="A39" s="496"/>
      <c r="B39" s="497" t="s">
        <v>404</v>
      </c>
      <c r="C39" s="497"/>
      <c r="D39" s="498">
        <f>D34+D35+D37+D38</f>
        <v>0</v>
      </c>
      <c r="E39" s="476"/>
      <c r="F39" s="473" t="s">
        <v>398</v>
      </c>
      <c r="G39" s="474">
        <f>1-((G35+G38)/1)</f>
        <v>0.86129999999999995</v>
      </c>
    </row>
    <row r="40" spans="1:7" ht="20.100000000000001" customHeight="1" x14ac:dyDescent="0.25">
      <c r="A40" s="499"/>
      <c r="B40" s="1050" t="s">
        <v>405</v>
      </c>
      <c r="C40" s="1050"/>
      <c r="D40" s="450">
        <f>D33+D39</f>
        <v>0</v>
      </c>
      <c r="E40" s="477"/>
      <c r="F40" s="489" t="s">
        <v>648</v>
      </c>
      <c r="G40" s="490">
        <f>G33/G39</f>
        <v>0</v>
      </c>
    </row>
    <row r="41" spans="1:7" ht="20.100000000000001" customHeight="1" x14ac:dyDescent="0.25">
      <c r="A41" s="480"/>
      <c r="B41" s="480"/>
      <c r="C41" s="480"/>
      <c r="D41" s="480"/>
      <c r="E41" s="480"/>
    </row>
    <row r="42" spans="1:7" ht="20.100000000000001" customHeight="1" x14ac:dyDescent="0.25">
      <c r="A42" s="442"/>
      <c r="B42" s="501" t="s">
        <v>656</v>
      </c>
      <c r="C42" s="503">
        <f>D18+D24+D40</f>
        <v>0</v>
      </c>
      <c r="F42" s="478" t="s">
        <v>402</v>
      </c>
      <c r="G42" s="479">
        <f>(((C26+D31+D32)/(1-(G35+G38)))*C34)</f>
        <v>0</v>
      </c>
    </row>
    <row r="43" spans="1:7" ht="20.100000000000001" customHeight="1" x14ac:dyDescent="0.25">
      <c r="A43" s="442"/>
      <c r="B43" s="436" t="s">
        <v>408</v>
      </c>
      <c r="C43" s="484">
        <f>'ENTRADA DE DADOS'!F43</f>
        <v>0</v>
      </c>
      <c r="F43" s="481" t="s">
        <v>252</v>
      </c>
      <c r="G43" s="482">
        <f>(((C26+D31+D32)/(1-(G35+G38)))*C35)</f>
        <v>0</v>
      </c>
    </row>
    <row r="44" spans="1:7" ht="20.100000000000001" customHeight="1" x14ac:dyDescent="0.25">
      <c r="B44" s="502" t="s">
        <v>409</v>
      </c>
      <c r="C44" s="504" t="e">
        <f>ROUND(C42/C43,2)</f>
        <v>#DIV/0!</v>
      </c>
      <c r="F44" s="483" t="s">
        <v>260</v>
      </c>
      <c r="G44" s="479">
        <f>(((C26+D31+D32)/(1-(C37+G38)))*C37)</f>
        <v>0</v>
      </c>
    </row>
    <row r="45" spans="1:7" ht="20.100000000000001" customHeight="1" x14ac:dyDescent="0.25">
      <c r="B45" s="505" t="str">
        <f>CONCATENATE("Preço para ",'ENTRADA DE DADOS'!$D$9," meses")</f>
        <v>Preço para 20 meses</v>
      </c>
      <c r="C45" s="506">
        <f>C42*'ENTRADA DE DADOS'!D9</f>
        <v>0</v>
      </c>
      <c r="F45" s="465" t="s">
        <v>406</v>
      </c>
      <c r="G45" s="465">
        <f>SUM(G42:G44)</f>
        <v>0</v>
      </c>
    </row>
    <row r="46" spans="1:7" ht="20.100000000000001" customHeight="1" x14ac:dyDescent="0.25"/>
    <row r="47" spans="1:7" ht="20.100000000000001" customHeight="1" x14ac:dyDescent="0.25">
      <c r="C47" s="475"/>
      <c r="D47" s="485">
        <f>C34+C35+C37</f>
        <v>0.13869999999999999</v>
      </c>
      <c r="F47" s="486" t="s">
        <v>410</v>
      </c>
      <c r="G47" s="487" t="e">
        <f>D31/D10</f>
        <v>#DIV/0!</v>
      </c>
    </row>
    <row r="48" spans="1:7" ht="30" customHeight="1" x14ac:dyDescent="0.25"/>
    <row r="49" spans="2:7" ht="28.5" customHeight="1" x14ac:dyDescent="0.25">
      <c r="B49" s="1055" t="str">
        <f>CONCATENATE("TOTAL LIMPEZA 2ª a 6ª - ESTADO DO ",'ENTRADA DE DADOS'!$D$8," - ",'ENTRADA DE DADOS'!$D$9," meses")</f>
        <v>TOTAL LIMPEZA 2ª a 6ª - ESTADO DO MATO GROSSO - 20 meses</v>
      </c>
      <c r="C49" s="1056"/>
      <c r="D49" s="1056"/>
      <c r="E49" s="1057"/>
      <c r="F49" s="1054">
        <f>IF('ENTRADA DE DADOS'!D5="",0,IF('ENTRADA DE DADOS'!D5="Prestação de serviços de apoio administrativo",0,C45))</f>
        <v>0</v>
      </c>
      <c r="G49" s="1054"/>
    </row>
    <row r="51" spans="2:7" ht="45.75" customHeight="1" x14ac:dyDescent="0.25"/>
    <row r="54" spans="2:7" ht="45" customHeight="1" x14ac:dyDescent="0.25">
      <c r="C54" s="1053" t="s">
        <v>268</v>
      </c>
      <c r="D54" s="1053"/>
      <c r="E54" s="1053"/>
      <c r="F54" s="1053"/>
      <c r="G54" s="488">
        <f>IFERROR(D31/C42,0)</f>
        <v>0</v>
      </c>
    </row>
  </sheetData>
  <mergeCells count="30">
    <mergeCell ref="B49:E49"/>
    <mergeCell ref="F49:G49"/>
    <mergeCell ref="C54:F54"/>
    <mergeCell ref="B17:C17"/>
    <mergeCell ref="A26:B26"/>
    <mergeCell ref="A28:G28"/>
    <mergeCell ref="A29:G29"/>
    <mergeCell ref="F30:G30"/>
    <mergeCell ref="A33:C33"/>
    <mergeCell ref="B40:C40"/>
    <mergeCell ref="B19:D19"/>
    <mergeCell ref="A20:F20"/>
    <mergeCell ref="A21:D21"/>
    <mergeCell ref="B22:C22"/>
    <mergeCell ref="E22:F24"/>
    <mergeCell ref="B23:C23"/>
    <mergeCell ref="A24:C24"/>
    <mergeCell ref="B12:D12"/>
    <mergeCell ref="B13:C13"/>
    <mergeCell ref="B14:C14"/>
    <mergeCell ref="B15:C15"/>
    <mergeCell ref="B16:C16"/>
    <mergeCell ref="A18:C18"/>
    <mergeCell ref="A1:F1"/>
    <mergeCell ref="A2:F2"/>
    <mergeCell ref="A3:F3"/>
    <mergeCell ref="A4:F4"/>
    <mergeCell ref="E5:F11"/>
    <mergeCell ref="A10:C10"/>
    <mergeCell ref="A11:C11"/>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B1E2-78E2-4673-92C9-8EF86B24AE74}">
  <sheetPr codeName="Planilha13">
    <tabColor theme="9"/>
    <pageSetUpPr fitToPage="1"/>
  </sheetPr>
  <dimension ref="A1:H75"/>
  <sheetViews>
    <sheetView topLeftCell="A40" zoomScaleNormal="100" workbookViewId="0">
      <selection activeCell="F52" sqref="F52"/>
    </sheetView>
  </sheetViews>
  <sheetFormatPr defaultColWidth="8.7109375" defaultRowHeight="15" x14ac:dyDescent="0.25"/>
  <cols>
    <col min="1" max="1" width="3.7109375" style="516" bestFit="1" customWidth="1"/>
    <col min="2" max="2" width="78" style="516" customWidth="1"/>
    <col min="3" max="3" width="17" style="516" bestFit="1" customWidth="1"/>
    <col min="4" max="4" width="18.7109375" style="516" customWidth="1"/>
    <col min="5" max="5" width="6.85546875" style="516" customWidth="1"/>
    <col min="6" max="6" width="31" style="516" customWidth="1"/>
    <col min="7" max="7" width="17.7109375" style="516" customWidth="1"/>
    <col min="8" max="8" width="25.85546875" style="516" customWidth="1"/>
    <col min="9" max="16384" width="8.7109375" style="516"/>
  </cols>
  <sheetData>
    <row r="1" spans="1:8" ht="21.75" customHeight="1" thickBot="1" x14ac:dyDescent="0.3">
      <c r="A1" s="1098" t="s">
        <v>411</v>
      </c>
      <c r="B1" s="1108"/>
      <c r="C1" s="1108"/>
      <c r="D1" s="1108"/>
      <c r="E1" s="1108"/>
      <c r="F1" s="1108"/>
      <c r="G1" s="1097"/>
      <c r="H1" s="536"/>
    </row>
    <row r="2" spans="1:8" ht="15.75" customHeight="1" thickBot="1" x14ac:dyDescent="0.3">
      <c r="A2" s="538"/>
      <c r="B2" s="538"/>
      <c r="C2" s="538"/>
      <c r="D2" s="537"/>
      <c r="E2" s="537"/>
      <c r="F2" s="537"/>
      <c r="G2" s="537"/>
    </row>
    <row r="3" spans="1:8" ht="30" customHeight="1" thickBot="1" x14ac:dyDescent="0.3">
      <c r="A3" s="1110" t="str">
        <f>CONCATENATE("QUADRO - RESUMO DO CUSTO POR CATEGORIA TRABALHISTA - LIMPEZA SAA - DIAS NÃO ÚTEIS - ESTADO DO ",'ENTRADA DE DADOS'!$D$8)</f>
        <v>QUADRO - RESUMO DO CUSTO POR CATEGORIA TRABALHISTA - LIMPEZA SAA - DIAS NÃO ÚTEIS - ESTADO DO MATO GROSSO</v>
      </c>
      <c r="B3" s="1110"/>
      <c r="C3" s="1110"/>
      <c r="D3" s="536"/>
    </row>
    <row r="4" spans="1:8" ht="18.75" customHeight="1" thickBot="1" x14ac:dyDescent="0.3">
      <c r="A4" s="1085" t="str">
        <f>'ENTRADA DE DADOS'!A143</f>
        <v>Agente de limpeza - 12/36 horas</v>
      </c>
      <c r="B4" s="1086"/>
      <c r="C4" s="1087"/>
      <c r="D4" s="536"/>
    </row>
    <row r="5" spans="1:8" ht="20.100000000000001" customHeight="1" thickBot="1" x14ac:dyDescent="0.3">
      <c r="A5" s="1111" t="s">
        <v>374</v>
      </c>
      <c r="B5" s="1111"/>
      <c r="C5" s="540" t="s">
        <v>234</v>
      </c>
      <c r="D5" s="536"/>
    </row>
    <row r="6" spans="1:8" ht="20.100000000000001" customHeight="1" thickBot="1" x14ac:dyDescent="0.3">
      <c r="A6" s="541" t="s">
        <v>235</v>
      </c>
      <c r="B6" s="542" t="str">
        <f>CONCATENATE("Módulo 1 - Composição da Remuneração - ",A4)</f>
        <v>Módulo 1 - Composição da Remuneração - Agente de limpeza - 12/36 horas</v>
      </c>
      <c r="C6" s="543">
        <f>VLOOKUP(A4,'ENTRADA DE DADOS'!$A$87:$K$115,11,0)</f>
        <v>1356.22</v>
      </c>
      <c r="D6" s="536"/>
    </row>
    <row r="7" spans="1:8" ht="20.100000000000001" customHeight="1" thickBot="1" x14ac:dyDescent="0.3">
      <c r="A7" s="544" t="s">
        <v>237</v>
      </c>
      <c r="B7" s="545" t="str">
        <f>'M.O. LIMPEZA'!B7</f>
        <v xml:space="preserve">Módulo 2, 3 e 4 - Encargos Trabalhistas da Legislação/estimativas </v>
      </c>
      <c r="C7" s="546">
        <f>C6*C18</f>
        <v>983.93761000000006</v>
      </c>
      <c r="D7" s="536"/>
    </row>
    <row r="8" spans="1:8" ht="20.100000000000001" customHeight="1" thickBot="1" x14ac:dyDescent="0.3">
      <c r="A8" s="541" t="s">
        <v>240</v>
      </c>
      <c r="B8" s="542" t="str">
        <f>'M.O. LIMPEZA'!B8</f>
        <v>Submódulo 2.3 Auxílio Transporte</v>
      </c>
      <c r="C8" s="543">
        <f>VLOOKUP($A$4,'ENTRADA DE DADOS'!$A$143:$L$168,10,0)</f>
        <v>69.210000000000008</v>
      </c>
      <c r="D8" s="536"/>
    </row>
    <row r="9" spans="1:8" ht="20.100000000000001" customHeight="1" thickBot="1" x14ac:dyDescent="0.3">
      <c r="A9" s="544" t="s">
        <v>243</v>
      </c>
      <c r="B9" s="545" t="str">
        <f>'M.O. LIMPEZA'!B9</f>
        <v>Submódulo 2.3 - AUXILIO ALIMENTAÇÃO</v>
      </c>
      <c r="C9" s="546">
        <f>VLOOKUP($A$4,'ENTRADA DE DADOS'!$A$143:$L$168,3,0)</f>
        <v>225.47304000000003</v>
      </c>
      <c r="D9" s="536"/>
    </row>
    <row r="10" spans="1:8" ht="20.100000000000001" customHeight="1" thickBot="1" x14ac:dyDescent="0.3">
      <c r="A10" s="541" t="s">
        <v>243</v>
      </c>
      <c r="B10" s="542" t="str">
        <f>'M.O. LIMPEZA'!B10</f>
        <v>Submódulo 2.3 - SEGURO DE VIDA</v>
      </c>
      <c r="C10" s="543">
        <f>VLOOKUP($A$4,'ENTRADA DE DADOS'!$A$143:$L$168,5,0)</f>
        <v>5</v>
      </c>
      <c r="D10" s="536"/>
    </row>
    <row r="11" spans="1:8" ht="20.100000000000001" customHeight="1" thickBot="1" x14ac:dyDescent="0.3">
      <c r="A11" s="544" t="s">
        <v>243</v>
      </c>
      <c r="B11" s="545" t="str">
        <f>'M.O. LIMPEZA'!B11</f>
        <v>Submódulo 2.3 - CESTA BÁSICA ASSIDUIDADE</v>
      </c>
      <c r="C11" s="546">
        <f>VLOOKUP($A$4,'ENTRADA DE DADOS'!$A$143:$L$168,7,0)</f>
        <v>130.80000000000001</v>
      </c>
      <c r="D11" s="536"/>
    </row>
    <row r="12" spans="1:8" ht="20.100000000000001" customHeight="1" thickBot="1" x14ac:dyDescent="0.3">
      <c r="A12" s="541" t="s">
        <v>243</v>
      </c>
      <c r="B12" s="542" t="str">
        <f>'M.O. LIMPEZA'!B12</f>
        <v>Submódulo 2.3 - TRATAMENTO ODONTOLÓGICO PREVENTIVO</v>
      </c>
      <c r="C12" s="543">
        <f>VLOOKUP($A$4,'ENTRADA DE DADOS'!$A$143:$L$168,8,0)</f>
        <v>13</v>
      </c>
      <c r="D12" s="536"/>
    </row>
    <row r="13" spans="1:8" ht="20.100000000000001" customHeight="1" thickBot="1" x14ac:dyDescent="0.3">
      <c r="A13" s="544" t="s">
        <v>243</v>
      </c>
      <c r="B13" s="545" t="str">
        <f>'M.O. LIMPEZA'!B13</f>
        <v>Submódulo 2.3 - Outros 1</v>
      </c>
      <c r="C13" s="546">
        <f>VLOOKUP($A$4,'ENTRADA DE DADOS'!$A$143:$L$168,9,0)</f>
        <v>0</v>
      </c>
      <c r="D13" s="536"/>
    </row>
    <row r="14" spans="1:8" ht="20.100000000000001" customHeight="1" thickBot="1" x14ac:dyDescent="0.3">
      <c r="A14" s="541" t="s">
        <v>243</v>
      </c>
      <c r="B14" s="542" t="str">
        <f>'M.O. LIMPEZA'!B14</f>
        <v>Submódulo 2.3 - SEGURO VIDA</v>
      </c>
      <c r="C14" s="543"/>
      <c r="D14" s="536"/>
    </row>
    <row r="15" spans="1:8" ht="20.100000000000001" customHeight="1" thickBot="1" x14ac:dyDescent="0.3">
      <c r="A15" s="544"/>
      <c r="B15" s="545" t="s">
        <v>244</v>
      </c>
      <c r="C15" s="546">
        <f>UNIFORMES!$F$11+UNIFORMES!$F$18</f>
        <v>55.616666666666667</v>
      </c>
      <c r="D15" s="536"/>
    </row>
    <row r="16" spans="1:8" ht="20.100000000000001" customHeight="1" thickBot="1" x14ac:dyDescent="0.3">
      <c r="A16" s="1045" t="str">
        <f>'POSTOS APOIO'!$A$24</f>
        <v>VALOR TOTAL POR EMPREGADO = Base aplicação do Fator Tributário + total dos tributos</v>
      </c>
      <c r="B16" s="1045"/>
      <c r="C16" s="547">
        <f>IF('ENTRADA DE DADOS'!D5="",0,IF('ENTRADA DE DADOS'!D5="Prestação de serviços de apoio administrativo",0,(ROUND(SUM(C6:C15),2))))</f>
        <v>2839.26</v>
      </c>
      <c r="D16" s="536"/>
    </row>
    <row r="17" spans="1:8" ht="29.25" customHeight="1" thickBot="1" x14ac:dyDescent="0.3">
      <c r="A17" s="548"/>
      <c r="B17" s="549" t="s">
        <v>412</v>
      </c>
      <c r="C17" s="550">
        <f>C16/C6</f>
        <v>2.0935099025231896</v>
      </c>
      <c r="D17" s="536"/>
    </row>
    <row r="18" spans="1:8" ht="19.5" customHeight="1" thickBot="1" x14ac:dyDescent="0.3">
      <c r="A18" s="1109" t="s">
        <v>262</v>
      </c>
      <c r="B18" s="1109"/>
      <c r="C18" s="551">
        <f>'ENCAR. TRAB.'!$C$55</f>
        <v>0.72550000000000003</v>
      </c>
      <c r="D18" s="536"/>
    </row>
    <row r="19" spans="1:8" ht="35.25" customHeight="1" thickBot="1" x14ac:dyDescent="0.3">
      <c r="A19" s="1083" t="s">
        <v>413</v>
      </c>
      <c r="B19" s="1084"/>
      <c r="C19" s="552">
        <f>C16*2</f>
        <v>5678.52</v>
      </c>
      <c r="D19" s="536">
        <f>(C19/30)*10</f>
        <v>1892.8400000000001</v>
      </c>
    </row>
    <row r="20" spans="1:8" ht="20.100000000000001" customHeight="1" x14ac:dyDescent="0.25">
      <c r="A20" s="555"/>
      <c r="B20" s="555"/>
      <c r="C20" s="555"/>
    </row>
    <row r="21" spans="1:8" s="436" customFormat="1" ht="20.100000000000001" customHeight="1" x14ac:dyDescent="0.25">
      <c r="A21" s="1088" t="s">
        <v>386</v>
      </c>
      <c r="B21" s="1088"/>
      <c r="C21" s="1088"/>
      <c r="D21" s="553"/>
      <c r="E21" s="451"/>
    </row>
    <row r="22" spans="1:8" s="436" customFormat="1" ht="7.5" customHeight="1" x14ac:dyDescent="0.25">
      <c r="A22" s="1090"/>
      <c r="B22" s="1090"/>
      <c r="C22" s="1090"/>
      <c r="D22" s="553"/>
      <c r="E22" s="451"/>
    </row>
    <row r="23" spans="1:8" s="436" customFormat="1" ht="20.100000000000001" customHeight="1" x14ac:dyDescent="0.25">
      <c r="A23" s="1079" t="s">
        <v>414</v>
      </c>
      <c r="B23" s="1080"/>
      <c r="C23" s="556" t="s">
        <v>234</v>
      </c>
      <c r="D23" s="553"/>
      <c r="E23" s="451"/>
    </row>
    <row r="24" spans="1:8" s="436" customFormat="1" ht="24.75" customHeight="1" x14ac:dyDescent="0.25">
      <c r="A24" s="557" t="s">
        <v>235</v>
      </c>
      <c r="B24" s="558" t="s">
        <v>666</v>
      </c>
      <c r="C24" s="559">
        <f>C19*6%</f>
        <v>340.71120000000002</v>
      </c>
      <c r="D24" s="553"/>
      <c r="E24" s="451"/>
    </row>
    <row r="25" spans="1:8" s="436" customFormat="1" ht="20.100000000000001" customHeight="1" x14ac:dyDescent="0.25">
      <c r="A25" s="1081" t="s">
        <v>415</v>
      </c>
      <c r="B25" s="1082"/>
      <c r="C25" s="560">
        <f>C24</f>
        <v>340.71120000000002</v>
      </c>
      <c r="D25" s="554">
        <f>(C25/30)*10</f>
        <v>113.57040000000001</v>
      </c>
      <c r="E25" s="517"/>
    </row>
    <row r="26" spans="1:8" s="436" customFormat="1" ht="20.100000000000001" customHeight="1" x14ac:dyDescent="0.25">
      <c r="A26" s="1089"/>
      <c r="B26" s="1089"/>
      <c r="C26" s="1089"/>
    </row>
    <row r="27" spans="1:8" s="436" customFormat="1" ht="20.100000000000001" customHeight="1" x14ac:dyDescent="0.25">
      <c r="A27" s="1077" t="s">
        <v>416</v>
      </c>
      <c r="B27" s="1078"/>
      <c r="C27" s="518">
        <f>C19+C25</f>
        <v>6019.2312000000002</v>
      </c>
      <c r="D27" s="561"/>
      <c r="E27" s="519"/>
    </row>
    <row r="28" spans="1:8" s="436" customFormat="1" ht="20.100000000000001" customHeight="1" thickBot="1" x14ac:dyDescent="0.3">
      <c r="A28" s="563"/>
      <c r="B28" s="563"/>
      <c r="C28" s="563"/>
      <c r="D28" s="564"/>
      <c r="E28" s="564"/>
      <c r="F28" s="564"/>
      <c r="G28" s="564"/>
    </row>
    <row r="29" spans="1:8" s="436" customFormat="1" ht="20.100000000000001" customHeight="1" thickBot="1" x14ac:dyDescent="0.3">
      <c r="A29" s="1115" t="s">
        <v>392</v>
      </c>
      <c r="B29" s="1116"/>
      <c r="C29" s="1116"/>
      <c r="D29" s="1116"/>
      <c r="E29" s="1116"/>
      <c r="F29" s="1116"/>
      <c r="G29" s="1117"/>
      <c r="H29" s="562"/>
    </row>
    <row r="30" spans="1:8" s="436" customFormat="1" ht="15.75" customHeight="1" thickBot="1" x14ac:dyDescent="0.3">
      <c r="A30" s="1118"/>
      <c r="B30" s="1118"/>
      <c r="C30" s="1118"/>
      <c r="D30" s="1118"/>
      <c r="E30" s="1119"/>
      <c r="F30" s="1118"/>
      <c r="G30" s="1118"/>
    </row>
    <row r="31" spans="1:8" s="436" customFormat="1" ht="20.100000000000001" customHeight="1" thickBot="1" x14ac:dyDescent="0.3">
      <c r="A31" s="566">
        <v>6</v>
      </c>
      <c r="B31" s="567" t="s">
        <v>393</v>
      </c>
      <c r="C31" s="566" t="s">
        <v>394</v>
      </c>
      <c r="D31" s="566" t="s">
        <v>234</v>
      </c>
      <c r="E31" s="582"/>
      <c r="F31" s="1114" t="s">
        <v>395</v>
      </c>
      <c r="G31" s="1114"/>
      <c r="H31" s="562"/>
    </row>
    <row r="32" spans="1:8" s="436" customFormat="1" ht="20.100000000000001" customHeight="1" thickBot="1" x14ac:dyDescent="0.3">
      <c r="A32" s="568" t="s">
        <v>235</v>
      </c>
      <c r="B32" s="148" t="str">
        <f>CONCATENATE("Módulo 6 - Custos Indiretos - CALCULADO ",'ENTRADA DE DADOS'!H172*100,"%")</f>
        <v>Módulo 6 - Custos Indiretos - CALCULADO 7,41%</v>
      </c>
      <c r="C32" s="569">
        <f>'ENTRADA DE DADOS'!$H$172</f>
        <v>7.4099999999999999E-2</v>
      </c>
      <c r="D32" s="570">
        <f>C27*C32</f>
        <v>446.02503192</v>
      </c>
      <c r="E32" s="583"/>
      <c r="F32" s="153" t="s">
        <v>236</v>
      </c>
      <c r="G32" s="154">
        <f>C27</f>
        <v>6019.2312000000002</v>
      </c>
      <c r="H32" s="588">
        <f>(D32/30)*10</f>
        <v>148.67501064000001</v>
      </c>
    </row>
    <row r="33" spans="1:8" s="436" customFormat="1" ht="20.100000000000001" customHeight="1" thickBot="1" x14ac:dyDescent="0.3">
      <c r="A33" s="568" t="s">
        <v>237</v>
      </c>
      <c r="B33" s="151" t="str">
        <f>CONCATENATE("Módulo 6 - Lucro - média elaborada pela CGU ",'ENTRADA DE DADOS'!H173*100,"%")</f>
        <v>Módulo 6 - Lucro - média elaborada pela CGU 3%</v>
      </c>
      <c r="C33" s="571">
        <f>'ENTRADA DE DADOS'!$H$173</f>
        <v>0.03</v>
      </c>
      <c r="D33" s="570">
        <f>G33*C33</f>
        <v>193.9576869576</v>
      </c>
      <c r="E33" s="583"/>
      <c r="F33" s="155" t="s">
        <v>239</v>
      </c>
      <c r="G33" s="156">
        <f>G32+D32</f>
        <v>6465.2562319200006</v>
      </c>
      <c r="H33" s="588">
        <f>(D33/30)*10</f>
        <v>64.652562319200001</v>
      </c>
    </row>
    <row r="34" spans="1:8" s="436" customFormat="1" ht="20.100000000000001" customHeight="1" thickBot="1" x14ac:dyDescent="0.3">
      <c r="A34" s="1123" t="str">
        <f>'LIMPEZA CAIXA CULTURAL'!$A$33</f>
        <v>Soma de Lucro e custos Indiretos</v>
      </c>
      <c r="B34" s="1123"/>
      <c r="C34" s="1123"/>
      <c r="D34" s="572">
        <f>SUM(D32:D33)</f>
        <v>639.98271887760006</v>
      </c>
      <c r="E34" s="584"/>
      <c r="F34" s="157" t="s">
        <v>242</v>
      </c>
      <c r="G34" s="158">
        <f>G32+D34</f>
        <v>6659.2139188776</v>
      </c>
      <c r="H34" s="562"/>
    </row>
    <row r="35" spans="1:8" s="436" customFormat="1" ht="20.100000000000001" customHeight="1" thickBot="1" x14ac:dyDescent="0.3">
      <c r="A35" s="573"/>
      <c r="B35" s="574" t="s">
        <v>396</v>
      </c>
      <c r="C35" s="569">
        <f>'ENTRADA DE DADOS'!$H$174</f>
        <v>1.6500000000000001E-2</v>
      </c>
      <c r="D35" s="575">
        <f>G38*C35</f>
        <v>127.5711478712184</v>
      </c>
      <c r="E35" s="584"/>
      <c r="F35" s="589" t="s">
        <v>260</v>
      </c>
      <c r="G35" s="590">
        <f>'ENTRADA DE DADOS'!H177</f>
        <v>4.6199999999999998E-2</v>
      </c>
      <c r="H35" s="562"/>
    </row>
    <row r="36" spans="1:8" s="436" customFormat="1" ht="20.100000000000001" customHeight="1" thickBot="1" x14ac:dyDescent="0.3">
      <c r="A36" s="576"/>
      <c r="B36" s="577" t="s">
        <v>397</v>
      </c>
      <c r="C36" s="578">
        <f>'ENTRADA DE DADOS'!$H$175</f>
        <v>7.5999999999999998E-2</v>
      </c>
      <c r="D36" s="579">
        <f>G38*C36</f>
        <v>587.60043867955142</v>
      </c>
      <c r="E36" s="584"/>
      <c r="F36" s="591" t="s">
        <v>254</v>
      </c>
      <c r="G36" s="592">
        <f>SUM(C35:C36)</f>
        <v>9.2499999999999999E-2</v>
      </c>
      <c r="H36" s="562"/>
    </row>
    <row r="37" spans="1:8" s="436" customFormat="1" ht="20.100000000000001" customHeight="1" thickBot="1" x14ac:dyDescent="0.3">
      <c r="A37" s="573"/>
      <c r="B37" s="574" t="s">
        <v>399</v>
      </c>
      <c r="C37" s="569">
        <v>0</v>
      </c>
      <c r="D37" s="575">
        <f>G38*C37</f>
        <v>0</v>
      </c>
      <c r="E37" s="584"/>
      <c r="F37" s="593" t="s">
        <v>398</v>
      </c>
      <c r="G37" s="594">
        <f>1-((G35+G36)/1)</f>
        <v>0.86129999999999995</v>
      </c>
      <c r="H37" s="562"/>
    </row>
    <row r="38" spans="1:8" s="436" customFormat="1" ht="20.100000000000001" customHeight="1" thickBot="1" x14ac:dyDescent="0.3">
      <c r="A38" s="576"/>
      <c r="B38" s="577" t="s">
        <v>401</v>
      </c>
      <c r="C38" s="578">
        <f>G35</f>
        <v>4.6199999999999998E-2</v>
      </c>
      <c r="D38" s="579">
        <f>G38*C38</f>
        <v>357.19921403941152</v>
      </c>
      <c r="E38" s="584"/>
      <c r="F38" s="595" t="s">
        <v>648</v>
      </c>
      <c r="G38" s="596">
        <f>G34/G37</f>
        <v>7731.5847194677817</v>
      </c>
      <c r="H38" s="562"/>
    </row>
    <row r="39" spans="1:8" s="436" customFormat="1" ht="20.100000000000001" customHeight="1" thickBot="1" x14ac:dyDescent="0.3">
      <c r="A39" s="573"/>
      <c r="B39" s="574" t="s">
        <v>403</v>
      </c>
      <c r="C39" s="569">
        <v>0</v>
      </c>
      <c r="D39" s="575">
        <f>G38*C39</f>
        <v>0</v>
      </c>
      <c r="E39" s="584"/>
      <c r="F39" s="597" t="s">
        <v>402</v>
      </c>
      <c r="G39" s="598">
        <f>(((C27+D32+D33)/(1-(G35+G36)))*C35)</f>
        <v>127.57114787121841</v>
      </c>
      <c r="H39" s="562"/>
    </row>
    <row r="40" spans="1:8" s="436" customFormat="1" ht="20.100000000000001" customHeight="1" thickBot="1" x14ac:dyDescent="0.3">
      <c r="A40" s="1124" t="s">
        <v>404</v>
      </c>
      <c r="B40" s="1125"/>
      <c r="C40" s="1126"/>
      <c r="D40" s="580">
        <f>D35+D36+D38</f>
        <v>1072.3708005901813</v>
      </c>
      <c r="E40" s="585"/>
      <c r="F40" s="599" t="s">
        <v>252</v>
      </c>
      <c r="G40" s="600">
        <f>(((C27+D32+D33)/(1-(G35+G36)))*C36)</f>
        <v>587.60043867955142</v>
      </c>
      <c r="H40" s="588">
        <f>(D40/30)*10</f>
        <v>357.45693353006038</v>
      </c>
    </row>
    <row r="41" spans="1:8" s="436" customFormat="1" ht="20.100000000000001" customHeight="1" thickBot="1" x14ac:dyDescent="0.3">
      <c r="A41" s="1127" t="s">
        <v>405</v>
      </c>
      <c r="B41" s="1128"/>
      <c r="C41" s="1129"/>
      <c r="D41" s="581">
        <f>ROUND(D32+D33+D40,2)</f>
        <v>1712.35</v>
      </c>
      <c r="E41" s="586"/>
      <c r="F41" s="601" t="s">
        <v>260</v>
      </c>
      <c r="G41" s="598">
        <f>(((C27+D32+D33)/(1-(C38+G36)))*C38)</f>
        <v>357.19921403941152</v>
      </c>
      <c r="H41" s="562"/>
    </row>
    <row r="42" spans="1:8" s="436" customFormat="1" ht="20.100000000000001" customHeight="1" thickBot="1" x14ac:dyDescent="0.3">
      <c r="A42" s="565"/>
      <c r="B42" s="565"/>
      <c r="C42" s="565"/>
      <c r="D42" s="565"/>
      <c r="E42" s="587"/>
      <c r="F42" s="602" t="s">
        <v>406</v>
      </c>
      <c r="G42" s="602">
        <f>SUM(G39:G41)</f>
        <v>1072.3708005901813</v>
      </c>
      <c r="H42" s="562"/>
    </row>
    <row r="43" spans="1:8" s="436" customFormat="1" ht="20.100000000000001" customHeight="1" thickBot="1" x14ac:dyDescent="0.3">
      <c r="A43" s="480"/>
      <c r="B43" s="605"/>
      <c r="C43" s="605"/>
      <c r="D43" s="605"/>
      <c r="E43" s="521"/>
      <c r="F43" s="610"/>
      <c r="G43" s="610"/>
    </row>
    <row r="44" spans="1:8" s="436" customFormat="1" ht="20.100000000000001" customHeight="1" thickBot="1" x14ac:dyDescent="0.3">
      <c r="A44" s="603"/>
      <c r="B44" s="1114" t="s">
        <v>417</v>
      </c>
      <c r="C44" s="1114"/>
      <c r="D44" s="606">
        <f>C27+D41</f>
        <v>7731.5812000000005</v>
      </c>
      <c r="E44" s="608"/>
      <c r="F44" s="612" t="s">
        <v>418</v>
      </c>
      <c r="G44" s="612" t="s">
        <v>419</v>
      </c>
      <c r="H44" s="562"/>
    </row>
    <row r="45" spans="1:8" ht="36" customHeight="1" thickBot="1" x14ac:dyDescent="0.3">
      <c r="A45" s="604"/>
      <c r="B45" s="614" t="s">
        <v>695</v>
      </c>
      <c r="C45" s="607" t="s">
        <v>420</v>
      </c>
      <c r="D45" s="598">
        <f>D44/30</f>
        <v>257.71937333333335</v>
      </c>
      <c r="E45" s="609"/>
      <c r="F45" s="607" t="s">
        <v>421</v>
      </c>
      <c r="G45" s="598">
        <f>D45*15</f>
        <v>3865.7906000000003</v>
      </c>
      <c r="H45" s="536"/>
    </row>
    <row r="46" spans="1:8" ht="20.100000000000001" customHeight="1" thickBot="1" x14ac:dyDescent="0.3">
      <c r="B46" s="615"/>
      <c r="C46" s="613" t="s">
        <v>422</v>
      </c>
      <c r="D46" s="600">
        <f>D45*10</f>
        <v>2577.1937333333335</v>
      </c>
      <c r="E46" s="609"/>
      <c r="F46" s="613" t="s">
        <v>423</v>
      </c>
      <c r="G46" s="600">
        <f>G45*2</f>
        <v>7731.5812000000005</v>
      </c>
      <c r="H46" s="536"/>
    </row>
    <row r="47" spans="1:8" ht="20.100000000000001" customHeight="1" thickBot="1" x14ac:dyDescent="0.3">
      <c r="B47" s="616"/>
      <c r="C47" s="618" t="s">
        <v>424</v>
      </c>
      <c r="D47" s="619">
        <f>D46/600</f>
        <v>4.2953228888888892</v>
      </c>
      <c r="E47" s="617"/>
      <c r="F47" s="611"/>
      <c r="G47" s="611"/>
    </row>
    <row r="48" spans="1:8" ht="20.100000000000001" customHeight="1" thickBot="1" x14ac:dyDescent="0.3">
      <c r="A48" s="1120"/>
      <c r="B48" s="1121"/>
      <c r="C48" s="1122"/>
      <c r="D48" s="1122"/>
      <c r="E48" s="1120"/>
      <c r="F48" s="1120"/>
      <c r="G48" s="1120"/>
    </row>
    <row r="49" spans="1:8" ht="20.100000000000001" customHeight="1" thickBot="1" x14ac:dyDescent="0.3">
      <c r="A49" s="604"/>
      <c r="B49" s="1092" t="s">
        <v>425</v>
      </c>
      <c r="C49" s="1092"/>
      <c r="D49" s="1092"/>
      <c r="E49" s="620"/>
    </row>
    <row r="50" spans="1:8" ht="20.100000000000001" customHeight="1" thickBot="1" x14ac:dyDescent="0.3">
      <c r="A50" s="604"/>
      <c r="B50" s="1099" t="s">
        <v>426</v>
      </c>
      <c r="C50" s="1099"/>
      <c r="D50" s="624">
        <f>'ENTRADA DE DADOS'!$F$26+'ENTRADA DE DADOS'!$F$47</f>
        <v>3126</v>
      </c>
      <c r="E50" s="621"/>
    </row>
    <row r="51" spans="1:8" ht="29.25" customHeight="1" thickBot="1" x14ac:dyDescent="0.3">
      <c r="A51" s="604"/>
      <c r="B51" s="1100" t="s">
        <v>697</v>
      </c>
      <c r="C51" s="1100"/>
      <c r="D51" s="625">
        <f>D46/600</f>
        <v>4.2953228888888892</v>
      </c>
      <c r="E51" s="622"/>
      <c r="F51" s="1113" t="s">
        <v>427</v>
      </c>
      <c r="G51" s="1113"/>
    </row>
    <row r="52" spans="1:8" ht="30.75" customHeight="1" thickBot="1" x14ac:dyDescent="0.3">
      <c r="A52" s="604"/>
      <c r="B52" s="1101" t="str">
        <f>CONCATENATE("Preço estimado mensal - Estado do ",'ENTRADA DE DADOS'!$D$8)</f>
        <v>Preço estimado mensal - Estado do MATO GROSSO</v>
      </c>
      <c r="C52" s="1101"/>
      <c r="D52" s="626">
        <f>D50*D51</f>
        <v>13427.179350666667</v>
      </c>
      <c r="E52" s="623"/>
      <c r="F52" s="482"/>
    </row>
    <row r="53" spans="1:8" ht="30.75" customHeight="1" thickBot="1" x14ac:dyDescent="0.3">
      <c r="B53" s="627"/>
      <c r="C53" s="627"/>
      <c r="D53" s="628"/>
      <c r="E53" s="629"/>
      <c r="F53" s="630"/>
      <c r="G53" s="630"/>
    </row>
    <row r="54" spans="1:8" ht="30" customHeight="1" thickBot="1" x14ac:dyDescent="0.3">
      <c r="A54" s="604"/>
      <c r="B54" s="1101" t="str">
        <f>CONCATENATE("Preço SAA - Dias não úteis - Estado do ",'ENTRADA DE DADOS'!$D$8," - ",'ENTRADA DE DADOS'!$D$9," meses")</f>
        <v>Preço SAA - Dias não úteis - Estado do MATO GROSSO - 20 meses</v>
      </c>
      <c r="C54" s="1101"/>
      <c r="D54" s="1101"/>
      <c r="E54" s="1101"/>
      <c r="F54" s="1112">
        <f>IF('ENTRADA DE DADOS'!D5="",0,IF('ENTRADA DE DADOS'!D5="Prestação de serviços de apoio administrativo",0,(D52*'ENTRADA DE DADOS'!D9)))</f>
        <v>268543.58701333334</v>
      </c>
      <c r="G54" s="1112"/>
      <c r="H54" s="536"/>
    </row>
    <row r="55" spans="1:8" x14ac:dyDescent="0.25">
      <c r="B55" s="539"/>
      <c r="C55" s="539"/>
      <c r="D55" s="539"/>
      <c r="E55" s="539"/>
      <c r="F55" s="539"/>
      <c r="G55" s="539"/>
    </row>
    <row r="58" spans="1:8" ht="21.75" customHeight="1" thickBot="1" x14ac:dyDescent="0.3">
      <c r="B58" s="1104" t="s">
        <v>428</v>
      </c>
      <c r="C58" s="1105"/>
      <c r="D58" s="1106"/>
      <c r="F58" s="523"/>
    </row>
    <row r="59" spans="1:8" ht="15.75" thickBot="1" x14ac:dyDescent="0.3">
      <c r="B59" s="631"/>
      <c r="C59" s="613"/>
      <c r="D59" s="632"/>
      <c r="F59" s="523"/>
    </row>
    <row r="60" spans="1:8" ht="27" customHeight="1" thickBot="1" x14ac:dyDescent="0.3">
      <c r="B60" s="1097" t="s">
        <v>429</v>
      </c>
      <c r="C60" s="1092"/>
      <c r="D60" s="1098"/>
      <c r="E60" s="524"/>
      <c r="F60" s="525"/>
    </row>
    <row r="61" spans="1:8" ht="20.100000000000001" customHeight="1" thickBot="1" x14ac:dyDescent="0.3">
      <c r="B61" s="1093" t="str">
        <f>CONCATENATE("Quantidade de profissionais para limpar ",D50," m2 (divide pela produtividade)")</f>
        <v>Quantidade de profissionais para limpar 3126 m2 (divide pela produtividade)</v>
      </c>
      <c r="C61" s="1094"/>
      <c r="D61" s="633">
        <f>D50/800</f>
        <v>3.9075000000000002</v>
      </c>
      <c r="E61" s="526"/>
      <c r="F61" s="525"/>
    </row>
    <row r="62" spans="1:8" ht="20.100000000000001" customHeight="1" thickBot="1" x14ac:dyDescent="0.3">
      <c r="B62" s="1107" t="str">
        <f>CONCATENATE("Custo total com ",D71," em regime 12/36h no total de 1 dia")</f>
        <v>Custo total com 4 profissionais em regime 12/36h no total de 1 dia</v>
      </c>
      <c r="C62" s="1099"/>
      <c r="D62" s="634">
        <f>D45*D61</f>
        <v>1007.0384513000001</v>
      </c>
      <c r="E62" s="522"/>
      <c r="F62" s="527"/>
    </row>
    <row r="63" spans="1:8" ht="33" customHeight="1" thickBot="1" x14ac:dyDescent="0.3">
      <c r="B63" s="1097" t="str">
        <f>CONCATENATE("Custo mensal de ",D71," limpando SAA em cada dia não útil = 10 dias")</f>
        <v>Custo mensal de 4 profissionais limpando SAA em cada dia não útil = 10 dias</v>
      </c>
      <c r="C63" s="1092"/>
      <c r="D63" s="635">
        <f>D45*D61*10</f>
        <v>10070.384513000001</v>
      </c>
      <c r="E63" s="528"/>
      <c r="F63" s="525"/>
    </row>
    <row r="64" spans="1:8" ht="15.75" thickBot="1" x14ac:dyDescent="0.3">
      <c r="B64" s="631"/>
      <c r="C64" s="613"/>
      <c r="D64" s="632"/>
      <c r="E64" s="529"/>
      <c r="F64" s="525"/>
    </row>
    <row r="65" spans="2:6" ht="21.75" customHeight="1" thickBot="1" x14ac:dyDescent="0.3">
      <c r="B65" s="1097" t="s">
        <v>430</v>
      </c>
      <c r="C65" s="1092"/>
      <c r="D65" s="1098"/>
      <c r="E65" s="524"/>
      <c r="F65" s="525"/>
    </row>
    <row r="66" spans="2:6" ht="20.100000000000001" customHeight="1" thickBot="1" x14ac:dyDescent="0.3">
      <c r="B66" s="1093" t="s">
        <v>668</v>
      </c>
      <c r="C66" s="1094"/>
      <c r="D66" s="636">
        <f>D45*D61*30</f>
        <v>30211.153539000003</v>
      </c>
      <c r="E66" s="530"/>
      <c r="F66" s="525"/>
    </row>
    <row r="67" spans="2:6" ht="20.100000000000001" customHeight="1" thickBot="1" x14ac:dyDescent="0.3">
      <c r="B67" s="1095" t="s">
        <v>431</v>
      </c>
      <c r="C67" s="1096"/>
      <c r="D67" s="637">
        <f>D66-D63</f>
        <v>20140.769026000002</v>
      </c>
      <c r="E67" s="531"/>
      <c r="F67" s="525"/>
    </row>
    <row r="68" spans="2:6" ht="30" customHeight="1" thickBot="1" x14ac:dyDescent="0.3">
      <c r="B68" s="638" t="s">
        <v>432</v>
      </c>
      <c r="C68" s="1102" t="s">
        <v>667</v>
      </c>
      <c r="D68" s="1103"/>
      <c r="E68" s="532"/>
      <c r="F68" s="525"/>
    </row>
    <row r="69" spans="2:6" ht="20.100000000000001" customHeight="1" thickBot="1" x14ac:dyDescent="0.3">
      <c r="B69" s="639" t="str">
        <f>CONCATENATE("1 dia de trabalho com ",C71," profissionais - cada profissional 12h/dia")</f>
        <v>1 dia de trabalho com 4 profissionais - cada profissional 12h/dia</v>
      </c>
      <c r="C69" s="640">
        <f>IF(D67=0,"",(D67/20))</f>
        <v>1007.0384513000001</v>
      </c>
      <c r="D69" s="637">
        <f>IF(D67=0,"",D45*C71)</f>
        <v>1030.8774933333334</v>
      </c>
      <c r="E69" s="531"/>
      <c r="F69" s="525"/>
    </row>
    <row r="70" spans="2:6" ht="20.100000000000001" customHeight="1" thickBot="1" x14ac:dyDescent="0.3">
      <c r="B70" s="641" t="s">
        <v>433</v>
      </c>
      <c r="C70" s="642">
        <f>IF(D67=0,"",D45)</f>
        <v>257.71937333333335</v>
      </c>
      <c r="D70" s="643">
        <f>IF(D67=0,"",C69/16)</f>
        <v>62.939903206250008</v>
      </c>
      <c r="E70" s="533"/>
      <c r="F70" s="525"/>
    </row>
    <row r="71" spans="2:6" ht="20.100000000000001" customHeight="1" x14ac:dyDescent="0.25">
      <c r="B71" s="644" t="s">
        <v>434</v>
      </c>
      <c r="C71" s="645">
        <f>IF(D67=0,"",ROUND(C69/C70,0))</f>
        <v>4</v>
      </c>
      <c r="D71" s="646" t="str">
        <f>IF(D67=0,"",CONCATENATE(C71," profissionais"))</f>
        <v>4 profissionais</v>
      </c>
      <c r="E71" s="534"/>
      <c r="F71" s="525"/>
    </row>
    <row r="72" spans="2:6" x14ac:dyDescent="0.25">
      <c r="F72" s="523"/>
    </row>
    <row r="75" spans="2:6" x14ac:dyDescent="0.25">
      <c r="B75" s="1091" t="s">
        <v>283</v>
      </c>
      <c r="C75" s="1091"/>
      <c r="D75" s="535">
        <f>ROUND(D52*'LIMPEZA 2ª A 6ª'!G52,2)</f>
        <v>774.6</v>
      </c>
      <c r="E75" s="535"/>
    </row>
  </sheetData>
  <mergeCells count="38">
    <mergeCell ref="F54:G54"/>
    <mergeCell ref="F51:G51"/>
    <mergeCell ref="F31:G31"/>
    <mergeCell ref="A29:G29"/>
    <mergeCell ref="A30:G30"/>
    <mergeCell ref="B44:C44"/>
    <mergeCell ref="A48:G48"/>
    <mergeCell ref="A34:C34"/>
    <mergeCell ref="A40:C40"/>
    <mergeCell ref="A41:C41"/>
    <mergeCell ref="A1:G1"/>
    <mergeCell ref="A18:B18"/>
    <mergeCell ref="A3:C3"/>
    <mergeCell ref="A5:B5"/>
    <mergeCell ref="A16:B16"/>
    <mergeCell ref="B75:C75"/>
    <mergeCell ref="B49:D49"/>
    <mergeCell ref="B66:C66"/>
    <mergeCell ref="B67:C67"/>
    <mergeCell ref="B65:D65"/>
    <mergeCell ref="B60:D60"/>
    <mergeCell ref="B50:C50"/>
    <mergeCell ref="B51:C51"/>
    <mergeCell ref="B52:C52"/>
    <mergeCell ref="B54:E54"/>
    <mergeCell ref="C68:D68"/>
    <mergeCell ref="B58:D58"/>
    <mergeCell ref="B61:C61"/>
    <mergeCell ref="B62:C62"/>
    <mergeCell ref="B63:C63"/>
    <mergeCell ref="A27:B27"/>
    <mergeCell ref="A23:B23"/>
    <mergeCell ref="A25:B25"/>
    <mergeCell ref="A19:B19"/>
    <mergeCell ref="A4:C4"/>
    <mergeCell ref="A21:C21"/>
    <mergeCell ref="A26:C26"/>
    <mergeCell ref="A22:C22"/>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5140F-69C0-45F3-94A0-2546BB0A03D5}">
  <sheetPr codeName="Planilha14">
    <tabColor theme="9"/>
    <pageSetUpPr fitToPage="1"/>
  </sheetPr>
  <dimension ref="A1:H76"/>
  <sheetViews>
    <sheetView topLeftCell="A16" zoomScaleNormal="100" workbookViewId="0">
      <selection activeCell="F70" sqref="F70:G70"/>
    </sheetView>
  </sheetViews>
  <sheetFormatPr defaultColWidth="8.7109375" defaultRowHeight="12.75" x14ac:dyDescent="0.25"/>
  <cols>
    <col min="1" max="1" width="5.5703125" style="648" customWidth="1"/>
    <col min="2" max="2" width="84.5703125" style="648" customWidth="1"/>
    <col min="3" max="3" width="14.5703125" style="648" customWidth="1"/>
    <col min="4" max="5" width="13.85546875" style="648" customWidth="1"/>
    <col min="6" max="6" width="25.28515625" style="648" customWidth="1"/>
    <col min="7" max="7" width="13.7109375" style="648" customWidth="1"/>
    <col min="8" max="8" width="13.7109375" style="648" bestFit="1" customWidth="1"/>
    <col min="9" max="16384" width="8.7109375" style="648"/>
  </cols>
  <sheetData>
    <row r="1" spans="1:7" ht="20.100000000000001" customHeight="1" x14ac:dyDescent="0.25">
      <c r="A1" s="1132" t="s">
        <v>435</v>
      </c>
      <c r="B1" s="1132"/>
      <c r="C1" s="1132"/>
      <c r="D1" s="1132"/>
      <c r="E1" s="1132"/>
      <c r="F1" s="1132"/>
      <c r="G1" s="1132"/>
    </row>
    <row r="2" spans="1:7" ht="20.100000000000001" customHeight="1" thickBot="1" x14ac:dyDescent="0.3">
      <c r="A2" s="654"/>
      <c r="B2" s="654"/>
      <c r="C2" s="654"/>
      <c r="D2" s="649"/>
      <c r="E2" s="649"/>
      <c r="F2" s="649"/>
      <c r="G2" s="649"/>
    </row>
    <row r="3" spans="1:7" ht="30" customHeight="1" thickBot="1" x14ac:dyDescent="0.3">
      <c r="A3" s="1142" t="str">
        <f>CONCATENATE("QUADRO - RESUMO DO CUSTO POR CATEGORIA TRABALHISTA - LIMPEZA FACHADA DE RISCO - ESTADO DO ",'ENTRADA DE DADOS'!$D$8)</f>
        <v>QUADRO - RESUMO DO CUSTO POR CATEGORIA TRABALHISTA - LIMPEZA FACHADA DE RISCO - ESTADO DO MATO GROSSO</v>
      </c>
      <c r="B3" s="1142"/>
      <c r="C3" s="1142"/>
      <c r="D3" s="653"/>
    </row>
    <row r="4" spans="1:7" ht="20.100000000000001" customHeight="1" thickBot="1" x14ac:dyDescent="0.3">
      <c r="A4" s="1149" t="str">
        <f>'ENTRADA DE DADOS'!$A$147</f>
        <v>Limpador de fachada com risco - 220 horas</v>
      </c>
      <c r="B4" s="1149"/>
      <c r="C4" s="1149"/>
      <c r="D4" s="653"/>
    </row>
    <row r="5" spans="1:7" ht="20.100000000000001" customHeight="1" thickBot="1" x14ac:dyDescent="0.3">
      <c r="A5" s="1143" t="s">
        <v>374</v>
      </c>
      <c r="B5" s="1143"/>
      <c r="C5" s="655" t="s">
        <v>234</v>
      </c>
      <c r="D5" s="653"/>
    </row>
    <row r="6" spans="1:7" ht="26.25" customHeight="1" thickBot="1" x14ac:dyDescent="0.3">
      <c r="A6" s="656" t="s">
        <v>235</v>
      </c>
      <c r="B6" s="657" t="str">
        <f>CONCATENATE("Módulo 1 - Composição da Remuneração - ",A4)</f>
        <v>Módulo 1 - Composição da Remuneração - Limpador de fachada com risco - 220 horas</v>
      </c>
      <c r="C6" s="543">
        <f>VLOOKUP(A4,'ENTRADA DE DADOS'!$A$87:$K$115,11,0)</f>
        <v>1936.8</v>
      </c>
      <c r="D6" s="653"/>
    </row>
    <row r="7" spans="1:7" ht="20.100000000000001" customHeight="1" thickBot="1" x14ac:dyDescent="0.3">
      <c r="A7" s="658" t="s">
        <v>237</v>
      </c>
      <c r="B7" s="659" t="str">
        <f>'M.O. LIMPEZA'!$B$24</f>
        <v xml:space="preserve">Módulo 2, 3 e 4 - Encargos Trabalhistas da Legislação/estimativas </v>
      </c>
      <c r="C7" s="660">
        <f>C6*C18</f>
        <v>1405.1484</v>
      </c>
      <c r="D7" s="653"/>
    </row>
    <row r="8" spans="1:7" ht="20.100000000000001" customHeight="1" thickBot="1" x14ac:dyDescent="0.3">
      <c r="A8" s="656" t="s">
        <v>240</v>
      </c>
      <c r="B8" s="657" t="str">
        <f>'M.O. LIMPEZA'!$B$25</f>
        <v>Submódulo 2.3 Auxílio Transporte</v>
      </c>
      <c r="C8" s="543">
        <f>VLOOKUP(A4,'ENTRADA DE DADOS'!$A$143:$L$168,10,0)</f>
        <v>93.179999999999993</v>
      </c>
      <c r="D8" s="653"/>
    </row>
    <row r="9" spans="1:7" ht="20.100000000000001" customHeight="1" thickBot="1" x14ac:dyDescent="0.3">
      <c r="A9" s="658" t="s">
        <v>243</v>
      </c>
      <c r="B9" s="659" t="str">
        <f>'M.O. LIMPEZA'!$B$9</f>
        <v>Submódulo 2.3 - AUXILIO ALIMENTAÇÃO</v>
      </c>
      <c r="C9" s="660">
        <f>VLOOKUP(A4,'ENTRADA DE DADOS'!$A$143:$I$168,3,0)</f>
        <v>313.52760000000001</v>
      </c>
      <c r="D9" s="653"/>
    </row>
    <row r="10" spans="1:7" ht="20.100000000000001" customHeight="1" thickBot="1" x14ac:dyDescent="0.3">
      <c r="A10" s="656" t="s">
        <v>243</v>
      </c>
      <c r="B10" s="657" t="str">
        <f>'M.O. LIMPEZA'!$B$10</f>
        <v>Submódulo 2.3 - SEGURO DE VIDA</v>
      </c>
      <c r="C10" s="543">
        <f>VLOOKUP(A4,'ENTRADA DE DADOS'!$A$143:$I$168,5,0)</f>
        <v>5</v>
      </c>
      <c r="D10" s="653"/>
    </row>
    <row r="11" spans="1:7" ht="20.100000000000001" customHeight="1" thickBot="1" x14ac:dyDescent="0.3">
      <c r="A11" s="658" t="s">
        <v>243</v>
      </c>
      <c r="B11" s="659" t="str">
        <f>'M.O. LIMPEZA'!$B$11</f>
        <v>Submódulo 2.3 - CESTA BÁSICA ASSIDUIDADE</v>
      </c>
      <c r="C11" s="660">
        <f>VLOOKUP(A4,'ENTRADA DE DADOS'!$A$143:$I$168,7,0)</f>
        <v>130.80000000000001</v>
      </c>
      <c r="D11" s="653"/>
    </row>
    <row r="12" spans="1:7" ht="20.100000000000001" customHeight="1" thickBot="1" x14ac:dyDescent="0.3">
      <c r="A12" s="656" t="s">
        <v>243</v>
      </c>
      <c r="B12" s="657" t="str">
        <f>'M.O. LIMPEZA'!$B$12</f>
        <v>Submódulo 2.3 - TRATAMENTO ODONTOLÓGICO PREVENTIVO</v>
      </c>
      <c r="C12" s="543">
        <f>VLOOKUP(A4,'ENTRADA DE DADOS'!$A$143:$I$168,8,0)</f>
        <v>13</v>
      </c>
      <c r="D12" s="653"/>
    </row>
    <row r="13" spans="1:7" ht="20.100000000000001" customHeight="1" thickBot="1" x14ac:dyDescent="0.3">
      <c r="A13" s="658" t="s">
        <v>243</v>
      </c>
      <c r="B13" s="659" t="str">
        <f>'M.O. LIMPEZA'!$B$13</f>
        <v>Submódulo 2.3 - Outros 1</v>
      </c>
      <c r="C13" s="660">
        <f>VLOOKUP(A4,'ENTRADA DE DADOS'!$A$143:$I$168,9,0)</f>
        <v>0</v>
      </c>
      <c r="D13" s="653"/>
    </row>
    <row r="14" spans="1:7" ht="20.100000000000001" hidden="1" customHeight="1" thickBot="1" x14ac:dyDescent="0.3">
      <c r="A14" s="656" t="s">
        <v>243</v>
      </c>
      <c r="B14" s="657" t="str">
        <f>'M.O. LIMPEZA'!$B$14</f>
        <v>Submódulo 2.3 - SEGURO VIDA</v>
      </c>
      <c r="C14" s="543"/>
      <c r="D14" s="653"/>
    </row>
    <row r="15" spans="1:7" ht="20.100000000000001" customHeight="1" thickBot="1" x14ac:dyDescent="0.3">
      <c r="A15" s="658"/>
      <c r="B15" s="659" t="s">
        <v>244</v>
      </c>
      <c r="C15" s="660">
        <f>UNIFORMES!$F$11+UNIFORMES!$F$18</f>
        <v>55.616666666666667</v>
      </c>
      <c r="D15" s="653"/>
    </row>
    <row r="16" spans="1:7" ht="20.100000000000001" customHeight="1" thickBot="1" x14ac:dyDescent="0.3">
      <c r="A16" s="1144" t="str">
        <f>'SAA -  DIAS NÃO ÚTEIS'!A16</f>
        <v>VALOR TOTAL POR EMPREGADO = Base aplicação do Fator Tributário + total dos tributos</v>
      </c>
      <c r="B16" s="1144"/>
      <c r="C16" s="661">
        <f>IF('ENTRADA DE DADOS'!D5="",0,IF('ENTRADA DE DADOS'!D5="Prestação de serviços de apoio administrativo",0,(SUM(C6:C15))))</f>
        <v>3953.0726666666669</v>
      </c>
      <c r="D16" s="653"/>
    </row>
    <row r="17" spans="1:4" ht="28.5" customHeight="1" thickBot="1" x14ac:dyDescent="0.3">
      <c r="A17" s="1159" t="s">
        <v>261</v>
      </c>
      <c r="B17" s="1160"/>
      <c r="C17" s="550">
        <f>C16/C6</f>
        <v>2.0410329753545366</v>
      </c>
      <c r="D17" s="653"/>
    </row>
    <row r="18" spans="1:4" ht="24.95" customHeight="1" thickBot="1" x14ac:dyDescent="0.3">
      <c r="A18" s="1146" t="s">
        <v>262</v>
      </c>
      <c r="B18" s="1146"/>
      <c r="C18" s="662">
        <f>'ENCAR. TRAB.'!$C$55</f>
        <v>0.72550000000000003</v>
      </c>
      <c r="D18" s="653"/>
    </row>
    <row r="19" spans="1:4" ht="14.25" customHeight="1" thickBot="1" x14ac:dyDescent="0.3">
      <c r="A19" s="1147"/>
      <c r="B19" s="1147"/>
      <c r="C19" s="1147"/>
    </row>
    <row r="20" spans="1:4" ht="34.5" customHeight="1" thickBot="1" x14ac:dyDescent="0.3">
      <c r="A20" s="1142" t="str">
        <f>CONCATENATE("QUADRO - RESUMO DO CUSTO POR CATEGORIA TRABALHISTA - TECNICO SEGURANÇA DO TRABALHO - ACOMPANHA SERVIÇOS COM RISCO - ESTADO DO ",'ENTRADA DE DADOS'!$D$8)</f>
        <v>QUADRO - RESUMO DO CUSTO POR CATEGORIA TRABALHISTA - TECNICO SEGURANÇA DO TRABALHO - ACOMPANHA SERVIÇOS COM RISCO - ESTADO DO MATO GROSSO</v>
      </c>
      <c r="B20" s="1142"/>
      <c r="C20" s="1142"/>
    </row>
    <row r="21" spans="1:4" ht="20.100000000000001" customHeight="1" thickBot="1" x14ac:dyDescent="0.3">
      <c r="A21" s="1149" t="str">
        <f>'ENTRADA DE DADOS'!$A$148</f>
        <v>Técnico de Segurança do Trabalho - 220 horas - Limpeza c/ risco</v>
      </c>
      <c r="B21" s="1149"/>
      <c r="C21" s="1149"/>
    </row>
    <row r="22" spans="1:4" ht="20.100000000000001" customHeight="1" thickBot="1" x14ac:dyDescent="0.3">
      <c r="A22" s="1143" t="s">
        <v>374</v>
      </c>
      <c r="B22" s="1143"/>
      <c r="C22" s="655" t="s">
        <v>234</v>
      </c>
    </row>
    <row r="23" spans="1:4" ht="30.75" customHeight="1" thickBot="1" x14ac:dyDescent="0.3">
      <c r="A23" s="656" t="str">
        <f>A6</f>
        <v>A</v>
      </c>
      <c r="B23" s="657" t="str">
        <f>CONCATENATE("Módulo 1 - Composição da Remuneração - ",A21)</f>
        <v>Módulo 1 - Composição da Remuneração - Técnico de Segurança do Trabalho - 220 horas - Limpeza c/ risco</v>
      </c>
      <c r="C23" s="543">
        <f>VLOOKUP(A21,'ENTRADA DE DADOS'!$A$87:$K$115,11,0)</f>
        <v>2267.71</v>
      </c>
    </row>
    <row r="24" spans="1:4" ht="20.100000000000001" customHeight="1" thickBot="1" x14ac:dyDescent="0.3">
      <c r="A24" s="658" t="str">
        <f t="shared" ref="A24:A31" si="0">A7</f>
        <v>B</v>
      </c>
      <c r="B24" s="659" t="str">
        <f>'M.O. LIMPEZA'!$B$24</f>
        <v xml:space="preserve">Módulo 2, 3 e 4 - Encargos Trabalhistas da Legislação/estimativas </v>
      </c>
      <c r="C24" s="660">
        <f>C23*C35</f>
        <v>1645.2236050000001</v>
      </c>
    </row>
    <row r="25" spans="1:4" ht="20.100000000000001" customHeight="1" thickBot="1" x14ac:dyDescent="0.3">
      <c r="A25" s="656" t="str">
        <f t="shared" si="0"/>
        <v>C</v>
      </c>
      <c r="B25" s="657" t="str">
        <f>'M.O. LIMPEZA'!$B$25</f>
        <v>Submódulo 2.3 Auxílio Transporte</v>
      </c>
      <c r="C25" s="543">
        <f>VLOOKUP(A21,'ENTRADA DE DADOS'!$A$143:$L$168,10,0)</f>
        <v>73.329999999999984</v>
      </c>
    </row>
    <row r="26" spans="1:4" ht="20.100000000000001" customHeight="1" thickBot="1" x14ac:dyDescent="0.3">
      <c r="A26" s="658" t="str">
        <f t="shared" si="0"/>
        <v>D</v>
      </c>
      <c r="B26" s="659" t="str">
        <f>'M.O. LIMPEZA'!$B$9</f>
        <v>Submódulo 2.3 - AUXILIO ALIMENTAÇÃO</v>
      </c>
      <c r="C26" s="660">
        <f>VLOOKUP(A21,'ENTRADA DE DADOS'!$A$143:$I$168,3,0)</f>
        <v>0</v>
      </c>
    </row>
    <row r="27" spans="1:4" ht="20.100000000000001" customHeight="1" thickBot="1" x14ac:dyDescent="0.3">
      <c r="A27" s="656" t="str">
        <f t="shared" si="0"/>
        <v>D</v>
      </c>
      <c r="B27" s="657" t="str">
        <f>'M.O. LIMPEZA'!$B$10</f>
        <v>Submódulo 2.3 - SEGURO DE VIDA</v>
      </c>
      <c r="C27" s="543">
        <f>VLOOKUP(A21,'ENTRADA DE DADOS'!$A$143:$I$168,5,0)</f>
        <v>0</v>
      </c>
    </row>
    <row r="28" spans="1:4" ht="20.100000000000001" customHeight="1" thickBot="1" x14ac:dyDescent="0.3">
      <c r="A28" s="658" t="str">
        <f t="shared" si="0"/>
        <v>D</v>
      </c>
      <c r="B28" s="659" t="str">
        <f>'M.O. LIMPEZA'!$B$11</f>
        <v>Submódulo 2.3 - CESTA BÁSICA ASSIDUIDADE</v>
      </c>
      <c r="C28" s="660">
        <f>VLOOKUP(A21,'ENTRADA DE DADOS'!$A$143:$I$168,7,0)</f>
        <v>0</v>
      </c>
    </row>
    <row r="29" spans="1:4" ht="20.100000000000001" customHeight="1" thickBot="1" x14ac:dyDescent="0.3">
      <c r="A29" s="656" t="str">
        <f t="shared" si="0"/>
        <v>D</v>
      </c>
      <c r="B29" s="657" t="str">
        <f>'M.O. LIMPEZA'!$B$12</f>
        <v>Submódulo 2.3 - TRATAMENTO ODONTOLÓGICO PREVENTIVO</v>
      </c>
      <c r="C29" s="543">
        <f>VLOOKUP(A21,'ENTRADA DE DADOS'!$A$143:$I$168,8,0)</f>
        <v>0</v>
      </c>
    </row>
    <row r="30" spans="1:4" ht="20.100000000000001" customHeight="1" thickBot="1" x14ac:dyDescent="0.3">
      <c r="A30" s="658" t="str">
        <f t="shared" si="0"/>
        <v>D</v>
      </c>
      <c r="B30" s="659" t="str">
        <f>'M.O. LIMPEZA'!$B$13</f>
        <v>Submódulo 2.3 - Outros 1</v>
      </c>
      <c r="C30" s="660">
        <f>VLOOKUP(A21,'ENTRADA DE DADOS'!$A$143:$I$168,9,0)</f>
        <v>0</v>
      </c>
    </row>
    <row r="31" spans="1:4" ht="20.100000000000001" hidden="1" customHeight="1" thickBot="1" x14ac:dyDescent="0.3">
      <c r="A31" s="656" t="str">
        <f t="shared" si="0"/>
        <v>D</v>
      </c>
      <c r="B31" s="657" t="str">
        <f>'M.O. LIMPEZA'!$B$14</f>
        <v>Submódulo 2.3 - SEGURO VIDA</v>
      </c>
      <c r="C31" s="543"/>
    </row>
    <row r="32" spans="1:4" ht="20.100000000000001" customHeight="1" thickBot="1" x14ac:dyDescent="0.3">
      <c r="A32" s="658"/>
      <c r="B32" s="659" t="s">
        <v>244</v>
      </c>
      <c r="C32" s="660">
        <f>UNIFORMES!F11+UNIFORMES!F18</f>
        <v>55.616666666666667</v>
      </c>
    </row>
    <row r="33" spans="1:8" ht="20.100000000000001" customHeight="1" thickBot="1" x14ac:dyDescent="0.3">
      <c r="A33" s="1144" t="s">
        <v>375</v>
      </c>
      <c r="B33" s="1144"/>
      <c r="C33" s="661">
        <f>IF('ENTRADA DE DADOS'!D5="",0,IF('ENTRADA DE DADOS'!D5="Prestação de serviços de apoio administrativo",0,(SUM(C23:C32))))</f>
        <v>4041.8802716666669</v>
      </c>
    </row>
    <row r="34" spans="1:8" ht="27.75" customHeight="1" thickBot="1" x14ac:dyDescent="0.3">
      <c r="A34" s="548"/>
      <c r="B34" s="549" t="s">
        <v>261</v>
      </c>
      <c r="C34" s="550">
        <f>C33/C23</f>
        <v>1.782362062021452</v>
      </c>
    </row>
    <row r="35" spans="1:8" ht="20.100000000000001" customHeight="1" thickBot="1" x14ac:dyDescent="0.3">
      <c r="A35" s="1146" t="s">
        <v>262</v>
      </c>
      <c r="B35" s="1146"/>
      <c r="C35" s="662">
        <f>'ENCAR. TRAB.'!$C$55</f>
        <v>0.72550000000000003</v>
      </c>
    </row>
    <row r="36" spans="1:8" ht="12.75" customHeight="1" thickBot="1" x14ac:dyDescent="0.3">
      <c r="A36" s="1133"/>
      <c r="B36" s="1133"/>
      <c r="C36" s="1133"/>
      <c r="D36" s="1133"/>
      <c r="E36" s="1133"/>
      <c r="F36" s="1134"/>
      <c r="G36" s="1134"/>
    </row>
    <row r="37" spans="1:8" s="436" customFormat="1" ht="20.100000000000001" customHeight="1" thickBot="1" x14ac:dyDescent="0.3">
      <c r="A37" s="1114" t="s">
        <v>383</v>
      </c>
      <c r="B37" s="1114"/>
      <c r="C37" s="647" t="s">
        <v>380</v>
      </c>
      <c r="D37" s="566" t="s">
        <v>436</v>
      </c>
      <c r="E37" s="566" t="s">
        <v>437</v>
      </c>
      <c r="F37" s="562"/>
    </row>
    <row r="38" spans="1:8" s="436" customFormat="1" ht="20.100000000000001" customHeight="1" thickBot="1" x14ac:dyDescent="0.3">
      <c r="A38" s="663" t="s">
        <v>235</v>
      </c>
      <c r="B38" s="664" t="str">
        <f>A4</f>
        <v>Limpador de fachada com risco - 220 horas</v>
      </c>
      <c r="C38" s="665">
        <v>2</v>
      </c>
      <c r="D38" s="666">
        <f>C16</f>
        <v>3953.0726666666669</v>
      </c>
      <c r="E38" s="666">
        <f>D38*C38</f>
        <v>7906.1453333333338</v>
      </c>
      <c r="F38" s="653"/>
    </row>
    <row r="39" spans="1:8" s="436" customFormat="1" ht="20.100000000000001" customHeight="1" thickBot="1" x14ac:dyDescent="0.3">
      <c r="A39" s="667" t="s">
        <v>235</v>
      </c>
      <c r="B39" s="668" t="str">
        <f>A21</f>
        <v>Técnico de Segurança do Trabalho - 220 horas - Limpeza c/ risco</v>
      </c>
      <c r="C39" s="669">
        <v>1</v>
      </c>
      <c r="D39" s="670">
        <f>C33</f>
        <v>4041.8802716666669</v>
      </c>
      <c r="E39" s="670">
        <f>D39*C39</f>
        <v>4041.8802716666669</v>
      </c>
      <c r="F39" s="653"/>
    </row>
    <row r="40" spans="1:8" s="436" customFormat="1" ht="20.100000000000001" customHeight="1" thickBot="1" x14ac:dyDescent="0.3">
      <c r="A40" s="566"/>
      <c r="B40" s="1114" t="s">
        <v>385</v>
      </c>
      <c r="C40" s="1114"/>
      <c r="D40" s="1114"/>
      <c r="E40" s="671">
        <f>SUM(E38:E39)</f>
        <v>11948.025605000001</v>
      </c>
      <c r="F40" s="653"/>
      <c r="G40" s="520"/>
    </row>
    <row r="41" spans="1:8" s="436" customFormat="1" ht="20.100000000000001" customHeight="1" thickBot="1" x14ac:dyDescent="0.3">
      <c r="A41" s="672"/>
      <c r="B41" s="1164" t="s">
        <v>438</v>
      </c>
      <c r="C41" s="1164"/>
      <c r="D41" s="1164"/>
      <c r="E41" s="673">
        <f>E40/220*8</f>
        <v>434.47365836363639</v>
      </c>
      <c r="F41" s="851"/>
    </row>
    <row r="42" spans="1:8" s="436" customFormat="1" ht="20.100000000000001" customHeight="1" thickBot="1" x14ac:dyDescent="0.3">
      <c r="A42" s="667"/>
      <c r="B42" s="1165" t="s">
        <v>388</v>
      </c>
      <c r="C42" s="1165"/>
      <c r="D42" s="1165"/>
      <c r="E42" s="674">
        <f>E41*12%</f>
        <v>52.136839003636368</v>
      </c>
      <c r="F42" s="851"/>
      <c r="G42" s="520"/>
      <c r="H42" s="650"/>
    </row>
    <row r="43" spans="1:8" s="436" customFormat="1" ht="20.100000000000001" customHeight="1" thickBot="1" x14ac:dyDescent="0.3">
      <c r="A43" s="672"/>
      <c r="B43" s="1164" t="s">
        <v>669</v>
      </c>
      <c r="C43" s="1164"/>
      <c r="D43" s="1164"/>
      <c r="E43" s="673">
        <f>E45</f>
        <v>25</v>
      </c>
      <c r="F43" s="653"/>
      <c r="G43" s="520"/>
      <c r="H43" s="520"/>
    </row>
    <row r="44" spans="1:8" s="436" customFormat="1" ht="24" customHeight="1" thickBot="1" x14ac:dyDescent="0.3">
      <c r="A44" s="566"/>
      <c r="B44" s="1145" t="s">
        <v>439</v>
      </c>
      <c r="C44" s="1145"/>
      <c r="D44" s="1145"/>
      <c r="E44" s="675">
        <f>SUM(E41:F43)</f>
        <v>511.61049736727273</v>
      </c>
      <c r="F44" s="653"/>
    </row>
    <row r="45" spans="1:8" s="436" customFormat="1" ht="24" customHeight="1" thickBot="1" x14ac:dyDescent="0.3">
      <c r="A45" s="676"/>
      <c r="B45" s="1130" t="s">
        <v>440</v>
      </c>
      <c r="C45" s="1130"/>
      <c r="D45" s="1130"/>
      <c r="E45" s="677">
        <f>'ENTRADA DE DADOS'!B30</f>
        <v>25</v>
      </c>
      <c r="F45" s="653"/>
      <c r="G45" s="520"/>
      <c r="H45" s="520"/>
    </row>
    <row r="46" spans="1:8" s="436" customFormat="1" ht="11.25" customHeight="1" x14ac:dyDescent="0.25">
      <c r="A46" s="1141"/>
      <c r="B46" s="1141"/>
      <c r="C46" s="1141"/>
      <c r="D46" s="1141"/>
      <c r="E46" s="1141"/>
      <c r="F46" s="1060"/>
      <c r="G46" s="520"/>
    </row>
    <row r="47" spans="1:8" ht="24.95" customHeight="1" x14ac:dyDescent="0.25">
      <c r="A47" s="1150" t="s">
        <v>600</v>
      </c>
      <c r="B47" s="1151"/>
      <c r="C47" s="1151"/>
      <c r="D47" s="1151"/>
      <c r="E47" s="1151"/>
      <c r="F47" s="1151"/>
      <c r="G47" s="1152"/>
    </row>
    <row r="48" spans="1:8" s="651" customFormat="1" ht="22.5" customHeight="1" x14ac:dyDescent="0.25">
      <c r="A48" s="1153"/>
      <c r="B48" s="1154"/>
      <c r="C48" s="1154"/>
      <c r="D48" s="1154"/>
      <c r="E48" s="1154"/>
      <c r="F48" s="1154"/>
      <c r="G48" s="1155"/>
    </row>
    <row r="49" spans="1:8" s="651" customFormat="1" ht="20.100000000000001" customHeight="1" thickBot="1" x14ac:dyDescent="0.3"/>
    <row r="50" spans="1:8" s="436" customFormat="1" ht="20.100000000000001" customHeight="1" thickBot="1" x14ac:dyDescent="0.3">
      <c r="A50" s="1115" t="s">
        <v>392</v>
      </c>
      <c r="B50" s="1116"/>
      <c r="C50" s="1116"/>
      <c r="D50" s="1116"/>
      <c r="E50" s="1116"/>
      <c r="F50" s="1116"/>
      <c r="G50" s="1117"/>
      <c r="H50" s="562"/>
    </row>
    <row r="51" spans="1:8" s="436" customFormat="1" ht="15.75" customHeight="1" thickBot="1" x14ac:dyDescent="0.3">
      <c r="A51" s="1118"/>
      <c r="B51" s="1118"/>
      <c r="C51" s="1118"/>
      <c r="D51" s="1118"/>
      <c r="E51" s="1119"/>
      <c r="F51" s="1118"/>
      <c r="G51" s="1118"/>
    </row>
    <row r="52" spans="1:8" s="436" customFormat="1" ht="24.95" customHeight="1" thickBot="1" x14ac:dyDescent="0.3">
      <c r="A52" s="566">
        <v>6</v>
      </c>
      <c r="B52" s="567" t="s">
        <v>393</v>
      </c>
      <c r="C52" s="566" t="s">
        <v>394</v>
      </c>
      <c r="D52" s="566" t="s">
        <v>234</v>
      </c>
      <c r="E52" s="582"/>
      <c r="F52" s="1140" t="s">
        <v>395</v>
      </c>
      <c r="G52" s="1140"/>
      <c r="H52" s="562"/>
    </row>
    <row r="53" spans="1:8" s="436" customFormat="1" ht="24.95" customHeight="1" thickBot="1" x14ac:dyDescent="0.3">
      <c r="A53" s="568" t="s">
        <v>235</v>
      </c>
      <c r="B53" s="148" t="str">
        <f>CONCATENATE("Módulo 6 - Custos Indiretos - CALCULADO ",'ENTRADA DE DADOS'!H172*100,"%")</f>
        <v>Módulo 6 - Custos Indiretos - CALCULADO 7,41%</v>
      </c>
      <c r="C53" s="569">
        <f>'ENTRADA DE DADOS'!$H$172</f>
        <v>7.4099999999999999E-2</v>
      </c>
      <c r="D53" s="570">
        <f>E44*C53</f>
        <v>37.910337854914907</v>
      </c>
      <c r="E53" s="583"/>
      <c r="F53" s="201" t="s">
        <v>236</v>
      </c>
      <c r="G53" s="154">
        <f>E44</f>
        <v>511.61049736727273</v>
      </c>
      <c r="H53" s="562"/>
    </row>
    <row r="54" spans="1:8" s="436" customFormat="1" ht="24.95" customHeight="1" thickBot="1" x14ac:dyDescent="0.3">
      <c r="A54" s="568" t="s">
        <v>237</v>
      </c>
      <c r="B54" s="151" t="str">
        <f>CONCATENATE("Módulo 6 - Lucro - média elaborada pela CGU ",'ENTRADA DE DADOS'!H173*100,"%")</f>
        <v>Módulo 6 - Lucro - média elaborada pela CGU 3%</v>
      </c>
      <c r="C54" s="571">
        <f>'ENTRADA DE DADOS'!$H$173</f>
        <v>0.03</v>
      </c>
      <c r="D54" s="570">
        <f>G54*C54</f>
        <v>16.485625056665629</v>
      </c>
      <c r="E54" s="583"/>
      <c r="F54" s="690" t="s">
        <v>239</v>
      </c>
      <c r="G54" s="156">
        <f>G53+D53</f>
        <v>549.52083522218766</v>
      </c>
      <c r="H54" s="562"/>
    </row>
    <row r="55" spans="1:8" s="436" customFormat="1" ht="24.95" customHeight="1" thickBot="1" x14ac:dyDescent="0.3">
      <c r="A55" s="1123" t="str">
        <f>'SAA -  DIAS NÃO ÚTEIS'!A34</f>
        <v>Soma de Lucro e custos Indiretos</v>
      </c>
      <c r="B55" s="1123"/>
      <c r="C55" s="1123"/>
      <c r="D55" s="572">
        <f>SUM(D53:D54)</f>
        <v>54.39596291158054</v>
      </c>
      <c r="E55" s="584"/>
      <c r="F55" s="691" t="s">
        <v>242</v>
      </c>
      <c r="G55" s="158">
        <f>G54+D54</f>
        <v>566.0064602788533</v>
      </c>
      <c r="H55" s="562"/>
    </row>
    <row r="56" spans="1:8" s="436" customFormat="1" ht="24.95" customHeight="1" thickBot="1" x14ac:dyDescent="0.3">
      <c r="A56" s="573"/>
      <c r="B56" s="679" t="s">
        <v>396</v>
      </c>
      <c r="C56" s="569">
        <f>'ENTRADA DE DADOS'!$H$174</f>
        <v>1.6500000000000001E-2</v>
      </c>
      <c r="D56" s="575">
        <f>G59*C56</f>
        <v>10.843035637525928</v>
      </c>
      <c r="E56" s="584"/>
      <c r="F56" s="692" t="s">
        <v>260</v>
      </c>
      <c r="G56" s="693">
        <f>'ENTRADA DE DADOS'!$H$177</f>
        <v>4.6199999999999998E-2</v>
      </c>
      <c r="H56" s="562"/>
    </row>
    <row r="57" spans="1:8" s="436" customFormat="1" ht="24.95" customHeight="1" thickBot="1" x14ac:dyDescent="0.3">
      <c r="A57" s="576"/>
      <c r="B57" s="577" t="s">
        <v>397</v>
      </c>
      <c r="C57" s="578">
        <f>'ENTRADA DE DADOS'!$H$175</f>
        <v>7.5999999999999998E-2</v>
      </c>
      <c r="D57" s="579">
        <f>G59*C57</f>
        <v>49.943679300119413</v>
      </c>
      <c r="E57" s="584"/>
      <c r="F57" s="694" t="s">
        <v>254</v>
      </c>
      <c r="G57" s="695">
        <f>SUM(C56:C57)</f>
        <v>9.2499999999999999E-2</v>
      </c>
      <c r="H57" s="562"/>
    </row>
    <row r="58" spans="1:8" s="436" customFormat="1" ht="24.95" customHeight="1" thickBot="1" x14ac:dyDescent="0.3">
      <c r="A58" s="573"/>
      <c r="B58" s="574" t="s">
        <v>399</v>
      </c>
      <c r="C58" s="569">
        <v>0</v>
      </c>
      <c r="D58" s="575">
        <f>G59*C58</f>
        <v>0</v>
      </c>
      <c r="E58" s="584"/>
      <c r="F58" s="696" t="s">
        <v>398</v>
      </c>
      <c r="G58" s="697">
        <f>1-((SUM(G56:G57))/1)</f>
        <v>0.86129999999999995</v>
      </c>
      <c r="H58" s="562"/>
    </row>
    <row r="59" spans="1:8" s="436" customFormat="1" ht="24.95" customHeight="1" thickBot="1" x14ac:dyDescent="0.3">
      <c r="A59" s="576"/>
      <c r="B59" s="577" t="s">
        <v>401</v>
      </c>
      <c r="C59" s="578">
        <f>G56</f>
        <v>4.6199999999999998E-2</v>
      </c>
      <c r="D59" s="579">
        <f>G59*C59</f>
        <v>30.360499785072591</v>
      </c>
      <c r="E59" s="584"/>
      <c r="F59" s="689" t="s">
        <v>648</v>
      </c>
      <c r="G59" s="675">
        <f>G55/G58</f>
        <v>657.15367500157129</v>
      </c>
      <c r="H59" s="562"/>
    </row>
    <row r="60" spans="1:8" s="436" customFormat="1" ht="24.95" customHeight="1" thickBot="1" x14ac:dyDescent="0.3">
      <c r="A60" s="573"/>
      <c r="B60" s="574" t="s">
        <v>403</v>
      </c>
      <c r="C60" s="569">
        <v>0</v>
      </c>
      <c r="D60" s="575">
        <f>G59*C60</f>
        <v>0</v>
      </c>
      <c r="E60" s="584"/>
      <c r="F60" s="698" t="s">
        <v>402</v>
      </c>
      <c r="G60" s="699">
        <f>(((E44+D53+D54)/(1-(G56+G57)))*C56)</f>
        <v>10.843035637525928</v>
      </c>
      <c r="H60" s="562"/>
    </row>
    <row r="61" spans="1:8" s="436" customFormat="1" ht="24.95" customHeight="1" thickBot="1" x14ac:dyDescent="0.3">
      <c r="A61" s="1138" t="s">
        <v>404</v>
      </c>
      <c r="B61" s="1138"/>
      <c r="C61" s="1138"/>
      <c r="D61" s="580">
        <f>D56+D57+D59</f>
        <v>91.147214722717933</v>
      </c>
      <c r="E61" s="585"/>
      <c r="F61" s="700" t="s">
        <v>252</v>
      </c>
      <c r="G61" s="701">
        <f>(((E44+D53+D54)/(1-(G56+G57)))*C57)</f>
        <v>49.943679300119413</v>
      </c>
      <c r="H61" s="562"/>
    </row>
    <row r="62" spans="1:8" s="436" customFormat="1" ht="24.95" customHeight="1" thickBot="1" x14ac:dyDescent="0.3">
      <c r="A62" s="1114" t="s">
        <v>405</v>
      </c>
      <c r="B62" s="1114"/>
      <c r="C62" s="1114"/>
      <c r="D62" s="581">
        <f>D55+D61</f>
        <v>145.54317763429847</v>
      </c>
      <c r="E62" s="586"/>
      <c r="F62" s="702" t="s">
        <v>260</v>
      </c>
      <c r="G62" s="699">
        <f>(((E44+D53+D54)/(1-(C59+G57)))*C59)</f>
        <v>30.360499785072591</v>
      </c>
      <c r="H62" s="562"/>
    </row>
    <row r="63" spans="1:8" s="436" customFormat="1" ht="24.95" customHeight="1" thickBot="1" x14ac:dyDescent="0.3">
      <c r="A63" s="678"/>
      <c r="B63" s="678"/>
      <c r="C63" s="678"/>
      <c r="D63" s="678"/>
      <c r="E63" s="680"/>
      <c r="F63" s="703" t="s">
        <v>406</v>
      </c>
      <c r="G63" s="704">
        <f>SUM(G60:G62)</f>
        <v>91.147214722717933</v>
      </c>
      <c r="H63" s="562"/>
    </row>
    <row r="64" spans="1:8" s="436" customFormat="1" ht="24.95" customHeight="1" thickBot="1" x14ac:dyDescent="0.3">
      <c r="A64" s="682"/>
      <c r="B64" s="682"/>
      <c r="C64" s="682"/>
      <c r="D64" s="682"/>
      <c r="E64" s="682"/>
      <c r="F64" s="683"/>
      <c r="G64" s="683"/>
    </row>
    <row r="65" spans="1:8" s="651" customFormat="1" ht="24.95" customHeight="1" thickBot="1" x14ac:dyDescent="0.3">
      <c r="A65" s="1139" t="s">
        <v>441</v>
      </c>
      <c r="B65" s="1139"/>
      <c r="C65" s="1139"/>
      <c r="D65" s="1139"/>
      <c r="E65" s="1139"/>
      <c r="F65" s="1139"/>
      <c r="G65" s="684">
        <f>E44+D62</f>
        <v>657.15367500157117</v>
      </c>
      <c r="H65" s="681"/>
    </row>
    <row r="66" spans="1:8" s="651" customFormat="1" ht="15" customHeight="1" thickBot="1" x14ac:dyDescent="0.3">
      <c r="A66" s="686"/>
      <c r="B66" s="686"/>
      <c r="C66" s="686"/>
      <c r="D66" s="687"/>
      <c r="E66" s="687"/>
      <c r="F66" s="686"/>
      <c r="G66" s="686"/>
    </row>
    <row r="67" spans="1:8" ht="24.95" customHeight="1" thickBot="1" x14ac:dyDescent="0.3">
      <c r="A67" s="1131" t="str">
        <f>CONCATENATE("TOTAL CUSTO ESTIMADO PARA LIMPEZA DE FACHADAS COM RISCO - ",'ENTRADA DE DADOS'!$D$8)</f>
        <v>TOTAL CUSTO ESTIMADO PARA LIMPEZA DE FACHADAS COM RISCO - MATO GROSSO</v>
      </c>
      <c r="B67" s="1131"/>
      <c r="C67" s="1131"/>
      <c r="D67" s="1131"/>
      <c r="E67" s="1131"/>
      <c r="F67" s="1131"/>
      <c r="G67" s="1131"/>
      <c r="H67" s="653"/>
    </row>
    <row r="68" spans="1:8" s="651" customFormat="1" ht="52.5" customHeight="1" thickBot="1" x14ac:dyDescent="0.3">
      <c r="A68" s="1161" t="s">
        <v>655</v>
      </c>
      <c r="B68" s="1161"/>
      <c r="C68" s="1161"/>
      <c r="D68" s="1161"/>
      <c r="E68" s="1161"/>
      <c r="F68" s="1135" t="s">
        <v>442</v>
      </c>
      <c r="G68" s="1135"/>
      <c r="H68" s="681"/>
    </row>
    <row r="69" spans="1:8" ht="25.5" customHeight="1" thickBot="1" x14ac:dyDescent="0.3">
      <c r="A69" s="1162" t="s">
        <v>654</v>
      </c>
      <c r="B69" s="1162"/>
      <c r="C69" s="1162"/>
      <c r="D69" s="1162"/>
      <c r="E69" s="1162"/>
      <c r="F69" s="1136">
        <f>('ENTRADA DE DADOS'!$F$28+'ENTRADA DE DADOS'!F49)/6</f>
        <v>696.70166666666671</v>
      </c>
      <c r="G69" s="1136"/>
      <c r="H69" s="653"/>
    </row>
    <row r="70" spans="1:8" ht="27.75" customHeight="1" thickBot="1" x14ac:dyDescent="0.3">
      <c r="A70" s="1163" t="s">
        <v>443</v>
      </c>
      <c r="B70" s="1163"/>
      <c r="C70" s="1163"/>
      <c r="D70" s="1163"/>
      <c r="E70" s="1163"/>
      <c r="F70" s="1137">
        <f>ROUND(G65/290,2)</f>
        <v>2.27</v>
      </c>
      <c r="G70" s="1137"/>
      <c r="H70" s="653"/>
    </row>
    <row r="71" spans="1:8" ht="33.75" customHeight="1" thickBot="1" x14ac:dyDescent="0.3">
      <c r="A71" s="1148" t="str">
        <f>CONCATENATE("Preço estimado mensal - Estado do ",'ENTRADA DE DADOS'!$D$8)</f>
        <v>Preço estimado mensal - Estado do MATO GROSSO</v>
      </c>
      <c r="B71" s="1148"/>
      <c r="C71" s="1148"/>
      <c r="D71" s="1148"/>
      <c r="E71" s="1148"/>
      <c r="F71" s="1112">
        <f>IF('ENTRADA DE DADOS'!D5="",0,IF('ENTRADA DE DADOS'!D5="Prestação de serviços de apoio administrativo",0,(F69*F70)))</f>
        <v>1581.5127833333333</v>
      </c>
      <c r="G71" s="1112"/>
      <c r="H71" s="653"/>
    </row>
    <row r="72" spans="1:8" ht="13.5" customHeight="1" thickBot="1" x14ac:dyDescent="0.3">
      <c r="A72" s="1156"/>
      <c r="B72" s="1157"/>
      <c r="C72" s="1157"/>
      <c r="D72" s="1157"/>
      <c r="E72" s="1157"/>
      <c r="F72" s="1157"/>
      <c r="G72" s="1158"/>
      <c r="H72" s="653"/>
    </row>
    <row r="73" spans="1:8" ht="30" customHeight="1" thickBot="1" x14ac:dyDescent="0.3">
      <c r="A73" s="1148" t="str">
        <f>CONCATENATE("Preço Limpeza de Fachada no Estado do ",'ENTRADA DE DADOS'!$D$8," - ",'ENTRADA DE DADOS'!$D$9," meses")</f>
        <v>Preço Limpeza de Fachada no Estado do MATO GROSSO - 20 meses</v>
      </c>
      <c r="B73" s="1148"/>
      <c r="C73" s="1148"/>
      <c r="D73" s="1148"/>
      <c r="E73" s="1148"/>
      <c r="F73" s="1112">
        <f>F71*12</f>
        <v>18978.153399999999</v>
      </c>
      <c r="G73" s="1112"/>
      <c r="H73" s="685"/>
    </row>
    <row r="74" spans="1:8" x14ac:dyDescent="0.25">
      <c r="A74" s="688"/>
      <c r="B74" s="688"/>
      <c r="C74" s="688"/>
      <c r="D74" s="688"/>
      <c r="E74" s="688"/>
      <c r="F74" s="688"/>
      <c r="G74" s="688"/>
    </row>
    <row r="76" spans="1:8" ht="15" x14ac:dyDescent="0.25">
      <c r="C76" s="1091" t="s">
        <v>283</v>
      </c>
      <c r="D76" s="1091"/>
      <c r="E76" s="652"/>
      <c r="F76" s="535"/>
      <c r="G76" s="652">
        <f>ROUND(F71*'LIMPEZA 2ª A 6ª'!G52,2)</f>
        <v>91.24</v>
      </c>
    </row>
  </sheetData>
  <mergeCells count="43">
    <mergeCell ref="A73:E73"/>
    <mergeCell ref="A4:C4"/>
    <mergeCell ref="A21:C21"/>
    <mergeCell ref="A47:G48"/>
    <mergeCell ref="A72:G72"/>
    <mergeCell ref="A17:B17"/>
    <mergeCell ref="A68:E68"/>
    <mergeCell ref="A69:E69"/>
    <mergeCell ref="A70:E70"/>
    <mergeCell ref="A71:E71"/>
    <mergeCell ref="A55:C55"/>
    <mergeCell ref="A62:C62"/>
    <mergeCell ref="B40:D40"/>
    <mergeCell ref="B41:D41"/>
    <mergeCell ref="B42:D42"/>
    <mergeCell ref="B43:D43"/>
    <mergeCell ref="B44:D44"/>
    <mergeCell ref="A35:B35"/>
    <mergeCell ref="A37:B37"/>
    <mergeCell ref="A18:B18"/>
    <mergeCell ref="A19:C19"/>
    <mergeCell ref="A33:B33"/>
    <mergeCell ref="A3:C3"/>
    <mergeCell ref="A5:B5"/>
    <mergeCell ref="A16:B16"/>
    <mergeCell ref="A20:C20"/>
    <mergeCell ref="A22:B22"/>
    <mergeCell ref="B45:D45"/>
    <mergeCell ref="C76:D76"/>
    <mergeCell ref="A67:G67"/>
    <mergeCell ref="A1:G1"/>
    <mergeCell ref="A36:G36"/>
    <mergeCell ref="F68:G68"/>
    <mergeCell ref="F69:G69"/>
    <mergeCell ref="F70:G70"/>
    <mergeCell ref="F71:G71"/>
    <mergeCell ref="F73:G73"/>
    <mergeCell ref="A61:C61"/>
    <mergeCell ref="A65:F65"/>
    <mergeCell ref="A50:G50"/>
    <mergeCell ref="A51:G51"/>
    <mergeCell ref="F52:G52"/>
    <mergeCell ref="A46:F46"/>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E68F-7406-4C56-B7E7-769FA45BD86E}">
  <sheetPr codeName="Planilha15">
    <tabColor theme="9"/>
    <pageSetUpPr fitToPage="1"/>
  </sheetPr>
  <dimension ref="A1:I86"/>
  <sheetViews>
    <sheetView topLeftCell="A71" zoomScaleNormal="100" workbookViewId="0">
      <selection activeCell="C39" sqref="C39:D39"/>
    </sheetView>
  </sheetViews>
  <sheetFormatPr defaultColWidth="8.7109375" defaultRowHeight="12.75" x14ac:dyDescent="0.25"/>
  <cols>
    <col min="1" max="1" width="7.140625" style="705" customWidth="1"/>
    <col min="2" max="2" width="87.7109375" style="705" customWidth="1"/>
    <col min="3" max="3" width="18.5703125" style="705" customWidth="1"/>
    <col min="4" max="4" width="18.140625" style="705" customWidth="1"/>
    <col min="5" max="5" width="16" style="705" customWidth="1"/>
    <col min="6" max="6" width="23" style="705" customWidth="1"/>
    <col min="7" max="7" width="17" style="705" customWidth="1"/>
    <col min="8" max="16384" width="8.7109375" style="705"/>
  </cols>
  <sheetData>
    <row r="1" spans="1:7" ht="24.95" customHeight="1" thickBot="1" x14ac:dyDescent="0.3">
      <c r="A1" s="1195" t="s">
        <v>444</v>
      </c>
      <c r="B1" s="1196"/>
      <c r="C1" s="1196"/>
      <c r="D1" s="1196"/>
      <c r="E1" s="1196"/>
      <c r="F1" s="1197"/>
      <c r="G1" s="709"/>
    </row>
    <row r="2" spans="1:7" ht="24.95" customHeight="1" thickBot="1" x14ac:dyDescent="0.3">
      <c r="A2" s="1198"/>
      <c r="B2" s="1198"/>
      <c r="C2" s="1198"/>
      <c r="D2" s="1199"/>
      <c r="E2" s="1199"/>
      <c r="F2" s="1199"/>
    </row>
    <row r="3" spans="1:7" ht="24.95" customHeight="1" thickBot="1" x14ac:dyDescent="0.3">
      <c r="A3" s="1142" t="str">
        <f>CONCATENATE("QUADRO - RESUMO DO CUSTO POR CATEGORIA TRABALHISTA - CONTROLE DE PRAGAS - ESTADO DO ",'ENTRADA DE DADOS'!$D$8)</f>
        <v>QUADRO - RESUMO DO CUSTO POR CATEGORIA TRABALHISTA - CONTROLE DE PRAGAS - ESTADO DO MATO GROSSO</v>
      </c>
      <c r="B3" s="1142"/>
      <c r="C3" s="1142"/>
      <c r="D3" s="709"/>
    </row>
    <row r="4" spans="1:7" ht="24.95" customHeight="1" thickBot="1" x14ac:dyDescent="0.3">
      <c r="A4" s="1149" t="str">
        <f>'ENTRADA DE DADOS'!$A$111</f>
        <v xml:space="preserve">Dedetizador - 220 horas </v>
      </c>
      <c r="B4" s="1149"/>
      <c r="C4" s="1149"/>
      <c r="D4" s="709"/>
    </row>
    <row r="5" spans="1:7" ht="24.95" customHeight="1" thickBot="1" x14ac:dyDescent="0.3">
      <c r="A5" s="1143" t="s">
        <v>374</v>
      </c>
      <c r="B5" s="1143"/>
      <c r="C5" s="655" t="s">
        <v>234</v>
      </c>
      <c r="D5" s="709"/>
    </row>
    <row r="6" spans="1:7" ht="24.95" customHeight="1" thickBot="1" x14ac:dyDescent="0.3">
      <c r="A6" s="656" t="s">
        <v>235</v>
      </c>
      <c r="B6" s="657" t="str">
        <f>CONCATENATE("Módulo 1 - Composição da Remuneração - ",A4)</f>
        <v xml:space="preserve">Módulo 1 - Composição da Remuneração - Dedetizador - 220 horas </v>
      </c>
      <c r="C6" s="543">
        <f>VLOOKUP(A4,'ENTRADA DE DADOS'!$A$87:$K$115,11,0)</f>
        <v>1573.2</v>
      </c>
      <c r="D6" s="709"/>
    </row>
    <row r="7" spans="1:7" ht="24.95" customHeight="1" thickBot="1" x14ac:dyDescent="0.3">
      <c r="A7" s="658" t="s">
        <v>237</v>
      </c>
      <c r="B7" s="659" t="str">
        <f>'M.O. LIMPEZA'!B24</f>
        <v xml:space="preserve">Módulo 2, 3 e 4 - Encargos Trabalhistas da Legislação/estimativas </v>
      </c>
      <c r="C7" s="660">
        <f>C6*C18</f>
        <v>1141.3566000000001</v>
      </c>
      <c r="D7" s="709"/>
    </row>
    <row r="8" spans="1:7" ht="24.95" customHeight="1" thickBot="1" x14ac:dyDescent="0.3">
      <c r="A8" s="656" t="s">
        <v>240</v>
      </c>
      <c r="B8" s="657" t="str">
        <f>'M.O. LIMPEZA'!B25</f>
        <v>Submódulo 2.3 Auxílio Transporte</v>
      </c>
      <c r="C8" s="543">
        <f>VLOOKUP(A4,'ENTRADA DE DADOS'!$A$143:$L$168,10,0)</f>
        <v>114.99999999999999</v>
      </c>
      <c r="D8" s="709"/>
    </row>
    <row r="9" spans="1:7" ht="24.95" customHeight="1" thickBot="1" x14ac:dyDescent="0.3">
      <c r="A9" s="658" t="s">
        <v>243</v>
      </c>
      <c r="B9" s="659" t="str">
        <f>'M.O. LIMPEZA'!$B$9</f>
        <v>Submódulo 2.3 - AUXILIO ALIMENTAÇÃO</v>
      </c>
      <c r="C9" s="660">
        <f>VLOOKUP(A4,'ENTRADA DE DADOS'!$A$143:$I$168,3,0)</f>
        <v>313.52760000000001</v>
      </c>
      <c r="D9" s="709"/>
    </row>
    <row r="10" spans="1:7" ht="24.95" customHeight="1" thickBot="1" x14ac:dyDescent="0.3">
      <c r="A10" s="656" t="s">
        <v>243</v>
      </c>
      <c r="B10" s="657" t="str">
        <f>'M.O. LIMPEZA'!$B$10</f>
        <v>Submódulo 2.3 - SEGURO DE VIDA</v>
      </c>
      <c r="C10" s="543">
        <f>VLOOKUP(A4,'ENTRADA DE DADOS'!$A$143:$I$168,5,0)</f>
        <v>5</v>
      </c>
      <c r="D10" s="709"/>
    </row>
    <row r="11" spans="1:7" ht="24.95" customHeight="1" thickBot="1" x14ac:dyDescent="0.3">
      <c r="A11" s="658" t="s">
        <v>243</v>
      </c>
      <c r="B11" s="659" t="str">
        <f>'M.O. LIMPEZA'!$B$11</f>
        <v>Submódulo 2.3 - CESTA BÁSICA ASSIDUIDADE</v>
      </c>
      <c r="C11" s="660">
        <f>VLOOKUP(A4,'ENTRADA DE DADOS'!$A$143:$I$168,7,0)</f>
        <v>130.80000000000001</v>
      </c>
      <c r="D11" s="709"/>
    </row>
    <row r="12" spans="1:7" ht="24.95" customHeight="1" thickBot="1" x14ac:dyDescent="0.3">
      <c r="A12" s="656" t="s">
        <v>243</v>
      </c>
      <c r="B12" s="657" t="str">
        <f>'M.O. LIMPEZA'!$B$12</f>
        <v>Submódulo 2.3 - TRATAMENTO ODONTOLÓGICO PREVENTIVO</v>
      </c>
      <c r="C12" s="543">
        <f>VLOOKUP(A4,'ENTRADA DE DADOS'!$A$143:$I$168,8,0)</f>
        <v>13</v>
      </c>
      <c r="D12" s="709"/>
    </row>
    <row r="13" spans="1:7" ht="24.95" customHeight="1" thickBot="1" x14ac:dyDescent="0.3">
      <c r="A13" s="658" t="s">
        <v>243</v>
      </c>
      <c r="B13" s="659" t="str">
        <f>'M.O. LIMPEZA'!$B$13</f>
        <v>Submódulo 2.3 - Outros 1</v>
      </c>
      <c r="C13" s="660">
        <f>VLOOKUP(A4,'ENTRADA DE DADOS'!$A$143:$I$168,9,0)</f>
        <v>0</v>
      </c>
      <c r="D13" s="709"/>
    </row>
    <row r="14" spans="1:7" ht="24.95" hidden="1" customHeight="1" thickBot="1" x14ac:dyDescent="0.3">
      <c r="A14" s="656" t="s">
        <v>243</v>
      </c>
      <c r="B14" s="657" t="str">
        <f>'M.O. LIMPEZA'!$B$14</f>
        <v>Submódulo 2.3 - SEGURO VIDA</v>
      </c>
      <c r="C14" s="543"/>
      <c r="D14" s="709"/>
    </row>
    <row r="15" spans="1:7" ht="24.95" customHeight="1" thickBot="1" x14ac:dyDescent="0.3">
      <c r="A15" s="658"/>
      <c r="B15" s="659" t="s">
        <v>244</v>
      </c>
      <c r="C15" s="660">
        <f>UNIFORMES!F11+UNIFORMES!F18</f>
        <v>55.616666666666667</v>
      </c>
      <c r="D15" s="709"/>
    </row>
    <row r="16" spans="1:7" ht="24.95" customHeight="1" thickBot="1" x14ac:dyDescent="0.3">
      <c r="A16" s="1144" t="str">
        <f>'FACH. RISCO'!A16</f>
        <v>VALOR TOTAL POR EMPREGADO = Base aplicação do Fator Tributário + total dos tributos</v>
      </c>
      <c r="B16" s="1144"/>
      <c r="C16" s="661">
        <f>IF('ENTRADA DE DADOS'!D5="",0,IF('ENTRADA DE DADOS'!D5="Prestação de serviços de apoio administrativo",0,(SUM(C6:C15))))</f>
        <v>3347.5008666666668</v>
      </c>
      <c r="D16" s="709"/>
    </row>
    <row r="17" spans="1:4" ht="24.95" customHeight="1" thickBot="1" x14ac:dyDescent="0.3">
      <c r="A17" s="1200" t="s">
        <v>261</v>
      </c>
      <c r="B17" s="1200"/>
      <c r="C17" s="550">
        <f>C16/C6</f>
        <v>2.1278291804390204</v>
      </c>
      <c r="D17" s="709"/>
    </row>
    <row r="18" spans="1:4" ht="24.95" customHeight="1" thickBot="1" x14ac:dyDescent="0.3">
      <c r="A18" s="1146" t="s">
        <v>262</v>
      </c>
      <c r="B18" s="1146" t="s">
        <v>262</v>
      </c>
      <c r="C18" s="662">
        <f>'ENCAR. TRAB.'!$C$55</f>
        <v>0.72550000000000003</v>
      </c>
      <c r="D18" s="709"/>
    </row>
    <row r="19" spans="1:4" ht="24.95" customHeight="1" thickBot="1" x14ac:dyDescent="0.3">
      <c r="A19" s="1203"/>
      <c r="B19" s="1203"/>
      <c r="C19" s="1203"/>
      <c r="D19" s="709"/>
    </row>
    <row r="20" spans="1:4" ht="24.95" customHeight="1" thickBot="1" x14ac:dyDescent="0.3">
      <c r="A20" s="1142" t="str">
        <f>CONCATENATE("QUADRO - RESUMO DO CUSTO POR CATEGORIA TRABALHISTA - CONTROLE DE PRAGAS - ESTADO DO ",'ENTRADA DE DADOS'!$D$8)</f>
        <v>QUADRO - RESUMO DO CUSTO POR CATEGORIA TRABALHISTA - CONTROLE DE PRAGAS - ESTADO DO MATO GROSSO</v>
      </c>
      <c r="B20" s="1142"/>
      <c r="C20" s="1142"/>
      <c r="D20" s="709"/>
    </row>
    <row r="21" spans="1:4" ht="24.95" customHeight="1" thickBot="1" x14ac:dyDescent="0.3">
      <c r="A21" s="1149" t="str">
        <f>'ENTRADA DE DADOS'!$A$110</f>
        <v xml:space="preserve">Auxiliar de dedetizador - 220 horas </v>
      </c>
      <c r="B21" s="1149"/>
      <c r="C21" s="1149"/>
      <c r="D21" s="709"/>
    </row>
    <row r="22" spans="1:4" ht="24.95" customHeight="1" thickBot="1" x14ac:dyDescent="0.3">
      <c r="A22" s="1143" t="s">
        <v>374</v>
      </c>
      <c r="B22" s="1143"/>
      <c r="C22" s="655" t="s">
        <v>234</v>
      </c>
      <c r="D22" s="709"/>
    </row>
    <row r="23" spans="1:4" ht="24.95" customHeight="1" thickBot="1" x14ac:dyDescent="0.3">
      <c r="A23" s="656" t="str">
        <f>A6</f>
        <v>A</v>
      </c>
      <c r="B23" s="657" t="str">
        <f>CONCATENATE("Módulo 1 - Composição da Remuneração - ",A21)</f>
        <v xml:space="preserve">Módulo 1 - Composição da Remuneração - Auxiliar de dedetizador - 220 horas </v>
      </c>
      <c r="C23" s="543">
        <f>VLOOKUP(A21,'ENTRADA DE DADOS'!$A$87:$K$115,11,0)</f>
        <v>1573.2</v>
      </c>
      <c r="D23" s="709"/>
    </row>
    <row r="24" spans="1:4" ht="24.95" customHeight="1" thickBot="1" x14ac:dyDescent="0.3">
      <c r="A24" s="658" t="str">
        <f>A7</f>
        <v>B</v>
      </c>
      <c r="B24" s="659" t="str">
        <f>'M.O. LIMPEZA'!B41</f>
        <v xml:space="preserve">Módulo 2, 3 e 4 - Encargos Trabalhistas da Legislação/estimativas </v>
      </c>
      <c r="C24" s="660">
        <f>C23*C35</f>
        <v>1141.3566000000001</v>
      </c>
      <c r="D24" s="709"/>
    </row>
    <row r="25" spans="1:4" ht="24.95" customHeight="1" thickBot="1" x14ac:dyDescent="0.3">
      <c r="A25" s="656" t="str">
        <f t="shared" ref="A25:A31" si="0">A8</f>
        <v>C</v>
      </c>
      <c r="B25" s="657" t="str">
        <f>'M.O. LIMPEZA'!B42</f>
        <v>Submódulo 2.3 Auxílio Transporte</v>
      </c>
      <c r="C25" s="543">
        <f>VLOOKUP(A21,'ENTRADA DE DADOS'!$A$143:$L$168,10,0)</f>
        <v>114.99999999999999</v>
      </c>
      <c r="D25" s="709"/>
    </row>
    <row r="26" spans="1:4" ht="24.95" customHeight="1" thickBot="1" x14ac:dyDescent="0.3">
      <c r="A26" s="658" t="str">
        <f t="shared" si="0"/>
        <v>D</v>
      </c>
      <c r="B26" s="659" t="str">
        <f>'M.O. LIMPEZA'!$B$9</f>
        <v>Submódulo 2.3 - AUXILIO ALIMENTAÇÃO</v>
      </c>
      <c r="C26" s="660">
        <f>VLOOKUP(A21,'ENTRADA DE DADOS'!$A$143:$I$168,3,0)</f>
        <v>313.52760000000001</v>
      </c>
      <c r="D26" s="709"/>
    </row>
    <row r="27" spans="1:4" ht="24.95" customHeight="1" thickBot="1" x14ac:dyDescent="0.3">
      <c r="A27" s="656" t="str">
        <f t="shared" si="0"/>
        <v>D</v>
      </c>
      <c r="B27" s="657" t="str">
        <f>'M.O. LIMPEZA'!$B$10</f>
        <v>Submódulo 2.3 - SEGURO DE VIDA</v>
      </c>
      <c r="C27" s="543">
        <f>VLOOKUP(A21,'ENTRADA DE DADOS'!$A$143:$I$168,5,0)</f>
        <v>5</v>
      </c>
      <c r="D27" s="709"/>
    </row>
    <row r="28" spans="1:4" ht="24.95" customHeight="1" thickBot="1" x14ac:dyDescent="0.3">
      <c r="A28" s="658" t="str">
        <f t="shared" si="0"/>
        <v>D</v>
      </c>
      <c r="B28" s="659" t="str">
        <f>'M.O. LIMPEZA'!$B$11</f>
        <v>Submódulo 2.3 - CESTA BÁSICA ASSIDUIDADE</v>
      </c>
      <c r="C28" s="660">
        <f>VLOOKUP(A21,'ENTRADA DE DADOS'!$A$143:$I$168,7,0)</f>
        <v>130.80000000000001</v>
      </c>
      <c r="D28" s="709"/>
    </row>
    <row r="29" spans="1:4" ht="24.95" customHeight="1" thickBot="1" x14ac:dyDescent="0.3">
      <c r="A29" s="656" t="str">
        <f t="shared" si="0"/>
        <v>D</v>
      </c>
      <c r="B29" s="657" t="str">
        <f>'M.O. LIMPEZA'!$B$12</f>
        <v>Submódulo 2.3 - TRATAMENTO ODONTOLÓGICO PREVENTIVO</v>
      </c>
      <c r="C29" s="543">
        <f>VLOOKUP(A21,'ENTRADA DE DADOS'!$A$143:$I$168,8,0)</f>
        <v>13</v>
      </c>
      <c r="D29" s="709"/>
    </row>
    <row r="30" spans="1:4" ht="24.95" customHeight="1" thickBot="1" x14ac:dyDescent="0.3">
      <c r="A30" s="658" t="str">
        <f t="shared" si="0"/>
        <v>D</v>
      </c>
      <c r="B30" s="659" t="str">
        <f>'M.O. LIMPEZA'!$B$13</f>
        <v>Submódulo 2.3 - Outros 1</v>
      </c>
      <c r="C30" s="660">
        <f>VLOOKUP(A21,'ENTRADA DE DADOS'!$A$143:$I$168,9,0)</f>
        <v>0</v>
      </c>
      <c r="D30" s="709"/>
    </row>
    <row r="31" spans="1:4" ht="24.95" hidden="1" customHeight="1" thickBot="1" x14ac:dyDescent="0.3">
      <c r="A31" s="656" t="str">
        <f t="shared" si="0"/>
        <v>D</v>
      </c>
      <c r="B31" s="657" t="str">
        <f>'M.O. LIMPEZA'!$B$14</f>
        <v>Submódulo 2.3 - SEGURO VIDA</v>
      </c>
      <c r="C31" s="543"/>
      <c r="D31" s="709"/>
    </row>
    <row r="32" spans="1:4" ht="24.95" customHeight="1" thickBot="1" x14ac:dyDescent="0.3">
      <c r="A32" s="658"/>
      <c r="B32" s="659" t="s">
        <v>244</v>
      </c>
      <c r="C32" s="660">
        <f>UNIFORMES!F11+UNIFORMES!F18</f>
        <v>55.616666666666667</v>
      </c>
      <c r="D32" s="709"/>
    </row>
    <row r="33" spans="1:8" ht="24.95" customHeight="1" thickBot="1" x14ac:dyDescent="0.3">
      <c r="A33" s="1144" t="str">
        <f>A16</f>
        <v>VALOR TOTAL POR EMPREGADO = Base aplicação do Fator Tributário + total dos tributos</v>
      </c>
      <c r="B33" s="1144"/>
      <c r="C33" s="661">
        <f>IF('ENTRADA DE DADOS'!D5="",0,IF('ENTRADA DE DADOS'!D5="Prestação de serviços de apoio administrativo",0,(SUM(C23:C32))))</f>
        <v>3347.5008666666668</v>
      </c>
      <c r="D33" s="709"/>
    </row>
    <row r="34" spans="1:8" s="706" customFormat="1" ht="24.95" customHeight="1" thickBot="1" x14ac:dyDescent="0.3">
      <c r="A34" s="1200" t="s">
        <v>261</v>
      </c>
      <c r="B34" s="1200"/>
      <c r="C34" s="550">
        <f>C33/C23</f>
        <v>2.1278291804390204</v>
      </c>
      <c r="D34" s="710"/>
    </row>
    <row r="35" spans="1:8" s="706" customFormat="1" ht="24.95" customHeight="1" thickBot="1" x14ac:dyDescent="0.3">
      <c r="A35" s="1146" t="s">
        <v>262</v>
      </c>
      <c r="B35" s="1146"/>
      <c r="C35" s="662">
        <f>'ENCAR. TRAB.'!$C$55</f>
        <v>0.72550000000000003</v>
      </c>
      <c r="D35" s="711"/>
      <c r="E35" s="707"/>
      <c r="F35" s="707"/>
    </row>
    <row r="36" spans="1:8" s="706" customFormat="1" ht="24.95" customHeight="1" thickBot="1" x14ac:dyDescent="0.3">
      <c r="A36" s="1204"/>
      <c r="B36" s="1204"/>
      <c r="C36" s="1204"/>
      <c r="D36" s="1205"/>
      <c r="E36" s="1206"/>
      <c r="F36" s="1206"/>
    </row>
    <row r="37" spans="1:8" s="706" customFormat="1" ht="24.95" customHeight="1" thickBot="1" x14ac:dyDescent="0.3">
      <c r="A37" s="1139" t="s">
        <v>445</v>
      </c>
      <c r="B37" s="1139"/>
      <c r="C37" s="1139" t="str">
        <f>CONCATENATE("Área (interna/externa/jardim/etc.) Estado do ",'ENTRADA DE DADOS'!$D$8)</f>
        <v>Área (interna/externa/jardim/etc.) Estado do MATO GROSSO</v>
      </c>
      <c r="D37" s="1139"/>
      <c r="E37" s="712"/>
      <c r="F37" s="707"/>
    </row>
    <row r="38" spans="1:8" s="706" customFormat="1" ht="24.95" customHeight="1" thickBot="1" x14ac:dyDescent="0.3">
      <c r="A38" s="1207" t="s">
        <v>446</v>
      </c>
      <c r="B38" s="1207"/>
      <c r="C38" s="1201">
        <f>'ENTRADA DE DADOS'!F25+'ENTRADA DE DADOS'!F46</f>
        <v>50855.16</v>
      </c>
      <c r="D38" s="1201"/>
      <c r="E38" s="713"/>
      <c r="F38" s="707"/>
    </row>
    <row r="39" spans="1:8" s="706" customFormat="1" ht="24.95" customHeight="1" thickBot="1" x14ac:dyDescent="0.3">
      <c r="A39" s="1208" t="s">
        <v>447</v>
      </c>
      <c r="B39" s="1208"/>
      <c r="C39" s="1202">
        <f>C38/3</f>
        <v>16951.72</v>
      </c>
      <c r="D39" s="1202"/>
      <c r="E39" s="714"/>
      <c r="F39" s="707"/>
    </row>
    <row r="40" spans="1:8" s="706" customFormat="1" ht="24.95" customHeight="1" thickBot="1" x14ac:dyDescent="0.3">
      <c r="A40" s="1217" t="s">
        <v>448</v>
      </c>
      <c r="B40" s="1217"/>
      <c r="C40" s="1218">
        <v>4800</v>
      </c>
      <c r="D40" s="1218"/>
      <c r="E40" s="712"/>
      <c r="F40" s="707"/>
    </row>
    <row r="41" spans="1:8" s="706" customFormat="1" ht="24.95" customHeight="1" thickBot="1" x14ac:dyDescent="0.3">
      <c r="A41" s="1191" t="s">
        <v>449</v>
      </c>
      <c r="B41" s="1191"/>
      <c r="C41" s="1221" t="s">
        <v>450</v>
      </c>
      <c r="D41" s="1221"/>
      <c r="E41" s="715"/>
      <c r="F41" s="707"/>
    </row>
    <row r="42" spans="1:8" s="706" customFormat="1" ht="24.95" customHeight="1" thickBot="1" x14ac:dyDescent="0.3">
      <c r="A42" s="1187" t="s">
        <v>451</v>
      </c>
      <c r="B42" s="1187"/>
      <c r="C42" s="1222">
        <v>2</v>
      </c>
      <c r="D42" s="1222"/>
      <c r="E42" s="716"/>
      <c r="F42" s="707"/>
    </row>
    <row r="43" spans="1:8" s="706" customFormat="1" ht="24.95" customHeight="1" thickBot="1" x14ac:dyDescent="0.3">
      <c r="A43" s="1166" t="s">
        <v>452</v>
      </c>
      <c r="B43" s="1166"/>
      <c r="C43" s="1210">
        <f>C16+C33</f>
        <v>6695.0017333333335</v>
      </c>
      <c r="D43" s="1219"/>
      <c r="E43" s="711"/>
      <c r="F43" s="707"/>
    </row>
    <row r="44" spans="1:8" s="706" customFormat="1" ht="24.95" customHeight="1" thickBot="1" x14ac:dyDescent="0.3">
      <c r="A44" s="1130" t="s">
        <v>453</v>
      </c>
      <c r="B44" s="1130"/>
      <c r="C44" s="1220">
        <f>C43*12%</f>
        <v>803.40020800000002</v>
      </c>
      <c r="D44" s="1220"/>
    </row>
    <row r="45" spans="1:8" s="706" customFormat="1" ht="24.95" customHeight="1" thickBot="1" x14ac:dyDescent="0.3">
      <c r="A45" s="1181"/>
      <c r="B45" s="1181"/>
      <c r="C45" s="1181"/>
      <c r="D45" s="1181"/>
      <c r="E45" s="1182"/>
      <c r="F45" s="1182"/>
    </row>
    <row r="46" spans="1:8" s="706" customFormat="1" ht="24.95" customHeight="1" thickBot="1" x14ac:dyDescent="0.3">
      <c r="A46" s="1142" t="str">
        <f>CONCATENATE("QUADRO DO CUSTO POR CATEGORIA TRABALHISTA - CONTROLE DE PRAGAS - ESTADO DO ",'ENTRADA DE DADOS'!$D$8)</f>
        <v>QUADRO DO CUSTO POR CATEGORIA TRABALHISTA - CONTROLE DE PRAGAS - ESTADO DO MATO GROSSO</v>
      </c>
      <c r="B46" s="1142"/>
      <c r="C46" s="1142"/>
      <c r="D46" s="1142"/>
      <c r="E46" s="1142"/>
      <c r="F46" s="1142"/>
      <c r="G46" s="1142"/>
      <c r="H46" s="710"/>
    </row>
    <row r="47" spans="1:8" s="706" customFormat="1" ht="24.95" customHeight="1" thickBot="1" x14ac:dyDescent="0.3">
      <c r="A47" s="1183" t="s">
        <v>262</v>
      </c>
      <c r="B47" s="1183"/>
      <c r="C47" s="1183"/>
      <c r="D47" s="1183"/>
      <c r="E47" s="1183"/>
      <c r="F47" s="1192">
        <f>'ENCAR. TRAB.'!$C$55</f>
        <v>0.72550000000000003</v>
      </c>
      <c r="G47" s="1192"/>
      <c r="H47" s="710"/>
    </row>
    <row r="48" spans="1:8" s="706" customFormat="1" ht="24.95" customHeight="1" thickBot="1" x14ac:dyDescent="0.3">
      <c r="A48" s="1187" t="s">
        <v>626</v>
      </c>
      <c r="B48" s="1187"/>
      <c r="C48" s="1184" t="s">
        <v>601</v>
      </c>
      <c r="D48" s="1184"/>
      <c r="E48" s="1184"/>
      <c r="F48" s="1193">
        <f>'ENTRADA DE DADOS'!D115</f>
        <v>7272</v>
      </c>
      <c r="G48" s="1193"/>
      <c r="H48" s="710"/>
    </row>
    <row r="49" spans="1:9" s="706" customFormat="1" ht="24.95" customHeight="1" thickBot="1" x14ac:dyDescent="0.3">
      <c r="A49" s="1191" t="s">
        <v>627</v>
      </c>
      <c r="B49" s="1191"/>
      <c r="C49" s="1185" t="str">
        <f>CONCATENATE("Considerando encargos trabalhistas de ",C35*100,"%")</f>
        <v>Considerando encargos trabalhistas de 72,55%</v>
      </c>
      <c r="D49" s="1185"/>
      <c r="E49" s="1185"/>
      <c r="F49" s="1194">
        <f>F48*F47</f>
        <v>5275.8360000000002</v>
      </c>
      <c r="G49" s="1194"/>
      <c r="H49" s="710"/>
    </row>
    <row r="50" spans="1:9" s="706" customFormat="1" ht="24.95" customHeight="1" thickBot="1" x14ac:dyDescent="0.3">
      <c r="A50" s="1186" t="s">
        <v>628</v>
      </c>
      <c r="B50" s="1186"/>
      <c r="C50" s="1188" t="s">
        <v>602</v>
      </c>
      <c r="D50" s="1188"/>
      <c r="E50" s="1188"/>
      <c r="F50" s="1209">
        <f>SUM(F48:F49)</f>
        <v>12547.835999999999</v>
      </c>
      <c r="G50" s="1209"/>
      <c r="H50" s="710"/>
    </row>
    <row r="51" spans="1:9" s="706" customFormat="1" ht="9" customHeight="1" thickBot="1" x14ac:dyDescent="0.3">
      <c r="A51" s="1214"/>
      <c r="B51" s="1215"/>
      <c r="C51" s="1215"/>
      <c r="D51" s="1215"/>
      <c r="E51" s="1215"/>
      <c r="F51" s="1215"/>
      <c r="G51" s="1216"/>
      <c r="H51" s="710"/>
    </row>
    <row r="52" spans="1:9" s="706" customFormat="1" ht="24.95" customHeight="1" thickBot="1" x14ac:dyDescent="0.3">
      <c r="A52" s="1166" t="s">
        <v>454</v>
      </c>
      <c r="B52" s="1166"/>
      <c r="C52" s="1189" t="s">
        <v>625</v>
      </c>
      <c r="D52" s="1189"/>
      <c r="E52" s="1189"/>
      <c r="F52" s="1210">
        <f>(F50/180)*12</f>
        <v>836.52240000000006</v>
      </c>
      <c r="G52" s="1210"/>
      <c r="H52" s="710"/>
    </row>
    <row r="53" spans="1:9" s="706" customFormat="1" ht="24.95" customHeight="1" thickBot="1" x14ac:dyDescent="0.3">
      <c r="A53" s="1190"/>
      <c r="B53" s="1190"/>
      <c r="C53" s="1190"/>
      <c r="D53" s="1190"/>
      <c r="E53" s="1190"/>
      <c r="F53" s="1190"/>
      <c r="G53" s="717"/>
    </row>
    <row r="54" spans="1:9" ht="24.95" customHeight="1" thickBot="1" x14ac:dyDescent="0.3">
      <c r="A54" s="1139" t="s">
        <v>383</v>
      </c>
      <c r="B54" s="1139"/>
      <c r="C54" s="719" t="s">
        <v>380</v>
      </c>
      <c r="D54" s="719" t="s">
        <v>436</v>
      </c>
      <c r="E54" s="719" t="s">
        <v>437</v>
      </c>
      <c r="F54" s="709"/>
    </row>
    <row r="55" spans="1:9" ht="24.95" customHeight="1" thickBot="1" x14ac:dyDescent="0.3">
      <c r="A55" s="720" t="s">
        <v>235</v>
      </c>
      <c r="B55" s="721" t="str">
        <f>A4</f>
        <v xml:space="preserve">Dedetizador - 220 horas </v>
      </c>
      <c r="C55" s="722">
        <v>1</v>
      </c>
      <c r="D55" s="723">
        <f>C16</f>
        <v>3347.5008666666668</v>
      </c>
      <c r="E55" s="723">
        <f>D55*C55</f>
        <v>3347.5008666666668</v>
      </c>
      <c r="F55" s="709"/>
    </row>
    <row r="56" spans="1:9" ht="24.95" customHeight="1" thickBot="1" x14ac:dyDescent="0.3">
      <c r="A56" s="724" t="s">
        <v>235</v>
      </c>
      <c r="B56" s="725" t="str">
        <f>A21</f>
        <v xml:space="preserve">Auxiliar de dedetizador - 220 horas </v>
      </c>
      <c r="C56" s="726">
        <v>1</v>
      </c>
      <c r="D56" s="727">
        <f>C33</f>
        <v>3347.5008666666668</v>
      </c>
      <c r="E56" s="727">
        <f>D56*C56</f>
        <v>3347.5008666666668</v>
      </c>
      <c r="F56" s="740"/>
      <c r="G56" s="741"/>
      <c r="H56" s="741"/>
      <c r="I56" s="741"/>
    </row>
    <row r="57" spans="1:9" ht="24.95" customHeight="1" thickBot="1" x14ac:dyDescent="0.3">
      <c r="A57" s="720" t="s">
        <v>235</v>
      </c>
      <c r="B57" s="721" t="s">
        <v>618</v>
      </c>
      <c r="C57" s="722">
        <v>1</v>
      </c>
      <c r="D57" s="723">
        <f>F52</f>
        <v>836.52240000000006</v>
      </c>
      <c r="E57" s="723">
        <f>D57*C57</f>
        <v>836.52240000000006</v>
      </c>
      <c r="F57" s="740"/>
      <c r="G57" s="741"/>
      <c r="H57" s="741"/>
      <c r="I57" s="741"/>
    </row>
    <row r="58" spans="1:9" ht="24.95" customHeight="1" thickBot="1" x14ac:dyDescent="0.3">
      <c r="A58" s="719"/>
      <c r="B58" s="1166" t="s">
        <v>385</v>
      </c>
      <c r="C58" s="1166"/>
      <c r="D58" s="1166"/>
      <c r="E58" s="728">
        <f>SUM(E55:E57)</f>
        <v>7531.5241333333333</v>
      </c>
      <c r="F58" s="740"/>
      <c r="G58" s="741"/>
      <c r="H58" s="741"/>
      <c r="I58" s="741"/>
    </row>
    <row r="59" spans="1:9" ht="24.95" customHeight="1" thickBot="1" x14ac:dyDescent="0.3">
      <c r="A59" s="720">
        <v>5</v>
      </c>
      <c r="B59" s="1178" t="s">
        <v>455</v>
      </c>
      <c r="C59" s="1178"/>
      <c r="D59" s="1178"/>
      <c r="E59" s="729">
        <f>C44</f>
        <v>803.40020800000002</v>
      </c>
      <c r="F59" s="742"/>
      <c r="G59" s="741"/>
      <c r="H59" s="741"/>
      <c r="I59" s="741"/>
    </row>
    <row r="60" spans="1:9" s="706" customFormat="1" ht="24.95" customHeight="1" thickBot="1" x14ac:dyDescent="0.3">
      <c r="A60" s="730">
        <v>5</v>
      </c>
      <c r="B60" s="1179" t="str">
        <f>CONCATENATE("Custos de deslocamento da equipe - Serviço trimestral em todo o estado (",('ENTRADA DE DADOS'!$I$23+'ENTRADA DE DADOS'!$I$24)," unidades)")</f>
        <v>Custos de deslocamento da equipe - Serviço trimestral em todo o estado (71 unidades)</v>
      </c>
      <c r="C60" s="1179"/>
      <c r="D60" s="1179"/>
      <c r="E60" s="731">
        <f>IF('ENTRADA DE DADOS'!D5="",0,IF('ENTRADA DE DADOS'!D5="Prestação de serviços de apoio administrativo",0,(E62*('ENTRADA DE DADOS'!$I$23+'ENTRADA DE DADOS'!$I$24+'ENTRADA DE DADOS'!$K$23+'ENTRADA DE DADOS'!$K$24)/3)))</f>
        <v>365</v>
      </c>
      <c r="F60" s="743"/>
      <c r="G60" s="744"/>
      <c r="H60" s="744"/>
      <c r="I60" s="744"/>
    </row>
    <row r="61" spans="1:9" ht="24.95" customHeight="1" thickBot="1" x14ac:dyDescent="0.3">
      <c r="A61" s="732"/>
      <c r="B61" s="1166" t="s">
        <v>456</v>
      </c>
      <c r="C61" s="1166"/>
      <c r="D61" s="1166"/>
      <c r="E61" s="728">
        <f>SUM(E58:E60)</f>
        <v>8699.9243413333334</v>
      </c>
      <c r="F61" s="740"/>
      <c r="G61" s="741"/>
      <c r="H61" s="741"/>
      <c r="I61" s="741"/>
    </row>
    <row r="62" spans="1:9" ht="24.95" customHeight="1" thickBot="1" x14ac:dyDescent="0.3">
      <c r="A62" s="733"/>
      <c r="B62" s="1180" t="s">
        <v>603</v>
      </c>
      <c r="C62" s="1180"/>
      <c r="D62" s="1180"/>
      <c r="E62" s="734" cm="1">
        <f t="array" ref="E62:F62">'ENTRADA DE DADOS'!D30:E30</f>
        <v>15</v>
      </c>
      <c r="F62" s="740">
        <v>0</v>
      </c>
      <c r="G62" s="741"/>
      <c r="H62" s="741"/>
      <c r="I62" s="741"/>
    </row>
    <row r="63" spans="1:9" ht="24.95" customHeight="1" x14ac:dyDescent="0.25">
      <c r="A63" s="735"/>
      <c r="B63" s="735"/>
      <c r="C63" s="735"/>
      <c r="D63" s="735"/>
      <c r="E63" s="735"/>
      <c r="F63" s="745"/>
      <c r="G63" s="745"/>
      <c r="H63" s="741"/>
      <c r="I63" s="741"/>
    </row>
    <row r="64" spans="1:9" ht="24.95" customHeight="1" x14ac:dyDescent="0.25">
      <c r="A64" s="1211" t="s">
        <v>392</v>
      </c>
      <c r="B64" s="1212"/>
      <c r="C64" s="1212"/>
      <c r="D64" s="1212"/>
      <c r="E64" s="1212"/>
      <c r="F64" s="1212"/>
      <c r="G64" s="1213"/>
      <c r="H64" s="709"/>
    </row>
    <row r="65" spans="1:9" ht="13.5" customHeight="1" thickBot="1" x14ac:dyDescent="0.3">
      <c r="A65" s="1176"/>
      <c r="B65" s="1176"/>
      <c r="C65" s="1176"/>
      <c r="D65" s="1176"/>
      <c r="E65" s="1177"/>
      <c r="F65" s="1176"/>
      <c r="G65" s="735"/>
    </row>
    <row r="66" spans="1:9" ht="24.95" customHeight="1" thickBot="1" x14ac:dyDescent="0.3">
      <c r="A66" s="566">
        <v>6</v>
      </c>
      <c r="B66" s="567" t="s">
        <v>393</v>
      </c>
      <c r="C66" s="566" t="s">
        <v>394</v>
      </c>
      <c r="D66" s="566" t="s">
        <v>234</v>
      </c>
      <c r="E66" s="582"/>
      <c r="F66" s="1140" t="s">
        <v>395</v>
      </c>
      <c r="G66" s="1140"/>
      <c r="H66" s="709"/>
    </row>
    <row r="67" spans="1:9" ht="24.95" customHeight="1" thickBot="1" x14ac:dyDescent="0.3">
      <c r="A67" s="568" t="s">
        <v>235</v>
      </c>
      <c r="B67" s="148" t="str">
        <f>CONCATENATE("Módulo 6 - Custos Indiretos - CALCULADO ",'ENTRADA DE DADOS'!H172*100,"%")</f>
        <v>Módulo 6 - Custos Indiretos - CALCULADO 7,41%</v>
      </c>
      <c r="C67" s="569">
        <f>'ENTRADA DE DADOS'!H172</f>
        <v>7.4099999999999999E-2</v>
      </c>
      <c r="D67" s="570">
        <f>E61*C67</f>
        <v>644.66439369279999</v>
      </c>
      <c r="E67" s="583"/>
      <c r="F67" s="201" t="s">
        <v>236</v>
      </c>
      <c r="G67" s="154">
        <f>E61</f>
        <v>8699.9243413333334</v>
      </c>
      <c r="H67" s="709"/>
    </row>
    <row r="68" spans="1:9" ht="24.95" customHeight="1" thickBot="1" x14ac:dyDescent="0.3">
      <c r="A68" s="568" t="s">
        <v>237</v>
      </c>
      <c r="B68" s="151" t="str">
        <f>CONCATENATE("Módulo 6 - Lucro - média elaborada pela CGU ",'ENTRADA DE DADOS'!H173*100,"%")</f>
        <v>Módulo 6 - Lucro - média elaborada pela CGU 3%</v>
      </c>
      <c r="C68" s="571">
        <f>'ENTRADA DE DADOS'!H173</f>
        <v>0.03</v>
      </c>
      <c r="D68" s="570">
        <f>G68*C68</f>
        <v>280.33766205078399</v>
      </c>
      <c r="E68" s="583"/>
      <c r="F68" s="690" t="s">
        <v>239</v>
      </c>
      <c r="G68" s="156">
        <f>G67+D67</f>
        <v>9344.5887350261328</v>
      </c>
      <c r="H68" s="709"/>
    </row>
    <row r="69" spans="1:9" ht="24.95" customHeight="1" thickBot="1" x14ac:dyDescent="0.3">
      <c r="A69" s="1123" t="str">
        <f>'FACH. RISCO'!A55</f>
        <v>Soma de Lucro e custos Indiretos</v>
      </c>
      <c r="B69" s="1123"/>
      <c r="C69" s="1123"/>
      <c r="D69" s="572">
        <f>SUM(D67:D68)</f>
        <v>925.00205574358392</v>
      </c>
      <c r="E69" s="584"/>
      <c r="F69" s="691" t="s">
        <v>242</v>
      </c>
      <c r="G69" s="158">
        <f>G68+D68</f>
        <v>9624.9263970769171</v>
      </c>
      <c r="H69" s="709"/>
    </row>
    <row r="70" spans="1:9" ht="24.95" customHeight="1" thickBot="1" x14ac:dyDescent="0.3">
      <c r="A70" s="573"/>
      <c r="B70" s="679" t="s">
        <v>396</v>
      </c>
      <c r="C70" s="569">
        <f>'ENTRADA DE DADOS'!$H$174</f>
        <v>1.6500000000000001E-2</v>
      </c>
      <c r="D70" s="575">
        <f>G73*C70</f>
        <v>184.38556316239308</v>
      </c>
      <c r="E70" s="584"/>
      <c r="F70" s="692" t="s">
        <v>260</v>
      </c>
      <c r="G70" s="693">
        <f>'ENTRADA DE DADOS'!$H$178</f>
        <v>4.6199999999999998E-2</v>
      </c>
      <c r="H70" s="709"/>
      <c r="I70" s="708"/>
    </row>
    <row r="71" spans="1:9" ht="24.95" customHeight="1" thickBot="1" x14ac:dyDescent="0.3">
      <c r="A71" s="576"/>
      <c r="B71" s="577" t="s">
        <v>397</v>
      </c>
      <c r="C71" s="578">
        <f>'ENTRADA DE DADOS'!$H$175</f>
        <v>7.5999999999999998E-2</v>
      </c>
      <c r="D71" s="579">
        <f>G73*C71</f>
        <v>849.2910788085984</v>
      </c>
      <c r="E71" s="584"/>
      <c r="F71" s="694" t="s">
        <v>254</v>
      </c>
      <c r="G71" s="695">
        <v>9.2499999999999999E-2</v>
      </c>
      <c r="H71" s="709"/>
    </row>
    <row r="72" spans="1:9" ht="24.95" customHeight="1" thickBot="1" x14ac:dyDescent="0.3">
      <c r="A72" s="573"/>
      <c r="B72" s="574" t="s">
        <v>399</v>
      </c>
      <c r="C72" s="569">
        <v>0</v>
      </c>
      <c r="D72" s="575">
        <f>G73*C72</f>
        <v>0</v>
      </c>
      <c r="E72" s="584"/>
      <c r="F72" s="696" t="s">
        <v>398</v>
      </c>
      <c r="G72" s="697">
        <f>1-((SUM(G70:G71))/1)</f>
        <v>0.86129999999999995</v>
      </c>
      <c r="H72" s="709"/>
    </row>
    <row r="73" spans="1:9" ht="24.95" customHeight="1" thickBot="1" x14ac:dyDescent="0.3">
      <c r="A73" s="576"/>
      <c r="B73" s="577" t="s">
        <v>401</v>
      </c>
      <c r="C73" s="578">
        <f>G70</f>
        <v>4.6199999999999998E-2</v>
      </c>
      <c r="D73" s="579">
        <f>G73*C73</f>
        <v>516.27957685470062</v>
      </c>
      <c r="E73" s="584"/>
      <c r="F73" s="689" t="s">
        <v>400</v>
      </c>
      <c r="G73" s="675">
        <f>G69/G72</f>
        <v>11174.88261590261</v>
      </c>
      <c r="H73" s="709"/>
    </row>
    <row r="74" spans="1:9" ht="24.95" customHeight="1" thickBot="1" x14ac:dyDescent="0.3">
      <c r="A74" s="573"/>
      <c r="B74" s="574" t="s">
        <v>403</v>
      </c>
      <c r="C74" s="569">
        <v>0</v>
      </c>
      <c r="D74" s="575">
        <f>G73*C74</f>
        <v>0</v>
      </c>
      <c r="E74" s="584"/>
      <c r="F74" s="698" t="s">
        <v>402</v>
      </c>
      <c r="G74" s="699">
        <f>(((E61+D67+D68)/(1-(G70+G71)))*C70)</f>
        <v>184.38556316239308</v>
      </c>
      <c r="H74" s="709"/>
    </row>
    <row r="75" spans="1:9" ht="24.95" customHeight="1" thickBot="1" x14ac:dyDescent="0.3">
      <c r="A75" s="1138" t="s">
        <v>404</v>
      </c>
      <c r="B75" s="1138"/>
      <c r="C75" s="1138"/>
      <c r="D75" s="580">
        <f>D70+D71+D73</f>
        <v>1549.9562188256923</v>
      </c>
      <c r="E75" s="585"/>
      <c r="F75" s="700" t="s">
        <v>252</v>
      </c>
      <c r="G75" s="701">
        <f>(((E61+D67+D68)/(1-(G70+G71)))*C71)</f>
        <v>849.2910788085984</v>
      </c>
      <c r="H75" s="709"/>
    </row>
    <row r="76" spans="1:9" ht="24.95" customHeight="1" thickBot="1" x14ac:dyDescent="0.3">
      <c r="A76" s="1114" t="s">
        <v>405</v>
      </c>
      <c r="B76" s="1114"/>
      <c r="C76" s="1114"/>
      <c r="D76" s="581">
        <f>D67+D68+D75</f>
        <v>2474.958274569276</v>
      </c>
      <c r="E76" s="586"/>
      <c r="F76" s="702" t="s">
        <v>260</v>
      </c>
      <c r="G76" s="699">
        <f>(((E61+D67+D68)/(1-(C73+G71)))*C73)</f>
        <v>516.27957685470062</v>
      </c>
      <c r="H76" s="709"/>
    </row>
    <row r="77" spans="1:9" ht="24.95" customHeight="1" thickBot="1" x14ac:dyDescent="0.3">
      <c r="A77" s="678"/>
      <c r="B77" s="678"/>
      <c r="C77" s="678"/>
      <c r="D77" s="678"/>
      <c r="E77" s="746"/>
      <c r="F77" s="703" t="s">
        <v>406</v>
      </c>
      <c r="G77" s="704">
        <f>SUM(G74:G76)</f>
        <v>1549.9562188256923</v>
      </c>
      <c r="H77" s="709"/>
    </row>
    <row r="78" spans="1:9" ht="24.95" customHeight="1" thickBot="1" x14ac:dyDescent="0.3">
      <c r="A78" s="1173" t="s">
        <v>457</v>
      </c>
      <c r="B78" s="1174"/>
      <c r="C78" s="1175"/>
      <c r="D78" s="748">
        <f>E61+D76</f>
        <v>11174.88261590261</v>
      </c>
      <c r="E78" s="747"/>
      <c r="F78" s="738"/>
      <c r="G78" s="739"/>
    </row>
    <row r="79" spans="1:9" ht="24.95" customHeight="1" thickBot="1" x14ac:dyDescent="0.3">
      <c r="A79" s="1167" t="s">
        <v>458</v>
      </c>
      <c r="B79" s="1168"/>
      <c r="C79" s="1169"/>
      <c r="D79" s="728">
        <f>ROUND(D78/(4800*2),2)</f>
        <v>1.1599999999999999</v>
      </c>
    </row>
    <row r="80" spans="1:9" ht="24.95" customHeight="1" thickBot="1" x14ac:dyDescent="0.3">
      <c r="A80" s="1170" t="s">
        <v>459</v>
      </c>
      <c r="B80" s="1171"/>
      <c r="C80" s="1172"/>
      <c r="D80" s="737">
        <f>C39</f>
        <v>16951.72</v>
      </c>
    </row>
    <row r="81" spans="1:6" ht="24.95" customHeight="1" thickBot="1" x14ac:dyDescent="0.3">
      <c r="A81" s="1166" t="s">
        <v>460</v>
      </c>
      <c r="B81" s="1166"/>
      <c r="C81" s="1166"/>
      <c r="D81" s="736">
        <f>IF('ENTRADA DE DADOS'!D5="",0,IF('ENTRADA DE DADOS'!D5="Prestação de serviços de apoio administrativo",0,(D79*D80)))</f>
        <v>19663.995200000001</v>
      </c>
    </row>
    <row r="82" spans="1:6" ht="18" customHeight="1" thickBot="1" x14ac:dyDescent="0.3">
      <c r="F82" s="709"/>
    </row>
    <row r="83" spans="1:6" ht="24.95" customHeight="1" thickBot="1" x14ac:dyDescent="0.3">
      <c r="A83" s="1166" t="str">
        <f>CONCATENATE("Preço para - ",'ENTRADA DE DADOS'!$D$9," meses - ","Estado do ",'ENTRADA DE DADOS'!$D$8," (4 serviços anuais por unidade)")</f>
        <v>Preço para - 20 meses - Estado do MATO GROSSO (4 serviços anuais por unidade)</v>
      </c>
      <c r="B83" s="1166"/>
      <c r="C83" s="1166"/>
      <c r="D83" s="728">
        <f>IF('ENTRADA DE DADOS'!D5="",0,IF('ENTRADA DE DADOS'!D5="Prestação de serviços de apoio administrativo",0,(D81*'ENTRADA DE DADOS'!$D$9)))</f>
        <v>393279.90400000004</v>
      </c>
      <c r="F83" s="709"/>
    </row>
    <row r="84" spans="1:6" x14ac:dyDescent="0.25">
      <c r="A84" s="718"/>
      <c r="B84" s="718"/>
      <c r="C84" s="718"/>
      <c r="D84" s="718"/>
      <c r="E84" s="718"/>
    </row>
    <row r="86" spans="1:6" ht="15" x14ac:dyDescent="0.25">
      <c r="B86" s="1091" t="s">
        <v>283</v>
      </c>
      <c r="C86" s="1091"/>
      <c r="D86" s="535">
        <f>ROUND(D81*'LIMPEZA 2ª A 6ª'!G52,2)</f>
        <v>1134.3900000000001</v>
      </c>
    </row>
  </sheetData>
  <mergeCells count="68">
    <mergeCell ref="A40:B40"/>
    <mergeCell ref="C40:D40"/>
    <mergeCell ref="C43:D43"/>
    <mergeCell ref="C44:D44"/>
    <mergeCell ref="A41:B41"/>
    <mergeCell ref="A42:B42"/>
    <mergeCell ref="A43:B43"/>
    <mergeCell ref="A44:B44"/>
    <mergeCell ref="C41:D41"/>
    <mergeCell ref="C42:D42"/>
    <mergeCell ref="F50:G50"/>
    <mergeCell ref="F52:G52"/>
    <mergeCell ref="F66:G66"/>
    <mergeCell ref="A64:G64"/>
    <mergeCell ref="A51:G51"/>
    <mergeCell ref="C37:D37"/>
    <mergeCell ref="C38:D38"/>
    <mergeCell ref="C39:D39"/>
    <mergeCell ref="A18:B18"/>
    <mergeCell ref="A20:C20"/>
    <mergeCell ref="A22:B22"/>
    <mergeCell ref="A33:B33"/>
    <mergeCell ref="A35:B35"/>
    <mergeCell ref="A34:B34"/>
    <mergeCell ref="A21:C21"/>
    <mergeCell ref="A19:C19"/>
    <mergeCell ref="A36:F36"/>
    <mergeCell ref="A37:B37"/>
    <mergeCell ref="A38:B38"/>
    <mergeCell ref="A39:B39"/>
    <mergeCell ref="A1:F1"/>
    <mergeCell ref="A2:F2"/>
    <mergeCell ref="A3:C3"/>
    <mergeCell ref="A17:B17"/>
    <mergeCell ref="A5:B5"/>
    <mergeCell ref="A16:B16"/>
    <mergeCell ref="A4:C4"/>
    <mergeCell ref="A45:F45"/>
    <mergeCell ref="A47:E47"/>
    <mergeCell ref="A54:B54"/>
    <mergeCell ref="C48:E48"/>
    <mergeCell ref="C49:E49"/>
    <mergeCell ref="A50:B50"/>
    <mergeCell ref="A52:B52"/>
    <mergeCell ref="A48:B48"/>
    <mergeCell ref="C50:E50"/>
    <mergeCell ref="C52:E52"/>
    <mergeCell ref="A53:F53"/>
    <mergeCell ref="A49:B49"/>
    <mergeCell ref="A46:G46"/>
    <mergeCell ref="F47:G47"/>
    <mergeCell ref="F48:G48"/>
    <mergeCell ref="F49:G49"/>
    <mergeCell ref="A75:C75"/>
    <mergeCell ref="A65:F65"/>
    <mergeCell ref="B58:D58"/>
    <mergeCell ref="B59:D59"/>
    <mergeCell ref="B60:D60"/>
    <mergeCell ref="B61:D61"/>
    <mergeCell ref="B62:D62"/>
    <mergeCell ref="A69:C69"/>
    <mergeCell ref="B86:C86"/>
    <mergeCell ref="A81:C81"/>
    <mergeCell ref="A83:C83"/>
    <mergeCell ref="A76:C76"/>
    <mergeCell ref="A79:C79"/>
    <mergeCell ref="A80:C80"/>
    <mergeCell ref="A78:C78"/>
  </mergeCells>
  <pageMargins left="0.51181102362204722" right="0.51181102362204722" top="0.78740157480314965" bottom="0.78740157480314965" header="0.31496062992125984" footer="0.31496062992125984"/>
  <pageSetup paperSize="9" scale="38" fitToHeight="1000" orientation="landscape" r:id="rId1"/>
  <headerFooter>
    <oddHeader>&amp;L&amp;A</oddHeader>
    <oddFooter>&amp;RPágina &amp;P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8FAED-9BA7-47D7-A910-5DD952A34C28}">
  <sheetPr codeName="Planilha16">
    <tabColor theme="9"/>
    <pageSetUpPr fitToPage="1"/>
  </sheetPr>
  <dimension ref="A1:H52"/>
  <sheetViews>
    <sheetView topLeftCell="A37" zoomScaleNormal="100" workbookViewId="0">
      <selection activeCell="K37" sqref="K37"/>
    </sheetView>
  </sheetViews>
  <sheetFormatPr defaultColWidth="8.7109375" defaultRowHeight="15" x14ac:dyDescent="0.25"/>
  <cols>
    <col min="1" max="1" width="6.7109375" style="146" customWidth="1"/>
    <col min="2" max="2" width="71.28515625" style="146" customWidth="1"/>
    <col min="3" max="3" width="21.140625" style="146" customWidth="1"/>
    <col min="4" max="4" width="23.5703125" style="146" customWidth="1"/>
    <col min="5" max="5" width="9.7109375" style="146" customWidth="1"/>
    <col min="6" max="6" width="20.85546875" style="146" customWidth="1"/>
    <col min="7" max="7" width="17.28515625" style="146" customWidth="1"/>
    <col min="8" max="16384" width="8.7109375" style="146"/>
  </cols>
  <sheetData>
    <row r="1" spans="1:8" ht="24.95" customHeight="1" thickBot="1" x14ac:dyDescent="0.3">
      <c r="A1" s="1223" t="s">
        <v>461</v>
      </c>
      <c r="B1" s="1224"/>
      <c r="C1" s="1224"/>
      <c r="D1" s="1224"/>
      <c r="E1" s="1224"/>
      <c r="F1" s="1224"/>
      <c r="G1" s="1225"/>
      <c r="H1" s="753"/>
    </row>
    <row r="2" spans="1:8" ht="24.95" customHeight="1" thickBot="1" x14ac:dyDescent="0.3">
      <c r="A2" s="1235"/>
      <c r="B2" s="1235"/>
      <c r="C2" s="1235"/>
      <c r="D2" s="1236"/>
      <c r="E2" s="1236"/>
      <c r="F2" s="1236"/>
      <c r="G2" s="422"/>
    </row>
    <row r="3" spans="1:8" ht="24.95" customHeight="1" thickBot="1" x14ac:dyDescent="0.3">
      <c r="A3" s="1046" t="str">
        <f>CONCATENATE("QUADRO - RESUMO DO CUSTO POR CATEGORIA TRABALHISTA - JARDINAGEM - ESTADO DO ",'ENTRADA DE DADOS'!$D$8)</f>
        <v>QUADRO - RESUMO DO CUSTO POR CATEGORIA TRABALHISTA - JARDINAGEM - ESTADO DO MATO GROSSO</v>
      </c>
      <c r="B3" s="1046"/>
      <c r="C3" s="1046"/>
      <c r="D3" s="754"/>
      <c r="E3" s="749"/>
      <c r="F3" s="749"/>
    </row>
    <row r="4" spans="1:8" ht="24.95" customHeight="1" thickBot="1" x14ac:dyDescent="0.3">
      <c r="A4" s="1043" t="str">
        <f>'ENTRADA DE DADOS'!$A$109</f>
        <v>Jardineiro - 220 horas</v>
      </c>
      <c r="B4" s="1043"/>
      <c r="C4" s="1043"/>
      <c r="D4" s="754"/>
      <c r="E4" s="749"/>
      <c r="F4" s="749"/>
    </row>
    <row r="5" spans="1:8" ht="24.95" customHeight="1" thickBot="1" x14ac:dyDescent="0.3">
      <c r="A5" s="1044" t="s">
        <v>374</v>
      </c>
      <c r="B5" s="1044"/>
      <c r="C5" s="427" t="s">
        <v>234</v>
      </c>
      <c r="D5" s="754"/>
      <c r="E5" s="749"/>
      <c r="F5" s="749"/>
    </row>
    <row r="6" spans="1:8" ht="24.95" customHeight="1" thickBot="1" x14ac:dyDescent="0.3">
      <c r="A6" s="270" t="s">
        <v>235</v>
      </c>
      <c r="B6" s="148" t="str">
        <f>CONCATENATE("Módulo 1 - Composição da Remuneração - ",A4)</f>
        <v>Módulo 1 - Composição da Remuneração - Jardineiro - 220 horas</v>
      </c>
      <c r="C6" s="149">
        <f>VLOOKUP(A4,'ENTRADA DE DADOS'!$A$87:$K$115,11,0)</f>
        <v>1502.31</v>
      </c>
      <c r="D6" s="754"/>
      <c r="E6" s="749"/>
      <c r="F6" s="749"/>
    </row>
    <row r="7" spans="1:8" ht="24.95" customHeight="1" thickBot="1" x14ac:dyDescent="0.3">
      <c r="A7" s="271" t="s">
        <v>237</v>
      </c>
      <c r="B7" s="151" t="str">
        <f>'M.O. LIMPEZA'!B7</f>
        <v xml:space="preserve">Módulo 2, 3 e 4 - Encargos Trabalhistas da Legislação/estimativas </v>
      </c>
      <c r="C7" s="152">
        <f>C6*C18</f>
        <v>1089.9259050000001</v>
      </c>
      <c r="D7" s="754"/>
      <c r="E7" s="749"/>
      <c r="F7" s="749"/>
    </row>
    <row r="8" spans="1:8" ht="24.95" customHeight="1" thickBot="1" x14ac:dyDescent="0.3">
      <c r="A8" s="270" t="s">
        <v>240</v>
      </c>
      <c r="B8" s="148" t="str">
        <f>'M.O. LIMPEZA'!B8</f>
        <v>Submódulo 2.3 Auxílio Transporte</v>
      </c>
      <c r="C8" s="149">
        <f>VLOOKUP(A4,'ENTRADA DE DADOS'!$A$143:$L$168,10,0)</f>
        <v>119.24999999999999</v>
      </c>
      <c r="D8" s="754"/>
      <c r="E8" s="749"/>
      <c r="F8" s="749"/>
    </row>
    <row r="9" spans="1:8" ht="24.95" customHeight="1" thickBot="1" x14ac:dyDescent="0.3">
      <c r="A9" s="271" t="s">
        <v>243</v>
      </c>
      <c r="B9" s="151" t="str">
        <f>'M.O. LIMPEZA'!$B$9</f>
        <v>Submódulo 2.3 - AUXILIO ALIMENTAÇÃO</v>
      </c>
      <c r="C9" s="152">
        <f>VLOOKUP(A4,'ENTRADA DE DADOS'!$A$143:$I$168,3,0)</f>
        <v>313.52760000000001</v>
      </c>
      <c r="D9" s="754"/>
      <c r="E9" s="749"/>
      <c r="F9" s="749"/>
    </row>
    <row r="10" spans="1:8" ht="24.95" customHeight="1" thickBot="1" x14ac:dyDescent="0.3">
      <c r="A10" s="270" t="s">
        <v>243</v>
      </c>
      <c r="B10" s="148" t="str">
        <f>'M.O. LIMPEZA'!$B$10</f>
        <v>Submódulo 2.3 - SEGURO DE VIDA</v>
      </c>
      <c r="C10" s="149">
        <f>VLOOKUP(A4,'ENTRADA DE DADOS'!$A$143:$I$168,5,0)</f>
        <v>5</v>
      </c>
      <c r="D10" s="754"/>
      <c r="E10" s="749"/>
      <c r="F10" s="749"/>
    </row>
    <row r="11" spans="1:8" ht="24.95" customHeight="1" thickBot="1" x14ac:dyDescent="0.3">
      <c r="A11" s="271" t="s">
        <v>243</v>
      </c>
      <c r="B11" s="151" t="str">
        <f>'M.O. LIMPEZA'!$B$11</f>
        <v>Submódulo 2.3 - CESTA BÁSICA ASSIDUIDADE</v>
      </c>
      <c r="C11" s="152">
        <f>VLOOKUP(A4,'ENTRADA DE DADOS'!$A$143:$I$168,7,0)</f>
        <v>130.80000000000001</v>
      </c>
      <c r="D11" s="754"/>
      <c r="E11" s="749"/>
      <c r="F11" s="749"/>
    </row>
    <row r="12" spans="1:8" ht="24.95" customHeight="1" thickBot="1" x14ac:dyDescent="0.3">
      <c r="A12" s="270" t="s">
        <v>243</v>
      </c>
      <c r="B12" s="148" t="str">
        <f>'M.O. LIMPEZA'!$B$12</f>
        <v>Submódulo 2.3 - TRATAMENTO ODONTOLÓGICO PREVENTIVO</v>
      </c>
      <c r="C12" s="149">
        <f>VLOOKUP(A4,'ENTRADA DE DADOS'!$A$143:$I$168,8,0)</f>
        <v>13</v>
      </c>
      <c r="D12" s="754"/>
      <c r="E12" s="749"/>
      <c r="F12" s="749"/>
    </row>
    <row r="13" spans="1:8" ht="24.95" customHeight="1" thickBot="1" x14ac:dyDescent="0.3">
      <c r="A13" s="271" t="s">
        <v>243</v>
      </c>
      <c r="B13" s="151" t="str">
        <f>'M.O. LIMPEZA'!$B$13</f>
        <v>Submódulo 2.3 - Outros 1</v>
      </c>
      <c r="C13" s="152">
        <f>VLOOKUP(A4,'ENTRADA DE DADOS'!$A$143:$I$168,9,0)</f>
        <v>0</v>
      </c>
      <c r="D13" s="754"/>
      <c r="E13" s="749"/>
      <c r="F13" s="749"/>
    </row>
    <row r="14" spans="1:8" ht="24.95" hidden="1" customHeight="1" thickBot="1" x14ac:dyDescent="0.3">
      <c r="A14" s="270" t="s">
        <v>243</v>
      </c>
      <c r="B14" s="148" t="str">
        <f>'M.O. LIMPEZA'!$B$14</f>
        <v>Submódulo 2.3 - SEGURO VIDA</v>
      </c>
      <c r="C14" s="149"/>
      <c r="D14" s="754"/>
      <c r="E14" s="749"/>
      <c r="F14" s="749"/>
    </row>
    <row r="15" spans="1:8" ht="24.95" customHeight="1" thickBot="1" x14ac:dyDescent="0.3">
      <c r="A15" s="271"/>
      <c r="B15" s="151" t="s">
        <v>244</v>
      </c>
      <c r="C15" s="152">
        <f>UNIFORMES!$F$11+UNIFORMES!$F$18</f>
        <v>55.616666666666667</v>
      </c>
      <c r="D15" s="754"/>
      <c r="E15" s="749"/>
      <c r="F15" s="749"/>
    </row>
    <row r="16" spans="1:8" ht="24.95" customHeight="1" thickBot="1" x14ac:dyDescent="0.3">
      <c r="A16" s="1239" t="str">
        <f>'CONTR. PRAGAS'!A16</f>
        <v>VALOR TOTAL POR EMPREGADO = Base aplicação do Fator Tributário + total dos tributos</v>
      </c>
      <c r="B16" s="1239"/>
      <c r="C16" s="428">
        <f>IF('ENTRADA DE DADOS'!D5="",0,IF('ENTRADA DE DADOS'!D5="Prestação de serviços de apoio administrativo",0,(SUM(C6:C15))))</f>
        <v>3229.4301716666669</v>
      </c>
      <c r="D16" s="754"/>
      <c r="E16" s="749"/>
      <c r="F16" s="749"/>
    </row>
    <row r="17" spans="1:8" ht="24.95" customHeight="1" thickBot="1" x14ac:dyDescent="0.3">
      <c r="A17" s="1238" t="s">
        <v>261</v>
      </c>
      <c r="B17" s="1238"/>
      <c r="C17" s="431">
        <f>C16/C6</f>
        <v>2.1496429975615334</v>
      </c>
      <c r="D17" s="754"/>
      <c r="E17" s="749"/>
      <c r="F17" s="749"/>
    </row>
    <row r="18" spans="1:8" ht="24.95" customHeight="1" thickBot="1" x14ac:dyDescent="0.3">
      <c r="A18" s="1237" t="s">
        <v>262</v>
      </c>
      <c r="B18" s="1237" t="s">
        <v>262</v>
      </c>
      <c r="C18" s="755">
        <f>'ENCAR. TRAB.'!$C$55</f>
        <v>0.72550000000000003</v>
      </c>
      <c r="D18" s="754"/>
      <c r="E18" s="749"/>
      <c r="F18" s="749"/>
    </row>
    <row r="19" spans="1:8" ht="24.95" customHeight="1" thickBot="1" x14ac:dyDescent="0.3">
      <c r="A19" s="422"/>
      <c r="B19" s="159"/>
      <c r="C19" s="759"/>
    </row>
    <row r="20" spans="1:8" s="750" customFormat="1" ht="24.95" customHeight="1" thickBot="1" x14ac:dyDescent="0.3">
      <c r="A20" s="756"/>
      <c r="B20" s="384" t="s">
        <v>462</v>
      </c>
      <c r="C20" s="384" t="s">
        <v>463</v>
      </c>
      <c r="D20" s="758" t="s">
        <v>464</v>
      </c>
      <c r="E20" s="751"/>
      <c r="F20" s="146"/>
    </row>
    <row r="21" spans="1:8" s="750" customFormat="1" ht="24.95" customHeight="1" thickBot="1" x14ac:dyDescent="0.3">
      <c r="A21" s="756"/>
      <c r="B21" s="188" t="s">
        <v>465</v>
      </c>
      <c r="C21" s="760">
        <f>C16</f>
        <v>3229.4301716666669</v>
      </c>
      <c r="D21" s="753"/>
      <c r="E21" s="146"/>
      <c r="F21" s="146"/>
    </row>
    <row r="22" spans="1:8" s="750" customFormat="1" ht="24.95" customHeight="1" thickBot="1" x14ac:dyDescent="0.3">
      <c r="A22" s="756"/>
      <c r="B22" s="191" t="s">
        <v>466</v>
      </c>
      <c r="C22" s="761">
        <f>C21*12%</f>
        <v>387.5316206</v>
      </c>
      <c r="D22" s="753"/>
      <c r="E22" s="146"/>
      <c r="F22" s="146"/>
    </row>
    <row r="23" spans="1:8" s="750" customFormat="1" ht="24.95" customHeight="1" thickBot="1" x14ac:dyDescent="0.3">
      <c r="A23" s="756"/>
      <c r="B23" s="762" t="str">
        <f>CONCATENATE("Estimativa de custos para deslocamentos (",'ENTRADA DE DADOS'!K25," Unidades)")</f>
        <v>Estimativa de custos para deslocamentos (25 Unidades)</v>
      </c>
      <c r="C23" s="763">
        <f>C25*'ENTRADA DE DADOS'!$K$25</f>
        <v>375</v>
      </c>
      <c r="D23" s="753"/>
      <c r="E23" s="146"/>
      <c r="F23" s="146"/>
    </row>
    <row r="24" spans="1:8" s="750" customFormat="1" ht="24.95" customHeight="1" thickBot="1" x14ac:dyDescent="0.3">
      <c r="A24" s="756"/>
      <c r="B24" s="764" t="s">
        <v>467</v>
      </c>
      <c r="C24" s="765">
        <f>SUM(C21:C23)</f>
        <v>3991.9617922666666</v>
      </c>
      <c r="D24" s="753"/>
      <c r="E24" s="146"/>
      <c r="F24" s="146"/>
    </row>
    <row r="25" spans="1:8" ht="24.95" customHeight="1" thickBot="1" x14ac:dyDescent="0.3">
      <c r="A25" s="757"/>
      <c r="B25" s="766" t="s">
        <v>468</v>
      </c>
      <c r="C25" s="767">
        <f>'ENTRADA DE DADOS'!F30</f>
        <v>15</v>
      </c>
      <c r="D25" s="753"/>
    </row>
    <row r="26" spans="1:8" ht="24.95" customHeight="1" thickBot="1" x14ac:dyDescent="0.3">
      <c r="A26" s="147"/>
      <c r="B26" s="159"/>
      <c r="C26" s="159"/>
      <c r="D26" s="147"/>
      <c r="E26" s="147"/>
      <c r="F26" s="147"/>
      <c r="G26" s="147"/>
    </row>
    <row r="27" spans="1:8" s="749" customFormat="1" ht="24.95" customHeight="1" thickBot="1" x14ac:dyDescent="0.3">
      <c r="A27" s="1240" t="s">
        <v>392</v>
      </c>
      <c r="B27" s="1241"/>
      <c r="C27" s="1241"/>
      <c r="D27" s="1241"/>
      <c r="E27" s="1241"/>
      <c r="F27" s="1241"/>
      <c r="G27" s="1242"/>
      <c r="H27" s="754"/>
    </row>
    <row r="28" spans="1:8" s="749" customFormat="1" ht="8.25" customHeight="1" thickBot="1" x14ac:dyDescent="0.3">
      <c r="A28" s="1176"/>
      <c r="B28" s="1176"/>
      <c r="C28" s="1176"/>
      <c r="D28" s="1176"/>
      <c r="E28" s="1177"/>
      <c r="F28" s="1176"/>
      <c r="G28" s="735"/>
    </row>
    <row r="29" spans="1:8" s="749" customFormat="1" ht="24.95" customHeight="1" thickBot="1" x14ac:dyDescent="0.3">
      <c r="A29" s="566">
        <v>6</v>
      </c>
      <c r="B29" s="567" t="s">
        <v>393</v>
      </c>
      <c r="C29" s="566" t="s">
        <v>394</v>
      </c>
      <c r="D29" s="566" t="s">
        <v>234</v>
      </c>
      <c r="E29" s="582"/>
      <c r="F29" s="1140" t="s">
        <v>395</v>
      </c>
      <c r="G29" s="1140"/>
      <c r="H29" s="754"/>
    </row>
    <row r="30" spans="1:8" s="749" customFormat="1" ht="24.95" customHeight="1" thickBot="1" x14ac:dyDescent="0.3">
      <c r="A30" s="768" t="s">
        <v>235</v>
      </c>
      <c r="B30" s="148" t="str">
        <f>CONCATENATE("Módulo 6 - Custos Indiretos - CALCULADO ",'ENTRADA DE DADOS'!H172*100,"%")</f>
        <v>Módulo 6 - Custos Indiretos - CALCULADO 7,41%</v>
      </c>
      <c r="C30" s="569">
        <f>'ENTRADA DE DADOS'!H172</f>
        <v>7.4099999999999999E-2</v>
      </c>
      <c r="D30" s="570">
        <f>C24*C30</f>
        <v>295.80436880695999</v>
      </c>
      <c r="E30" s="583"/>
      <c r="F30" s="201" t="s">
        <v>236</v>
      </c>
      <c r="G30" s="154">
        <f>C24</f>
        <v>3991.9617922666666</v>
      </c>
      <c r="H30" s="754"/>
    </row>
    <row r="31" spans="1:8" s="749" customFormat="1" ht="24.95" customHeight="1" thickBot="1" x14ac:dyDescent="0.3">
      <c r="A31" s="568" t="s">
        <v>237</v>
      </c>
      <c r="B31" s="151" t="str">
        <f>CONCATENATE("Módulo 6 - Lucro - média elaborada pela CGU ",'ENTRADA DE DADOS'!H173*100,"%")</f>
        <v>Módulo 6 - Lucro - média elaborada pela CGU 3%</v>
      </c>
      <c r="C31" s="571">
        <f>'ENTRADA DE DADOS'!H173</f>
        <v>0.03</v>
      </c>
      <c r="D31" s="570">
        <f>G30*C31</f>
        <v>119.75885376799999</v>
      </c>
      <c r="E31" s="583"/>
      <c r="F31" s="690" t="s">
        <v>239</v>
      </c>
      <c r="G31" s="156">
        <f>G30+D30</f>
        <v>4287.7661610736268</v>
      </c>
      <c r="H31" s="754"/>
    </row>
    <row r="32" spans="1:8" s="749" customFormat="1" ht="24.95" customHeight="1" thickBot="1" x14ac:dyDescent="0.3">
      <c r="A32" s="1123" t="str">
        <f>'CONTR. PRAGAS'!A69</f>
        <v>Soma de Lucro e custos Indiretos</v>
      </c>
      <c r="B32" s="1123"/>
      <c r="C32" s="1123"/>
      <c r="D32" s="572">
        <f>SUM(D30:D31)</f>
        <v>415.56322257495998</v>
      </c>
      <c r="E32" s="584"/>
      <c r="F32" s="691" t="s">
        <v>242</v>
      </c>
      <c r="G32" s="158">
        <f>G31+D31</f>
        <v>4407.5250148416271</v>
      </c>
      <c r="H32" s="754"/>
    </row>
    <row r="33" spans="1:8" s="749" customFormat="1" ht="24.95" customHeight="1" thickBot="1" x14ac:dyDescent="0.3">
      <c r="A33" s="573"/>
      <c r="B33" s="679" t="s">
        <v>396</v>
      </c>
      <c r="C33" s="569">
        <f>'ENTRADA DE DADOS'!$H$174</f>
        <v>1.6500000000000001E-2</v>
      </c>
      <c r="D33" s="575">
        <f>G36*C33</f>
        <v>84.435345111908575</v>
      </c>
      <c r="E33" s="584"/>
      <c r="F33" s="692" t="s">
        <v>260</v>
      </c>
      <c r="G33" s="693">
        <f>'ENTRADA DE DADOS'!$H$179</f>
        <v>4.6199999999999998E-2</v>
      </c>
      <c r="H33" s="754"/>
    </row>
    <row r="34" spans="1:8" s="749" customFormat="1" ht="24.95" customHeight="1" thickBot="1" x14ac:dyDescent="0.3">
      <c r="A34" s="576"/>
      <c r="B34" s="577" t="s">
        <v>397</v>
      </c>
      <c r="C34" s="578">
        <f>'ENTRADA DE DADOS'!$H$175</f>
        <v>7.5999999999999998E-2</v>
      </c>
      <c r="D34" s="579">
        <f>G36*C34</f>
        <v>388.91431687909403</v>
      </c>
      <c r="E34" s="584"/>
      <c r="F34" s="694" t="s">
        <v>254</v>
      </c>
      <c r="G34" s="695">
        <f>SUM(C33:C34)</f>
        <v>9.2499999999999999E-2</v>
      </c>
      <c r="H34" s="754"/>
    </row>
    <row r="35" spans="1:8" s="749" customFormat="1" ht="24.95" customHeight="1" thickBot="1" x14ac:dyDescent="0.3">
      <c r="A35" s="573"/>
      <c r="B35" s="574" t="s">
        <v>399</v>
      </c>
      <c r="C35" s="569">
        <v>0</v>
      </c>
      <c r="D35" s="575">
        <f>G36*C35</f>
        <v>0</v>
      </c>
      <c r="E35" s="584"/>
      <c r="F35" s="696" t="s">
        <v>398</v>
      </c>
      <c r="G35" s="697">
        <f>1-((SUM(G33:G34))/1)</f>
        <v>0.86129999999999995</v>
      </c>
      <c r="H35" s="754"/>
    </row>
    <row r="36" spans="1:8" s="749" customFormat="1" ht="24.95" customHeight="1" thickBot="1" x14ac:dyDescent="0.3">
      <c r="A36" s="576"/>
      <c r="B36" s="577" t="s">
        <v>401</v>
      </c>
      <c r="C36" s="578">
        <f>G33</f>
        <v>4.6199999999999998E-2</v>
      </c>
      <c r="D36" s="579">
        <f>G36*C36</f>
        <v>236.41896631334399</v>
      </c>
      <c r="E36" s="584"/>
      <c r="F36" s="689" t="s">
        <v>400</v>
      </c>
      <c r="G36" s="675">
        <f>G32/G35</f>
        <v>5117.2936431459739</v>
      </c>
      <c r="H36" s="754"/>
    </row>
    <row r="37" spans="1:8" s="749" customFormat="1" ht="24.95" customHeight="1" thickBot="1" x14ac:dyDescent="0.3">
      <c r="A37" s="573"/>
      <c r="B37" s="574" t="s">
        <v>403</v>
      </c>
      <c r="C37" s="569">
        <v>0</v>
      </c>
      <c r="D37" s="575">
        <f>G36*C37</f>
        <v>0</v>
      </c>
      <c r="E37" s="584"/>
      <c r="F37" s="698" t="s">
        <v>402</v>
      </c>
      <c r="G37" s="699">
        <f>(((C24+D30+D31)/(1-(G33+G34)))*C33)</f>
        <v>84.435345111908575</v>
      </c>
      <c r="H37" s="754"/>
    </row>
    <row r="38" spans="1:8" s="749" customFormat="1" ht="24.95" customHeight="1" thickBot="1" x14ac:dyDescent="0.3">
      <c r="A38" s="1138" t="s">
        <v>404</v>
      </c>
      <c r="B38" s="1138"/>
      <c r="C38" s="1138"/>
      <c r="D38" s="580">
        <f>D33+D34+D36</f>
        <v>709.76862830434663</v>
      </c>
      <c r="E38" s="585"/>
      <c r="F38" s="700" t="s">
        <v>252</v>
      </c>
      <c r="G38" s="701">
        <f>(((C24+D30+D31)/(1-(G33+G34)))*C34)</f>
        <v>388.91431687909403</v>
      </c>
      <c r="H38" s="754"/>
    </row>
    <row r="39" spans="1:8" s="749" customFormat="1" ht="24.95" customHeight="1" thickBot="1" x14ac:dyDescent="0.3">
      <c r="A39" s="1114" t="s">
        <v>405</v>
      </c>
      <c r="B39" s="1114"/>
      <c r="C39" s="1114"/>
      <c r="D39" s="581">
        <f>D30+D31+D38</f>
        <v>1125.3318508793066</v>
      </c>
      <c r="E39" s="586"/>
      <c r="F39" s="702" t="s">
        <v>260</v>
      </c>
      <c r="G39" s="699">
        <f>(((C24+D30+D31)/(1-(C36+G34)))*C36)</f>
        <v>236.41896631334399</v>
      </c>
      <c r="H39" s="754"/>
    </row>
    <row r="40" spans="1:8" s="749" customFormat="1" ht="24.95" customHeight="1" thickBot="1" x14ac:dyDescent="0.3">
      <c r="A40" s="678"/>
      <c r="B40" s="678"/>
      <c r="C40" s="678"/>
      <c r="D40" s="678"/>
      <c r="E40" s="746"/>
      <c r="F40" s="703" t="s">
        <v>406</v>
      </c>
      <c r="G40" s="704">
        <f>SUM(G37:G39)</f>
        <v>709.76862830434663</v>
      </c>
      <c r="H40" s="754"/>
    </row>
    <row r="41" spans="1:8" s="749" customFormat="1" ht="24.95" customHeight="1" thickBot="1" x14ac:dyDescent="0.3">
      <c r="A41" s="771"/>
      <c r="B41" s="771"/>
      <c r="C41" s="771"/>
      <c r="D41" s="772"/>
      <c r="F41" s="769"/>
      <c r="G41" s="769"/>
    </row>
    <row r="42" spans="1:8" ht="24.95" customHeight="1" thickBot="1" x14ac:dyDescent="0.3">
      <c r="A42" s="1041" t="str">
        <f>CONCATENATE("TOTAL CUSTO MENSAL SERVIÇOS DE JARDINAGEM - ESTADO DO ",'ENTRADA DE DADOS'!$D$8)</f>
        <v>TOTAL CUSTO MENSAL SERVIÇOS DE JARDINAGEM - ESTADO DO MATO GROSSO</v>
      </c>
      <c r="B42" s="1041"/>
      <c r="C42" s="1041"/>
      <c r="D42" s="1041"/>
      <c r="E42" s="753"/>
    </row>
    <row r="43" spans="1:8" s="749" customFormat="1" ht="24.95" customHeight="1" thickBot="1" x14ac:dyDescent="0.3">
      <c r="A43" s="1229" t="str">
        <f>CONCATENATE("TOTAL CUSTO MENSAL SERVIÇOS DE JARDINAGEM PARA 1 PROFISSIONAL - ESTADO DO ",'ENTRADA DE DADOS'!$D$8)</f>
        <v>TOTAL CUSTO MENSAL SERVIÇOS DE JARDINAGEM PARA 1 PROFISSIONAL - ESTADO DO MATO GROSSO</v>
      </c>
      <c r="B43" s="1229"/>
      <c r="C43" s="1229"/>
      <c r="D43" s="773">
        <f>(C24+D39)</f>
        <v>5117.293643145973</v>
      </c>
      <c r="E43" s="1233" t="s">
        <v>469</v>
      </c>
      <c r="F43" s="1234"/>
      <c r="G43" s="1234"/>
    </row>
    <row r="44" spans="1:8" s="749" customFormat="1" ht="24.95" customHeight="1" thickBot="1" x14ac:dyDescent="0.3">
      <c r="A44" s="1230" t="s">
        <v>470</v>
      </c>
      <c r="B44" s="1230"/>
      <c r="C44" s="1230"/>
      <c r="D44" s="850">
        <f>'ENTRADA DE DADOS'!F23+'ENTRADA DE DADOS'!F44</f>
        <v>1929.59</v>
      </c>
      <c r="E44" s="1233"/>
      <c r="F44" s="1234"/>
      <c r="G44" s="1234"/>
    </row>
    <row r="45" spans="1:8" s="749" customFormat="1" ht="24.95" customHeight="1" thickBot="1" x14ac:dyDescent="0.3">
      <c r="A45" s="1228" t="s">
        <v>471</v>
      </c>
      <c r="B45" s="1228"/>
      <c r="C45" s="1228"/>
      <c r="D45" s="774">
        <v>1200</v>
      </c>
      <c r="E45" s="1233"/>
      <c r="F45" s="1234"/>
      <c r="G45" s="1234"/>
    </row>
    <row r="46" spans="1:8" s="749" customFormat="1" ht="24.95" customHeight="1" thickBot="1" x14ac:dyDescent="0.3">
      <c r="A46" s="1231" t="s">
        <v>472</v>
      </c>
      <c r="B46" s="1231"/>
      <c r="C46" s="1231"/>
      <c r="D46" s="775">
        <f>ROUND(D43/D45,2)</f>
        <v>4.26</v>
      </c>
      <c r="E46" s="1233"/>
      <c r="F46" s="1234"/>
      <c r="G46" s="1234"/>
    </row>
    <row r="47" spans="1:8" s="749" customFormat="1" ht="24.95" customHeight="1" thickBot="1" x14ac:dyDescent="0.3">
      <c r="A47" s="1227" t="s">
        <v>473</v>
      </c>
      <c r="B47" s="1227"/>
      <c r="C47" s="1227"/>
      <c r="D47" s="776">
        <f>IF('ENTRADA DE DADOS'!D5="",0,IF('ENTRADA DE DADOS'!D5="Prestação de serviços de apoio administrativo",0,(D44*D46)))</f>
        <v>8220.0533999999989</v>
      </c>
      <c r="E47" s="1233"/>
      <c r="F47" s="1234"/>
      <c r="G47" s="1234"/>
    </row>
    <row r="48" spans="1:8" ht="24.95" customHeight="1" thickBot="1" x14ac:dyDescent="0.3">
      <c r="A48" s="423"/>
      <c r="B48" s="423"/>
      <c r="C48" s="423"/>
      <c r="D48" s="423"/>
      <c r="E48" s="753"/>
    </row>
    <row r="49" spans="1:5" ht="24.95" customHeight="1" thickBot="1" x14ac:dyDescent="0.3">
      <c r="A49" s="1232" t="str">
        <f>CONCATENATE("Preço de Jardinagem para - ",'ENTRADA DE DADOS'!$D$9," meses - ","Estado do ",'ENTRADA DE DADOS'!$D$8)</f>
        <v>Preço de Jardinagem para - 20 meses - Estado do MATO GROSSO</v>
      </c>
      <c r="B49" s="1232"/>
      <c r="C49" s="1232"/>
      <c r="D49" s="777">
        <f>IF('ENTRADA DE DADOS'!D5="",0,IF('ENTRADA DE DADOS'!D5="Prestação de serviços de apoio administrativo",0,(D47*'ENTRADA DE DADOS'!$D$9)))</f>
        <v>164401.06799999997</v>
      </c>
      <c r="E49" s="770"/>
    </row>
    <row r="50" spans="1:5" ht="21.95" customHeight="1" x14ac:dyDescent="0.25">
      <c r="A50" s="422"/>
      <c r="B50" s="422"/>
      <c r="C50" s="422"/>
      <c r="D50" s="422"/>
    </row>
    <row r="51" spans="1:5" ht="21.95" customHeight="1" x14ac:dyDescent="0.25"/>
    <row r="52" spans="1:5" x14ac:dyDescent="0.25">
      <c r="B52" s="1226" t="s">
        <v>283</v>
      </c>
      <c r="C52" s="1226"/>
      <c r="D52" s="752">
        <f>ROUND(D47*'LIMPEZA 2ª A 6ª'!G52,2)</f>
        <v>474.2</v>
      </c>
    </row>
  </sheetData>
  <mergeCells count="23">
    <mergeCell ref="A28:F28"/>
    <mergeCell ref="A38:C38"/>
    <mergeCell ref="A17:B17"/>
    <mergeCell ref="A16:B16"/>
    <mergeCell ref="A32:C32"/>
    <mergeCell ref="A27:G27"/>
    <mergeCell ref="F29:G29"/>
    <mergeCell ref="A1:G1"/>
    <mergeCell ref="B52:C52"/>
    <mergeCell ref="A47:C47"/>
    <mergeCell ref="A42:D42"/>
    <mergeCell ref="A45:C45"/>
    <mergeCell ref="A43:C43"/>
    <mergeCell ref="A44:C44"/>
    <mergeCell ref="A46:C46"/>
    <mergeCell ref="A49:C49"/>
    <mergeCell ref="E43:G47"/>
    <mergeCell ref="A2:F2"/>
    <mergeCell ref="A3:C3"/>
    <mergeCell ref="A5:B5"/>
    <mergeCell ref="A18:B18"/>
    <mergeCell ref="A4:C4"/>
    <mergeCell ref="A39:C39"/>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C5DAF-F813-4F3A-B2E7-15E5552ED649}">
  <sheetPr codeName="Planilha9">
    <tabColor theme="9"/>
    <pageSetUpPr fitToPage="1"/>
  </sheetPr>
  <dimension ref="A1:K181"/>
  <sheetViews>
    <sheetView showGridLines="0" topLeftCell="A2" zoomScaleNormal="100" workbookViewId="0">
      <selection activeCell="F182" sqref="F182"/>
    </sheetView>
  </sheetViews>
  <sheetFormatPr defaultColWidth="8.7109375" defaultRowHeight="12.75" x14ac:dyDescent="0.25"/>
  <cols>
    <col min="1" max="1" width="5.5703125" style="779" customWidth="1"/>
    <col min="2" max="2" width="64" style="779" customWidth="1"/>
    <col min="3" max="3" width="7.42578125" style="779" customWidth="1"/>
    <col min="4" max="4" width="18.140625" style="779" customWidth="1"/>
    <col min="5" max="5" width="17.7109375" style="779" customWidth="1"/>
    <col min="6" max="6" width="16.85546875" style="779" bestFit="1" customWidth="1"/>
    <col min="7" max="7" width="16" style="779" bestFit="1" customWidth="1"/>
    <col min="8" max="8" width="22.42578125" style="779" customWidth="1"/>
    <col min="9" max="9" width="15" style="779" bestFit="1" customWidth="1"/>
    <col min="10" max="16384" width="8.7109375" style="779"/>
  </cols>
  <sheetData>
    <row r="1" spans="1:6" ht="24.95" customHeight="1" x14ac:dyDescent="0.25">
      <c r="A1" s="1250" t="str">
        <f>CONCATENATE("PLANILHA DE CUSTOS TOTAIS DO CONTRATO - ESTADO DO ",'ENTRADA DE DADOS'!$D$8)</f>
        <v>PLANILHA DE CUSTOS TOTAIS DO CONTRATO - ESTADO DO MATO GROSSO</v>
      </c>
      <c r="B1" s="1250"/>
      <c r="C1" s="1250"/>
      <c r="D1" s="1250"/>
      <c r="E1" s="1250"/>
      <c r="F1" s="1250"/>
    </row>
    <row r="2" spans="1:6" ht="8.25" customHeight="1" x14ac:dyDescent="0.25">
      <c r="A2" s="1244"/>
      <c r="B2" s="1244"/>
      <c r="C2" s="1244"/>
      <c r="D2" s="1244"/>
      <c r="E2" s="1244"/>
      <c r="F2" s="1244"/>
    </row>
    <row r="3" spans="1:6" ht="24.95" hidden="1" customHeight="1" x14ac:dyDescent="0.25">
      <c r="A3" s="1257" t="str">
        <f>CONCATENATE("SERVIÇO DE APOIO ADMINISTRATIVO - ",'ENTRADA DE DADOS'!$D$8)</f>
        <v>SERVIÇO DE APOIO ADMINISTRATIVO - MATO GROSSO</v>
      </c>
      <c r="B3" s="1257"/>
      <c r="C3" s="1257"/>
      <c r="D3" s="1257"/>
      <c r="E3" s="1257"/>
      <c r="F3" s="1257"/>
    </row>
    <row r="4" spans="1:6" ht="24.95" hidden="1" customHeight="1" x14ac:dyDescent="0.25">
      <c r="A4" s="1258" t="s">
        <v>567</v>
      </c>
      <c r="B4" s="1258"/>
      <c r="C4" s="1258"/>
      <c r="D4" s="1258"/>
      <c r="E4" s="1258"/>
      <c r="F4" s="174">
        <f>'ENTRADA DE DADOS'!$D$9</f>
        <v>20</v>
      </c>
    </row>
    <row r="5" spans="1:6" ht="24.95" hidden="1" customHeight="1" x14ac:dyDescent="0.25">
      <c r="A5" s="1250" t="s">
        <v>235</v>
      </c>
      <c r="B5" s="1250" t="s">
        <v>294</v>
      </c>
      <c r="C5" s="1250" t="s">
        <v>295</v>
      </c>
      <c r="D5" s="1250" t="s">
        <v>586</v>
      </c>
      <c r="E5" s="385" t="s">
        <v>264</v>
      </c>
      <c r="F5" s="1250" t="s">
        <v>296</v>
      </c>
    </row>
    <row r="6" spans="1:6" ht="24.95" hidden="1" customHeight="1" x14ac:dyDescent="0.25">
      <c r="A6" s="1250"/>
      <c r="B6" s="1250"/>
      <c r="C6" s="1250"/>
      <c r="D6" s="1250"/>
      <c r="E6" s="385" t="s">
        <v>297</v>
      </c>
      <c r="F6" s="1250"/>
    </row>
    <row r="7" spans="1:6" ht="24.95" hidden="1" customHeight="1" x14ac:dyDescent="0.25">
      <c r="A7" s="175">
        <v>1</v>
      </c>
      <c r="B7" s="176" t="str">
        <f>'POSTOS APOIO'!B447</f>
        <v>Ascensorista - 180 horas</v>
      </c>
      <c r="C7" s="175" t="s">
        <v>298</v>
      </c>
      <c r="D7" s="175">
        <f>VLOOKUP(B7,'POSTOS APOIO'!$B$447:$E$463,2,0)</f>
        <v>0</v>
      </c>
      <c r="E7" s="177" t="e">
        <f>VLOOKUP(B7,'POSTOS APOIO'!$B$447:$E$463,3,0)</f>
        <v>#REF!</v>
      </c>
      <c r="F7" s="177" t="e">
        <f>D7*E7</f>
        <v>#REF!</v>
      </c>
    </row>
    <row r="8" spans="1:6" ht="24.95" hidden="1" customHeight="1" x14ac:dyDescent="0.25">
      <c r="A8" s="178">
        <f>A7+1</f>
        <v>2</v>
      </c>
      <c r="B8" s="179" t="str">
        <f>'POSTOS APOIO'!B449</f>
        <v>Carregador - 220 horas</v>
      </c>
      <c r="C8" s="178" t="s">
        <v>298</v>
      </c>
      <c r="D8" s="178">
        <f>VLOOKUP(B8,'POSTOS APOIO'!$B$447:$E$463,2,0)</f>
        <v>0</v>
      </c>
      <c r="E8" s="180" t="e">
        <f>VLOOKUP(B8,'POSTOS APOIO'!$B$447:$E$463,3,0)</f>
        <v>#REF!</v>
      </c>
      <c r="F8" s="180" t="e">
        <f t="shared" ref="F8:F22" si="0">D8*E8</f>
        <v>#REF!</v>
      </c>
    </row>
    <row r="9" spans="1:6" ht="24.95" hidden="1" customHeight="1" x14ac:dyDescent="0.25">
      <c r="A9" s="175">
        <f t="shared" ref="A9:A22" si="1">A8+1</f>
        <v>3</v>
      </c>
      <c r="B9" s="176" t="str">
        <f>'POSTOS APOIO'!B450</f>
        <v>Copeira - 220 horas</v>
      </c>
      <c r="C9" s="175" t="s">
        <v>298</v>
      </c>
      <c r="D9" s="175">
        <f>VLOOKUP(B9,'POSTOS APOIO'!$B$447:$E$463,2,0)</f>
        <v>0</v>
      </c>
      <c r="E9" s="177" t="e">
        <f>VLOOKUP(B9,'POSTOS APOIO'!$B$447:$E$463,3,0)</f>
        <v>#REF!</v>
      </c>
      <c r="F9" s="177" t="e">
        <f t="shared" si="0"/>
        <v>#REF!</v>
      </c>
    </row>
    <row r="10" spans="1:6" ht="24.95" hidden="1" customHeight="1" x14ac:dyDescent="0.25">
      <c r="A10" s="178">
        <f t="shared" si="1"/>
        <v>4</v>
      </c>
      <c r="B10" s="179" t="str">
        <f>'POSTOS APOIO'!B451</f>
        <v>Copeira - 150 horas</v>
      </c>
      <c r="C10" s="178" t="s">
        <v>298</v>
      </c>
      <c r="D10" s="178">
        <f>VLOOKUP(B10,'POSTOS APOIO'!$B$447:$E$463,2,0)</f>
        <v>0</v>
      </c>
      <c r="E10" s="180" t="e">
        <f>VLOOKUP(B10,'POSTOS APOIO'!$B$447:$E$463,3,0)</f>
        <v>#REF!</v>
      </c>
      <c r="F10" s="180" t="e">
        <f t="shared" si="0"/>
        <v>#REF!</v>
      </c>
    </row>
    <row r="11" spans="1:6" ht="24.95" hidden="1" customHeight="1" x14ac:dyDescent="0.25">
      <c r="A11" s="175">
        <f t="shared" si="1"/>
        <v>5</v>
      </c>
      <c r="B11" s="176" t="str">
        <f>'POSTOS APOIO'!B452</f>
        <v>Copeira - 100 horas</v>
      </c>
      <c r="C11" s="175" t="s">
        <v>298</v>
      </c>
      <c r="D11" s="175">
        <f>VLOOKUP(B11,'POSTOS APOIO'!$B$447:$E$463,2,0)</f>
        <v>0</v>
      </c>
      <c r="E11" s="177" t="e">
        <f>VLOOKUP(B11,'POSTOS APOIO'!$B$447:$E$463,3,0)</f>
        <v>#REF!</v>
      </c>
      <c r="F11" s="177" t="e">
        <f t="shared" si="0"/>
        <v>#REF!</v>
      </c>
    </row>
    <row r="12" spans="1:6" ht="24.95" hidden="1" customHeight="1" x14ac:dyDescent="0.25">
      <c r="A12" s="178">
        <f t="shared" si="1"/>
        <v>6</v>
      </c>
      <c r="B12" s="179" t="str">
        <f>'POSTOS APOIO'!B453</f>
        <v>Garagista - 220 horas</v>
      </c>
      <c r="C12" s="178" t="s">
        <v>298</v>
      </c>
      <c r="D12" s="178">
        <f>VLOOKUP(B12,'POSTOS APOIO'!$B$447:$E$463,2,0)</f>
        <v>0</v>
      </c>
      <c r="E12" s="180" t="e">
        <f>VLOOKUP(B12,'POSTOS APOIO'!$B$447:$E$463,3,0)</f>
        <v>#REF!</v>
      </c>
      <c r="F12" s="180" t="e">
        <f t="shared" si="0"/>
        <v>#REF!</v>
      </c>
    </row>
    <row r="13" spans="1:6" ht="24.95" hidden="1" customHeight="1" x14ac:dyDescent="0.25">
      <c r="A13" s="175">
        <f t="shared" si="1"/>
        <v>7</v>
      </c>
      <c r="B13" s="176" t="str">
        <f>'POSTOS APOIO'!B454</f>
        <v>Operador de Reprografia - 220 horas</v>
      </c>
      <c r="C13" s="175" t="s">
        <v>298</v>
      </c>
      <c r="D13" s="175">
        <f>VLOOKUP(B13,'POSTOS APOIO'!$B$447:$E$463,2,0)</f>
        <v>0</v>
      </c>
      <c r="E13" s="177" t="e">
        <f>VLOOKUP(B13,'POSTOS APOIO'!$B$447:$E$463,3,0)</f>
        <v>#REF!</v>
      </c>
      <c r="F13" s="177" t="e">
        <f t="shared" si="0"/>
        <v>#REF!</v>
      </c>
    </row>
    <row r="14" spans="1:6" ht="24.95" hidden="1" customHeight="1" x14ac:dyDescent="0.25">
      <c r="A14" s="178">
        <f t="shared" si="1"/>
        <v>8</v>
      </c>
      <c r="B14" s="179" t="str">
        <f>'POSTOS APOIO'!B455</f>
        <v>Porteiro - 220 horas</v>
      </c>
      <c r="C14" s="178" t="s">
        <v>298</v>
      </c>
      <c r="D14" s="178">
        <f>VLOOKUP(B14,'POSTOS APOIO'!$B$447:$E$463,2,0)</f>
        <v>0</v>
      </c>
      <c r="E14" s="180" t="e">
        <f>VLOOKUP(B14,'POSTOS APOIO'!$B$447:$E$463,3,0)</f>
        <v>#REF!</v>
      </c>
      <c r="F14" s="180" t="e">
        <f t="shared" si="0"/>
        <v>#REF!</v>
      </c>
    </row>
    <row r="15" spans="1:6" ht="24.95" hidden="1" customHeight="1" x14ac:dyDescent="0.25">
      <c r="A15" s="175">
        <f t="shared" si="1"/>
        <v>9</v>
      </c>
      <c r="B15" s="176" t="str">
        <f>'POSTOS APOIO'!B456</f>
        <v>Porteiro 150 horas</v>
      </c>
      <c r="C15" s="175" t="s">
        <v>298</v>
      </c>
      <c r="D15" s="175">
        <f>VLOOKUP(B15,'POSTOS APOIO'!$B$447:$E$463,2,0)</f>
        <v>0</v>
      </c>
      <c r="E15" s="177" t="e">
        <f>VLOOKUP(B15,'POSTOS APOIO'!$B$447:$E$463,3,0)</f>
        <v>#REF!</v>
      </c>
      <c r="F15" s="177" t="e">
        <f t="shared" si="0"/>
        <v>#REF!</v>
      </c>
    </row>
    <row r="16" spans="1:6" ht="24.95" hidden="1" customHeight="1" x14ac:dyDescent="0.25">
      <c r="A16" s="178">
        <f t="shared" si="1"/>
        <v>10</v>
      </c>
      <c r="B16" s="179" t="str">
        <f>'POSTOS APOIO'!B457</f>
        <v>Porteiro - 12/36 horas</v>
      </c>
      <c r="C16" s="178" t="s">
        <v>298</v>
      </c>
      <c r="D16" s="178">
        <f>VLOOKUP(B16,'POSTOS APOIO'!$B$447:$E$463,2,0)</f>
        <v>0</v>
      </c>
      <c r="E16" s="180" t="e">
        <f>VLOOKUP(B16,'POSTOS APOIO'!$B$447:$E$463,3,0)</f>
        <v>#REF!</v>
      </c>
      <c r="F16" s="180" t="e">
        <f t="shared" si="0"/>
        <v>#REF!</v>
      </c>
    </row>
    <row r="17" spans="1:6" ht="24.95" hidden="1" customHeight="1" x14ac:dyDescent="0.25">
      <c r="A17" s="175">
        <f t="shared" si="1"/>
        <v>11</v>
      </c>
      <c r="B17" s="176" t="str">
        <f>'POSTOS APOIO'!B458</f>
        <v>Recepcionista Área Meio - 220 horas</v>
      </c>
      <c r="C17" s="175" t="s">
        <v>298</v>
      </c>
      <c r="D17" s="175">
        <f>VLOOKUP(B17,'POSTOS APOIO'!$B$447:$E$463,2,0)</f>
        <v>0</v>
      </c>
      <c r="E17" s="177" t="e">
        <f>VLOOKUP(B17,'POSTOS APOIO'!$B$447:$E$463,3,0)</f>
        <v>#REF!</v>
      </c>
      <c r="F17" s="177" t="e">
        <f t="shared" si="0"/>
        <v>#REF!</v>
      </c>
    </row>
    <row r="18" spans="1:6" ht="24.95" hidden="1" customHeight="1" x14ac:dyDescent="0.25">
      <c r="A18" s="178">
        <f t="shared" si="1"/>
        <v>12</v>
      </c>
      <c r="B18" s="179" t="str">
        <f>'POSTOS APOIO'!B459</f>
        <v>Recepcionista Área Meio - 150 horas</v>
      </c>
      <c r="C18" s="178" t="s">
        <v>298</v>
      </c>
      <c r="D18" s="178">
        <f>VLOOKUP(B18,'POSTOS APOIO'!$B$447:$E$463,2,0)</f>
        <v>0</v>
      </c>
      <c r="E18" s="180" t="e">
        <f>VLOOKUP(B18,'POSTOS APOIO'!$B$447:$E$463,3,0)</f>
        <v>#REF!</v>
      </c>
      <c r="F18" s="180" t="e">
        <f t="shared" si="0"/>
        <v>#REF!</v>
      </c>
    </row>
    <row r="19" spans="1:6" ht="24.95" hidden="1" customHeight="1" x14ac:dyDescent="0.25">
      <c r="A19" s="175">
        <f t="shared" si="1"/>
        <v>13</v>
      </c>
      <c r="B19" s="176" t="str">
        <f>'POSTOS APOIO'!B460</f>
        <v>Recepcionista SAA - 220 horas</v>
      </c>
      <c r="C19" s="175" t="s">
        <v>298</v>
      </c>
      <c r="D19" s="175">
        <f>VLOOKUP(B19,'POSTOS APOIO'!$B$447:$E$463,2,0)</f>
        <v>0</v>
      </c>
      <c r="E19" s="177" t="e">
        <f>VLOOKUP(B19,'POSTOS APOIO'!$B$447:$E$463,3,0)</f>
        <v>#REF!</v>
      </c>
      <c r="F19" s="177" t="e">
        <f t="shared" si="0"/>
        <v>#REF!</v>
      </c>
    </row>
    <row r="20" spans="1:6" ht="24.95" hidden="1" customHeight="1" x14ac:dyDescent="0.25">
      <c r="A20" s="178">
        <f t="shared" si="1"/>
        <v>14</v>
      </c>
      <c r="B20" s="179" t="str">
        <f>'POSTOS APOIO'!B461</f>
        <v>Telefonistas - 180 horas</v>
      </c>
      <c r="C20" s="178" t="s">
        <v>298</v>
      </c>
      <c r="D20" s="178">
        <f>VLOOKUP(B20,'POSTOS APOIO'!$B$447:$E$463,2,0)</f>
        <v>0</v>
      </c>
      <c r="E20" s="180" t="e">
        <f>VLOOKUP(B20,'POSTOS APOIO'!$B$447:$E$463,3,0)</f>
        <v>#REF!</v>
      </c>
      <c r="F20" s="180" t="e">
        <f t="shared" si="0"/>
        <v>#REF!</v>
      </c>
    </row>
    <row r="21" spans="1:6" ht="24.95" hidden="1" customHeight="1" x14ac:dyDescent="0.25">
      <c r="A21" s="175">
        <f t="shared" si="1"/>
        <v>15</v>
      </c>
      <c r="B21" s="176" t="str">
        <f>'POSTOS APOIO'!B462</f>
        <v>Telefonista - 100 horas</v>
      </c>
      <c r="C21" s="175" t="s">
        <v>298</v>
      </c>
      <c r="D21" s="175">
        <f>VLOOKUP(B21,'POSTOS APOIO'!$B$447:$E$463,2,0)</f>
        <v>0</v>
      </c>
      <c r="E21" s="177" t="e">
        <f>VLOOKUP(B21,'POSTOS APOIO'!$B$447:$E$463,3,0)</f>
        <v>#REF!</v>
      </c>
      <c r="F21" s="177" t="e">
        <f t="shared" si="0"/>
        <v>#REF!</v>
      </c>
    </row>
    <row r="22" spans="1:6" ht="24.95" hidden="1" customHeight="1" x14ac:dyDescent="0.25">
      <c r="A22" s="178">
        <f t="shared" si="1"/>
        <v>16</v>
      </c>
      <c r="B22" s="179" t="str">
        <f>'POSTOS APOIO'!B463</f>
        <v>Zelador - 220 horas</v>
      </c>
      <c r="C22" s="178" t="s">
        <v>298</v>
      </c>
      <c r="D22" s="178">
        <f>VLOOKUP(B22,'POSTOS APOIO'!$B$447:$E$463,2,0)</f>
        <v>0</v>
      </c>
      <c r="E22" s="180" t="e">
        <f>VLOOKUP(B22,'POSTOS APOIO'!$B$447:$E$463,3,0)</f>
        <v>#REF!</v>
      </c>
      <c r="F22" s="180" t="e">
        <f t="shared" si="0"/>
        <v>#REF!</v>
      </c>
    </row>
    <row r="23" spans="1:6" ht="24.95" hidden="1" customHeight="1" x14ac:dyDescent="0.25">
      <c r="A23" s="1250" t="s">
        <v>299</v>
      </c>
      <c r="B23" s="1250" t="s">
        <v>299</v>
      </c>
      <c r="C23" s="1250"/>
      <c r="D23" s="385">
        <f>SUM(D7:D22)</f>
        <v>0</v>
      </c>
      <c r="E23" s="181"/>
      <c r="F23" s="181"/>
    </row>
    <row r="24" spans="1:6" ht="24.95" hidden="1" customHeight="1" x14ac:dyDescent="0.25">
      <c r="A24" s="1250" t="str">
        <f>CONCATENATE("PREÇO SERVIÇOS DE APOIO FIXO - MENSAL - ",'ENTRADA DE DADOS'!$D$8)</f>
        <v>PREÇO SERVIÇOS DE APOIO FIXO - MENSAL - MATO GROSSO</v>
      </c>
      <c r="B24" s="1250"/>
      <c r="C24" s="1250"/>
      <c r="D24" s="1250"/>
      <c r="E24" s="1250"/>
      <c r="F24" s="182">
        <f>IF('ENTRADA DE DADOS'!D5="",0,IF('ENTRADA DE DADOS'!D5="Prestação de serviços de  limpeza, controle de pragas e jardinagem",0,(SUM(F7:F23))))</f>
        <v>0</v>
      </c>
    </row>
    <row r="25" spans="1:6" ht="10.5" hidden="1" customHeight="1" x14ac:dyDescent="0.25">
      <c r="A25" s="1245"/>
      <c r="B25" s="1245"/>
      <c r="C25" s="1245"/>
      <c r="D25" s="1245"/>
      <c r="E25" s="1245"/>
      <c r="F25" s="1245"/>
    </row>
    <row r="26" spans="1:6" ht="24.95" hidden="1" customHeight="1" x14ac:dyDescent="0.25">
      <c r="A26" s="1250" t="s">
        <v>237</v>
      </c>
      <c r="B26" s="1250" t="s">
        <v>563</v>
      </c>
      <c r="C26" s="1250" t="s">
        <v>295</v>
      </c>
      <c r="D26" s="1250" t="s">
        <v>566</v>
      </c>
      <c r="E26" s="385" t="s">
        <v>264</v>
      </c>
      <c r="F26" s="1250" t="s">
        <v>296</v>
      </c>
    </row>
    <row r="27" spans="1:6" ht="24.95" hidden="1" customHeight="1" x14ac:dyDescent="0.25">
      <c r="A27" s="1250"/>
      <c r="B27" s="1250"/>
      <c r="C27" s="1250"/>
      <c r="D27" s="1250"/>
      <c r="E27" s="385" t="s">
        <v>565</v>
      </c>
      <c r="F27" s="1250"/>
    </row>
    <row r="28" spans="1:6" ht="24.95" hidden="1" customHeight="1" x14ac:dyDescent="0.25">
      <c r="A28" s="175">
        <v>1</v>
      </c>
      <c r="B28" s="176" t="str">
        <f>'APOIO H.E.'!B276</f>
        <v>Ascensorista - 180 horas</v>
      </c>
      <c r="C28" s="175" t="s">
        <v>300</v>
      </c>
      <c r="D28" s="175">
        <f>VLOOKUP(B28,'APOIO H.E.'!$B$276:$E$290,2,0)</f>
        <v>12</v>
      </c>
      <c r="E28" s="177">
        <f>VLOOKUP(B28,'APOIO H.E.'!$B$276:$E$290,3,0)</f>
        <v>0</v>
      </c>
      <c r="F28" s="177">
        <f t="shared" ref="F28:F42" si="2">D28*E28</f>
        <v>0</v>
      </c>
    </row>
    <row r="29" spans="1:6" ht="24.95" hidden="1" customHeight="1" x14ac:dyDescent="0.25">
      <c r="A29" s="178">
        <f>A28+1</f>
        <v>2</v>
      </c>
      <c r="B29" s="179" t="str">
        <f>'APOIO H.E.'!B277</f>
        <v>Carregador - 220 horas</v>
      </c>
      <c r="C29" s="178" t="s">
        <v>300</v>
      </c>
      <c r="D29" s="178">
        <f>VLOOKUP(B29,'APOIO H.E.'!$B$276:$E$290,2,0)</f>
        <v>16</v>
      </c>
      <c r="E29" s="180">
        <f>VLOOKUP(B29,'APOIO H.E.'!$B$276:$E$290,3,0)</f>
        <v>0</v>
      </c>
      <c r="F29" s="180">
        <f t="shared" si="2"/>
        <v>0</v>
      </c>
    </row>
    <row r="30" spans="1:6" ht="24.95" hidden="1" customHeight="1" x14ac:dyDescent="0.25">
      <c r="A30" s="175">
        <f t="shared" ref="A30:A42" si="3">A29+1</f>
        <v>3</v>
      </c>
      <c r="B30" s="176" t="str">
        <f>'APOIO H.E.'!B278</f>
        <v>Copeira - 220 horas</v>
      </c>
      <c r="C30" s="175" t="s">
        <v>300</v>
      </c>
      <c r="D30" s="175">
        <f>VLOOKUP(B30,'APOIO H.E.'!$B$276:$E$290,2,0)</f>
        <v>16</v>
      </c>
      <c r="E30" s="177">
        <f>VLOOKUP(B30,'APOIO H.E.'!$B$276:$E$290,3,0)</f>
        <v>0</v>
      </c>
      <c r="F30" s="177">
        <f t="shared" si="2"/>
        <v>0</v>
      </c>
    </row>
    <row r="31" spans="1:6" ht="24.95" hidden="1" customHeight="1" x14ac:dyDescent="0.25">
      <c r="A31" s="178">
        <f t="shared" si="3"/>
        <v>4</v>
      </c>
      <c r="B31" s="179" t="str">
        <f>'APOIO H.E.'!B279</f>
        <v>Copeira - 150 horas</v>
      </c>
      <c r="C31" s="178" t="s">
        <v>300</v>
      </c>
      <c r="D31" s="178">
        <f>VLOOKUP(B31,'APOIO H.E.'!$B$276:$E$290,2,0)</f>
        <v>0</v>
      </c>
      <c r="E31" s="180">
        <f>VLOOKUP(B31,'APOIO H.E.'!$B$276:$E$290,3,0)</f>
        <v>0</v>
      </c>
      <c r="F31" s="180">
        <f t="shared" si="2"/>
        <v>0</v>
      </c>
    </row>
    <row r="32" spans="1:6" ht="24.95" hidden="1" customHeight="1" x14ac:dyDescent="0.25">
      <c r="A32" s="175">
        <f t="shared" si="3"/>
        <v>5</v>
      </c>
      <c r="B32" s="176" t="str">
        <f>'APOIO H.E.'!B280</f>
        <v>Copeira - 100 horas</v>
      </c>
      <c r="C32" s="175" t="s">
        <v>300</v>
      </c>
      <c r="D32" s="175">
        <f>VLOOKUP(B32,'APOIO H.E.'!$B$276:$E$290,2,0)</f>
        <v>0</v>
      </c>
      <c r="E32" s="177">
        <f>VLOOKUP(B32,'APOIO H.E.'!$B$276:$E$290,3,0)</f>
        <v>0</v>
      </c>
      <c r="F32" s="177">
        <f t="shared" si="2"/>
        <v>0</v>
      </c>
    </row>
    <row r="33" spans="1:6" ht="24.95" hidden="1" customHeight="1" x14ac:dyDescent="0.25">
      <c r="A33" s="178">
        <f t="shared" si="3"/>
        <v>6</v>
      </c>
      <c r="B33" s="179" t="str">
        <f>'APOIO H.E.'!B281</f>
        <v>Garagista - 220 horas</v>
      </c>
      <c r="C33" s="178" t="s">
        <v>300</v>
      </c>
      <c r="D33" s="178">
        <f>VLOOKUP(B33,'APOIO H.E.'!$B$276:$E$290,2,0)</f>
        <v>0</v>
      </c>
      <c r="E33" s="180">
        <f>VLOOKUP(B33,'APOIO H.E.'!$B$276:$E$290,3,0)</f>
        <v>0</v>
      </c>
      <c r="F33" s="180">
        <f t="shared" si="2"/>
        <v>0</v>
      </c>
    </row>
    <row r="34" spans="1:6" ht="24.95" hidden="1" customHeight="1" x14ac:dyDescent="0.25">
      <c r="A34" s="175">
        <f t="shared" si="3"/>
        <v>7</v>
      </c>
      <c r="B34" s="176" t="str">
        <f>'APOIO H.E.'!B282</f>
        <v>Operador de Reprografia - 220 horas</v>
      </c>
      <c r="C34" s="175" t="s">
        <v>300</v>
      </c>
      <c r="D34" s="175">
        <f>VLOOKUP(B34,'APOIO H.E.'!$B$276:$E$290,2,0)</f>
        <v>16</v>
      </c>
      <c r="E34" s="177">
        <f>VLOOKUP(B34,'APOIO H.E.'!$B$276:$E$290,3,0)</f>
        <v>0</v>
      </c>
      <c r="F34" s="177">
        <f t="shared" si="2"/>
        <v>0</v>
      </c>
    </row>
    <row r="35" spans="1:6" ht="24.95" hidden="1" customHeight="1" x14ac:dyDescent="0.25">
      <c r="A35" s="178">
        <f t="shared" si="3"/>
        <v>8</v>
      </c>
      <c r="B35" s="179" t="str">
        <f>'APOIO H.E.'!B283</f>
        <v>Porteiro - 220 horas</v>
      </c>
      <c r="C35" s="178" t="s">
        <v>300</v>
      </c>
      <c r="D35" s="178">
        <f>VLOOKUP(B35,'APOIO H.E.'!$B$276:$E$290,2,0)</f>
        <v>16</v>
      </c>
      <c r="E35" s="180">
        <f>VLOOKUP(B35,'APOIO H.E.'!$B$276:$E$290,3,0)</f>
        <v>0</v>
      </c>
      <c r="F35" s="180">
        <f t="shared" si="2"/>
        <v>0</v>
      </c>
    </row>
    <row r="36" spans="1:6" ht="24.95" hidden="1" customHeight="1" x14ac:dyDescent="0.25">
      <c r="A36" s="175">
        <f t="shared" si="3"/>
        <v>9</v>
      </c>
      <c r="B36" s="176" t="str">
        <f>'APOIO H.E.'!B284</f>
        <v>Porteiro 150 horas</v>
      </c>
      <c r="C36" s="175" t="s">
        <v>300</v>
      </c>
      <c r="D36" s="175">
        <f>VLOOKUP(B36,'APOIO H.E.'!$B$276:$E$290,2,0)</f>
        <v>0</v>
      </c>
      <c r="E36" s="177">
        <f>VLOOKUP(B36,'APOIO H.E.'!$B$276:$E$290,3,0)</f>
        <v>0</v>
      </c>
      <c r="F36" s="177">
        <f t="shared" si="2"/>
        <v>0</v>
      </c>
    </row>
    <row r="37" spans="1:6" ht="24.95" hidden="1" customHeight="1" x14ac:dyDescent="0.25">
      <c r="A37" s="178">
        <f>A36+1</f>
        <v>10</v>
      </c>
      <c r="B37" s="179" t="str">
        <f>'APOIO H.E.'!B285</f>
        <v>Recepcionista Área Meio - 220 horas</v>
      </c>
      <c r="C37" s="178" t="s">
        <v>300</v>
      </c>
      <c r="D37" s="178">
        <f>VLOOKUP(B37,'APOIO H.E.'!$B$276:$E$290,2,0)</f>
        <v>16</v>
      </c>
      <c r="E37" s="180">
        <f>VLOOKUP(B37,'APOIO H.E.'!$B$276:$E$290,3,0)</f>
        <v>0</v>
      </c>
      <c r="F37" s="180">
        <f t="shared" si="2"/>
        <v>0</v>
      </c>
    </row>
    <row r="38" spans="1:6" ht="24.95" hidden="1" customHeight="1" x14ac:dyDescent="0.25">
      <c r="A38" s="175">
        <f t="shared" si="3"/>
        <v>11</v>
      </c>
      <c r="B38" s="176" t="str">
        <f>'APOIO H.E.'!B286</f>
        <v>Recepcionista Área Meio - 150 horas</v>
      </c>
      <c r="C38" s="175" t="s">
        <v>300</v>
      </c>
      <c r="D38" s="175">
        <f>VLOOKUP(B38,'APOIO H.E.'!$B$276:$E$290,2,0)</f>
        <v>0</v>
      </c>
      <c r="E38" s="177">
        <f>VLOOKUP(B38,'APOIO H.E.'!$B$276:$E$290,3,0)</f>
        <v>0</v>
      </c>
      <c r="F38" s="177">
        <f t="shared" si="2"/>
        <v>0</v>
      </c>
    </row>
    <row r="39" spans="1:6" ht="24.95" hidden="1" customHeight="1" x14ac:dyDescent="0.25">
      <c r="A39" s="178">
        <f t="shared" si="3"/>
        <v>12</v>
      </c>
      <c r="B39" s="179" t="str">
        <f>'APOIO H.E.'!B287</f>
        <v>Recepcionista SAA - 220 horas</v>
      </c>
      <c r="C39" s="178" t="s">
        <v>300</v>
      </c>
      <c r="D39" s="178">
        <f>VLOOKUP(B39,'APOIO H.E.'!$B$276:$E$290,2,0)</f>
        <v>16</v>
      </c>
      <c r="E39" s="180">
        <f>VLOOKUP(B39,'APOIO H.E.'!$B$276:$E$290,3,0)</f>
        <v>0</v>
      </c>
      <c r="F39" s="180">
        <f t="shared" si="2"/>
        <v>0</v>
      </c>
    </row>
    <row r="40" spans="1:6" ht="24.95" hidden="1" customHeight="1" x14ac:dyDescent="0.25">
      <c r="A40" s="175">
        <f t="shared" si="3"/>
        <v>13</v>
      </c>
      <c r="B40" s="176" t="str">
        <f>'APOIO H.E.'!B288</f>
        <v>Telefonistas - 180 horas</v>
      </c>
      <c r="C40" s="175" t="s">
        <v>300</v>
      </c>
      <c r="D40" s="175">
        <f>VLOOKUP(B40,'APOIO H.E.'!$B$276:$E$290,2,0)</f>
        <v>12</v>
      </c>
      <c r="E40" s="177">
        <f>VLOOKUP(B40,'APOIO H.E.'!$B$276:$E$290,3,0)</f>
        <v>0</v>
      </c>
      <c r="F40" s="177">
        <f t="shared" si="2"/>
        <v>0</v>
      </c>
    </row>
    <row r="41" spans="1:6" ht="24.95" hidden="1" customHeight="1" x14ac:dyDescent="0.25">
      <c r="A41" s="178">
        <f t="shared" si="3"/>
        <v>14</v>
      </c>
      <c r="B41" s="179" t="str">
        <f>'APOIO H.E.'!B289</f>
        <v>Telefonista - 100 horas</v>
      </c>
      <c r="C41" s="178" t="s">
        <v>300</v>
      </c>
      <c r="D41" s="178">
        <f>VLOOKUP(B41,'APOIO H.E.'!$B$276:$E$290,2,0)</f>
        <v>0</v>
      </c>
      <c r="E41" s="180">
        <f>VLOOKUP(B41,'APOIO H.E.'!$B$276:$E$290,3,0)</f>
        <v>0</v>
      </c>
      <c r="F41" s="180">
        <f t="shared" si="2"/>
        <v>0</v>
      </c>
    </row>
    <row r="42" spans="1:6" ht="24.95" hidden="1" customHeight="1" x14ac:dyDescent="0.25">
      <c r="A42" s="175">
        <f t="shared" si="3"/>
        <v>15</v>
      </c>
      <c r="B42" s="176" t="str">
        <f>'APOIO H.E.'!B290</f>
        <v>Zelador - 220 horas</v>
      </c>
      <c r="C42" s="175" t="s">
        <v>300</v>
      </c>
      <c r="D42" s="175">
        <f>VLOOKUP(B42,'APOIO H.E.'!$B$276:$E$290,2,0)</f>
        <v>0</v>
      </c>
      <c r="E42" s="177">
        <f>VLOOKUP(B42,'APOIO H.E.'!$B$276:$E$290,3,0)</f>
        <v>0</v>
      </c>
      <c r="F42" s="177">
        <f t="shared" si="2"/>
        <v>0</v>
      </c>
    </row>
    <row r="43" spans="1:6" ht="24.95" hidden="1" customHeight="1" x14ac:dyDescent="0.25">
      <c r="A43" s="1250" t="s">
        <v>568</v>
      </c>
      <c r="B43" s="1250"/>
      <c r="C43" s="1250"/>
      <c r="D43" s="1250"/>
      <c r="E43" s="1250"/>
      <c r="F43" s="182">
        <f>IF('ENTRADA DE DADOS'!D5="",0,IF('ENTRADA DE DADOS'!D5="Prestação de serviços de  limpeza, controle de pragas e jardinagem",0,(SUM(F28:F42))))</f>
        <v>0</v>
      </c>
    </row>
    <row r="44" spans="1:6" ht="6.75" hidden="1" customHeight="1" x14ac:dyDescent="0.25">
      <c r="A44" s="1245"/>
      <c r="B44" s="1245"/>
      <c r="C44" s="1245"/>
      <c r="D44" s="1245"/>
      <c r="E44" s="1245"/>
      <c r="F44" s="1245"/>
    </row>
    <row r="45" spans="1:6" ht="24.95" hidden="1" customHeight="1" x14ac:dyDescent="0.25">
      <c r="A45" s="1250" t="s">
        <v>240</v>
      </c>
      <c r="B45" s="1250" t="s">
        <v>564</v>
      </c>
      <c r="C45" s="1250" t="s">
        <v>295</v>
      </c>
      <c r="D45" s="1250" t="s">
        <v>569</v>
      </c>
      <c r="E45" s="385" t="s">
        <v>264</v>
      </c>
      <c r="F45" s="1250" t="s">
        <v>301</v>
      </c>
    </row>
    <row r="46" spans="1:6" ht="24.95" hidden="1" customHeight="1" x14ac:dyDescent="0.25">
      <c r="A46" s="1250"/>
      <c r="B46" s="1250"/>
      <c r="C46" s="1250"/>
      <c r="D46" s="1250"/>
      <c r="E46" s="385" t="s">
        <v>302</v>
      </c>
      <c r="F46" s="1250"/>
    </row>
    <row r="47" spans="1:6" ht="24.95" hidden="1" customHeight="1" x14ac:dyDescent="0.25">
      <c r="A47" s="175">
        <v>1</v>
      </c>
      <c r="B47" s="176" t="str">
        <f>'APOIO H.E.'!B300</f>
        <v>Ascensorista - 180 horas</v>
      </c>
      <c r="C47" s="175" t="s">
        <v>303</v>
      </c>
      <c r="D47" s="175">
        <f>VLOOKUP(B47,'APOIO H.E.'!$B$300:$E$314,2,0)</f>
        <v>0</v>
      </c>
      <c r="E47" s="177">
        <f>VLOOKUP(B47,'APOIO H.E.'!$B$300:$E$314,3,0)</f>
        <v>0</v>
      </c>
      <c r="F47" s="177">
        <f>IF(E47=0,0,(E47*D47)+((SUM('APOIO H.E.'!$E$295:$E$296)))*(D47/6))</f>
        <v>0</v>
      </c>
    </row>
    <row r="48" spans="1:6" ht="24.95" hidden="1" customHeight="1" x14ac:dyDescent="0.25">
      <c r="A48" s="178">
        <f>A47+1</f>
        <v>2</v>
      </c>
      <c r="B48" s="179" t="str">
        <f>'APOIO H.E.'!B301</f>
        <v>Carregador - 220 horas</v>
      </c>
      <c r="C48" s="178" t="s">
        <v>303</v>
      </c>
      <c r="D48" s="178">
        <f>VLOOKUP(B48,'APOIO H.E.'!$B$300:$E$314,2,0)</f>
        <v>8</v>
      </c>
      <c r="E48" s="180">
        <f>VLOOKUP(B48,'APOIO H.E.'!$B$300:$E$314,3,0)</f>
        <v>0</v>
      </c>
      <c r="F48" s="180">
        <f>IF(E48=0,0,(E48*D48)+((SUM('APOIO H.E.'!$E$295:$E$296)))*(D48/6))</f>
        <v>0</v>
      </c>
    </row>
    <row r="49" spans="1:6" ht="24.95" hidden="1" customHeight="1" x14ac:dyDescent="0.25">
      <c r="A49" s="175">
        <f t="shared" ref="A49:A61" si="4">A48+1</f>
        <v>3</v>
      </c>
      <c r="B49" s="176" t="str">
        <f>'APOIO H.E.'!B302</f>
        <v>Copeira - 220 horas</v>
      </c>
      <c r="C49" s="175" t="s">
        <v>303</v>
      </c>
      <c r="D49" s="175">
        <f>VLOOKUP(B49,'APOIO H.E.'!$B$300:$E$314,2,0)</f>
        <v>8</v>
      </c>
      <c r="E49" s="177">
        <f>VLOOKUP(B49,'APOIO H.E.'!$B$300:$E$314,3,0)</f>
        <v>0</v>
      </c>
      <c r="F49" s="177">
        <f>IF(E49=0,0,(E49*D49)+((SUM('APOIO H.E.'!$E$295:$E$296)))*(D49/6))</f>
        <v>0</v>
      </c>
    </row>
    <row r="50" spans="1:6" ht="24.95" hidden="1" customHeight="1" x14ac:dyDescent="0.25">
      <c r="A50" s="178">
        <f t="shared" si="4"/>
        <v>4</v>
      </c>
      <c r="B50" s="179" t="str">
        <f>'APOIO H.E.'!B303</f>
        <v>Copeira - 150 horas</v>
      </c>
      <c r="C50" s="178" t="s">
        <v>303</v>
      </c>
      <c r="D50" s="178">
        <f>VLOOKUP(B50,'APOIO H.E.'!$B$300:$E$314,2,0)</f>
        <v>0</v>
      </c>
      <c r="E50" s="180">
        <f>VLOOKUP(B50,'APOIO H.E.'!$B$300:$E$314,3,0)</f>
        <v>0</v>
      </c>
      <c r="F50" s="180">
        <f>IF(E50=0,0,(E50*D50)+((SUM('APOIO H.E.'!$E$295:$E$296)))*(D50/6))</f>
        <v>0</v>
      </c>
    </row>
    <row r="51" spans="1:6" ht="24.95" hidden="1" customHeight="1" x14ac:dyDescent="0.25">
      <c r="A51" s="175">
        <f t="shared" si="4"/>
        <v>5</v>
      </c>
      <c r="B51" s="176" t="str">
        <f>'APOIO H.E.'!B304</f>
        <v>Copeira - 100 horas</v>
      </c>
      <c r="C51" s="175" t="s">
        <v>303</v>
      </c>
      <c r="D51" s="175">
        <f>VLOOKUP(B51,'APOIO H.E.'!$B$300:$E$314,2,0)</f>
        <v>0</v>
      </c>
      <c r="E51" s="177">
        <f>VLOOKUP(B51,'APOIO H.E.'!$B$300:$E$314,3,0)</f>
        <v>0</v>
      </c>
      <c r="F51" s="177">
        <f>IF(E51=0,0,(E51*D51)+((SUM('APOIO H.E.'!$E$295:$E$296)))*(D51/6))</f>
        <v>0</v>
      </c>
    </row>
    <row r="52" spans="1:6" ht="24.95" hidden="1" customHeight="1" x14ac:dyDescent="0.25">
      <c r="A52" s="178">
        <f t="shared" si="4"/>
        <v>6</v>
      </c>
      <c r="B52" s="179" t="str">
        <f>'APOIO H.E.'!B305</f>
        <v>Garagista - 220 horas</v>
      </c>
      <c r="C52" s="178" t="s">
        <v>303</v>
      </c>
      <c r="D52" s="178">
        <f>VLOOKUP(B52,'APOIO H.E.'!$B$300:$E$314,2,0)</f>
        <v>0</v>
      </c>
      <c r="E52" s="180">
        <f>VLOOKUP(B52,'APOIO H.E.'!$B$300:$E$314,3,0)</f>
        <v>0</v>
      </c>
      <c r="F52" s="180">
        <f>IF(E52=0,0,(E52*D52)+((SUM('APOIO H.E.'!$E$295:$E$296)))*(D52/6))</f>
        <v>0</v>
      </c>
    </row>
    <row r="53" spans="1:6" ht="24.95" hidden="1" customHeight="1" x14ac:dyDescent="0.25">
      <c r="A53" s="175">
        <f t="shared" si="4"/>
        <v>7</v>
      </c>
      <c r="B53" s="176" t="str">
        <f>'APOIO H.E.'!B306</f>
        <v>Operador de Reprografia - 220 horas</v>
      </c>
      <c r="C53" s="175" t="s">
        <v>303</v>
      </c>
      <c r="D53" s="175">
        <f>VLOOKUP(B53,'APOIO H.E.'!$B$300:$E$314,2,0)</f>
        <v>0</v>
      </c>
      <c r="E53" s="177">
        <f>VLOOKUP(B53,'APOIO H.E.'!$B$300:$E$314,3,0)</f>
        <v>0</v>
      </c>
      <c r="F53" s="177">
        <f>IF(E53=0,0,(E53*D53)+((SUM('APOIO H.E.'!$E$295:$E$296)))*(D53/6))</f>
        <v>0</v>
      </c>
    </row>
    <row r="54" spans="1:6" ht="24.95" hidden="1" customHeight="1" x14ac:dyDescent="0.25">
      <c r="A54" s="178">
        <f t="shared" si="4"/>
        <v>8</v>
      </c>
      <c r="B54" s="179" t="str">
        <f>'APOIO H.E.'!B307</f>
        <v>Porteiro - 220 horas</v>
      </c>
      <c r="C54" s="178" t="s">
        <v>303</v>
      </c>
      <c r="D54" s="178">
        <f>VLOOKUP(B54,'APOIO H.E.'!$B$300:$E$314,2,0)</f>
        <v>0</v>
      </c>
      <c r="E54" s="180">
        <f>VLOOKUP(B54,'APOIO H.E.'!$B$300:$E$314,3,0)</f>
        <v>0</v>
      </c>
      <c r="F54" s="180">
        <f>IF(E54=0,0,(E54*D54)+((SUM('APOIO H.E.'!$E$295:$E$296)))*(D54/6))</f>
        <v>0</v>
      </c>
    </row>
    <row r="55" spans="1:6" ht="24.95" hidden="1" customHeight="1" x14ac:dyDescent="0.25">
      <c r="A55" s="175">
        <f t="shared" si="4"/>
        <v>9</v>
      </c>
      <c r="B55" s="176" t="str">
        <f>'APOIO H.E.'!B308</f>
        <v>Porteiro 150 horas</v>
      </c>
      <c r="C55" s="175" t="s">
        <v>303</v>
      </c>
      <c r="D55" s="175">
        <f>VLOOKUP(B55,'APOIO H.E.'!$B$300:$E$314,2,0)</f>
        <v>0</v>
      </c>
      <c r="E55" s="177">
        <f>VLOOKUP(B55,'APOIO H.E.'!$B$300:$E$314,3,0)</f>
        <v>0</v>
      </c>
      <c r="F55" s="177">
        <f>IF(E55=0,0,(E55*D55)+((SUM('APOIO H.E.'!$E$295:$E$296)))*(D55/6))</f>
        <v>0</v>
      </c>
    </row>
    <row r="56" spans="1:6" ht="24.95" hidden="1" customHeight="1" x14ac:dyDescent="0.25">
      <c r="A56" s="178">
        <f t="shared" si="4"/>
        <v>10</v>
      </c>
      <c r="B56" s="179" t="str">
        <f>'APOIO H.E.'!B309</f>
        <v>Recepcionista Área Meio - 220 horas</v>
      </c>
      <c r="C56" s="178" t="s">
        <v>303</v>
      </c>
      <c r="D56" s="178">
        <f>VLOOKUP(B56,'APOIO H.E.'!$B$300:$E$314,2,0)</f>
        <v>8</v>
      </c>
      <c r="E56" s="180">
        <f>VLOOKUP(B56,'APOIO H.E.'!$B$300:$E$314,3,0)</f>
        <v>0</v>
      </c>
      <c r="F56" s="180">
        <f>IF(E56=0,0,(E56*D56)+((SUM('APOIO H.E.'!$E$295:$E$296)))*(D56/6))</f>
        <v>0</v>
      </c>
    </row>
    <row r="57" spans="1:6" ht="24.95" hidden="1" customHeight="1" x14ac:dyDescent="0.25">
      <c r="A57" s="175">
        <f t="shared" si="4"/>
        <v>11</v>
      </c>
      <c r="B57" s="176" t="str">
        <f>'APOIO H.E.'!B310</f>
        <v>Recepcionista Área Meio - 150 horas</v>
      </c>
      <c r="C57" s="175" t="s">
        <v>303</v>
      </c>
      <c r="D57" s="175">
        <f>VLOOKUP(B57,'APOIO H.E.'!$B$300:$E$314,2,0)</f>
        <v>0</v>
      </c>
      <c r="E57" s="177">
        <f>VLOOKUP(B57,'APOIO H.E.'!$B$300:$E$314,3,0)</f>
        <v>0</v>
      </c>
      <c r="F57" s="177">
        <f>IF(E57=0,0,(E57*D57)+((SUM('APOIO H.E.'!$E$295:$E$296)))*(D57/6))</f>
        <v>0</v>
      </c>
    </row>
    <row r="58" spans="1:6" ht="24.95" hidden="1" customHeight="1" x14ac:dyDescent="0.25">
      <c r="A58" s="178">
        <f t="shared" si="4"/>
        <v>12</v>
      </c>
      <c r="B58" s="179" t="str">
        <f>'APOIO H.E.'!B311</f>
        <v>Recepcionista SAA - 220 horas</v>
      </c>
      <c r="C58" s="178" t="s">
        <v>303</v>
      </c>
      <c r="D58" s="178">
        <f>VLOOKUP(B58,'APOIO H.E.'!$B$300:$E$314,2,0)</f>
        <v>180</v>
      </c>
      <c r="E58" s="180">
        <f>VLOOKUP(B58,'APOIO H.E.'!$B$300:$E$314,3,0)</f>
        <v>0</v>
      </c>
      <c r="F58" s="180">
        <f>IF(E58=0,0,(E58*D58)+((SUM('APOIO H.E.'!$E$295:$E$296)))*(D58/6))</f>
        <v>0</v>
      </c>
    </row>
    <row r="59" spans="1:6" ht="24.95" hidden="1" customHeight="1" x14ac:dyDescent="0.25">
      <c r="A59" s="175">
        <f t="shared" si="4"/>
        <v>13</v>
      </c>
      <c r="B59" s="176" t="str">
        <f>'APOIO H.E.'!B312</f>
        <v>Telefonistas - 180 horas</v>
      </c>
      <c r="C59" s="175" t="s">
        <v>303</v>
      </c>
      <c r="D59" s="175">
        <f>VLOOKUP(B59,'APOIO H.E.'!$B$300:$E$314,2,0)</f>
        <v>0</v>
      </c>
      <c r="E59" s="177">
        <f>VLOOKUP(B59,'APOIO H.E.'!$B$300:$E$314,3,0)</f>
        <v>0</v>
      </c>
      <c r="F59" s="177">
        <f>IF(E59=0,0,(E59*D59)+((SUM('APOIO H.E.'!$E$295:$E$296)))*(D59/6))</f>
        <v>0</v>
      </c>
    </row>
    <row r="60" spans="1:6" ht="24.95" hidden="1" customHeight="1" x14ac:dyDescent="0.25">
      <c r="A60" s="178">
        <f t="shared" si="4"/>
        <v>14</v>
      </c>
      <c r="B60" s="179" t="str">
        <f>'APOIO H.E.'!B313</f>
        <v>Telefonista - 100 horas</v>
      </c>
      <c r="C60" s="178" t="s">
        <v>303</v>
      </c>
      <c r="D60" s="178">
        <f>VLOOKUP(B60,'APOIO H.E.'!$B$300:$E$314,2,0)</f>
        <v>0</v>
      </c>
      <c r="E60" s="180">
        <f>VLOOKUP(B60,'APOIO H.E.'!$B$300:$E$314,3,0)</f>
        <v>0</v>
      </c>
      <c r="F60" s="180">
        <f>IF(E60=0,0,(E60*D60)+((SUM('APOIO H.E.'!$E$295:$E$296)))*(D60/6))</f>
        <v>0</v>
      </c>
    </row>
    <row r="61" spans="1:6" ht="24.95" hidden="1" customHeight="1" x14ac:dyDescent="0.25">
      <c r="A61" s="175">
        <f t="shared" si="4"/>
        <v>15</v>
      </c>
      <c r="B61" s="176" t="str">
        <f>'APOIO H.E.'!B314</f>
        <v>Zelador - 220 horas</v>
      </c>
      <c r="C61" s="175" t="s">
        <v>303</v>
      </c>
      <c r="D61" s="175">
        <f>VLOOKUP(B61,'APOIO H.E.'!$B$300:$E$314,2,0)</f>
        <v>0</v>
      </c>
      <c r="E61" s="177">
        <f>VLOOKUP(B61,'APOIO H.E.'!$B$300:$E$314,3,0)</f>
        <v>0</v>
      </c>
      <c r="F61" s="177">
        <f>IF(E61=0,0,(E61*D61)+((SUM('APOIO H.E.'!$E$295:$E$296)))*(D61/6))</f>
        <v>0</v>
      </c>
    </row>
    <row r="62" spans="1:6" ht="24.75" hidden="1" customHeight="1" x14ac:dyDescent="0.25">
      <c r="A62" s="1250" t="str">
        <f>CONCATENATE("PREÇO SERVIÇOS DE APOIO - SERVIÇO EXTRAORDINÁRIO PARA AÇÕES AOS SÁBADOS - ",'ENTRADA DE DADOS'!$D$8)</f>
        <v>PREÇO SERVIÇOS DE APOIO - SERVIÇO EXTRAORDINÁRIO PARA AÇÕES AOS SÁBADOS - MATO GROSSO</v>
      </c>
      <c r="B62" s="1250"/>
      <c r="C62" s="1250"/>
      <c r="D62" s="1250"/>
      <c r="E62" s="1250"/>
      <c r="F62" s="182">
        <f>IF('ENTRADA DE DADOS'!D5="",0,IF('ENTRADA DE DADOS'!D5="Prestação de serviços de  limpeza, controle de pragas e jardinagem",0,(SUM(F47:F61))))</f>
        <v>0</v>
      </c>
    </row>
    <row r="63" spans="1:6" ht="12.75" hidden="1" customHeight="1" x14ac:dyDescent="0.25">
      <c r="A63" s="1245"/>
      <c r="B63" s="1245"/>
      <c r="C63" s="1245"/>
      <c r="D63" s="1245"/>
      <c r="E63" s="1245"/>
      <c r="F63" s="1245"/>
    </row>
    <row r="64" spans="1:6" ht="24.95" hidden="1" customHeight="1" x14ac:dyDescent="0.25">
      <c r="A64" s="1250" t="s">
        <v>243</v>
      </c>
      <c r="B64" s="1250" t="s">
        <v>304</v>
      </c>
      <c r="C64" s="1250" t="s">
        <v>295</v>
      </c>
      <c r="D64" s="1250" t="s">
        <v>305</v>
      </c>
      <c r="E64" s="385" t="s">
        <v>264</v>
      </c>
      <c r="F64" s="1250" t="s">
        <v>301</v>
      </c>
    </row>
    <row r="65" spans="1:6" ht="24.95" hidden="1" customHeight="1" x14ac:dyDescent="0.25">
      <c r="A65" s="1250"/>
      <c r="B65" s="1250"/>
      <c r="C65" s="1250"/>
      <c r="D65" s="1250"/>
      <c r="E65" s="385" t="s">
        <v>306</v>
      </c>
      <c r="F65" s="1250"/>
    </row>
    <row r="66" spans="1:6" ht="24.95" hidden="1" customHeight="1" x14ac:dyDescent="0.25">
      <c r="A66" s="175">
        <v>1</v>
      </c>
      <c r="B66" s="176" t="str">
        <f>'APOIO DEMANDA'!B263</f>
        <v>Ascensorista - 180 horas</v>
      </c>
      <c r="C66" s="175" t="s">
        <v>303</v>
      </c>
      <c r="D66" s="175">
        <f>VLOOKUP(B66,'APOIO DEMANDA'!$B$263:$E$273,2)</f>
        <v>0</v>
      </c>
      <c r="E66" s="177">
        <f>IFERROR('APOIO DEMANDA'!#REF!/'APOIO DEMANDA'!C263,0)</f>
        <v>0</v>
      </c>
      <c r="F66" s="177">
        <f>IF(E66=0,0,IFERROR((E66*D66)+('APOIO DEMANDA'!$E$258+'APOIO DEMANDA'!$E$259)*(D66/D66),0))</f>
        <v>0</v>
      </c>
    </row>
    <row r="67" spans="1:6" ht="24.95" hidden="1" customHeight="1" x14ac:dyDescent="0.25">
      <c r="A67" s="178">
        <f t="shared" ref="A67:A76" si="5">A66+1</f>
        <v>2</v>
      </c>
      <c r="B67" s="179" t="str">
        <f>'APOIO DEMANDA'!B264</f>
        <v>Carregador - 220 horas</v>
      </c>
      <c r="C67" s="178" t="s">
        <v>303</v>
      </c>
      <c r="D67" s="178">
        <f>VLOOKUP(B67,'APOIO DEMANDA'!$B$263:$E$273,2)</f>
        <v>4</v>
      </c>
      <c r="E67" s="180">
        <f>IFERROR('APOIO DEMANDA'!#REF!/'APOIO DEMANDA'!C264,0)</f>
        <v>0</v>
      </c>
      <c r="F67" s="180">
        <f>IF(E67=0,0,IFERROR((E67*D67)+('APOIO DEMANDA'!$E$258+'APOIO DEMANDA'!$E$259)*(D67/8),0))</f>
        <v>0</v>
      </c>
    </row>
    <row r="68" spans="1:6" ht="24.95" hidden="1" customHeight="1" x14ac:dyDescent="0.25">
      <c r="A68" s="175">
        <f t="shared" si="5"/>
        <v>3</v>
      </c>
      <c r="B68" s="176" t="str">
        <f>'APOIO DEMANDA'!B265</f>
        <v>Copeira - 220 horas</v>
      </c>
      <c r="C68" s="175" t="s">
        <v>303</v>
      </c>
      <c r="D68" s="175">
        <f>VLOOKUP(B68,'APOIO DEMANDA'!$B$263:$E$273,2)</f>
        <v>0</v>
      </c>
      <c r="E68" s="177">
        <f>IFERROR('APOIO DEMANDA'!#REF!/'APOIO DEMANDA'!C265,0)</f>
        <v>0</v>
      </c>
      <c r="F68" s="177">
        <f>IF(E68=0,0,IFERROR((E68*D68)+('APOIO DEMANDA'!$E$258+'APOIO DEMANDA'!$E$259)*(D68/D68),0))</f>
        <v>0</v>
      </c>
    </row>
    <row r="69" spans="1:6" ht="24.95" hidden="1" customHeight="1" x14ac:dyDescent="0.25">
      <c r="A69" s="178">
        <f t="shared" si="5"/>
        <v>4</v>
      </c>
      <c r="B69" s="179" t="str">
        <f>'APOIO DEMANDA'!B266</f>
        <v>Garagista - 220 horas</v>
      </c>
      <c r="C69" s="178" t="s">
        <v>303</v>
      </c>
      <c r="D69" s="178">
        <f>VLOOKUP(B69,'APOIO DEMANDA'!$B$263:$E$273,2)</f>
        <v>0</v>
      </c>
      <c r="E69" s="180">
        <f>IFERROR('APOIO DEMANDA'!#REF!/'APOIO DEMANDA'!C266,0)</f>
        <v>0</v>
      </c>
      <c r="F69" s="180">
        <f>IF(E69=0,0,IFERROR((E69*D69)+('APOIO DEMANDA'!$E$258+'APOIO DEMANDA'!$E$259)*(D69/D69),0))</f>
        <v>0</v>
      </c>
    </row>
    <row r="70" spans="1:6" ht="24.95" hidden="1" customHeight="1" x14ac:dyDescent="0.25">
      <c r="A70" s="175">
        <f t="shared" si="5"/>
        <v>5</v>
      </c>
      <c r="B70" s="176" t="str">
        <f>'APOIO DEMANDA'!B267</f>
        <v>Operador de Reprografia - 220 horas</v>
      </c>
      <c r="C70" s="175" t="s">
        <v>303</v>
      </c>
      <c r="D70" s="175">
        <f>VLOOKUP(B70,'APOIO DEMANDA'!$B$263:$E$273,2)</f>
        <v>4</v>
      </c>
      <c r="E70" s="177">
        <f>IFERROR('APOIO DEMANDA'!#REF!/'APOIO DEMANDA'!C267,0)</f>
        <v>0</v>
      </c>
      <c r="F70" s="177">
        <f>IF(E70=0,0,IFERROR((E70*D70)+('APOIO DEMANDA'!$E$258+'APOIO DEMANDA'!$E$259)*(D70/D70),0))</f>
        <v>0</v>
      </c>
    </row>
    <row r="71" spans="1:6" ht="24.95" hidden="1" customHeight="1" x14ac:dyDescent="0.25">
      <c r="A71" s="178">
        <f t="shared" si="5"/>
        <v>6</v>
      </c>
      <c r="B71" s="179" t="str">
        <f>'APOIO DEMANDA'!B268</f>
        <v>Porteiro - 220 horas</v>
      </c>
      <c r="C71" s="178" t="s">
        <v>303</v>
      </c>
      <c r="D71" s="178">
        <f>VLOOKUP(B71,'APOIO DEMANDA'!$B$263:$E$273,2)</f>
        <v>0</v>
      </c>
      <c r="E71" s="180">
        <f>IFERROR('APOIO DEMANDA'!#REF!/'APOIO DEMANDA'!C268,0)</f>
        <v>0</v>
      </c>
      <c r="F71" s="180">
        <f>IF(E71=0,0,IFERROR((E71*D71)+('APOIO DEMANDA'!$E$258+'APOIO DEMANDA'!$E$259)*(D71/D71),0))</f>
        <v>0</v>
      </c>
    </row>
    <row r="72" spans="1:6" ht="24.95" hidden="1" customHeight="1" x14ac:dyDescent="0.25">
      <c r="A72" s="175">
        <f t="shared" si="5"/>
        <v>7</v>
      </c>
      <c r="B72" s="176" t="str">
        <f>'APOIO DEMANDA'!B269</f>
        <v>Porteiro - 12/36 horas</v>
      </c>
      <c r="C72" s="175" t="s">
        <v>303</v>
      </c>
      <c r="D72" s="175">
        <v>0</v>
      </c>
      <c r="E72" s="177">
        <f>IFERROR('APOIO DEMANDA'!#REF!/'APOIO DEMANDA'!C269,0)</f>
        <v>0</v>
      </c>
      <c r="F72" s="177">
        <f>IF(E72=0,0,IFERROR((E72*D72)+('APOIO DEMANDA'!$E$258+'APOIO DEMANDA'!$E$259)*(D72/D72),0))</f>
        <v>0</v>
      </c>
    </row>
    <row r="73" spans="1:6" ht="24.95" hidden="1" customHeight="1" x14ac:dyDescent="0.25">
      <c r="A73" s="178">
        <f t="shared" si="5"/>
        <v>8</v>
      </c>
      <c r="B73" s="179" t="str">
        <f>'APOIO DEMANDA'!B270</f>
        <v>Recepcionista Área Meio - 220 horas</v>
      </c>
      <c r="C73" s="178" t="s">
        <v>303</v>
      </c>
      <c r="D73" s="178">
        <f>VLOOKUP(B73,'APOIO DEMANDA'!$B$263:$E$273,2)</f>
        <v>0</v>
      </c>
      <c r="E73" s="180">
        <f>IFERROR('APOIO DEMANDA'!#REF!/'APOIO DEMANDA'!C270,0)</f>
        <v>0</v>
      </c>
      <c r="F73" s="180">
        <f>IF(E73=0,0,IFERROR((E73*D73)+('APOIO DEMANDA'!$E$258+'APOIO DEMANDA'!$E$259)*(D73/D73),0))</f>
        <v>0</v>
      </c>
    </row>
    <row r="74" spans="1:6" ht="24.95" hidden="1" customHeight="1" x14ac:dyDescent="0.25">
      <c r="A74" s="175">
        <f t="shared" si="5"/>
        <v>9</v>
      </c>
      <c r="B74" s="176" t="str">
        <f>'APOIO DEMANDA'!B271</f>
        <v>Recepcionista SAA - 220 horas</v>
      </c>
      <c r="C74" s="175" t="s">
        <v>303</v>
      </c>
      <c r="D74" s="175">
        <f>VLOOKUP(B74,'APOIO DEMANDA'!$B$263:$E$273,2)</f>
        <v>0</v>
      </c>
      <c r="E74" s="177">
        <f>IFERROR('APOIO DEMANDA'!#REF!/'APOIO DEMANDA'!C271,0)</f>
        <v>0</v>
      </c>
      <c r="F74" s="177">
        <f>IF(E74=0,0,IFERROR((E74*D74)+('APOIO DEMANDA'!$E$258+'APOIO DEMANDA'!$E$259)*(D74/D74),0))</f>
        <v>0</v>
      </c>
    </row>
    <row r="75" spans="1:6" ht="24.95" hidden="1" customHeight="1" x14ac:dyDescent="0.25">
      <c r="A75" s="178">
        <f t="shared" si="5"/>
        <v>10</v>
      </c>
      <c r="B75" s="179" t="str">
        <f>'APOIO DEMANDA'!B272</f>
        <v>Telefonistas - 180 horas</v>
      </c>
      <c r="C75" s="178" t="s">
        <v>303</v>
      </c>
      <c r="D75" s="178">
        <f>VLOOKUP(B75,'APOIO DEMANDA'!$B$263:$E$273,2)</f>
        <v>0</v>
      </c>
      <c r="E75" s="180">
        <f>IFERROR('APOIO DEMANDA'!#REF!/'APOIO DEMANDA'!C272,0)</f>
        <v>0</v>
      </c>
      <c r="F75" s="180">
        <f>IF(E75=0,0,IFERROR((E75*D75)+('APOIO DEMANDA'!$E$258+'APOIO DEMANDA'!$E$259)*(D75/D75),0))</f>
        <v>0</v>
      </c>
    </row>
    <row r="76" spans="1:6" ht="24.95" hidden="1" customHeight="1" x14ac:dyDescent="0.25">
      <c r="A76" s="175">
        <f t="shared" si="5"/>
        <v>11</v>
      </c>
      <c r="B76" s="778" t="str">
        <f>'APOIO DEMANDA'!B273</f>
        <v>Zelador - 220 horas</v>
      </c>
      <c r="C76" s="175" t="s">
        <v>303</v>
      </c>
      <c r="D76" s="175">
        <f>VLOOKUP(B76,'APOIO DEMANDA'!$B$263:$E$273,2)</f>
        <v>0</v>
      </c>
      <c r="E76" s="177">
        <f>IFERROR('APOIO DEMANDA'!#REF!/'APOIO DEMANDA'!C273,0)</f>
        <v>0</v>
      </c>
      <c r="F76" s="177">
        <f>IF(E76=0,0,IFERROR((E76*D76)+('APOIO DEMANDA'!$E$258+'APOIO DEMANDA'!$E$259)*(D76/D76),0))</f>
        <v>0</v>
      </c>
    </row>
    <row r="77" spans="1:6" ht="24.95" hidden="1" customHeight="1" x14ac:dyDescent="0.25">
      <c r="A77" s="1250" t="str">
        <f>CONCATENATE("PREÇO SERVIÇOS DE APOIO - ESTIMATIVA SERVIÇO SOB DEMANDA - ",'ENTRADA DE DADOS'!$D$8)</f>
        <v>PREÇO SERVIÇOS DE APOIO - ESTIMATIVA SERVIÇO SOB DEMANDA - MATO GROSSO</v>
      </c>
      <c r="B77" s="1250"/>
      <c r="C77" s="1250"/>
      <c r="D77" s="1250"/>
      <c r="E77" s="1250"/>
      <c r="F77" s="182">
        <f>IF('ENTRADA DE DADOS'!D5="",0,IF('ENTRADA DE DADOS'!D5="Prestação de serviços de  limpeza, controle de pragas e jardinagem",0,(SUM(F66:F76))))</f>
        <v>0</v>
      </c>
    </row>
    <row r="78" spans="1:6" ht="24.95" hidden="1" customHeight="1" x14ac:dyDescent="0.25"/>
    <row r="79" spans="1:6" ht="24.95" hidden="1" customHeight="1" x14ac:dyDescent="0.25">
      <c r="B79" s="183" t="str">
        <f>CONCATENATE("SUBTOTAL SERVIÇOS DE APOIO - POSTOS FIXOS - ",'ENTRADA DE DADOS'!$D$8)</f>
        <v>SUBTOTAL SERVIÇOS DE APOIO - POSTOS FIXOS - MATO GROSSO</v>
      </c>
      <c r="E79" s="183" t="s">
        <v>307</v>
      </c>
      <c r="F79" s="184">
        <f>F24</f>
        <v>0</v>
      </c>
    </row>
    <row r="80" spans="1:6" ht="24.95" hidden="1" customHeight="1" x14ac:dyDescent="0.25">
      <c r="E80" s="183" t="str">
        <f>CONCATENATE("Total ",'ENTRADA DE DADOS'!$D$9," meses")</f>
        <v>Total 20 meses</v>
      </c>
      <c r="F80" s="185">
        <f>IF('ENTRADA DE DADOS'!D5="",0,IF('ENTRADA DE DADOS'!D5="Prestação de serviços de  limpeza, controle de pragas e jardinagem",0,(F79*'ENTRADA DE DADOS'!D9)))</f>
        <v>0</v>
      </c>
    </row>
    <row r="81" spans="1:11" ht="24.95" hidden="1" customHeight="1" x14ac:dyDescent="0.25"/>
    <row r="82" spans="1:11" ht="24.95" hidden="1" customHeight="1" x14ac:dyDescent="0.25">
      <c r="B82" s="183" t="str">
        <f>CONCATENATE("SUBTOTAL SERVIÇOS DE APOIO EXTRAS - APOIO HE - ",'ENTRADA DE DADOS'!$D$8)</f>
        <v>SUBTOTAL SERVIÇOS DE APOIO EXTRAS - APOIO HE - MATO GROSSO</v>
      </c>
      <c r="E82" s="183" t="s">
        <v>307</v>
      </c>
      <c r="F82" s="184">
        <f>F43+F62</f>
        <v>0</v>
      </c>
    </row>
    <row r="83" spans="1:11" ht="24.95" hidden="1" customHeight="1" x14ac:dyDescent="0.25">
      <c r="E83" s="183" t="str">
        <f>$E$80</f>
        <v>Total 20 meses</v>
      </c>
      <c r="F83" s="185">
        <f>IF('ENTRADA DE DADOS'!$D$5="",0,IF('ENTRADA DE DADOS'!$D$5="Prestação de serviços de  limpeza, controle de pragas e jardinagem",0,(F82*'ENTRADA DE DADOS'!D9)))</f>
        <v>0</v>
      </c>
    </row>
    <row r="84" spans="1:11" ht="24.95" hidden="1" customHeight="1" x14ac:dyDescent="0.25"/>
    <row r="85" spans="1:11" ht="24.95" hidden="1" customHeight="1" x14ac:dyDescent="0.25">
      <c r="B85" s="183" t="str">
        <f>CONCATENATE("SUBTOTAL SERVIÇOS DE APOIO EXTRAS - APOIO DEMANDA - ",'ENTRADA DE DADOS'!$D$8)</f>
        <v>SUBTOTAL SERVIÇOS DE APOIO EXTRAS - APOIO DEMANDA - MATO GROSSO</v>
      </c>
      <c r="E85" s="183" t="s">
        <v>307</v>
      </c>
      <c r="F85" s="184">
        <f>F77</f>
        <v>0</v>
      </c>
    </row>
    <row r="86" spans="1:11" ht="24.95" hidden="1" customHeight="1" x14ac:dyDescent="0.25">
      <c r="B86" s="780"/>
      <c r="E86" s="183" t="str">
        <f>$E$80</f>
        <v>Total 20 meses</v>
      </c>
      <c r="F86" s="185">
        <f>IF('ENTRADA DE DADOS'!$D$5="",0,IF('ENTRADA DE DADOS'!$D$5="Prestação de serviços de  limpeza, controle de pragas e jardinagem",0,(F85*'ENTRADA DE DADOS'!$D$9)))</f>
        <v>0</v>
      </c>
    </row>
    <row r="87" spans="1:11" ht="24.95" hidden="1" customHeight="1" x14ac:dyDescent="0.25"/>
    <row r="88" spans="1:11" ht="24.95" hidden="1" customHeight="1" x14ac:dyDescent="0.25">
      <c r="B88" s="183" t="str">
        <f>CONCATENATE("TOTAL SERVIÇOS DE APOIO FIXOS E EXTRAS - ",'ENTRADA DE DADOS'!$D$8)</f>
        <v>TOTAL SERVIÇOS DE APOIO FIXOS E EXTRAS - MATO GROSSO</v>
      </c>
      <c r="D88" s="781"/>
      <c r="E88" s="183" t="s">
        <v>307</v>
      </c>
      <c r="F88" s="184">
        <f>F79+F82+F85</f>
        <v>0</v>
      </c>
    </row>
    <row r="89" spans="1:11" ht="24.95" hidden="1" customHeight="1" x14ac:dyDescent="0.25">
      <c r="D89" s="781"/>
      <c r="E89" s="183" t="str">
        <f>$E$80</f>
        <v>Total 20 meses</v>
      </c>
      <c r="F89" s="185">
        <f>IF('ENTRADA DE DADOS'!D5="",0,IF('ENTRADA DE DADOS'!D5="Prestação de serviços de  limpeza, controle de pragas e jardinagem",0,(F88*'ENTRADA DE DADOS'!D9)))</f>
        <v>0</v>
      </c>
    </row>
    <row r="90" spans="1:11" ht="24.95" hidden="1" customHeight="1" x14ac:dyDescent="0.25">
      <c r="A90" s="1256"/>
      <c r="B90" s="1256"/>
      <c r="C90" s="1256"/>
      <c r="D90" s="1256"/>
      <c r="E90" s="1256"/>
      <c r="F90" s="1256"/>
    </row>
    <row r="91" spans="1:11" ht="24.95" customHeight="1" x14ac:dyDescent="0.25">
      <c r="A91" s="1251" t="str">
        <f>CONCATENATE("SERVIÇOS DE LIMPEZA - ",'ENTRADA DE DADOS'!$D$8)</f>
        <v>SERVIÇOS DE LIMPEZA - MATO GROSSO</v>
      </c>
      <c r="B91" s="1251"/>
      <c r="C91" s="1251"/>
      <c r="D91" s="1251"/>
      <c r="E91" s="1251"/>
      <c r="F91" s="1251"/>
    </row>
    <row r="92" spans="1:11" s="782" customFormat="1" ht="24.95" customHeight="1" x14ac:dyDescent="0.25">
      <c r="A92" s="1250" t="s">
        <v>248</v>
      </c>
      <c r="B92" s="1250" t="str">
        <f>CONCATENATE("SERVIÇOS DE LIMPEZA SEGUNDA A SEXTA-FEIRA - ",'ENTRADA DE DADOS'!$D$8)</f>
        <v>SERVIÇOS DE LIMPEZA SEGUNDA A SEXTA-FEIRA - MATO GROSSO</v>
      </c>
      <c r="C92" s="1250" t="s">
        <v>308</v>
      </c>
      <c r="D92" s="1250" t="s">
        <v>309</v>
      </c>
      <c r="E92" s="1250" t="s">
        <v>264</v>
      </c>
      <c r="F92" s="1250"/>
    </row>
    <row r="93" spans="1:11" s="782" customFormat="1" ht="24.95" customHeight="1" x14ac:dyDescent="0.25">
      <c r="A93" s="1250"/>
      <c r="B93" s="1250"/>
      <c r="C93" s="1250"/>
      <c r="D93" s="1250"/>
      <c r="E93" s="385" t="s">
        <v>265</v>
      </c>
      <c r="F93" s="385" t="s">
        <v>266</v>
      </c>
    </row>
    <row r="94" spans="1:11" ht="24.95" customHeight="1" x14ac:dyDescent="0.25">
      <c r="A94" s="178"/>
      <c r="B94" s="178" t="s">
        <v>310</v>
      </c>
      <c r="C94" s="178" t="s">
        <v>311</v>
      </c>
      <c r="D94" s="783">
        <f>'LIMPEZA 2ª A 6ª'!C41</f>
        <v>42537.62</v>
      </c>
      <c r="E94" s="784">
        <f>IF('ENTRADA DE DADOS'!D5="",0,IF('ENTRADA DE DADOS'!D5="Prestação de serviços de apoio administrativo",0,'LIMPEZA 2ª A 6ª'!C42))</f>
        <v>8.31</v>
      </c>
      <c r="F94" s="785">
        <f>D94*E94</f>
        <v>353487.62220000004</v>
      </c>
      <c r="G94" s="786"/>
    </row>
    <row r="95" spans="1:11" ht="24.95" customHeight="1" x14ac:dyDescent="0.25">
      <c r="A95" s="787"/>
      <c r="B95" s="788" t="s">
        <v>312</v>
      </c>
      <c r="C95" s="788"/>
      <c r="D95" s="788"/>
      <c r="E95" s="183" t="str">
        <f>$E$80</f>
        <v>Total 20 meses</v>
      </c>
      <c r="F95" s="789">
        <f>F94*'ENTRADA DE DADOS'!$D$9</f>
        <v>7069752.4440000011</v>
      </c>
      <c r="G95" s="829"/>
      <c r="H95" s="829"/>
      <c r="I95" s="829"/>
      <c r="J95" s="829"/>
      <c r="K95" s="829"/>
    </row>
    <row r="96" spans="1:11" ht="24.95" customHeight="1" x14ac:dyDescent="0.25">
      <c r="A96" s="1255"/>
      <c r="B96" s="1255"/>
      <c r="C96" s="1255"/>
      <c r="D96" s="1255"/>
      <c r="E96" s="1255"/>
      <c r="F96" s="1255"/>
      <c r="G96" s="829"/>
      <c r="H96" s="829"/>
      <c r="I96" s="829"/>
      <c r="J96" s="829"/>
      <c r="K96" s="829"/>
    </row>
    <row r="97" spans="1:11" s="782" customFormat="1" ht="24.95" customHeight="1" x14ac:dyDescent="0.25">
      <c r="A97" s="1250" t="s">
        <v>248</v>
      </c>
      <c r="B97" s="1250" t="str">
        <f>CONCATENATE("SERVIÇOS DE LIMPEZA CAIXA CULTURAL - DOMINGO A DOMINGO - ",'ENTRADA DE DADOS'!$D$8)</f>
        <v>SERVIÇOS DE LIMPEZA CAIXA CULTURAL - DOMINGO A DOMINGO - MATO GROSSO</v>
      </c>
      <c r="C97" s="1250" t="s">
        <v>308</v>
      </c>
      <c r="D97" s="1250" t="s">
        <v>309</v>
      </c>
      <c r="E97" s="1250" t="s">
        <v>264</v>
      </c>
      <c r="F97" s="1250"/>
      <c r="G97" s="829"/>
      <c r="H97" s="829"/>
      <c r="I97" s="786"/>
      <c r="J97" s="829"/>
      <c r="K97" s="829"/>
    </row>
    <row r="98" spans="1:11" s="782" customFormat="1" ht="24.95" customHeight="1" x14ac:dyDescent="0.25">
      <c r="A98" s="1250"/>
      <c r="B98" s="1250"/>
      <c r="C98" s="1250"/>
      <c r="D98" s="1250"/>
      <c r="E98" s="385" t="s">
        <v>265</v>
      </c>
      <c r="F98" s="385" t="s">
        <v>266</v>
      </c>
      <c r="G98" s="829"/>
      <c r="H98" s="829"/>
      <c r="I98" s="829"/>
      <c r="J98" s="829"/>
      <c r="K98" s="829"/>
    </row>
    <row r="99" spans="1:11" ht="24.95" customHeight="1" x14ac:dyDescent="0.25">
      <c r="A99" s="178"/>
      <c r="B99" s="178" t="s">
        <v>652</v>
      </c>
      <c r="C99" s="178" t="s">
        <v>311</v>
      </c>
      <c r="D99" s="783">
        <f>'ENTRADA DE DADOS'!F43</f>
        <v>0</v>
      </c>
      <c r="E99" s="784">
        <v>0</v>
      </c>
      <c r="F99" s="785">
        <f>D99*E99</f>
        <v>0</v>
      </c>
      <c r="G99" s="829"/>
      <c r="H99" s="829"/>
      <c r="I99" s="830"/>
      <c r="J99" s="829"/>
      <c r="K99" s="829"/>
    </row>
    <row r="100" spans="1:11" ht="24.95" customHeight="1" x14ac:dyDescent="0.25">
      <c r="A100" s="787"/>
      <c r="B100" s="788" t="s">
        <v>312</v>
      </c>
      <c r="C100" s="788"/>
      <c r="D100" s="788"/>
      <c r="E100" s="183" t="str">
        <f>$E$80</f>
        <v>Total 20 meses</v>
      </c>
      <c r="F100" s="789">
        <f>F99*'ENTRADA DE DADOS'!$D$9</f>
        <v>0</v>
      </c>
      <c r="G100" s="829"/>
      <c r="H100" s="829"/>
      <c r="I100" s="829"/>
      <c r="J100" s="829"/>
      <c r="K100" s="829"/>
    </row>
    <row r="101" spans="1:11" ht="24.95" customHeight="1" x14ac:dyDescent="0.25">
      <c r="A101" s="1255"/>
      <c r="B101" s="1255"/>
      <c r="C101" s="1255"/>
      <c r="D101" s="1255"/>
      <c r="E101" s="1255"/>
      <c r="F101" s="1255"/>
      <c r="G101" s="829"/>
      <c r="H101" s="829"/>
      <c r="I101" s="829"/>
      <c r="J101" s="829"/>
      <c r="K101" s="829"/>
    </row>
    <row r="102" spans="1:11" ht="24.95" customHeight="1" x14ac:dyDescent="0.25">
      <c r="A102" s="1251" t="str">
        <f>CONCATENATE("SERVIÇOS DE LIMPEZA DE SAA/SNC EM DIAS ÚTEIS - ",'ENTRADA DE DADOS'!$D$8)</f>
        <v>SERVIÇOS DE LIMPEZA DE SAA/SNC EM DIAS ÚTEIS - MATO GROSSO</v>
      </c>
      <c r="B102" s="1251"/>
      <c r="C102" s="1251"/>
      <c r="D102" s="1251"/>
      <c r="E102" s="1251"/>
      <c r="F102" s="1251"/>
    </row>
    <row r="103" spans="1:11" ht="24.95" customHeight="1" x14ac:dyDescent="0.25">
      <c r="A103" s="1250" t="s">
        <v>219</v>
      </c>
      <c r="B103" s="1250" t="str">
        <f>CONCATENATE("SERVIÇOS DE LIMPEZA DE SAA - SNC DIAS NÃO ÚTEIS - ",'ENTRADA DE DADOS'!$D$8)</f>
        <v>SERVIÇOS DE LIMPEZA DE SAA - SNC DIAS NÃO ÚTEIS - MATO GROSSO</v>
      </c>
      <c r="C103" s="1250" t="s">
        <v>308</v>
      </c>
      <c r="D103" s="1250" t="s">
        <v>309</v>
      </c>
      <c r="E103" s="1250" t="s">
        <v>264</v>
      </c>
      <c r="F103" s="1250"/>
    </row>
    <row r="104" spans="1:11" ht="24.95" customHeight="1" x14ac:dyDescent="0.25">
      <c r="A104" s="1250"/>
      <c r="B104" s="1250"/>
      <c r="C104" s="1250"/>
      <c r="D104" s="1250"/>
      <c r="E104" s="385" t="s">
        <v>265</v>
      </c>
      <c r="F104" s="385" t="s">
        <v>266</v>
      </c>
    </row>
    <row r="105" spans="1:11" ht="24.95" customHeight="1" x14ac:dyDescent="0.25">
      <c r="A105" s="178"/>
      <c r="B105" s="178" t="s">
        <v>313</v>
      </c>
      <c r="C105" s="178" t="s">
        <v>311</v>
      </c>
      <c r="D105" s="783">
        <f>'ENTRADA DE DADOS'!F26</f>
        <v>3126</v>
      </c>
      <c r="E105" s="784">
        <f>IF('ENTRADA DE DADOS'!D5="",0,IF('ENTRADA DE DADOS'!D5="Prestação de serviços de apoio administrativo",0,'SAA -  DIAS NÃO ÚTEIS'!D51))</f>
        <v>4.2953228888888892</v>
      </c>
      <c r="F105" s="785">
        <f>14762.59*3.43</f>
        <v>50635.683700000001</v>
      </c>
      <c r="G105" s="786"/>
    </row>
    <row r="106" spans="1:11" ht="24.95" customHeight="1" x14ac:dyDescent="0.25">
      <c r="A106" s="787"/>
      <c r="B106" s="788" t="s">
        <v>314</v>
      </c>
      <c r="C106" s="788"/>
      <c r="D106" s="788"/>
      <c r="E106" s="183" t="str">
        <f>$E$80</f>
        <v>Total 20 meses</v>
      </c>
      <c r="F106" s="789">
        <f>F105*'ENTRADA DE DADOS'!$D$9</f>
        <v>1012713.674</v>
      </c>
    </row>
    <row r="107" spans="1:11" ht="24.95" customHeight="1" x14ac:dyDescent="0.25">
      <c r="A107" s="1255"/>
      <c r="B107" s="1255"/>
      <c r="C107" s="1255"/>
      <c r="D107" s="1255"/>
      <c r="E107" s="1255"/>
      <c r="F107" s="1255"/>
    </row>
    <row r="108" spans="1:11" ht="24.95" customHeight="1" x14ac:dyDescent="0.25">
      <c r="A108" s="1251" t="str">
        <f>CONCATENATE("SERVIÇOS DE LIMPEZA DE FACHADA COM RISCO - ",'ENTRADA DE DADOS'!$D$8)</f>
        <v>SERVIÇOS DE LIMPEZA DE FACHADA COM RISCO - MATO GROSSO</v>
      </c>
      <c r="B108" s="1251"/>
      <c r="C108" s="1251"/>
      <c r="D108" s="1251"/>
      <c r="E108" s="1251"/>
      <c r="F108" s="1251"/>
    </row>
    <row r="109" spans="1:11" s="782" customFormat="1" ht="24.95" customHeight="1" x14ac:dyDescent="0.25">
      <c r="A109" s="1250" t="s">
        <v>207</v>
      </c>
      <c r="B109" s="1250" t="str">
        <f>CONCATENATE("SERVIÇOS DE LIMPEZA DE FACHADA COM RISCO - ",'ENTRADA DE DADOS'!$D$8)</f>
        <v>SERVIÇOS DE LIMPEZA DE FACHADA COM RISCO - MATO GROSSO</v>
      </c>
      <c r="C109" s="1250" t="s">
        <v>308</v>
      </c>
      <c r="D109" s="1250" t="s">
        <v>315</v>
      </c>
      <c r="E109" s="1250" t="s">
        <v>264</v>
      </c>
      <c r="F109" s="1250"/>
    </row>
    <row r="110" spans="1:11" s="782" customFormat="1" ht="24.95" customHeight="1" x14ac:dyDescent="0.25">
      <c r="A110" s="1250"/>
      <c r="B110" s="1250"/>
      <c r="C110" s="1250"/>
      <c r="D110" s="1250"/>
      <c r="E110" s="385" t="s">
        <v>265</v>
      </c>
      <c r="F110" s="385" t="s">
        <v>266</v>
      </c>
    </row>
    <row r="111" spans="1:11" ht="24.95" customHeight="1" x14ac:dyDescent="0.25">
      <c r="A111" s="178"/>
      <c r="B111" s="178" t="s">
        <v>638</v>
      </c>
      <c r="C111" s="178" t="s">
        <v>311</v>
      </c>
      <c r="D111" s="783">
        <f>'FACH. RISCO'!F69</f>
        <v>696.70166666666671</v>
      </c>
      <c r="E111" s="784">
        <f>IF('ENTRADA DE DADOS'!D5="",0,IF('ENTRADA DE DADOS'!D5="Prestação de serviços de apoio administrativo",0,'FACH. RISCO'!F70))</f>
        <v>2.27</v>
      </c>
      <c r="F111" s="785">
        <f>D111*E111</f>
        <v>1581.5127833333333</v>
      </c>
    </row>
    <row r="112" spans="1:11" ht="24.95" customHeight="1" x14ac:dyDescent="0.25">
      <c r="A112" s="787"/>
      <c r="B112" s="788" t="s">
        <v>316</v>
      </c>
      <c r="C112" s="788"/>
      <c r="D112" s="788"/>
      <c r="E112" s="183" t="str">
        <f>$E$80</f>
        <v>Total 20 meses</v>
      </c>
      <c r="F112" s="789">
        <f>F111*'ENTRADA DE DADOS'!$D$9</f>
        <v>31630.255666666668</v>
      </c>
    </row>
    <row r="113" spans="1:7" ht="24.95" customHeight="1" x14ac:dyDescent="0.25">
      <c r="A113" s="1255"/>
      <c r="B113" s="1255"/>
      <c r="C113" s="1255"/>
      <c r="D113" s="1255"/>
      <c r="E113" s="1255"/>
      <c r="F113" s="1255"/>
    </row>
    <row r="114" spans="1:7" ht="24.95" customHeight="1" x14ac:dyDescent="0.25">
      <c r="A114" s="1251" t="str">
        <f>CONCATENATE("SERVIÇOS DE CONTROLE DE PRAGAS - ",'ENTRADA DE DADOS'!$D$8)</f>
        <v>SERVIÇOS DE CONTROLE DE PRAGAS - MATO GROSSO</v>
      </c>
      <c r="B114" s="1251"/>
      <c r="C114" s="1251"/>
      <c r="D114" s="1251"/>
      <c r="E114" s="1251"/>
      <c r="F114" s="1251"/>
    </row>
    <row r="115" spans="1:7" s="782" customFormat="1" ht="24.95" customHeight="1" x14ac:dyDescent="0.25">
      <c r="A115" s="1250" t="s">
        <v>317</v>
      </c>
      <c r="B115" s="1250" t="str">
        <f>CONCATENATE("SERVIÇOS DE CONTROLE DE PRAGAS - ",'ENTRADA DE DADOS'!$D$8)</f>
        <v>SERVIÇOS DE CONTROLE DE PRAGAS - MATO GROSSO</v>
      </c>
      <c r="C115" s="1250" t="s">
        <v>308</v>
      </c>
      <c r="D115" s="1250" t="s">
        <v>318</v>
      </c>
      <c r="E115" s="1250" t="s">
        <v>264</v>
      </c>
      <c r="F115" s="1250"/>
    </row>
    <row r="116" spans="1:7" s="782" customFormat="1" ht="24.95" customHeight="1" x14ac:dyDescent="0.25">
      <c r="A116" s="1250"/>
      <c r="B116" s="1250"/>
      <c r="C116" s="1250"/>
      <c r="D116" s="1250"/>
      <c r="E116" s="385" t="s">
        <v>265</v>
      </c>
      <c r="F116" s="385" t="s">
        <v>266</v>
      </c>
    </row>
    <row r="117" spans="1:7" ht="24.95" customHeight="1" x14ac:dyDescent="0.25">
      <c r="A117" s="178"/>
      <c r="B117" s="178" t="s">
        <v>319</v>
      </c>
      <c r="C117" s="178" t="s">
        <v>311</v>
      </c>
      <c r="D117" s="783">
        <f>'CONTR. PRAGAS'!D80</f>
        <v>16951.72</v>
      </c>
      <c r="E117" s="784">
        <f>IF('ENTRADA DE DADOS'!D5="",0,IF('ENTRADA DE DADOS'!D5="Prestação de serviços de apoio administrativo",0,'CONTR. PRAGAS'!D79))</f>
        <v>1.1599999999999999</v>
      </c>
      <c r="F117" s="785">
        <f>D117*E117</f>
        <v>19663.995200000001</v>
      </c>
    </row>
    <row r="118" spans="1:7" ht="24.95" customHeight="1" x14ac:dyDescent="0.25">
      <c r="A118" s="787"/>
      <c r="B118" s="788" t="s">
        <v>320</v>
      </c>
      <c r="C118" s="788"/>
      <c r="D118" s="788"/>
      <c r="E118" s="183" t="str">
        <f>$E$80</f>
        <v>Total 20 meses</v>
      </c>
      <c r="F118" s="789">
        <f>F117*'ENTRADA DE DADOS'!$D$9</f>
        <v>393279.90400000004</v>
      </c>
    </row>
    <row r="119" spans="1:7" ht="24.95" customHeight="1" x14ac:dyDescent="0.25">
      <c r="A119" s="1255"/>
      <c r="B119" s="1255"/>
      <c r="C119" s="1255"/>
      <c r="D119" s="1255"/>
      <c r="E119" s="1255"/>
      <c r="F119" s="1255"/>
    </row>
    <row r="120" spans="1:7" ht="24.95" customHeight="1" x14ac:dyDescent="0.25">
      <c r="A120" s="1251" t="str">
        <f>CONCATENATE("SERVIÇOS DE JARDINAGEM - ",'ENTRADA DE DADOS'!$D$8)</f>
        <v>SERVIÇOS DE JARDINAGEM - MATO GROSSO</v>
      </c>
      <c r="B120" s="1251"/>
      <c r="C120" s="1251"/>
      <c r="D120" s="1251"/>
      <c r="E120" s="1251"/>
      <c r="F120" s="1251"/>
    </row>
    <row r="121" spans="1:7" ht="24.95" customHeight="1" x14ac:dyDescent="0.25">
      <c r="A121" s="1250" t="s">
        <v>321</v>
      </c>
      <c r="B121" s="1250" t="str">
        <f>CONCATENATE("SERVIÇOS DE JARDINAGEM - ",'ENTRADA DE DADOS'!$D$8)</f>
        <v>SERVIÇOS DE JARDINAGEM - MATO GROSSO</v>
      </c>
      <c r="C121" s="1250" t="s">
        <v>308</v>
      </c>
      <c r="D121" s="1250" t="s">
        <v>322</v>
      </c>
      <c r="E121" s="1250" t="s">
        <v>264</v>
      </c>
      <c r="F121" s="1250"/>
    </row>
    <row r="122" spans="1:7" ht="24.95" customHeight="1" x14ac:dyDescent="0.25">
      <c r="A122" s="1250"/>
      <c r="B122" s="1250"/>
      <c r="C122" s="1250"/>
      <c r="D122" s="1250"/>
      <c r="E122" s="385" t="s">
        <v>265</v>
      </c>
      <c r="F122" s="385" t="s">
        <v>266</v>
      </c>
    </row>
    <row r="123" spans="1:7" ht="24.95" customHeight="1" x14ac:dyDescent="0.25">
      <c r="A123" s="178"/>
      <c r="B123" s="178" t="s">
        <v>323</v>
      </c>
      <c r="C123" s="178" t="s">
        <v>311</v>
      </c>
      <c r="D123" s="783">
        <f>JARDIM!D44</f>
        <v>1929.59</v>
      </c>
      <c r="E123" s="784">
        <f>IF('ENTRADA DE DADOS'!D5="",0,IF('ENTRADA DE DADOS'!D5="Prestação de serviços de apoio administrativo",0,JARDIM!D46))</f>
        <v>4.26</v>
      </c>
      <c r="F123" s="785">
        <f>D123*E123</f>
        <v>8220.0533999999989</v>
      </c>
    </row>
    <row r="124" spans="1:7" ht="24.95" customHeight="1" x14ac:dyDescent="0.25">
      <c r="A124" s="787"/>
      <c r="B124" s="788" t="s">
        <v>324</v>
      </c>
      <c r="C124" s="788"/>
      <c r="D124" s="788"/>
      <c r="E124" s="183" t="str">
        <f>$E$80</f>
        <v>Total 20 meses</v>
      </c>
      <c r="F124" s="789">
        <f>F123*'ENTRADA DE DADOS'!$D$9</f>
        <v>164401.06799999997</v>
      </c>
    </row>
    <row r="125" spans="1:7" ht="24.95" customHeight="1" x14ac:dyDescent="0.25">
      <c r="A125" s="1255"/>
      <c r="B125" s="1255"/>
      <c r="C125" s="1255"/>
      <c r="D125" s="1255"/>
      <c r="E125" s="1255"/>
      <c r="F125" s="1255"/>
    </row>
    <row r="126" spans="1:7" ht="24.95" customHeight="1" thickBot="1" x14ac:dyDescent="0.3">
      <c r="A126" s="1254" t="str">
        <f>CONCATENATE("SERVIÇOS SOB DEMANDA - PAGAMENTO APÓS EXECUÇÃO ATESTADA - ",'ENTRADA DE DADOS'!$D$8)</f>
        <v>SERVIÇOS SOB DEMANDA - PAGAMENTO APÓS EXECUÇÃO ATESTADA - MATO GROSSO</v>
      </c>
      <c r="B126" s="1254"/>
      <c r="C126" s="1254"/>
      <c r="D126" s="1254"/>
      <c r="E126" s="1254"/>
      <c r="F126" s="1254"/>
    </row>
    <row r="127" spans="1:7" ht="24.95" customHeight="1" thickBot="1" x14ac:dyDescent="0.3">
      <c r="A127" s="1249" t="s">
        <v>325</v>
      </c>
      <c r="B127" s="1249" t="s">
        <v>326</v>
      </c>
      <c r="C127" s="1249" t="s">
        <v>308</v>
      </c>
      <c r="D127" s="1249" t="s">
        <v>327</v>
      </c>
      <c r="E127" s="1249" t="s">
        <v>264</v>
      </c>
      <c r="F127" s="1249"/>
      <c r="G127" s="790"/>
    </row>
    <row r="128" spans="1:7" ht="24.95" customHeight="1" thickBot="1" x14ac:dyDescent="0.3">
      <c r="A128" s="1249"/>
      <c r="B128" s="1249"/>
      <c r="C128" s="1249"/>
      <c r="D128" s="1249"/>
      <c r="E128" s="791" t="s">
        <v>265</v>
      </c>
      <c r="F128" s="791" t="s">
        <v>328</v>
      </c>
      <c r="G128" s="790"/>
    </row>
    <row r="129" spans="1:8" ht="24.95" customHeight="1" thickBot="1" x14ac:dyDescent="0.3">
      <c r="A129" s="792"/>
      <c r="B129" s="792" t="s">
        <v>329</v>
      </c>
      <c r="C129" s="792" t="s">
        <v>330</v>
      </c>
      <c r="D129" s="811"/>
      <c r="E129" s="810">
        <f>E94</f>
        <v>8.31</v>
      </c>
      <c r="F129" s="795" t="s">
        <v>331</v>
      </c>
      <c r="G129" s="790"/>
    </row>
    <row r="130" spans="1:8" ht="24.95" customHeight="1" thickBot="1" x14ac:dyDescent="0.3">
      <c r="A130" s="796"/>
      <c r="B130" s="796" t="s">
        <v>332</v>
      </c>
      <c r="C130" s="796" t="s">
        <v>333</v>
      </c>
      <c r="D130" s="812"/>
      <c r="E130" s="798">
        <f>'ENTRADA DE DADOS'!F33</f>
        <v>2126.8810000000003</v>
      </c>
      <c r="F130" s="799" t="s">
        <v>334</v>
      </c>
      <c r="G130" s="790"/>
    </row>
    <row r="131" spans="1:8" ht="24.95" customHeight="1" thickBot="1" x14ac:dyDescent="0.3">
      <c r="A131" s="792"/>
      <c r="B131" s="792" t="s">
        <v>335</v>
      </c>
      <c r="C131" s="792" t="s">
        <v>336</v>
      </c>
      <c r="D131" s="792"/>
      <c r="E131" s="800">
        <v>2</v>
      </c>
      <c r="F131" s="793" t="s">
        <v>337</v>
      </c>
      <c r="G131" s="790"/>
    </row>
    <row r="132" spans="1:8" ht="24.95" customHeight="1" thickBot="1" x14ac:dyDescent="0.3">
      <c r="A132" s="796"/>
      <c r="B132" s="796" t="s">
        <v>338</v>
      </c>
      <c r="C132" s="796" t="s">
        <v>336</v>
      </c>
      <c r="D132" s="796"/>
      <c r="E132" s="798">
        <v>2</v>
      </c>
      <c r="F132" s="797" t="s">
        <v>339</v>
      </c>
      <c r="G132" s="790"/>
    </row>
    <row r="133" spans="1:8" ht="24.95" customHeight="1" thickBot="1" x14ac:dyDescent="0.3">
      <c r="A133" s="807"/>
      <c r="B133" s="807" t="s">
        <v>340</v>
      </c>
      <c r="C133" s="807" t="s">
        <v>336</v>
      </c>
      <c r="D133" s="807"/>
      <c r="E133" s="808">
        <f>'ENTRADA DE DADOS'!G138</f>
        <v>21.15</v>
      </c>
      <c r="F133" s="807" t="s">
        <v>341</v>
      </c>
      <c r="G133" s="790"/>
    </row>
    <row r="134" spans="1:8" ht="24.95" customHeight="1" thickBot="1" x14ac:dyDescent="0.3">
      <c r="A134" s="1248" t="str">
        <f>CONCATENATE("FÓRMULA = (Preço m² * área * Nº Agentes * Nº dias) / ",'ENTRADA DE DADOS'!$G$138)</f>
        <v>FÓRMULA = (Preço m² * área * Nº Agentes * Nº dias) / 21,15</v>
      </c>
      <c r="B134" s="1248"/>
      <c r="C134" s="1248"/>
      <c r="D134" s="803" t="s">
        <v>342</v>
      </c>
      <c r="E134" s="804">
        <f>IF(E129=0,0,(E129*E130*E131*E132)/E133)</f>
        <v>3342.6725503546104</v>
      </c>
      <c r="F134" s="803"/>
      <c r="G134" s="790"/>
      <c r="H134" s="786"/>
    </row>
    <row r="135" spans="1:8" ht="24.95" customHeight="1" thickBot="1" x14ac:dyDescent="0.3">
      <c r="A135" s="32"/>
      <c r="B135" s="33"/>
      <c r="C135" s="33"/>
      <c r="D135" s="34"/>
      <c r="E135" s="803" t="str">
        <f>$E$80</f>
        <v>Total 20 meses</v>
      </c>
      <c r="F135" s="805">
        <f>E134*'ENTRADA DE DADOS'!$D$9</f>
        <v>66853.451007092212</v>
      </c>
      <c r="G135" s="790"/>
      <c r="H135" s="786">
        <f>F135+F144+F153+F163+F172</f>
        <v>181091.08746709221</v>
      </c>
    </row>
    <row r="136" spans="1:8" ht="24.95" customHeight="1" thickBot="1" x14ac:dyDescent="0.3">
      <c r="A136" s="1246"/>
      <c r="B136" s="1246"/>
      <c r="C136" s="1246"/>
      <c r="D136" s="1246"/>
      <c r="E136" s="1247"/>
      <c r="F136" s="1247"/>
    </row>
    <row r="137" spans="1:8" ht="24.95" customHeight="1" thickBot="1" x14ac:dyDescent="0.3">
      <c r="A137" s="1249" t="s">
        <v>343</v>
      </c>
      <c r="B137" s="1249" t="s">
        <v>344</v>
      </c>
      <c r="C137" s="1249" t="s">
        <v>308</v>
      </c>
      <c r="D137" s="1249" t="s">
        <v>327</v>
      </c>
      <c r="E137" s="1249" t="s">
        <v>264</v>
      </c>
      <c r="F137" s="1249"/>
      <c r="G137" s="790"/>
    </row>
    <row r="138" spans="1:8" ht="24.95" customHeight="1" thickBot="1" x14ac:dyDescent="0.3">
      <c r="A138" s="1249"/>
      <c r="B138" s="1249"/>
      <c r="C138" s="1249"/>
      <c r="D138" s="1249"/>
      <c r="E138" s="791" t="s">
        <v>265</v>
      </c>
      <c r="F138" s="791" t="s">
        <v>328</v>
      </c>
      <c r="G138" s="790"/>
    </row>
    <row r="139" spans="1:8" ht="24.95" customHeight="1" thickBot="1" x14ac:dyDescent="0.3">
      <c r="A139" s="792"/>
      <c r="B139" s="792" t="s">
        <v>345</v>
      </c>
      <c r="C139" s="792" t="s">
        <v>330</v>
      </c>
      <c r="D139" s="793"/>
      <c r="E139" s="809">
        <f>IF('ENTRADA DE DADOS'!D5="",0,IF('ENTRADA DE DADOS'!D5="Prestação de serviços de apoio administrativo",0,'FACH. RISCO'!F70))</f>
        <v>2.27</v>
      </c>
      <c r="F139" s="795" t="s">
        <v>331</v>
      </c>
      <c r="G139" s="790"/>
    </row>
    <row r="140" spans="1:8" ht="24.95" customHeight="1" thickBot="1" x14ac:dyDescent="0.3">
      <c r="A140" s="796"/>
      <c r="B140" s="796" t="s">
        <v>332</v>
      </c>
      <c r="C140" s="796" t="s">
        <v>333</v>
      </c>
      <c r="D140" s="796" t="s">
        <v>346</v>
      </c>
      <c r="E140" s="798">
        <f>'ENTRADA DE DADOS'!F37+'ENTRADA DE DADOS'!F58</f>
        <v>418.02100000000002</v>
      </c>
      <c r="F140" s="797" t="s">
        <v>334</v>
      </c>
      <c r="G140" s="790"/>
    </row>
    <row r="141" spans="1:8" ht="24.95" customHeight="1" thickBot="1" x14ac:dyDescent="0.3">
      <c r="A141" s="792"/>
      <c r="B141" s="792" t="s">
        <v>347</v>
      </c>
      <c r="C141" s="792" t="s">
        <v>336</v>
      </c>
      <c r="D141" s="792"/>
      <c r="E141" s="800">
        <v>2</v>
      </c>
      <c r="F141" s="793" t="s">
        <v>337</v>
      </c>
      <c r="G141" s="790"/>
    </row>
    <row r="142" spans="1:8" ht="24.95" customHeight="1" thickBot="1" x14ac:dyDescent="0.3">
      <c r="A142" s="801"/>
      <c r="B142" s="801" t="s">
        <v>338</v>
      </c>
      <c r="C142" s="801" t="s">
        <v>336</v>
      </c>
      <c r="D142" s="801" t="s">
        <v>348</v>
      </c>
      <c r="E142" s="802">
        <v>1</v>
      </c>
      <c r="F142" s="801" t="s">
        <v>339</v>
      </c>
      <c r="G142" s="790"/>
    </row>
    <row r="143" spans="1:8" ht="24.95" customHeight="1" thickBot="1" x14ac:dyDescent="0.3">
      <c r="A143" s="1249" t="s">
        <v>349</v>
      </c>
      <c r="B143" s="1249"/>
      <c r="C143" s="1249"/>
      <c r="D143" s="803" t="s">
        <v>342</v>
      </c>
      <c r="E143" s="804">
        <f>IF(E139=0,0,(E139*E140*E141*E142))</f>
        <v>1897.8153400000001</v>
      </c>
      <c r="F143" s="803"/>
      <c r="G143" s="790"/>
    </row>
    <row r="144" spans="1:8" ht="24.95" customHeight="1" thickBot="1" x14ac:dyDescent="0.3">
      <c r="A144" s="32"/>
      <c r="B144" s="33"/>
      <c r="C144" s="33"/>
      <c r="D144" s="34"/>
      <c r="E144" s="803" t="str">
        <f>$E$80</f>
        <v>Total 20 meses</v>
      </c>
      <c r="F144" s="805">
        <f>E143*'ENTRADA DE DADOS'!$D$9</f>
        <v>37956.306800000006</v>
      </c>
      <c r="G144" s="790"/>
    </row>
    <row r="145" spans="1:7" ht="24.95" customHeight="1" thickBot="1" x14ac:dyDescent="0.3">
      <c r="A145" s="1246"/>
      <c r="B145" s="1246"/>
      <c r="C145" s="1246"/>
      <c r="D145" s="1246"/>
      <c r="E145" s="1247"/>
      <c r="F145" s="1247"/>
    </row>
    <row r="146" spans="1:7" ht="24.95" customHeight="1" thickBot="1" x14ac:dyDescent="0.3">
      <c r="A146" s="1249" t="s">
        <v>350</v>
      </c>
      <c r="B146" s="1249" t="s">
        <v>351</v>
      </c>
      <c r="C146" s="1249" t="s">
        <v>308</v>
      </c>
      <c r="D146" s="1249" t="s">
        <v>327</v>
      </c>
      <c r="E146" s="1249" t="s">
        <v>264</v>
      </c>
      <c r="F146" s="1249"/>
      <c r="G146" s="790"/>
    </row>
    <row r="147" spans="1:7" ht="24.95" customHeight="1" thickBot="1" x14ac:dyDescent="0.3">
      <c r="A147" s="1249"/>
      <c r="B147" s="1249"/>
      <c r="C147" s="1249"/>
      <c r="D147" s="1249"/>
      <c r="E147" s="791" t="s">
        <v>265</v>
      </c>
      <c r="F147" s="791" t="s">
        <v>328</v>
      </c>
      <c r="G147" s="790"/>
    </row>
    <row r="148" spans="1:7" ht="24.95" customHeight="1" thickBot="1" x14ac:dyDescent="0.3">
      <c r="A148" s="792"/>
      <c r="B148" s="792" t="s">
        <v>352</v>
      </c>
      <c r="C148" s="792" t="s">
        <v>330</v>
      </c>
      <c r="D148" s="793"/>
      <c r="E148" s="809">
        <f>IF('ENTRADA DE DADOS'!D5="",0,IF('ENTRADA DE DADOS'!D5="Prestação de serviços de apoio administrativo",0,'CONTR. PRAGAS'!D79))</f>
        <v>1.1599999999999999</v>
      </c>
      <c r="F148" s="795" t="s">
        <v>331</v>
      </c>
      <c r="G148" s="790"/>
    </row>
    <row r="149" spans="1:7" ht="24.95" customHeight="1" thickBot="1" x14ac:dyDescent="0.3">
      <c r="A149" s="796"/>
      <c r="B149" s="796" t="s">
        <v>332</v>
      </c>
      <c r="C149" s="796" t="s">
        <v>333</v>
      </c>
      <c r="D149" s="796" t="s">
        <v>353</v>
      </c>
      <c r="E149" s="798">
        <f>'ENTRADA DE DADOS'!F34</f>
        <v>339.03440000000001</v>
      </c>
      <c r="F149" s="797" t="s">
        <v>334</v>
      </c>
      <c r="G149" s="790"/>
    </row>
    <row r="150" spans="1:7" ht="24.95" customHeight="1" thickBot="1" x14ac:dyDescent="0.3">
      <c r="A150" s="792"/>
      <c r="B150" s="792" t="s">
        <v>354</v>
      </c>
      <c r="C150" s="792" t="s">
        <v>336</v>
      </c>
      <c r="D150" s="792"/>
      <c r="E150" s="800">
        <v>2</v>
      </c>
      <c r="F150" s="793" t="s">
        <v>337</v>
      </c>
      <c r="G150" s="790"/>
    </row>
    <row r="151" spans="1:7" ht="24.95" customHeight="1" thickBot="1" x14ac:dyDescent="0.3">
      <c r="A151" s="801"/>
      <c r="B151" s="801" t="s">
        <v>338</v>
      </c>
      <c r="C151" s="801" t="s">
        <v>336</v>
      </c>
      <c r="D151" s="801"/>
      <c r="E151" s="802">
        <v>1</v>
      </c>
      <c r="F151" s="801" t="s">
        <v>339</v>
      </c>
      <c r="G151" s="790"/>
    </row>
    <row r="152" spans="1:7" ht="24.95" customHeight="1" thickBot="1" x14ac:dyDescent="0.3">
      <c r="A152" s="803"/>
      <c r="B152" s="791" t="s">
        <v>349</v>
      </c>
      <c r="C152" s="803"/>
      <c r="D152" s="803" t="s">
        <v>342</v>
      </c>
      <c r="E152" s="804">
        <f>IF(E148=0,0,(E148*E149*E150*E151))</f>
        <v>786.55980799999998</v>
      </c>
      <c r="F152" s="803"/>
      <c r="G152" s="790"/>
    </row>
    <row r="153" spans="1:7" ht="24.95" customHeight="1" thickBot="1" x14ac:dyDescent="0.3">
      <c r="A153" s="32"/>
      <c r="B153" s="33"/>
      <c r="C153" s="33"/>
      <c r="D153" s="34"/>
      <c r="E153" s="803" t="str">
        <f>$E$80</f>
        <v>Total 20 meses</v>
      </c>
      <c r="F153" s="805">
        <f>E152*'ENTRADA DE DADOS'!$D$9</f>
        <v>15731.19616</v>
      </c>
      <c r="G153" s="790"/>
    </row>
    <row r="154" spans="1:7" ht="24.95" customHeight="1" thickBot="1" x14ac:dyDescent="0.3">
      <c r="A154" s="1246"/>
      <c r="B154" s="1246"/>
      <c r="C154" s="1246"/>
      <c r="D154" s="1246"/>
      <c r="E154" s="1247"/>
      <c r="F154" s="1247"/>
    </row>
    <row r="155" spans="1:7" ht="24.95" customHeight="1" thickBot="1" x14ac:dyDescent="0.3">
      <c r="A155" s="1249" t="s">
        <v>355</v>
      </c>
      <c r="B155" s="1249" t="s">
        <v>356</v>
      </c>
      <c r="C155" s="1249" t="s">
        <v>308</v>
      </c>
      <c r="D155" s="1249" t="s">
        <v>327</v>
      </c>
      <c r="E155" s="1249" t="s">
        <v>264</v>
      </c>
      <c r="F155" s="1249"/>
      <c r="G155" s="790"/>
    </row>
    <row r="156" spans="1:7" ht="24.95" customHeight="1" thickBot="1" x14ac:dyDescent="0.3">
      <c r="A156" s="1249"/>
      <c r="B156" s="1249"/>
      <c r="C156" s="1249"/>
      <c r="D156" s="1249"/>
      <c r="E156" s="791" t="s">
        <v>265</v>
      </c>
      <c r="F156" s="791" t="s">
        <v>328</v>
      </c>
      <c r="G156" s="790"/>
    </row>
    <row r="157" spans="1:7" ht="24.95" customHeight="1" thickBot="1" x14ac:dyDescent="0.3">
      <c r="A157" s="792"/>
      <c r="B157" s="792" t="s">
        <v>357</v>
      </c>
      <c r="C157" s="792" t="s">
        <v>330</v>
      </c>
      <c r="D157" s="793"/>
      <c r="E157" s="806">
        <f>IF('ENTRADA DE DADOS'!D5="",0,IF('ENTRADA DE DADOS'!D5="Prestação de serviços de apoio administrativo",0,JARDIM!D46))</f>
        <v>4.26</v>
      </c>
      <c r="F157" s="795" t="s">
        <v>331</v>
      </c>
      <c r="G157" s="790"/>
    </row>
    <row r="158" spans="1:7" ht="24.95" customHeight="1" thickBot="1" x14ac:dyDescent="0.3">
      <c r="A158" s="796"/>
      <c r="B158" s="796" t="s">
        <v>332</v>
      </c>
      <c r="C158" s="796" t="s">
        <v>333</v>
      </c>
      <c r="D158" s="797" t="s">
        <v>358</v>
      </c>
      <c r="E158" s="798">
        <f>'ENTRADA DE DADOS'!F35</f>
        <v>96.479500000000002</v>
      </c>
      <c r="F158" s="799" t="s">
        <v>334</v>
      </c>
      <c r="G158" s="790"/>
    </row>
    <row r="159" spans="1:7" ht="24.95" customHeight="1" thickBot="1" x14ac:dyDescent="0.3">
      <c r="A159" s="792"/>
      <c r="B159" s="792" t="s">
        <v>359</v>
      </c>
      <c r="C159" s="792" t="s">
        <v>336</v>
      </c>
      <c r="D159" s="792"/>
      <c r="E159" s="800">
        <v>2</v>
      </c>
      <c r="F159" s="793" t="s">
        <v>337</v>
      </c>
      <c r="G159" s="790"/>
    </row>
    <row r="160" spans="1:7" ht="24.95" customHeight="1" thickBot="1" x14ac:dyDescent="0.3">
      <c r="A160" s="796"/>
      <c r="B160" s="796" t="s">
        <v>360</v>
      </c>
      <c r="C160" s="796" t="s">
        <v>361</v>
      </c>
      <c r="D160" s="796" t="s">
        <v>362</v>
      </c>
      <c r="E160" s="798">
        <f>(E157*E158)*50%</f>
        <v>205.50133499999998</v>
      </c>
      <c r="F160" s="797"/>
      <c r="G160" s="790"/>
    </row>
    <row r="161" spans="1:7" ht="24.95" customHeight="1" thickBot="1" x14ac:dyDescent="0.3">
      <c r="A161" s="807"/>
      <c r="B161" s="807" t="s">
        <v>338</v>
      </c>
      <c r="C161" s="807" t="s">
        <v>336</v>
      </c>
      <c r="D161" s="807"/>
      <c r="E161" s="808">
        <v>1</v>
      </c>
      <c r="F161" s="807" t="s">
        <v>339</v>
      </c>
      <c r="G161" s="790"/>
    </row>
    <row r="162" spans="1:7" ht="24.95" customHeight="1" thickBot="1" x14ac:dyDescent="0.3">
      <c r="A162" s="1248" t="s">
        <v>363</v>
      </c>
      <c r="B162" s="1248" t="s">
        <v>349</v>
      </c>
      <c r="C162" s="1248"/>
      <c r="D162" s="803" t="s">
        <v>342</v>
      </c>
      <c r="E162" s="804">
        <f>IF(E157=0,0,((E157*E158*E159)+E160))</f>
        <v>1027.5066749999999</v>
      </c>
      <c r="F162" s="803"/>
      <c r="G162" s="790"/>
    </row>
    <row r="163" spans="1:7" ht="24.95" customHeight="1" thickBot="1" x14ac:dyDescent="0.3">
      <c r="A163" s="32"/>
      <c r="B163" s="33"/>
      <c r="C163" s="33"/>
      <c r="D163" s="34"/>
      <c r="E163" s="803" t="str">
        <f>$E$80</f>
        <v>Total 20 meses</v>
      </c>
      <c r="F163" s="805">
        <f>E162*'ENTRADA DE DADOS'!$D$9</f>
        <v>20550.133499999996</v>
      </c>
      <c r="G163" s="790"/>
    </row>
    <row r="164" spans="1:7" ht="24.95" customHeight="1" thickBot="1" x14ac:dyDescent="0.3">
      <c r="A164" s="1246"/>
      <c r="B164" s="1246"/>
      <c r="C164" s="1246"/>
      <c r="D164" s="1246"/>
      <c r="E164" s="1247"/>
      <c r="F164" s="1247"/>
    </row>
    <row r="165" spans="1:7" ht="24.95" customHeight="1" thickBot="1" x14ac:dyDescent="0.3">
      <c r="A165" s="1249" t="s">
        <v>364</v>
      </c>
      <c r="B165" s="1249" t="s">
        <v>365</v>
      </c>
      <c r="C165" s="1249" t="s">
        <v>308</v>
      </c>
      <c r="D165" s="1249" t="s">
        <v>327</v>
      </c>
      <c r="E165" s="1249" t="s">
        <v>366</v>
      </c>
      <c r="F165" s="1249"/>
      <c r="G165" s="790"/>
    </row>
    <row r="166" spans="1:7" ht="24.95" customHeight="1" thickBot="1" x14ac:dyDescent="0.3">
      <c r="A166" s="1249"/>
      <c r="B166" s="1249"/>
      <c r="C166" s="1249"/>
      <c r="D166" s="1249"/>
      <c r="E166" s="791" t="s">
        <v>367</v>
      </c>
      <c r="F166" s="791" t="s">
        <v>328</v>
      </c>
      <c r="G166" s="790"/>
    </row>
    <row r="167" spans="1:7" ht="24.95" customHeight="1" thickBot="1" x14ac:dyDescent="0.3">
      <c r="A167" s="792"/>
      <c r="B167" s="792" t="s">
        <v>368</v>
      </c>
      <c r="C167" s="792" t="s">
        <v>330</v>
      </c>
      <c r="D167" s="793"/>
      <c r="E167" s="794">
        <v>2000</v>
      </c>
      <c r="F167" s="795"/>
      <c r="G167" s="790"/>
    </row>
    <row r="168" spans="1:7" ht="24.95" customHeight="1" thickBot="1" x14ac:dyDescent="0.3">
      <c r="A168" s="796"/>
      <c r="B168" s="796" t="s">
        <v>332</v>
      </c>
      <c r="C168" s="796" t="s">
        <v>333</v>
      </c>
      <c r="D168" s="797">
        <v>1</v>
      </c>
      <c r="E168" s="798">
        <v>1</v>
      </c>
      <c r="F168" s="799"/>
      <c r="G168" s="790"/>
    </row>
    <row r="169" spans="1:7" ht="24.95" customHeight="1" thickBot="1" x14ac:dyDescent="0.3">
      <c r="A169" s="792"/>
      <c r="B169" s="792" t="s">
        <v>369</v>
      </c>
      <c r="C169" s="792" t="s">
        <v>336</v>
      </c>
      <c r="D169" s="792"/>
      <c r="E169" s="800">
        <v>1</v>
      </c>
      <c r="F169" s="793" t="s">
        <v>337</v>
      </c>
      <c r="G169" s="790"/>
    </row>
    <row r="170" spans="1:7" ht="24.95" customHeight="1" thickBot="1" x14ac:dyDescent="0.3">
      <c r="A170" s="801"/>
      <c r="B170" s="801" t="s">
        <v>338</v>
      </c>
      <c r="C170" s="801" t="s">
        <v>336</v>
      </c>
      <c r="D170" s="801"/>
      <c r="E170" s="802">
        <v>1</v>
      </c>
      <c r="F170" s="801" t="s">
        <v>339</v>
      </c>
      <c r="G170" s="790"/>
    </row>
    <row r="171" spans="1:7" ht="24.95" customHeight="1" thickBot="1" x14ac:dyDescent="0.3">
      <c r="A171" s="1249" t="s">
        <v>349</v>
      </c>
      <c r="B171" s="1249"/>
      <c r="C171" s="1249"/>
      <c r="D171" s="803"/>
      <c r="E171" s="804">
        <f>IF('ENTRADA DE DADOS'!D5="",0,IF('ENTRADA DE DADOS'!D5="Prestação de serviços de apoio administrativo",0,(E167*E168*E169*E170)))</f>
        <v>2000</v>
      </c>
      <c r="F171" s="803"/>
      <c r="G171" s="790"/>
    </row>
    <row r="172" spans="1:7" ht="24.95" customHeight="1" thickBot="1" x14ac:dyDescent="0.3">
      <c r="A172" s="32"/>
      <c r="B172" s="33"/>
      <c r="C172" s="33"/>
      <c r="D172" s="34"/>
      <c r="E172" s="803" t="str">
        <f>$E$80</f>
        <v>Total 20 meses</v>
      </c>
      <c r="F172" s="805">
        <f>E171*'ENTRADA DE DADOS'!$D$9</f>
        <v>40000</v>
      </c>
      <c r="G172" s="790"/>
    </row>
    <row r="173" spans="1:7" ht="24.95" customHeight="1" x14ac:dyDescent="0.25">
      <c r="A173" s="1252"/>
      <c r="B173" s="1252"/>
      <c r="C173" s="1252"/>
      <c r="D173" s="1252"/>
      <c r="E173" s="1253"/>
      <c r="F173" s="1253"/>
    </row>
    <row r="174" spans="1:7" ht="24.95" customHeight="1" x14ac:dyDescent="0.25">
      <c r="B174" s="782"/>
      <c r="C174" s="782"/>
    </row>
    <row r="175" spans="1:7" ht="24.95" customHeight="1" x14ac:dyDescent="0.25">
      <c r="B175" s="782"/>
      <c r="C175" s="782"/>
      <c r="D175" s="1243" t="str">
        <f>CONCATENATE("TOTALIZADOR MENSAL - ",'ENTRADA DE DADOS'!D8)</f>
        <v>TOTALIZADOR MENSAL - MATO GROSSO</v>
      </c>
      <c r="E175" s="1243"/>
      <c r="F175" s="193">
        <f>F94+F99+F105+F111+F117+F123+E134+E143+E152+E162+E171</f>
        <v>442643.42165668792</v>
      </c>
      <c r="G175" s="786"/>
    </row>
    <row r="176" spans="1:7" ht="24.95" customHeight="1" x14ac:dyDescent="0.25">
      <c r="D176" s="1243" t="str">
        <f>CONCATENATE("TOTALIZADOR - ",'ENTRADA DE DADOS'!$D$9," meses - ",'ENTRADA DE DADOS'!$D$8)</f>
        <v>TOTALIZADOR - 20 meses - MATO GROSSO</v>
      </c>
      <c r="E176" s="1243"/>
      <c r="F176" s="193">
        <f>F175*'ENTRADA DE DADOS'!$D$9</f>
        <v>8852868.4331337586</v>
      </c>
    </row>
    <row r="177" spans="5:6" x14ac:dyDescent="0.25">
      <c r="F177" s="781"/>
    </row>
    <row r="181" spans="5:6" x14ac:dyDescent="0.25">
      <c r="E181" s="786"/>
    </row>
  </sheetData>
  <sheetProtection selectLockedCells="1"/>
  <mergeCells count="111">
    <mergeCell ref="A171:C171"/>
    <mergeCell ref="A97:A98"/>
    <mergeCell ref="B97:B98"/>
    <mergeCell ref="C97:C98"/>
    <mergeCell ref="D97:D98"/>
    <mergeCell ref="E97:F97"/>
    <mergeCell ref="A101:F101"/>
    <mergeCell ref="A1:F1"/>
    <mergeCell ref="F5:F6"/>
    <mergeCell ref="A3:F3"/>
    <mergeCell ref="A24:E24"/>
    <mergeCell ref="A4:E4"/>
    <mergeCell ref="D64:D65"/>
    <mergeCell ref="F64:F65"/>
    <mergeCell ref="A113:F113"/>
    <mergeCell ref="A109:A110"/>
    <mergeCell ref="B109:B110"/>
    <mergeCell ref="A43:E43"/>
    <mergeCell ref="A62:E62"/>
    <mergeCell ref="F45:F46"/>
    <mergeCell ref="E92:F92"/>
    <mergeCell ref="A92:A93"/>
    <mergeCell ref="B92:B93"/>
    <mergeCell ref="C92:C93"/>
    <mergeCell ref="D92:D93"/>
    <mergeCell ref="A90:F90"/>
    <mergeCell ref="A77:E77"/>
    <mergeCell ref="A5:A6"/>
    <mergeCell ref="B5:B6"/>
    <mergeCell ref="C5:C6"/>
    <mergeCell ref="D5:D6"/>
    <mergeCell ref="A108:F108"/>
    <mergeCell ref="A96:F96"/>
    <mergeCell ref="A107:F107"/>
    <mergeCell ref="A103:A104"/>
    <mergeCell ref="B103:B104"/>
    <mergeCell ref="C103:C104"/>
    <mergeCell ref="D103:D104"/>
    <mergeCell ref="E103:F103"/>
    <mergeCell ref="A25:F25"/>
    <mergeCell ref="A26:A27"/>
    <mergeCell ref="B26:B27"/>
    <mergeCell ref="C26:C27"/>
    <mergeCell ref="D26:D27"/>
    <mergeCell ref="F26:F27"/>
    <mergeCell ref="A45:A46"/>
    <mergeCell ref="B45:B46"/>
    <mergeCell ref="C45:C46"/>
    <mergeCell ref="A23:C23"/>
    <mergeCell ref="A173:F173"/>
    <mergeCell ref="D175:E175"/>
    <mergeCell ref="D155:D156"/>
    <mergeCell ref="A137:A138"/>
    <mergeCell ref="B137:B138"/>
    <mergeCell ref="D137:D138"/>
    <mergeCell ref="A91:F91"/>
    <mergeCell ref="A126:F126"/>
    <mergeCell ref="A114:F114"/>
    <mergeCell ref="A120:F120"/>
    <mergeCell ref="E115:F115"/>
    <mergeCell ref="A119:F119"/>
    <mergeCell ref="A121:A122"/>
    <mergeCell ref="B121:B122"/>
    <mergeCell ref="C121:C122"/>
    <mergeCell ref="D121:D122"/>
    <mergeCell ref="E121:F121"/>
    <mergeCell ref="A125:F125"/>
    <mergeCell ref="A127:A128"/>
    <mergeCell ref="B127:B128"/>
    <mergeCell ref="C127:C128"/>
    <mergeCell ref="D127:D128"/>
    <mergeCell ref="E127:F127"/>
    <mergeCell ref="E109:F109"/>
    <mergeCell ref="A165:A166"/>
    <mergeCell ref="B165:B166"/>
    <mergeCell ref="C165:C166"/>
    <mergeCell ref="D165:D166"/>
    <mergeCell ref="E165:F165"/>
    <mergeCell ref="A146:A147"/>
    <mergeCell ref="B146:B147"/>
    <mergeCell ref="C146:C147"/>
    <mergeCell ref="D146:D147"/>
    <mergeCell ref="A155:A156"/>
    <mergeCell ref="B155:B156"/>
    <mergeCell ref="E155:F155"/>
    <mergeCell ref="C155:C156"/>
    <mergeCell ref="A143:C143"/>
    <mergeCell ref="D176:E176"/>
    <mergeCell ref="A2:F2"/>
    <mergeCell ref="A63:F63"/>
    <mergeCell ref="A44:F44"/>
    <mergeCell ref="A136:F136"/>
    <mergeCell ref="A145:F145"/>
    <mergeCell ref="A154:F154"/>
    <mergeCell ref="A164:F164"/>
    <mergeCell ref="A134:C134"/>
    <mergeCell ref="A162:C162"/>
    <mergeCell ref="C137:C138"/>
    <mergeCell ref="E137:F137"/>
    <mergeCell ref="A64:A65"/>
    <mergeCell ref="B64:B65"/>
    <mergeCell ref="C64:C65"/>
    <mergeCell ref="D45:D46"/>
    <mergeCell ref="A115:A116"/>
    <mergeCell ref="B115:B116"/>
    <mergeCell ref="C115:C116"/>
    <mergeCell ref="D115:D116"/>
    <mergeCell ref="A102:F102"/>
    <mergeCell ref="C109:C110"/>
    <mergeCell ref="D109:D110"/>
    <mergeCell ref="E146:F146"/>
  </mergeCells>
  <pageMargins left="0.51181102362204722" right="0.51181102362204722" top="0.78740157480314965" bottom="0.78740157480314965" header="0.31496062992125984" footer="0.31496062992125984"/>
  <pageSetup paperSize="9" scale="51" fitToHeight="1000" orientation="landscape" r:id="rId1"/>
  <headerFooter>
    <oddHeader>&amp;L&amp;A</oddHeader>
    <oddFooter>&amp;RPágina &amp;P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F8A5A-BAE9-45DE-A451-8404989192B9}">
  <sheetPr codeName="Planilha10">
    <tabColor theme="9"/>
    <pageSetUpPr fitToPage="1"/>
  </sheetPr>
  <dimension ref="A1:E25"/>
  <sheetViews>
    <sheetView showGridLines="0" zoomScale="70" zoomScaleNormal="70" workbookViewId="0">
      <selection activeCell="L20" sqref="L20"/>
    </sheetView>
  </sheetViews>
  <sheetFormatPr defaultColWidth="9.140625" defaultRowHeight="15" x14ac:dyDescent="0.25"/>
  <cols>
    <col min="1" max="1" width="6.140625" style="8" customWidth="1"/>
    <col min="2" max="2" width="82.85546875" style="8" customWidth="1"/>
    <col min="3" max="4" width="25.7109375" style="8" customWidth="1"/>
    <col min="5" max="5" width="16.5703125" style="8" bestFit="1" customWidth="1"/>
    <col min="6" max="16384" width="9.140625" style="8"/>
  </cols>
  <sheetData>
    <row r="1" spans="1:4" s="9" customFormat="1" ht="24.95" customHeight="1" thickBot="1" x14ac:dyDescent="0.3">
      <c r="A1" s="1259" t="str">
        <f>CONCATENATE("PREÇO ESTIMADO GLOBAL ESTADO DO ",'ENTRADA DE DADOS'!D8)</f>
        <v>PREÇO ESTIMADO GLOBAL ESTADO DO MATO GROSSO</v>
      </c>
      <c r="B1" s="1259"/>
      <c r="C1" s="1259"/>
      <c r="D1" s="1259"/>
    </row>
    <row r="2" spans="1:4" s="9" customFormat="1" ht="30.75" thickBot="1" x14ac:dyDescent="0.3">
      <c r="A2" s="1261" t="s">
        <v>370</v>
      </c>
      <c r="B2" s="1261" t="s">
        <v>370</v>
      </c>
      <c r="C2" s="361" t="s">
        <v>371</v>
      </c>
      <c r="D2" s="361" t="str">
        <f>CONCATENATE("Preço Máximo - ",'ENTRADA DE DADOS'!D9," meses")</f>
        <v>Preço Máximo - 20 meses</v>
      </c>
    </row>
    <row r="3" spans="1:4" s="9" customFormat="1" ht="15.75" hidden="1" thickBot="1" x14ac:dyDescent="0.3">
      <c r="A3" s="187" t="s">
        <v>235</v>
      </c>
      <c r="B3" s="188" t="s">
        <v>294</v>
      </c>
      <c r="C3" s="189">
        <f>TOTALIZADOR!F24</f>
        <v>0</v>
      </c>
      <c r="D3" s="189">
        <f>C3*'ENTRADA DE DADOS'!$D$9</f>
        <v>0</v>
      </c>
    </row>
    <row r="4" spans="1:4" s="9" customFormat="1" ht="42" hidden="1" customHeight="1" thickBot="1" x14ac:dyDescent="0.3">
      <c r="A4" s="190" t="s">
        <v>237</v>
      </c>
      <c r="B4" s="191" t="s">
        <v>659</v>
      </c>
      <c r="C4" s="192">
        <f>TOTALIZADOR!F43</f>
        <v>0</v>
      </c>
      <c r="D4" s="192">
        <f>C4*'ENTRADA DE DADOS'!$D$9</f>
        <v>0</v>
      </c>
    </row>
    <row r="5" spans="1:4" s="9" customFormat="1" ht="30.75" hidden="1" thickBot="1" x14ac:dyDescent="0.3">
      <c r="A5" s="187" t="s">
        <v>240</v>
      </c>
      <c r="B5" s="188" t="s">
        <v>660</v>
      </c>
      <c r="C5" s="189">
        <f>TOTALIZADOR!F62</f>
        <v>0</v>
      </c>
      <c r="D5" s="189">
        <f>C5*'ENTRADA DE DADOS'!$D$9</f>
        <v>0</v>
      </c>
    </row>
    <row r="6" spans="1:4" s="9" customFormat="1" ht="30.75" hidden="1" thickBot="1" x14ac:dyDescent="0.3">
      <c r="A6" s="190" t="s">
        <v>243</v>
      </c>
      <c r="B6" s="191" t="s">
        <v>304</v>
      </c>
      <c r="C6" s="192">
        <f>TOTALIZADOR!F77</f>
        <v>0</v>
      </c>
      <c r="D6" s="192">
        <f>C6*'ENTRADA DE DADOS'!$D$9</f>
        <v>0</v>
      </c>
    </row>
    <row r="7" spans="1:4" ht="15.75" thickBot="1" x14ac:dyDescent="0.3">
      <c r="A7" s="187" t="s">
        <v>235</v>
      </c>
      <c r="B7" s="188" t="s">
        <v>310</v>
      </c>
      <c r="C7" s="189">
        <f>TOTALIZADOR!F94</f>
        <v>353487.62220000004</v>
      </c>
      <c r="D7" s="189">
        <f>C7*'ENTRADA DE DADOS'!$D$9</f>
        <v>7069752.4440000011</v>
      </c>
    </row>
    <row r="8" spans="1:4" ht="15.75" thickBot="1" x14ac:dyDescent="0.3">
      <c r="A8" s="190" t="s">
        <v>237</v>
      </c>
      <c r="B8" s="191" t="s">
        <v>653</v>
      </c>
      <c r="C8" s="192">
        <f>TOTALIZADOR!F99</f>
        <v>0</v>
      </c>
      <c r="D8" s="192">
        <f>C8*'ENTRADA DE DADOS'!$D$9</f>
        <v>0</v>
      </c>
    </row>
    <row r="9" spans="1:4" ht="15.75" thickBot="1" x14ac:dyDescent="0.3">
      <c r="A9" s="187" t="s">
        <v>240</v>
      </c>
      <c r="B9" s="188" t="s">
        <v>313</v>
      </c>
      <c r="C9" s="189">
        <f>TOTALIZADOR!F105</f>
        <v>50635.683700000001</v>
      </c>
      <c r="D9" s="189">
        <f>C9*'ENTRADA DE DADOS'!$D$9</f>
        <v>1012713.674</v>
      </c>
    </row>
    <row r="10" spans="1:4" ht="15.75" thickBot="1" x14ac:dyDescent="0.3">
      <c r="A10" s="190" t="s">
        <v>243</v>
      </c>
      <c r="B10" s="191" t="s">
        <v>636</v>
      </c>
      <c r="C10" s="192">
        <f>TOTALIZADOR!F111</f>
        <v>1581.5127833333333</v>
      </c>
      <c r="D10" s="192">
        <f>C10*'ENTRADA DE DADOS'!$D$9</f>
        <v>31630.255666666668</v>
      </c>
    </row>
    <row r="11" spans="1:4" ht="15.75" thickBot="1" x14ac:dyDescent="0.3">
      <c r="A11" s="187" t="s">
        <v>248</v>
      </c>
      <c r="B11" s="188" t="s">
        <v>319</v>
      </c>
      <c r="C11" s="189">
        <f>TOTALIZADOR!F117</f>
        <v>19663.995200000001</v>
      </c>
      <c r="D11" s="189">
        <f>C11*'ENTRADA DE DADOS'!$D$9</f>
        <v>393279.90400000004</v>
      </c>
    </row>
    <row r="12" spans="1:4" ht="15.75" thickBot="1" x14ac:dyDescent="0.3">
      <c r="A12" s="190" t="s">
        <v>219</v>
      </c>
      <c r="B12" s="191" t="s">
        <v>323</v>
      </c>
      <c r="C12" s="192">
        <f>TOTALIZADOR!F123</f>
        <v>8220.0533999999989</v>
      </c>
      <c r="D12" s="192">
        <f>C12*'ENTRADA DE DADOS'!$D$9</f>
        <v>164401.06799999997</v>
      </c>
    </row>
    <row r="13" spans="1:4" ht="45.75" thickBot="1" x14ac:dyDescent="0.3">
      <c r="A13" s="187" t="s">
        <v>207</v>
      </c>
      <c r="B13" s="188" t="s">
        <v>326</v>
      </c>
      <c r="C13" s="189">
        <f>TOTALIZADOR!E134</f>
        <v>3342.6725503546104</v>
      </c>
      <c r="D13" s="189">
        <f>C13*'ENTRADA DE DADOS'!$D$9</f>
        <v>66853.451007092212</v>
      </c>
    </row>
    <row r="14" spans="1:4" ht="30.75" thickBot="1" x14ac:dyDescent="0.3">
      <c r="A14" s="190" t="s">
        <v>317</v>
      </c>
      <c r="B14" s="191" t="s">
        <v>344</v>
      </c>
      <c r="C14" s="192">
        <f>TOTALIZADOR!E143</f>
        <v>1897.8153400000001</v>
      </c>
      <c r="D14" s="192">
        <f>C14*'ENTRADA DE DADOS'!$D$9</f>
        <v>37956.306800000006</v>
      </c>
    </row>
    <row r="15" spans="1:4" ht="45.75" thickBot="1" x14ac:dyDescent="0.3">
      <c r="A15" s="187" t="s">
        <v>321</v>
      </c>
      <c r="B15" s="188" t="s">
        <v>658</v>
      </c>
      <c r="C15" s="189">
        <f>TOTALIZADOR!E152</f>
        <v>786.55980799999998</v>
      </c>
      <c r="D15" s="189">
        <f>C15*'ENTRADA DE DADOS'!$D$9</f>
        <v>15731.19616</v>
      </c>
    </row>
    <row r="16" spans="1:4" ht="45" customHeight="1" thickBot="1" x14ac:dyDescent="0.3">
      <c r="A16" s="190" t="s">
        <v>325</v>
      </c>
      <c r="B16" s="191" t="s">
        <v>356</v>
      </c>
      <c r="C16" s="192">
        <f>TOTALIZADOR!E162</f>
        <v>1027.5066749999999</v>
      </c>
      <c r="D16" s="192">
        <f>C16*'ENTRADA DE DADOS'!$D$9</f>
        <v>20550.133499999996</v>
      </c>
    </row>
    <row r="17" spans="1:5" ht="45.75" thickBot="1" x14ac:dyDescent="0.3">
      <c r="A17" s="187" t="s">
        <v>343</v>
      </c>
      <c r="B17" s="818" t="s">
        <v>365</v>
      </c>
      <c r="C17" s="189">
        <f>TOTALIZADOR!E171</f>
        <v>2000</v>
      </c>
      <c r="D17" s="189">
        <f>C17*'ENTRADA DE DADOS'!$D$9</f>
        <v>40000</v>
      </c>
    </row>
    <row r="18" spans="1:5" ht="15.75" thickBot="1" x14ac:dyDescent="0.3">
      <c r="A18" s="815"/>
      <c r="B18" s="819"/>
      <c r="C18" s="817">
        <f>SUM(C7:C17)</f>
        <v>442643.42165668792</v>
      </c>
      <c r="D18" s="363">
        <f>SUM(D7:D17)</f>
        <v>8852868.4331337605</v>
      </c>
    </row>
    <row r="19" spans="1:5" ht="15.75" thickBot="1" x14ac:dyDescent="0.3">
      <c r="A19" s="816"/>
      <c r="B19" s="819"/>
    </row>
    <row r="20" spans="1:5" ht="39.950000000000003" customHeight="1" thickBot="1" x14ac:dyDescent="0.3">
      <c r="A20" s="813"/>
      <c r="B20" s="1260" t="s">
        <v>372</v>
      </c>
      <c r="C20" s="1260"/>
      <c r="D20" s="362">
        <f>C18</f>
        <v>442643.42165668792</v>
      </c>
      <c r="E20" s="360"/>
    </row>
    <row r="21" spans="1:5" ht="39.950000000000003" customHeight="1" thickBot="1" x14ac:dyDescent="0.3">
      <c r="A21" s="814"/>
      <c r="B21" s="1260" t="str">
        <f>CONCATENATE("PREÇO ESTIMADO MÁXIMO GLOBAL - ESTADO DO ",'ENTRADA DE DADOS'!$D$8," - ",'ENTRADA DE DADOS'!$D$9," meses")</f>
        <v>PREÇO ESTIMADO MÁXIMO GLOBAL - ESTADO DO MATO GROSSO - 20 meses</v>
      </c>
      <c r="C21" s="1260"/>
      <c r="D21" s="362">
        <f>D18</f>
        <v>8852868.4331337605</v>
      </c>
    </row>
    <row r="22" spans="1:5" x14ac:dyDescent="0.25">
      <c r="D22" s="24"/>
    </row>
    <row r="23" spans="1:5" x14ac:dyDescent="0.25">
      <c r="D23" s="360"/>
    </row>
    <row r="24" spans="1:5" x14ac:dyDescent="0.25">
      <c r="D24" s="360"/>
    </row>
    <row r="25" spans="1:5" x14ac:dyDescent="0.25">
      <c r="D25" s="360"/>
    </row>
  </sheetData>
  <mergeCells count="4">
    <mergeCell ref="A1:D1"/>
    <mergeCell ref="B20:C20"/>
    <mergeCell ref="B21:C21"/>
    <mergeCell ref="A2:B2"/>
  </mergeCells>
  <pageMargins left="0.51181102362204722" right="0.51181102362204722" top="0.78740157480314965" bottom="0.78740157480314965" header="0.31496062992125984" footer="0.31496062992125984"/>
  <pageSetup paperSize="9" scale="47" fitToHeight="1000" orientation="landscape" r:id="rId1"/>
  <headerFooter>
    <oddHeader>&amp;L&amp;A</oddHeader>
    <oddFooter>&amp;RPágina &amp;P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B2DE-E6AA-42E4-B4D7-418113FBE42F}">
  <sheetPr codeName="Planilha17">
    <tabColor theme="9"/>
    <pageSetUpPr fitToPage="1"/>
  </sheetPr>
  <dimension ref="A1:H81"/>
  <sheetViews>
    <sheetView showGridLines="0" topLeftCell="A67" zoomScaleNormal="100" workbookViewId="0">
      <selection activeCell="I80" sqref="I80"/>
    </sheetView>
  </sheetViews>
  <sheetFormatPr defaultRowHeight="15" x14ac:dyDescent="0.25"/>
  <cols>
    <col min="1" max="1" width="5.42578125" style="3" customWidth="1"/>
    <col min="2" max="2" width="78.140625" style="2" customWidth="1"/>
    <col min="3" max="3" width="40.28515625" style="3" customWidth="1"/>
    <col min="4" max="4" width="22.28515625" style="3" bestFit="1" customWidth="1"/>
    <col min="5" max="6" width="9.140625" style="2"/>
    <col min="7" max="7" width="10.5703125" style="2" bestFit="1" customWidth="1"/>
    <col min="8"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2" width="9.140625" style="2"/>
    <col min="16383" max="16384" width="8.7109375" style="2" customWidth="1"/>
  </cols>
  <sheetData>
    <row r="1" spans="1:4" ht="30" customHeight="1" thickBot="1" x14ac:dyDescent="0.3">
      <c r="A1" s="953" t="str">
        <f>CONCATENATE("ESTIMATIVA DE CUSTO COM PREPOSTOS - ",'ENTRADA DE DADOS'!D8)</f>
        <v>ESTIMATIVA DE CUSTO COM PREPOSTOS - MATO GROSSO</v>
      </c>
      <c r="B1" s="953"/>
      <c r="C1" s="953"/>
      <c r="D1" s="953"/>
    </row>
    <row r="2" spans="1:4" ht="6.75" customHeight="1" thickBot="1" x14ac:dyDescent="0.3">
      <c r="A2" s="1263"/>
      <c r="B2" s="1263"/>
      <c r="C2" s="1263"/>
      <c r="D2" s="1263"/>
    </row>
    <row r="3" spans="1:4" ht="20.100000000000001" customHeight="1" thickBot="1" x14ac:dyDescent="0.3">
      <c r="A3" s="952" t="s">
        <v>118</v>
      </c>
      <c r="B3" s="952"/>
      <c r="C3" s="952"/>
      <c r="D3" s="952"/>
    </row>
    <row r="4" spans="1:4" ht="20.100000000000001" customHeight="1" thickBot="1" x14ac:dyDescent="0.3">
      <c r="A4" s="948" t="s">
        <v>166</v>
      </c>
      <c r="B4" s="948"/>
      <c r="C4" s="90" t="s">
        <v>167</v>
      </c>
      <c r="D4" s="90" t="s">
        <v>167</v>
      </c>
    </row>
    <row r="5" spans="1:4" ht="20.100000000000001" customHeight="1" thickBot="1" x14ac:dyDescent="0.3">
      <c r="A5" s="91" t="s">
        <v>168</v>
      </c>
      <c r="B5" s="92" t="s">
        <v>572</v>
      </c>
      <c r="C5" s="93">
        <f>'ENCAR. TRAB.'!C4</f>
        <v>8.3333333333333329E-2</v>
      </c>
      <c r="D5" s="93">
        <f>'ENCAR. TRAB.'!D4</f>
        <v>8.3333333333333329E-2</v>
      </c>
    </row>
    <row r="6" spans="1:4" ht="37.5" customHeight="1" thickBot="1" x14ac:dyDescent="0.3">
      <c r="A6" s="94" t="s">
        <v>170</v>
      </c>
      <c r="B6" s="95" t="s">
        <v>573</v>
      </c>
      <c r="C6" s="96">
        <f>ROUND(1/12*(1+(1/3)),4)</f>
        <v>0.1111</v>
      </c>
      <c r="D6" s="96">
        <f>ROUND(1/12*(1+(1/3)),4)</f>
        <v>0.1111</v>
      </c>
    </row>
    <row r="7" spans="1:4" ht="20.100000000000001" customHeight="1" thickBot="1" x14ac:dyDescent="0.3">
      <c r="A7" s="952" t="s">
        <v>172</v>
      </c>
      <c r="B7" s="952"/>
      <c r="C7" s="97">
        <f>SUM(C5:C6)</f>
        <v>0.19443333333333335</v>
      </c>
      <c r="D7" s="97">
        <f>SUM(D5:D6)</f>
        <v>0.19443333333333335</v>
      </c>
    </row>
    <row r="8" spans="1:4" ht="20.100000000000001" customHeight="1" thickBot="1" x14ac:dyDescent="0.3">
      <c r="A8" s="947"/>
      <c r="B8" s="947"/>
      <c r="C8" s="947"/>
      <c r="D8" s="947"/>
    </row>
    <row r="9" spans="1:4" ht="27" customHeight="1" thickBot="1" x14ac:dyDescent="0.3">
      <c r="A9" s="948" t="s">
        <v>173</v>
      </c>
      <c r="B9" s="948"/>
      <c r="C9" s="90" t="s">
        <v>167</v>
      </c>
      <c r="D9" s="90" t="s">
        <v>167</v>
      </c>
    </row>
    <row r="10" spans="1:4" ht="20.100000000000001" customHeight="1" thickBot="1" x14ac:dyDescent="0.3">
      <c r="A10" s="91" t="s">
        <v>168</v>
      </c>
      <c r="B10" s="92" t="s">
        <v>174</v>
      </c>
      <c r="C10" s="93">
        <f>'ENCAR. TRAB.'!C9</f>
        <v>0.2</v>
      </c>
      <c r="D10" s="93">
        <f>'ENCAR. TRAB.'!D9</f>
        <v>0.2</v>
      </c>
    </row>
    <row r="11" spans="1:4" ht="20.100000000000001" customHeight="1" thickBot="1" x14ac:dyDescent="0.3">
      <c r="A11" s="94" t="s">
        <v>170</v>
      </c>
      <c r="B11" s="95" t="s">
        <v>175</v>
      </c>
      <c r="C11" s="96">
        <f>'ENCAR. TRAB.'!C10</f>
        <v>2.5000000000000001E-2</v>
      </c>
      <c r="D11" s="96">
        <f>'ENCAR. TRAB.'!D10</f>
        <v>2.5000000000000001E-2</v>
      </c>
    </row>
    <row r="12" spans="1:4" ht="20.100000000000001" customHeight="1" thickBot="1" x14ac:dyDescent="0.3">
      <c r="A12" s="91" t="s">
        <v>176</v>
      </c>
      <c r="B12" s="92" t="s">
        <v>177</v>
      </c>
      <c r="C12" s="93">
        <f>'ENCAR. TRAB.'!C11</f>
        <v>0.03</v>
      </c>
      <c r="D12" s="93">
        <f>'ENCAR. TRAB.'!D11</f>
        <v>0.03</v>
      </c>
    </row>
    <row r="13" spans="1:4" ht="20.100000000000001" customHeight="1" thickBot="1" x14ac:dyDescent="0.3">
      <c r="A13" s="94" t="s">
        <v>178</v>
      </c>
      <c r="B13" s="95" t="s">
        <v>179</v>
      </c>
      <c r="C13" s="96">
        <f>'ENCAR. TRAB.'!C12</f>
        <v>1.4999999999999999E-2</v>
      </c>
      <c r="D13" s="96">
        <f>'ENCAR. TRAB.'!D12</f>
        <v>1.4999999999999999E-2</v>
      </c>
    </row>
    <row r="14" spans="1:4" ht="20.100000000000001" customHeight="1" thickBot="1" x14ac:dyDescent="0.3">
      <c r="A14" s="91" t="s">
        <v>180</v>
      </c>
      <c r="B14" s="92" t="s">
        <v>181</v>
      </c>
      <c r="C14" s="93">
        <f>'ENCAR. TRAB.'!C13</f>
        <v>0.01</v>
      </c>
      <c r="D14" s="93">
        <f>'ENCAR. TRAB.'!D13</f>
        <v>0.01</v>
      </c>
    </row>
    <row r="15" spans="1:4" ht="20.100000000000001" customHeight="1" thickBot="1" x14ac:dyDescent="0.3">
      <c r="A15" s="94" t="s">
        <v>182</v>
      </c>
      <c r="B15" s="95" t="s">
        <v>183</v>
      </c>
      <c r="C15" s="96">
        <f>'ENCAR. TRAB.'!C14</f>
        <v>6.0000000000000001E-3</v>
      </c>
      <c r="D15" s="96">
        <f>'ENCAR. TRAB.'!D14</f>
        <v>6.0000000000000001E-3</v>
      </c>
    </row>
    <row r="16" spans="1:4" ht="20.100000000000001" customHeight="1" thickBot="1" x14ac:dyDescent="0.3">
      <c r="A16" s="91" t="s">
        <v>184</v>
      </c>
      <c r="B16" s="92" t="s">
        <v>185</v>
      </c>
      <c r="C16" s="93">
        <f>'ENCAR. TRAB.'!C15</f>
        <v>2E-3</v>
      </c>
      <c r="D16" s="93">
        <f>'ENCAR. TRAB.'!D15</f>
        <v>2E-3</v>
      </c>
    </row>
    <row r="17" spans="1:8" ht="20.100000000000001" customHeight="1" thickBot="1" x14ac:dyDescent="0.3">
      <c r="A17" s="94" t="s">
        <v>186</v>
      </c>
      <c r="B17" s="95" t="s">
        <v>187</v>
      </c>
      <c r="C17" s="96">
        <f>'ENCAR. TRAB.'!C16</f>
        <v>0.08</v>
      </c>
      <c r="D17" s="96">
        <f>'ENCAR. TRAB.'!D16</f>
        <v>0.08</v>
      </c>
    </row>
    <row r="18" spans="1:8" ht="24.95" customHeight="1" thickBot="1" x14ac:dyDescent="0.3">
      <c r="A18" s="952" t="s">
        <v>188</v>
      </c>
      <c r="B18" s="952"/>
      <c r="C18" s="97">
        <f>SUM(C10:C17)</f>
        <v>0.36800000000000005</v>
      </c>
      <c r="D18" s="97">
        <f>SUM(D10:D17)</f>
        <v>0.36800000000000005</v>
      </c>
    </row>
    <row r="19" spans="1:8" ht="24.95" customHeight="1" thickBot="1" x14ac:dyDescent="0.3">
      <c r="A19" s="947"/>
      <c r="B19" s="947"/>
      <c r="C19" s="947"/>
      <c r="D19" s="947"/>
    </row>
    <row r="20" spans="1:8" ht="33" customHeight="1" thickBot="1" x14ac:dyDescent="0.3">
      <c r="A20" s="960" t="s">
        <v>189</v>
      </c>
      <c r="B20" s="960"/>
      <c r="C20" s="960"/>
      <c r="D20" s="960"/>
    </row>
    <row r="21" spans="1:8" ht="20.100000000000001" customHeight="1" thickBot="1" x14ac:dyDescent="0.3">
      <c r="A21" s="197" t="s">
        <v>190</v>
      </c>
      <c r="B21" s="974" t="s">
        <v>191</v>
      </c>
      <c r="C21" s="974"/>
      <c r="D21" s="134">
        <f>D7</f>
        <v>0.19443333333333335</v>
      </c>
    </row>
    <row r="22" spans="1:8" ht="20.100000000000001" customHeight="1" thickBot="1" x14ac:dyDescent="0.3">
      <c r="A22" s="196"/>
      <c r="B22" s="958" t="s">
        <v>192</v>
      </c>
      <c r="C22" s="958"/>
      <c r="D22" s="135">
        <f>ROUND(D21*D23,4)</f>
        <v>7.1599999999999997E-2</v>
      </c>
    </row>
    <row r="23" spans="1:8" ht="20.100000000000001" customHeight="1" thickBot="1" x14ac:dyDescent="0.3">
      <c r="A23" s="197" t="s">
        <v>193</v>
      </c>
      <c r="B23" s="974" t="s">
        <v>194</v>
      </c>
      <c r="C23" s="974"/>
      <c r="D23" s="136">
        <f>D18</f>
        <v>0.36800000000000005</v>
      </c>
    </row>
    <row r="24" spans="1:8" ht="27.75" customHeight="1" thickBot="1" x14ac:dyDescent="0.3">
      <c r="A24" s="955" t="s">
        <v>195</v>
      </c>
      <c r="B24" s="955"/>
      <c r="C24" s="955"/>
      <c r="D24" s="103">
        <f>SUM(D21:D23)</f>
        <v>0.63403333333333345</v>
      </c>
    </row>
    <row r="25" spans="1:8" ht="20.100000000000001" customHeight="1" thickBot="1" x14ac:dyDescent="0.3">
      <c r="A25" s="954"/>
      <c r="B25" s="954"/>
      <c r="C25" s="954"/>
      <c r="D25" s="954"/>
    </row>
    <row r="26" spans="1:8" ht="20.100000000000001" customHeight="1" thickBot="1" x14ac:dyDescent="0.3">
      <c r="A26" s="952" t="s">
        <v>196</v>
      </c>
      <c r="B26" s="952"/>
      <c r="C26" s="952"/>
      <c r="D26" s="952"/>
    </row>
    <row r="27" spans="1:8" ht="39" customHeight="1" thickBot="1" x14ac:dyDescent="0.3">
      <c r="A27" s="956" t="s">
        <v>197</v>
      </c>
      <c r="B27" s="957"/>
      <c r="C27" s="957"/>
      <c r="D27" s="957"/>
    </row>
    <row r="28" spans="1:8" ht="27.75" customHeight="1" thickBot="1" x14ac:dyDescent="0.3">
      <c r="A28" s="960" t="s">
        <v>198</v>
      </c>
      <c r="B28" s="960"/>
      <c r="C28" s="104" t="s">
        <v>199</v>
      </c>
      <c r="D28" s="104" t="s">
        <v>200</v>
      </c>
    </row>
    <row r="29" spans="1:8" s="27" customFormat="1" ht="60.75" customHeight="1" thickBot="1" x14ac:dyDescent="0.3">
      <c r="A29" s="105" t="s">
        <v>168</v>
      </c>
      <c r="B29" s="106" t="str">
        <f>'ENCAR. TRAB.'!B28</f>
        <v>Aviso Prévio Indenizado 
      Base de Cálculo: 
           CJT:     (1/(Período do Contrato)*5%)
           CISET: (1/(Período do Contrato)*5,55%)</v>
      </c>
      <c r="C29" s="107">
        <f>ROUND(1/'ENTRADA DE DADOS'!$D$9*0.05,4)</f>
        <v>2.5000000000000001E-3</v>
      </c>
      <c r="D29" s="107">
        <f>ROUND(1/'ENTRADA DE DADOS'!$D$9*0.0555,4)</f>
        <v>2.8E-3</v>
      </c>
    </row>
    <row r="30" spans="1:8" ht="48.75" customHeight="1" thickBot="1" x14ac:dyDescent="0.3">
      <c r="A30" s="110" t="s">
        <v>170</v>
      </c>
      <c r="B30" s="111" t="str">
        <f>'ENCAR. TRAB.'!B29</f>
        <v>Incidência do FGTS sobre Aviso Prévio Indenizado
      Base de Cálculo: 8% sobre o Aviso Prévio Indenizado</v>
      </c>
      <c r="C30" s="112">
        <f>ROUND(C29*8%,4)</f>
        <v>2.0000000000000001E-4</v>
      </c>
      <c r="D30" s="112">
        <f>ROUND(D29*8%,4)</f>
        <v>2.0000000000000001E-4</v>
      </c>
    </row>
    <row r="31" spans="1:8" ht="66" customHeight="1" thickBot="1" x14ac:dyDescent="0.3">
      <c r="A31" s="105" t="s">
        <v>176</v>
      </c>
      <c r="B31" s="106" t="str">
        <f>'ENCAR. TRAB.'!B30</f>
        <v>Multa do FGTS sobre o Aviso Prévio Indenizado 
      Base de Cálculo
            CJT: (0,08 x 0,4 x 5% x (1 x (1/11) x (4/33)))
            CISET: (0,08 x 0,4 x 5,55% x (1 x (1/11) x (4/33)))</v>
      </c>
      <c r="C31" s="107">
        <f>ROUND(0.08*0.4*0.05*((1)+(1/11)+(4/33)),4)</f>
        <v>1.9E-3</v>
      </c>
      <c r="D31" s="107">
        <f>ROUND((0.08*0.4*0.0555*(1+0.0833+0.09075+0.03025)),4)</f>
        <v>2.0999999999999999E-3</v>
      </c>
      <c r="E31" s="1"/>
      <c r="F31" s="1"/>
      <c r="G31" s="1"/>
      <c r="H31" s="1"/>
    </row>
    <row r="32" spans="1:8" ht="30" customHeight="1" thickBot="1" x14ac:dyDescent="0.3">
      <c r="A32" s="110" t="s">
        <v>178</v>
      </c>
      <c r="B32" s="111" t="s">
        <v>570</v>
      </c>
      <c r="C32" s="112">
        <v>0</v>
      </c>
      <c r="D32" s="112">
        <v>0</v>
      </c>
    </row>
    <row r="33" spans="1:4" ht="30" customHeight="1" thickBot="1" x14ac:dyDescent="0.3">
      <c r="A33" s="105" t="s">
        <v>180</v>
      </c>
      <c r="B33" s="106" t="s">
        <v>571</v>
      </c>
      <c r="C33" s="107">
        <v>0</v>
      </c>
      <c r="D33" s="107">
        <v>0</v>
      </c>
    </row>
    <row r="34" spans="1:4" ht="33" customHeight="1" thickBot="1" x14ac:dyDescent="0.3">
      <c r="A34" s="110" t="s">
        <v>182</v>
      </c>
      <c r="B34" s="111" t="str">
        <f>'ENCAR. TRAB.'!B33</f>
        <v>Multa do FGTS sobre o Aviso-Prévio Trabalhado
      Base de Cálculo (0,08 x 1,94% x 0,40)</v>
      </c>
      <c r="C34" s="112">
        <f>ROUND(0.08*C32*0.4,4)</f>
        <v>0</v>
      </c>
      <c r="D34" s="112">
        <f>ROUND(0.08*D32*0.4,4)</f>
        <v>0</v>
      </c>
    </row>
    <row r="35" spans="1:4" ht="68.25" customHeight="1" thickBot="1" x14ac:dyDescent="0.3">
      <c r="A35" s="105" t="s">
        <v>207</v>
      </c>
      <c r="B35" s="106" t="str">
        <f>'ENCAR. TRAB.'!B34</f>
        <v>Multa do FGTS - rescisão sem justa causa (40%) - 
       Base de Cálculo: 
              CJT: 0,08 x 0,4 x 0,95 x [(1) + (1/11) + (4/33)]*100
              CISET: 0,08 x 0,4 x 0,9445 x (1+0,0833+0,09075+0,03025)</v>
      </c>
      <c r="C35" s="107">
        <f>ROUND(0.08*0.4*0.95*((1) + (1/11) + (4/33)),4)</f>
        <v>3.6799999999999999E-2</v>
      </c>
      <c r="D35" s="107">
        <f>ROUND(0.08*0.4*0.9445*(1+0.0833+0.09075+0.03025),4)</f>
        <v>3.6400000000000002E-2</v>
      </c>
    </row>
    <row r="36" spans="1:4" ht="30" customHeight="1" thickBot="1" x14ac:dyDescent="0.3">
      <c r="A36" s="951" t="s">
        <v>209</v>
      </c>
      <c r="B36" s="951"/>
      <c r="C36" s="115">
        <f>SUM(C29:C35)</f>
        <v>4.1399999999999999E-2</v>
      </c>
      <c r="D36" s="115">
        <f>SUM(D29:D35)</f>
        <v>4.1500000000000002E-2</v>
      </c>
    </row>
    <row r="37" spans="1:4" ht="20.100000000000001" customHeight="1" thickBot="1" x14ac:dyDescent="0.3">
      <c r="A37" s="1262"/>
      <c r="B37" s="1262"/>
      <c r="C37" s="1262"/>
      <c r="D37" s="1262"/>
    </row>
    <row r="38" spans="1:4" ht="20.100000000000001" customHeight="1" thickBot="1" x14ac:dyDescent="0.3">
      <c r="A38" s="955" t="s">
        <v>210</v>
      </c>
      <c r="B38" s="955"/>
      <c r="C38" s="955"/>
      <c r="D38" s="955"/>
    </row>
    <row r="39" spans="1:4" ht="33" customHeight="1" thickBot="1" x14ac:dyDescent="0.3">
      <c r="A39" s="958" t="s">
        <v>211</v>
      </c>
      <c r="B39" s="959"/>
      <c r="C39" s="959"/>
      <c r="D39" s="959"/>
    </row>
    <row r="40" spans="1:4" ht="20.100000000000001" customHeight="1" thickBot="1" x14ac:dyDescent="0.3">
      <c r="A40" s="960" t="s">
        <v>212</v>
      </c>
      <c r="B40" s="960"/>
      <c r="C40" s="104" t="s">
        <v>199</v>
      </c>
      <c r="D40" s="104" t="s">
        <v>200</v>
      </c>
    </row>
    <row r="41" spans="1:4" ht="39.75" customHeight="1" thickBot="1" x14ac:dyDescent="0.3">
      <c r="A41" s="118" t="s">
        <v>168</v>
      </c>
      <c r="B41" s="119" t="str">
        <f>'ENCAR. TRAB.'!B40</f>
        <v>Substituto na cobertura de Férias - Aprovisionado no módulo 2.1 e, liberado a partir do 13º mês da vigência para cada profissional escalado para gozar férias.</v>
      </c>
      <c r="C41" s="1271" t="s">
        <v>474</v>
      </c>
      <c r="D41" s="1271"/>
    </row>
    <row r="42" spans="1:4" ht="50.25" customHeight="1" thickBot="1" x14ac:dyDescent="0.3">
      <c r="A42" s="110" t="s">
        <v>170</v>
      </c>
      <c r="B42" s="120" t="str">
        <f>'ENCAR. TRAB.'!B41</f>
        <v>Substituto na cobertura de Ausências Legais - Cálculo: 
(2,96/30) x (1/12) = 0,82%
(5,96/365 dias) = 1,63%</v>
      </c>
      <c r="C42" s="1271"/>
      <c r="D42" s="1271"/>
    </row>
    <row r="43" spans="1:4" ht="38.25" customHeight="1" thickBot="1" x14ac:dyDescent="0.3">
      <c r="A43" s="118" t="s">
        <v>176</v>
      </c>
      <c r="B43" s="119" t="str">
        <f>'ENCAR. TRAB.'!B42</f>
        <v>Substituto na cobertura de Licença Paternidade - Cálculo: ((5/30) /12) x 0,015 = 0,02%</v>
      </c>
      <c r="C43" s="1271"/>
      <c r="D43" s="1271"/>
    </row>
    <row r="44" spans="1:4" ht="54" customHeight="1" thickBot="1" x14ac:dyDescent="0.3">
      <c r="A44" s="110" t="s">
        <v>178</v>
      </c>
      <c r="B44" s="120" t="str">
        <f>'ENCAR. TRAB.'!B43</f>
        <v>Substituto na cobertura de Ausência por Acidente de Trabalho - Calculo: 
((15/30)/12) x 0,0078 x 100 = 0,03%.
[(15/30)/12] x 0,08 x 100 = 0,33%</v>
      </c>
      <c r="C44" s="1271"/>
      <c r="D44" s="1271"/>
    </row>
    <row r="45" spans="1:4" ht="56.25" customHeight="1" thickBot="1" x14ac:dyDescent="0.3">
      <c r="A45" s="118" t="s">
        <v>180</v>
      </c>
      <c r="B45" s="119" t="str">
        <f>'ENCAR. TRAB.'!B44</f>
        <v>Substituto na cobertura de Afastamento Maternidade - Cálculo: 
(0,0144 x 0,1 x 0,4509 x 6/12) = 0,03%.
0,02 x (4/12) / 12 = 0,06%</v>
      </c>
      <c r="C45" s="1271"/>
      <c r="D45" s="1271"/>
    </row>
    <row r="46" spans="1:4" ht="30" customHeight="1" thickBot="1" x14ac:dyDescent="0.3">
      <c r="A46" s="121"/>
      <c r="B46" s="122" t="s">
        <v>218</v>
      </c>
      <c r="C46" s="1271"/>
      <c r="D46" s="1271"/>
    </row>
    <row r="47" spans="1:4" ht="40.5" customHeight="1" thickBot="1" x14ac:dyDescent="0.3">
      <c r="A47" s="110" t="s">
        <v>219</v>
      </c>
      <c r="B47" s="120" t="str">
        <f>'ENCAR. TRAB.'!B46</f>
        <v>Encargos Previdenciários, FGTS e Outras Contribuições - Cálculo: (36,80%)*(0,91%) = 0,33% ou (36,80%)*(2,04%) = 0,75%</v>
      </c>
      <c r="C47" s="1271"/>
      <c r="D47" s="1271"/>
    </row>
    <row r="48" spans="1:4" ht="24.95" customHeight="1" thickBot="1" x14ac:dyDescent="0.3">
      <c r="A48" s="951" t="s">
        <v>221</v>
      </c>
      <c r="B48" s="951"/>
      <c r="C48" s="1271"/>
      <c r="D48" s="1271"/>
    </row>
    <row r="49" spans="1:5" ht="54.75" customHeight="1" thickBot="1" x14ac:dyDescent="0.3">
      <c r="A49" s="958" t="s">
        <v>475</v>
      </c>
      <c r="B49" s="959"/>
      <c r="C49" s="959"/>
      <c r="D49" s="959"/>
    </row>
    <row r="50" spans="1:5" ht="20.100000000000001" customHeight="1" thickBot="1" x14ac:dyDescent="0.3">
      <c r="B50" s="1273"/>
      <c r="C50" s="1273"/>
      <c r="D50" s="1273"/>
      <c r="E50" s="1273"/>
    </row>
    <row r="51" spans="1:5" ht="20.100000000000001" customHeight="1" thickBot="1" x14ac:dyDescent="0.3">
      <c r="A51" s="951" t="s">
        <v>223</v>
      </c>
      <c r="B51" s="951"/>
      <c r="C51" s="195" t="s">
        <v>199</v>
      </c>
      <c r="D51" s="195" t="s">
        <v>200</v>
      </c>
    </row>
    <row r="52" spans="1:5" ht="20.100000000000001" customHeight="1" thickBot="1" x14ac:dyDescent="0.3">
      <c r="A52" s="197"/>
      <c r="B52" s="197" t="s">
        <v>224</v>
      </c>
      <c r="C52" s="127">
        <f>D24</f>
        <v>0.63403333333333345</v>
      </c>
      <c r="D52" s="127">
        <f>D24</f>
        <v>0.63403333333333345</v>
      </c>
    </row>
    <row r="53" spans="1:5" ht="20.100000000000001" customHeight="1" thickBot="1" x14ac:dyDescent="0.3">
      <c r="A53" s="196"/>
      <c r="B53" s="196" t="s">
        <v>225</v>
      </c>
      <c r="C53" s="129">
        <f>C36</f>
        <v>4.1399999999999999E-2</v>
      </c>
      <c r="D53" s="129">
        <f>D36</f>
        <v>4.1500000000000002E-2</v>
      </c>
    </row>
    <row r="54" spans="1:5" ht="20.100000000000001" customHeight="1" thickBot="1" x14ac:dyDescent="0.3">
      <c r="A54" s="197"/>
      <c r="B54" s="197" t="s">
        <v>226</v>
      </c>
      <c r="C54" s="130">
        <f>C48</f>
        <v>0</v>
      </c>
      <c r="D54" s="130">
        <f>D48</f>
        <v>0</v>
      </c>
    </row>
    <row r="55" spans="1:5" ht="20.100000000000001" customHeight="1" thickBot="1" x14ac:dyDescent="0.3">
      <c r="A55" s="951" t="s">
        <v>227</v>
      </c>
      <c r="B55" s="951"/>
      <c r="C55" s="131">
        <f>SUM(C52:C54)</f>
        <v>0.67543333333333344</v>
      </c>
      <c r="D55" s="263">
        <f>SUM(D52:D54)</f>
        <v>0.67553333333333343</v>
      </c>
    </row>
    <row r="56" spans="1:5" ht="20.100000000000001" customHeight="1" thickBot="1" x14ac:dyDescent="0.3">
      <c r="A56" s="951" t="s">
        <v>228</v>
      </c>
      <c r="B56" s="951"/>
      <c r="C56" s="264">
        <f>ROUND((C55+D55)/2,4)</f>
        <v>0.67549999999999999</v>
      </c>
      <c r="D56" s="265"/>
    </row>
    <row r="57" spans="1:5" ht="15" customHeight="1" thickBot="1" x14ac:dyDescent="0.3">
      <c r="A57" s="266"/>
      <c r="B57" s="267"/>
      <c r="C57" s="266"/>
      <c r="D57" s="268"/>
    </row>
    <row r="58" spans="1:5" ht="15.75" customHeight="1" thickBot="1" x14ac:dyDescent="0.3">
      <c r="A58" s="1272" t="str">
        <f>CONCATENATE("QUADRO - RESUMO DO CUSTO DE PREPOSTO - ",'ENTRADA DE DADOS'!$D$8)</f>
        <v>QUADRO - RESUMO DO CUSTO DE PREPOSTO - MATO GROSSO</v>
      </c>
      <c r="B58" s="1272"/>
      <c r="C58" s="1272"/>
    </row>
    <row r="59" spans="1:5" ht="15.75" customHeight="1" thickBot="1" x14ac:dyDescent="0.3">
      <c r="A59" s="955" t="str">
        <f>'ENTRADA DE DADOS'!$A$106</f>
        <v>Preposto - Fiscal - Supervisão do contrato - 220 horas</v>
      </c>
      <c r="B59" s="955"/>
      <c r="C59" s="955"/>
    </row>
    <row r="60" spans="1:5" ht="15.75" customHeight="1" thickBot="1" x14ac:dyDescent="0.3">
      <c r="A60" s="1264" t="s">
        <v>233</v>
      </c>
      <c r="B60" s="1264"/>
      <c r="C60" s="269" t="s">
        <v>234</v>
      </c>
    </row>
    <row r="61" spans="1:5" ht="33" customHeight="1" thickBot="1" x14ac:dyDescent="0.3">
      <c r="A61" s="270" t="s">
        <v>235</v>
      </c>
      <c r="B61" s="148" t="str">
        <f>CONCATENATE("Módulo 1 - Composição da Remuneração - ",A59)</f>
        <v>Módulo 1 - Composição da Remuneração - Preposto - Fiscal - Supervisão do contrato - 220 horas</v>
      </c>
      <c r="C61" s="149">
        <f>VLOOKUP(A59,'ENTRADA DE DADOS'!$A$87:$K$115,11,0)</f>
        <v>2145.0300000000002</v>
      </c>
    </row>
    <row r="62" spans="1:5" ht="15.75" thickBot="1" x14ac:dyDescent="0.3">
      <c r="A62" s="271" t="s">
        <v>237</v>
      </c>
      <c r="B62" s="151" t="str">
        <f>'POSTOS APOIO'!$B$7</f>
        <v xml:space="preserve">Módulo 2, 3 e 4 - Encargos Trabalhistas da Legislação/estimativas </v>
      </c>
      <c r="C62" s="152">
        <f>C61*$C$56</f>
        <v>1448.9677650000001</v>
      </c>
    </row>
    <row r="63" spans="1:5" ht="15.75" thickBot="1" x14ac:dyDescent="0.3">
      <c r="A63" s="270" t="s">
        <v>240</v>
      </c>
      <c r="B63" s="148" t="str">
        <f>'POSTOS APOIO'!$B$8</f>
        <v>Submódulo 2.3 Auxílio Transporte</v>
      </c>
      <c r="C63" s="149">
        <f>VLOOKUP(A59,'ENTRADA DE DADOS'!$A$143:$L$168,10,0)</f>
        <v>80.69</v>
      </c>
      <c r="D63" s="6"/>
    </row>
    <row r="64" spans="1:5" ht="15.75" thickBot="1" x14ac:dyDescent="0.3">
      <c r="A64" s="271" t="s">
        <v>243</v>
      </c>
      <c r="B64" s="151" t="str">
        <f>'POSTOS APOIO'!$B$9</f>
        <v>Submódulo 2.3 - AUXILIO ALIMENTAÇÃO</v>
      </c>
      <c r="C64" s="152">
        <f>VLOOKUP(A59,'ENTRADA DE DADOS'!$A$143:$I$168,3,0)</f>
        <v>313.52760000000001</v>
      </c>
    </row>
    <row r="65" spans="1:4" ht="15.75" thickBot="1" x14ac:dyDescent="0.3">
      <c r="A65" s="270" t="s">
        <v>243</v>
      </c>
      <c r="B65" s="148" t="str">
        <f>'POSTOS APOIO'!$B$10</f>
        <v>Submódulo 2.3 - SEGURO DE VIDA</v>
      </c>
      <c r="C65" s="149">
        <f>VLOOKUP(A59,'ENTRADA DE DADOS'!$A$143:$I$168,5,0)</f>
        <v>5</v>
      </c>
    </row>
    <row r="66" spans="1:4" ht="15.75" thickBot="1" x14ac:dyDescent="0.3">
      <c r="A66" s="271" t="s">
        <v>243</v>
      </c>
      <c r="B66" s="151" t="str">
        <f>'POSTOS APOIO'!$B$11</f>
        <v>Submódulo 2.3 - CESTA BÁSICA ASSIDUIDADE</v>
      </c>
      <c r="C66" s="152">
        <f>VLOOKUP(A59,'ENTRADA DE DADOS'!$A$143:$I$168,7,0)</f>
        <v>130.80000000000001</v>
      </c>
    </row>
    <row r="67" spans="1:4" ht="15.75" thickBot="1" x14ac:dyDescent="0.3">
      <c r="A67" s="270" t="s">
        <v>243</v>
      </c>
      <c r="B67" s="148" t="str">
        <f>'POSTOS APOIO'!$B$12</f>
        <v>Submódulo 2.3 - TRATAMENTO ODONTOLÓGICO PREVENTIVO</v>
      </c>
      <c r="C67" s="149">
        <f>VLOOKUP(A59,'ENTRADA DE DADOS'!$A$143:$I$168,8,0)</f>
        <v>13</v>
      </c>
    </row>
    <row r="68" spans="1:4" ht="15.75" thickBot="1" x14ac:dyDescent="0.3">
      <c r="A68" s="271" t="s">
        <v>243</v>
      </c>
      <c r="B68" s="151" t="str">
        <f>'POSTOS APOIO'!$B$13</f>
        <v>Submódulo 2.3 - Outros 1</v>
      </c>
      <c r="C68" s="152">
        <f>VLOOKUP(A59,'ENTRADA DE DADOS'!$A$143:$I$168,9,0)</f>
        <v>0</v>
      </c>
    </row>
    <row r="69" spans="1:4" ht="15.75" thickBot="1" x14ac:dyDescent="0.3">
      <c r="A69" s="270" t="s">
        <v>243</v>
      </c>
      <c r="B69" s="148" t="str">
        <f>'POSTOS APOIO'!$B$14</f>
        <v>Submódulo 2.3 - SEGURO VIDA</v>
      </c>
      <c r="C69" s="149">
        <f>'ENTRADA DE DADOS'!$K$137</f>
        <v>5</v>
      </c>
    </row>
    <row r="70" spans="1:4" ht="15.75" thickBot="1" x14ac:dyDescent="0.3">
      <c r="A70" s="271"/>
      <c r="B70" s="151" t="s">
        <v>476</v>
      </c>
      <c r="C70" s="152"/>
      <c r="D70" s="365" t="s">
        <v>631</v>
      </c>
    </row>
    <row r="71" spans="1:4" ht="20.25" customHeight="1" thickBot="1" x14ac:dyDescent="0.3">
      <c r="A71" s="272"/>
      <c r="B71" s="194" t="str">
        <f>CONCATENATE("Custo de 1 Preposto - ",'ENTRADA DE DADOS'!$D$8)</f>
        <v>Custo de 1 Preposto - MATO GROSSO</v>
      </c>
      <c r="C71" s="273">
        <f>SUM(C61:C70)</f>
        <v>4142.0153650000002</v>
      </c>
    </row>
    <row r="72" spans="1:4" ht="20.25" customHeight="1" thickBot="1" x14ac:dyDescent="0.3">
      <c r="A72" s="272"/>
      <c r="B72" s="194" t="str">
        <f>CONCATENATE("Custo de ",SUM(D75:D76)," Prepostos - ",'ENTRADA DE DADOS'!$D$8)</f>
        <v>Custo de 3 Prepostos - MATO GROSSO</v>
      </c>
      <c r="C72" s="273">
        <f>C71*SUM(D75:D76)</f>
        <v>12426.046095000002</v>
      </c>
    </row>
    <row r="73" spans="1:4" ht="15.75" thickBot="1" x14ac:dyDescent="0.3">
      <c r="C73" s="6"/>
    </row>
    <row r="74" spans="1:4" ht="15.75" thickBot="1" x14ac:dyDescent="0.3">
      <c r="B74" s="274" t="str">
        <f>CONCATENATE("Paramêtros para quantidade de Prepostos - ",'ENTRADA DE DADOS'!$D$8)</f>
        <v>Paramêtros para quantidade de Prepostos - MATO GROSSO</v>
      </c>
      <c r="C74" s="275"/>
      <c r="D74" s="275" t="s">
        <v>477</v>
      </c>
    </row>
    <row r="75" spans="1:4" ht="15.75" thickBot="1" x14ac:dyDescent="0.3">
      <c r="B75" s="276" t="s">
        <v>696</v>
      </c>
      <c r="C75" s="277" t="str">
        <f>CONCATENATE("Total ",'ENTRADA DE DADOS'!F10+'ENTRADA DE DADOS'!J10," - ",'ENTRADA DE DADOS'!J10," Área Meio")</f>
        <v>Total 17 - 1 Área Meio</v>
      </c>
      <c r="D75" s="278">
        <f>ROUND((('ENTRADA DE DADOS'!F10+'ENTRADA DE DADOS'!J10)/20),0)</f>
        <v>1</v>
      </c>
    </row>
    <row r="76" spans="1:4" ht="24" customHeight="1" thickBot="1" x14ac:dyDescent="0.3">
      <c r="B76" s="279" t="s">
        <v>670</v>
      </c>
      <c r="C76" s="280" t="str">
        <f>CONCATENATE("Total ",'ENTRADA DE DADOS'!F11+'ENTRADA DE DADOS'!J11," - ",'ENTRADA DE DADOS'!J11," Área Meio")</f>
        <v>Total 56 - 1 Área Meio</v>
      </c>
      <c r="D76" s="281">
        <f>ROUND((('ENTRADA DE DADOS'!F11+'ENTRADA DE DADOS'!J11)/30),0)</f>
        <v>2</v>
      </c>
    </row>
    <row r="78" spans="1:4" x14ac:dyDescent="0.25">
      <c r="C78" s="6"/>
    </row>
    <row r="79" spans="1:4" ht="15.75" thickBot="1" x14ac:dyDescent="0.3"/>
    <row r="80" spans="1:4" x14ac:dyDescent="0.25">
      <c r="B80" s="1265" t="s">
        <v>604</v>
      </c>
      <c r="C80" s="1266"/>
      <c r="D80" s="1267"/>
    </row>
    <row r="81" spans="2:4" ht="15.75" thickBot="1" x14ac:dyDescent="0.3">
      <c r="B81" s="1268"/>
      <c r="C81" s="1269"/>
      <c r="D81" s="1270"/>
    </row>
  </sheetData>
  <mergeCells count="34">
    <mergeCell ref="A39:D39"/>
    <mergeCell ref="A40:B40"/>
    <mergeCell ref="A60:B60"/>
    <mergeCell ref="B80:D81"/>
    <mergeCell ref="A59:C59"/>
    <mergeCell ref="A48:B48"/>
    <mergeCell ref="A49:D49"/>
    <mergeCell ref="C41:D48"/>
    <mergeCell ref="A51:B51"/>
    <mergeCell ref="A58:C58"/>
    <mergeCell ref="B50:E50"/>
    <mergeCell ref="A55:B55"/>
    <mergeCell ref="A56:B56"/>
    <mergeCell ref="A2:D2"/>
    <mergeCell ref="A1:D1"/>
    <mergeCell ref="A3:D3"/>
    <mergeCell ref="A4:B4"/>
    <mergeCell ref="A7:B7"/>
    <mergeCell ref="A8:D8"/>
    <mergeCell ref="A19:D19"/>
    <mergeCell ref="B22:C22"/>
    <mergeCell ref="A38:D38"/>
    <mergeCell ref="A9:B9"/>
    <mergeCell ref="A18:B18"/>
    <mergeCell ref="A20:D20"/>
    <mergeCell ref="B21:C21"/>
    <mergeCell ref="B23:C23"/>
    <mergeCell ref="A24:C24"/>
    <mergeCell ref="A26:D26"/>
    <mergeCell ref="A27:D27"/>
    <mergeCell ref="A28:B28"/>
    <mergeCell ref="A36:B36"/>
    <mergeCell ref="A25:D25"/>
    <mergeCell ref="A37:D37"/>
  </mergeCells>
  <pageMargins left="0.51181102362204722" right="0.51181102362204722" top="0.78740157480314965" bottom="0.78740157480314965" header="0.31496062992125984" footer="0.31496062992125984"/>
  <pageSetup paperSize="9" scale="68" fitToHeight="1000" orientation="portrait" r:id="rId1"/>
  <headerFooter>
    <oddHeader>&amp;L&amp;A</oddHeader>
    <oddFooter>&amp;RPágina &amp;P de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CD228-9EE4-450D-B0E1-E499B0B1A3A4}">
  <sheetPr codeName="Planilha18">
    <tabColor theme="9"/>
    <pageSetUpPr fitToPage="1"/>
  </sheetPr>
  <dimension ref="A1:I74"/>
  <sheetViews>
    <sheetView showGridLines="0" zoomScaleNormal="100" workbookViewId="0">
      <selection sqref="A1:F1"/>
    </sheetView>
  </sheetViews>
  <sheetFormatPr defaultColWidth="8.7109375" defaultRowHeight="15" x14ac:dyDescent="0.25"/>
  <cols>
    <col min="1" max="1" width="6.140625" style="17" bestFit="1" customWidth="1"/>
    <col min="2" max="2" width="56" style="17" customWidth="1"/>
    <col min="3" max="3" width="12.42578125" style="17" customWidth="1"/>
    <col min="4" max="5" width="18.7109375" style="17" bestFit="1" customWidth="1"/>
    <col min="6" max="6" width="21.7109375" style="17" customWidth="1"/>
    <col min="7" max="16384" width="8.7109375" style="17"/>
  </cols>
  <sheetData>
    <row r="1" spans="1:9" ht="20.100000000000001" customHeight="1" thickBot="1" x14ac:dyDescent="0.3">
      <c r="A1" s="1277" t="s">
        <v>478</v>
      </c>
      <c r="B1" s="1278"/>
      <c r="C1" s="1278"/>
      <c r="D1" s="1278"/>
      <c r="E1" s="1278"/>
      <c r="F1" s="1279"/>
    </row>
    <row r="2" spans="1:9" ht="58.5" customHeight="1" thickBot="1" x14ac:dyDescent="0.3">
      <c r="A2" s="282" t="s">
        <v>479</v>
      </c>
      <c r="B2" s="282" t="s">
        <v>480</v>
      </c>
      <c r="C2" s="282" t="s">
        <v>481</v>
      </c>
      <c r="D2" s="282" t="s">
        <v>482</v>
      </c>
      <c r="E2" s="282" t="s">
        <v>483</v>
      </c>
      <c r="F2" s="282" t="s">
        <v>484</v>
      </c>
    </row>
    <row r="3" spans="1:9" ht="44.45" customHeight="1" x14ac:dyDescent="0.25">
      <c r="A3" s="283">
        <v>1</v>
      </c>
      <c r="B3" s="284" t="s">
        <v>485</v>
      </c>
      <c r="C3" s="285">
        <v>35.57</v>
      </c>
      <c r="D3" s="286">
        <v>2</v>
      </c>
      <c r="E3" s="286">
        <v>4</v>
      </c>
      <c r="F3" s="287">
        <f>C3*E3</f>
        <v>142.28</v>
      </c>
    </row>
    <row r="4" spans="1:9" ht="42" customHeight="1" x14ac:dyDescent="0.25">
      <c r="A4" s="19">
        <f>A3+1</f>
        <v>2</v>
      </c>
      <c r="B4" s="23" t="s">
        <v>486</v>
      </c>
      <c r="C4" s="20">
        <v>34.479999999999997</v>
      </c>
      <c r="D4" s="21">
        <v>3</v>
      </c>
      <c r="E4" s="21">
        <v>6</v>
      </c>
      <c r="F4" s="22">
        <f t="shared" ref="F4:F9" si="0">C4*E4</f>
        <v>206.88</v>
      </c>
    </row>
    <row r="5" spans="1:9" ht="68.099999999999994" customHeight="1" x14ac:dyDescent="0.25">
      <c r="A5" s="283">
        <f>A4+1</f>
        <v>3</v>
      </c>
      <c r="B5" s="284" t="s">
        <v>487</v>
      </c>
      <c r="C5" s="285">
        <v>89.29</v>
      </c>
      <c r="D5" s="286">
        <v>1</v>
      </c>
      <c r="E5" s="286">
        <v>1</v>
      </c>
      <c r="F5" s="287">
        <f t="shared" si="0"/>
        <v>89.29</v>
      </c>
    </row>
    <row r="6" spans="1:9" ht="39.6" customHeight="1" x14ac:dyDescent="0.25">
      <c r="A6" s="19">
        <f>A5+1</f>
        <v>4</v>
      </c>
      <c r="B6" s="23" t="s">
        <v>488</v>
      </c>
      <c r="C6" s="20">
        <v>41.81</v>
      </c>
      <c r="D6" s="21">
        <v>1</v>
      </c>
      <c r="E6" s="21">
        <v>2</v>
      </c>
      <c r="F6" s="22">
        <f t="shared" si="0"/>
        <v>83.62</v>
      </c>
    </row>
    <row r="7" spans="1:9" ht="28.5" customHeight="1" x14ac:dyDescent="0.25">
      <c r="A7" s="283">
        <f>A6+1</f>
        <v>5</v>
      </c>
      <c r="B7" s="284" t="s">
        <v>489</v>
      </c>
      <c r="C7" s="285">
        <v>12.9</v>
      </c>
      <c r="D7" s="286">
        <v>1</v>
      </c>
      <c r="E7" s="286">
        <v>2</v>
      </c>
      <c r="F7" s="287">
        <f t="shared" si="0"/>
        <v>25.8</v>
      </c>
      <c r="I7" s="372"/>
    </row>
    <row r="8" spans="1:9" ht="41.1" customHeight="1" x14ac:dyDescent="0.25">
      <c r="A8" s="19">
        <v>6</v>
      </c>
      <c r="B8" s="23" t="s">
        <v>490</v>
      </c>
      <c r="C8" s="20">
        <v>1.33</v>
      </c>
      <c r="D8" s="21">
        <v>1</v>
      </c>
      <c r="E8" s="21">
        <v>1</v>
      </c>
      <c r="F8" s="22">
        <f t="shared" si="0"/>
        <v>1.33</v>
      </c>
    </row>
    <row r="9" spans="1:9" ht="44.25" customHeight="1" thickBot="1" x14ac:dyDescent="0.3">
      <c r="A9" s="283">
        <v>7</v>
      </c>
      <c r="B9" s="284" t="s">
        <v>491</v>
      </c>
      <c r="C9" s="285">
        <v>3.94</v>
      </c>
      <c r="D9" s="286">
        <v>1</v>
      </c>
      <c r="E9" s="286">
        <v>1</v>
      </c>
      <c r="F9" s="287">
        <f t="shared" si="0"/>
        <v>3.94</v>
      </c>
    </row>
    <row r="10" spans="1:9" s="18" customFormat="1" ht="20.100000000000001" customHeight="1" thickBot="1" x14ac:dyDescent="0.3">
      <c r="A10" s="1280" t="s">
        <v>492</v>
      </c>
      <c r="B10" s="1280"/>
      <c r="C10" s="1280"/>
      <c r="D10" s="1280"/>
      <c r="E10" s="1280"/>
      <c r="F10" s="288">
        <f>SUM(F3:F9)</f>
        <v>553.14</v>
      </c>
    </row>
    <row r="11" spans="1:9" s="18" customFormat="1" ht="20.100000000000001" customHeight="1" thickBot="1" x14ac:dyDescent="0.3">
      <c r="A11" s="1281" t="s">
        <v>493</v>
      </c>
      <c r="B11" s="1281"/>
      <c r="C11" s="1281"/>
      <c r="D11" s="1281"/>
      <c r="E11" s="1281"/>
      <c r="F11" s="289">
        <f>F10/12</f>
        <v>46.094999999999999</v>
      </c>
    </row>
    <row r="12" spans="1:9" ht="15.75" thickBot="1" x14ac:dyDescent="0.3">
      <c r="B12" s="290"/>
    </row>
    <row r="13" spans="1:9" ht="27" customHeight="1" thickBot="1" x14ac:dyDescent="0.3">
      <c r="A13" s="1277" t="s">
        <v>494</v>
      </c>
      <c r="B13" s="1278"/>
      <c r="C13" s="1278"/>
      <c r="D13" s="1278"/>
      <c r="E13" s="1278"/>
      <c r="F13" s="1279"/>
    </row>
    <row r="14" spans="1:9" ht="60.75" thickBot="1" x14ac:dyDescent="0.3">
      <c r="A14" s="282" t="s">
        <v>479</v>
      </c>
      <c r="B14" s="282" t="s">
        <v>480</v>
      </c>
      <c r="C14" s="282" t="s">
        <v>481</v>
      </c>
      <c r="D14" s="282" t="s">
        <v>495</v>
      </c>
      <c r="E14" s="282" t="s">
        <v>483</v>
      </c>
      <c r="F14" s="282" t="s">
        <v>496</v>
      </c>
    </row>
    <row r="15" spans="1:9" ht="31.5" customHeight="1" x14ac:dyDescent="0.25">
      <c r="A15" s="283">
        <v>1</v>
      </c>
      <c r="B15" s="284" t="s">
        <v>497</v>
      </c>
      <c r="C15" s="285">
        <v>29.99</v>
      </c>
      <c r="D15" s="286">
        <v>1</v>
      </c>
      <c r="E15" s="286">
        <v>2</v>
      </c>
      <c r="F15" s="287">
        <f>C15*E15</f>
        <v>59.98</v>
      </c>
    </row>
    <row r="16" spans="1:9" ht="31.5" customHeight="1" thickBot="1" x14ac:dyDescent="0.3">
      <c r="A16" s="19">
        <f>A15+1</f>
        <v>2</v>
      </c>
      <c r="B16" s="23" t="s">
        <v>498</v>
      </c>
      <c r="C16" s="20">
        <v>13.57</v>
      </c>
      <c r="D16" s="21">
        <v>2</v>
      </c>
      <c r="E16" s="21">
        <v>4</v>
      </c>
      <c r="F16" s="22">
        <f>C16*E16</f>
        <v>54.28</v>
      </c>
    </row>
    <row r="17" spans="1:6" s="18" customFormat="1" ht="20.100000000000001" customHeight="1" thickBot="1" x14ac:dyDescent="0.3">
      <c r="A17" s="1274" t="s">
        <v>492</v>
      </c>
      <c r="B17" s="1275"/>
      <c r="C17" s="1275"/>
      <c r="D17" s="1275"/>
      <c r="E17" s="1276"/>
      <c r="F17" s="288">
        <f>SUM(F15:F16)</f>
        <v>114.25999999999999</v>
      </c>
    </row>
    <row r="18" spans="1:6" s="18" customFormat="1" ht="20.100000000000001" customHeight="1" thickBot="1" x14ac:dyDescent="0.3">
      <c r="A18" s="1274" t="s">
        <v>493</v>
      </c>
      <c r="B18" s="1275"/>
      <c r="C18" s="1275"/>
      <c r="D18" s="1275"/>
      <c r="E18" s="1276"/>
      <c r="F18" s="289">
        <f>F17/12</f>
        <v>9.5216666666666665</v>
      </c>
    </row>
    <row r="20" spans="1:6" ht="27" customHeight="1" x14ac:dyDescent="0.25"/>
    <row r="22" spans="1:6" ht="56.45" customHeight="1" x14ac:dyDescent="0.25"/>
    <row r="23" spans="1:6" ht="17.100000000000001" customHeight="1" x14ac:dyDescent="0.25"/>
    <row r="24" spans="1:6" ht="21.6" customHeight="1" x14ac:dyDescent="0.25"/>
    <row r="25" spans="1:6" ht="18.600000000000001" customHeight="1" x14ac:dyDescent="0.25"/>
    <row r="26" spans="1:6" ht="29.1" customHeight="1" x14ac:dyDescent="0.25"/>
    <row r="28" spans="1:6" ht="32.1" customHeight="1" x14ac:dyDescent="0.25"/>
    <row r="29" spans="1:6" ht="20.100000000000001" customHeight="1" x14ac:dyDescent="0.25"/>
    <row r="30" spans="1:6" ht="20.100000000000001" customHeight="1" x14ac:dyDescent="0.25"/>
    <row r="32" spans="1:6" ht="27.95" customHeight="1" x14ac:dyDescent="0.25"/>
    <row r="34" ht="30" customHeight="1" x14ac:dyDescent="0.25"/>
    <row r="35" ht="32.450000000000003" customHeight="1" x14ac:dyDescent="0.25"/>
    <row r="36" ht="29.1" customHeight="1" x14ac:dyDescent="0.25"/>
    <row r="37" ht="23.45" customHeight="1" x14ac:dyDescent="0.25"/>
    <row r="38" ht="65.099999999999994" customHeight="1" x14ac:dyDescent="0.25"/>
    <row r="39" ht="33" customHeight="1" x14ac:dyDescent="0.25"/>
    <row r="40" ht="39.950000000000003" customHeight="1" x14ac:dyDescent="0.25"/>
    <row r="41" ht="32.1" customHeight="1" x14ac:dyDescent="0.25"/>
    <row r="42" ht="17.45" customHeight="1" x14ac:dyDescent="0.25"/>
    <row r="43" ht="18" customHeight="1" x14ac:dyDescent="0.25"/>
    <row r="46" ht="26.25" customHeight="1" x14ac:dyDescent="0.25"/>
    <row r="48" ht="30.6" customHeight="1" x14ac:dyDescent="0.25"/>
    <row r="49" ht="66" customHeight="1" x14ac:dyDescent="0.25"/>
    <row r="50" ht="29.45" customHeight="1" x14ac:dyDescent="0.25"/>
    <row r="51" ht="30" customHeight="1" x14ac:dyDescent="0.25"/>
    <row r="52" ht="29.1" customHeight="1" x14ac:dyDescent="0.25"/>
    <row r="53" ht="32.450000000000003" customHeight="1" x14ac:dyDescent="0.25"/>
    <row r="54" ht="43.5" customHeight="1" x14ac:dyDescent="0.25"/>
    <row r="55" ht="30.6" customHeight="1" x14ac:dyDescent="0.25"/>
    <row r="56" ht="30.6" customHeight="1" x14ac:dyDescent="0.25"/>
    <row r="57" ht="15" customHeight="1" x14ac:dyDescent="0.25"/>
    <row r="58" ht="15" customHeight="1" x14ac:dyDescent="0.25"/>
    <row r="60" ht="31.5" customHeight="1" x14ac:dyDescent="0.25"/>
    <row r="62" ht="39" customHeight="1" x14ac:dyDescent="0.25"/>
    <row r="63" ht="77.25" customHeight="1" x14ac:dyDescent="0.25"/>
    <row r="64" ht="57.6" customHeight="1" x14ac:dyDescent="0.25"/>
    <row r="65" ht="33.6" customHeight="1" x14ac:dyDescent="0.25"/>
    <row r="66" ht="29.1" customHeight="1" x14ac:dyDescent="0.25"/>
    <row r="67" ht="30" customHeight="1" x14ac:dyDescent="0.25"/>
    <row r="68" ht="38.25" customHeight="1" x14ac:dyDescent="0.25"/>
    <row r="69" ht="41.1" customHeight="1" x14ac:dyDescent="0.25"/>
    <row r="70" ht="42" customHeight="1" x14ac:dyDescent="0.25"/>
    <row r="71" ht="44.1" customHeight="1" x14ac:dyDescent="0.25"/>
    <row r="72" ht="45" customHeight="1" x14ac:dyDescent="0.25"/>
    <row r="73" ht="17.100000000000001" customHeight="1" x14ac:dyDescent="0.25"/>
    <row r="74" ht="16.5" customHeight="1" x14ac:dyDescent="0.25"/>
  </sheetData>
  <mergeCells count="6">
    <mergeCell ref="A18:E18"/>
    <mergeCell ref="A1:F1"/>
    <mergeCell ref="A10:E10"/>
    <mergeCell ref="A11:E11"/>
    <mergeCell ref="A13:F13"/>
    <mergeCell ref="A17:E17"/>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9545-3E80-487F-BC24-0060DA1BE2DE}">
  <sheetPr codeName="Planilha19">
    <tabColor rgb="FF00B0F0"/>
    <pageSetUpPr fitToPage="1"/>
  </sheetPr>
  <dimension ref="A1:G80"/>
  <sheetViews>
    <sheetView topLeftCell="A10" zoomScale="115" zoomScaleNormal="115" workbookViewId="0">
      <selection activeCell="E77" sqref="E77"/>
    </sheetView>
  </sheetViews>
  <sheetFormatPr defaultColWidth="9.140625" defaultRowHeight="15" x14ac:dyDescent="0.25"/>
  <cols>
    <col min="1" max="1" width="80.7109375" style="28" customWidth="1"/>
    <col min="2" max="2" width="15.7109375" style="28" customWidth="1"/>
    <col min="3" max="3" width="17.85546875" style="28" customWidth="1"/>
    <col min="4" max="4" width="15.7109375" style="28" customWidth="1"/>
    <col min="5" max="5" width="22.28515625" style="28" customWidth="1"/>
    <col min="6" max="6" width="12.85546875" style="28" bestFit="1" customWidth="1"/>
    <col min="7" max="7" width="13.5703125" style="28" bestFit="1" customWidth="1"/>
    <col min="8" max="16384" width="9.140625" style="28"/>
  </cols>
  <sheetData>
    <row r="1" spans="1:4" ht="24.95" customHeight="1" x14ac:dyDescent="0.25">
      <c r="A1" s="1284" t="s">
        <v>499</v>
      </c>
      <c r="B1" s="1284"/>
    </row>
    <row r="2" spans="1:4" ht="14.25" customHeight="1" x14ac:dyDescent="0.25">
      <c r="A2" s="296"/>
      <c r="B2" s="296"/>
    </row>
    <row r="3" spans="1:4" ht="40.5" customHeight="1" thickBot="1" x14ac:dyDescent="0.3">
      <c r="A3" s="1282" t="s">
        <v>500</v>
      </c>
      <c r="B3" s="1283"/>
    </row>
    <row r="4" spans="1:4" ht="34.5" customHeight="1" thickBot="1" x14ac:dyDescent="0.3">
      <c r="A4" s="198" t="s">
        <v>605</v>
      </c>
      <c r="B4" s="198" t="s">
        <v>501</v>
      </c>
    </row>
    <row r="5" spans="1:4" ht="27.95" customHeight="1" thickBot="1" x14ac:dyDescent="0.3">
      <c r="A5" s="291" t="s">
        <v>574</v>
      </c>
      <c r="B5" s="292">
        <v>1000</v>
      </c>
    </row>
    <row r="6" spans="1:4" ht="27.95" customHeight="1" thickBot="1" x14ac:dyDescent="0.3">
      <c r="A6" s="293" t="s">
        <v>502</v>
      </c>
      <c r="B6" s="324">
        <v>250</v>
      </c>
    </row>
    <row r="7" spans="1:4" ht="27.95" customHeight="1" thickBot="1" x14ac:dyDescent="0.3">
      <c r="A7" s="291" t="s">
        <v>503</v>
      </c>
      <c r="B7" s="324">
        <v>100</v>
      </c>
    </row>
    <row r="8" spans="1:4" ht="27.95" customHeight="1" thickBot="1" x14ac:dyDescent="0.3">
      <c r="A8" s="293" t="s">
        <v>504</v>
      </c>
      <c r="B8" s="324">
        <v>250</v>
      </c>
    </row>
    <row r="9" spans="1:4" ht="27.95" customHeight="1" thickBot="1" x14ac:dyDescent="0.3">
      <c r="A9" s="291" t="s">
        <v>505</v>
      </c>
      <c r="B9" s="324">
        <v>400</v>
      </c>
    </row>
    <row r="10" spans="1:4" ht="27.95" customHeight="1" thickBot="1" x14ac:dyDescent="0.3">
      <c r="A10" s="293" t="s">
        <v>584</v>
      </c>
      <c r="B10" s="1290">
        <v>150</v>
      </c>
      <c r="C10" s="31" t="s">
        <v>506</v>
      </c>
    </row>
    <row r="11" spans="1:4" ht="27.95" customHeight="1" thickBot="1" x14ac:dyDescent="0.3">
      <c r="A11" s="291" t="s">
        <v>585</v>
      </c>
      <c r="B11" s="1290"/>
      <c r="C11" s="31" t="s">
        <v>507</v>
      </c>
    </row>
    <row r="12" spans="1:4" ht="27.95" customHeight="1" thickBot="1" x14ac:dyDescent="0.3">
      <c r="A12" s="293" t="str">
        <f>CONCATENATE("Planos telefônicos empresariais móveis com internet 10GB - WhatsApp para ",'CUSTO PREPOSTO'!D75+'CUSTO PREPOSTO'!D76," prepostos")</f>
        <v>Planos telefônicos empresariais móveis com internet 10GB - WhatsApp para 3 prepostos</v>
      </c>
      <c r="B12" s="324">
        <v>199.96</v>
      </c>
      <c r="D12" s="173"/>
    </row>
    <row r="13" spans="1:4" ht="27.95" customHeight="1" thickBot="1" x14ac:dyDescent="0.3">
      <c r="A13" s="291" t="s">
        <v>508</v>
      </c>
      <c r="B13" s="324">
        <v>100</v>
      </c>
    </row>
    <row r="14" spans="1:4" ht="27.95" customHeight="1" thickBot="1" x14ac:dyDescent="0.3">
      <c r="A14" s="293" t="s">
        <v>644</v>
      </c>
      <c r="B14" s="324">
        <v>100</v>
      </c>
    </row>
    <row r="15" spans="1:4" ht="27.95" customHeight="1" thickBot="1" x14ac:dyDescent="0.3">
      <c r="A15" s="291" t="s">
        <v>665</v>
      </c>
      <c r="B15" s="324">
        <f>50+(284*11)</f>
        <v>3174</v>
      </c>
    </row>
    <row r="16" spans="1:4" ht="27.95" customHeight="1" thickBot="1" x14ac:dyDescent="0.3">
      <c r="A16" s="293" t="s">
        <v>509</v>
      </c>
      <c r="B16" s="324">
        <v>350</v>
      </c>
    </row>
    <row r="17" spans="1:3" s="29" customFormat="1" ht="27.95" customHeight="1" thickBot="1" x14ac:dyDescent="0.3">
      <c r="A17" s="291" t="str">
        <f>CONCATENATE("Preço exclusivo para o contrato - com encargos trabahistas (",'CUSTO PREPOSTO'!D75+'CUSTO PREPOSTO'!D76," prepostos)")</f>
        <v>Preço exclusivo para o contrato - com encargos trabahistas (3 prepostos)</v>
      </c>
      <c r="B17" s="325">
        <f>'CUSTO PREPOSTO'!C72</f>
        <v>12426.046095000002</v>
      </c>
      <c r="C17" s="28"/>
    </row>
    <row r="18" spans="1:3" s="29" customFormat="1" ht="27.95" customHeight="1" thickBot="1" x14ac:dyDescent="0.3">
      <c r="A18" s="293" t="s">
        <v>510</v>
      </c>
      <c r="B18" s="325">
        <v>200</v>
      </c>
      <c r="C18" s="28"/>
    </row>
    <row r="19" spans="1:3" ht="27.95" customHeight="1" thickBot="1" x14ac:dyDescent="0.3">
      <c r="A19" s="291" t="s">
        <v>630</v>
      </c>
      <c r="B19" s="325">
        <v>400</v>
      </c>
    </row>
    <row r="20" spans="1:3" ht="27.95" customHeight="1" thickBot="1" x14ac:dyDescent="0.3">
      <c r="A20" s="293" t="s">
        <v>511</v>
      </c>
      <c r="B20" s="324">
        <v>100</v>
      </c>
    </row>
    <row r="21" spans="1:3" ht="27.95" customHeight="1" thickBot="1" x14ac:dyDescent="0.3">
      <c r="A21" s="291" t="s">
        <v>512</v>
      </c>
      <c r="B21" s="324">
        <v>100</v>
      </c>
    </row>
    <row r="22" spans="1:3" ht="27.95" customHeight="1" thickBot="1" x14ac:dyDescent="0.3">
      <c r="A22" s="293" t="s">
        <v>513</v>
      </c>
      <c r="B22" s="324">
        <v>500</v>
      </c>
    </row>
    <row r="23" spans="1:3" ht="27.95" customHeight="1" thickBot="1" x14ac:dyDescent="0.3">
      <c r="A23" s="291" t="s">
        <v>629</v>
      </c>
      <c r="B23" s="324">
        <v>1000</v>
      </c>
    </row>
    <row r="24" spans="1:3" ht="27.95" customHeight="1" thickBot="1" x14ac:dyDescent="0.3">
      <c r="A24" s="293" t="s">
        <v>575</v>
      </c>
      <c r="B24" s="324">
        <v>80</v>
      </c>
      <c r="C24"/>
    </row>
    <row r="25" spans="1:3" ht="27.95" customHeight="1" thickBot="1" x14ac:dyDescent="0.3">
      <c r="A25" s="291" t="s">
        <v>576</v>
      </c>
      <c r="B25" s="325">
        <f>1*B24*4</f>
        <v>320</v>
      </c>
    </row>
    <row r="26" spans="1:3" ht="27.95" customHeight="1" thickBot="1" x14ac:dyDescent="0.3">
      <c r="A26" s="293" t="s">
        <v>577</v>
      </c>
      <c r="B26" s="324">
        <v>50</v>
      </c>
    </row>
    <row r="27" spans="1:3" ht="27.95" customHeight="1" thickBot="1" x14ac:dyDescent="0.3">
      <c r="A27" s="291" t="s">
        <v>514</v>
      </c>
      <c r="B27" s="324">
        <v>200</v>
      </c>
    </row>
    <row r="28" spans="1:3" ht="27.95" customHeight="1" thickBot="1" x14ac:dyDescent="0.3">
      <c r="A28" s="293" t="s">
        <v>515</v>
      </c>
      <c r="B28" s="324">
        <v>100</v>
      </c>
    </row>
    <row r="29" spans="1:3" ht="27.95" customHeight="1" thickBot="1" x14ac:dyDescent="0.3">
      <c r="A29" s="291" t="s">
        <v>516</v>
      </c>
      <c r="B29" s="324">
        <v>100</v>
      </c>
    </row>
    <row r="30" spans="1:3" ht="27.95" customHeight="1" thickBot="1" x14ac:dyDescent="0.3">
      <c r="A30" s="293" t="s">
        <v>517</v>
      </c>
      <c r="B30" s="324">
        <v>100</v>
      </c>
    </row>
    <row r="31" spans="1:3" ht="27.95" customHeight="1" thickBot="1" x14ac:dyDescent="0.3">
      <c r="A31" s="291" t="s">
        <v>518</v>
      </c>
      <c r="B31" s="325">
        <f>B42</f>
        <v>1087.5</v>
      </c>
    </row>
    <row r="32" spans="1:3" ht="27.95" customHeight="1" thickBot="1" x14ac:dyDescent="0.3">
      <c r="A32" s="294" t="s">
        <v>519</v>
      </c>
      <c r="B32" s="295">
        <f>SUM(B5:B31)</f>
        <v>22837.506095000001</v>
      </c>
    </row>
    <row r="33" spans="1:7" ht="27.95" customHeight="1" thickBot="1" x14ac:dyDescent="0.3">
      <c r="A33" s="294" t="s">
        <v>578</v>
      </c>
      <c r="B33" s="295">
        <f>B32/B37</f>
        <v>262.50007005747125</v>
      </c>
    </row>
    <row r="34" spans="1:7" ht="24.95" customHeight="1" thickBot="1" x14ac:dyDescent="0.3"/>
    <row r="35" spans="1:7" ht="24.95" customHeight="1" thickBot="1" x14ac:dyDescent="0.3">
      <c r="A35" s="297" t="str">
        <f>CONCATENATE("Quantidade de ASG fixos - ",'ENTRADA DE DADOS'!$D$8,"")</f>
        <v>Quantidade de ASG fixos - MATO GROSSO</v>
      </c>
      <c r="B35" s="298">
        <f>IF('ENTRADA DE DADOS'!D5="Prestação de serviços de apoio administrativo",0,'LIMPEZA 2ª A 6ª'!D9)</f>
        <v>87</v>
      </c>
    </row>
    <row r="36" spans="1:7" ht="24.95" customHeight="1" thickBot="1" x14ac:dyDescent="0.3">
      <c r="A36" s="299" t="str">
        <f>CONCATENATE("Quantidade de Postos de Apoio Fixos - ",'ENTRADA DE DADOS'!$D$8)</f>
        <v>Quantidade de Postos de Apoio Fixos - MATO GROSSO</v>
      </c>
      <c r="B36" s="300">
        <f>IF('ENTRADA DE DADOS'!D5="Prestação de serviços de  limpeza, controle de pragas e jardinagem",0,'POSTOS APOIO'!C464)</f>
        <v>0</v>
      </c>
    </row>
    <row r="37" spans="1:7" ht="24.95" customHeight="1" thickBot="1" x14ac:dyDescent="0.3">
      <c r="A37" s="301" t="str">
        <f>CONCATENATE("Quantidade de Profissionais Fixos - ",'ENTRADA DE DADOS'!$D$8)</f>
        <v>Quantidade de Profissionais Fixos - MATO GROSSO</v>
      </c>
      <c r="B37" s="302">
        <f>SUM(B35:B36)</f>
        <v>87</v>
      </c>
      <c r="D37" s="326"/>
      <c r="E37" s="326"/>
    </row>
    <row r="38" spans="1:7" ht="24.95" customHeight="1" thickBot="1" x14ac:dyDescent="0.3">
      <c r="F38" s="72"/>
    </row>
    <row r="39" spans="1:7" ht="135.75" thickBot="1" x14ac:dyDescent="0.3">
      <c r="A39" s="303" t="s">
        <v>557</v>
      </c>
      <c r="B39" s="304">
        <v>12.5</v>
      </c>
      <c r="C39" s="305" t="s">
        <v>520</v>
      </c>
      <c r="D39" s="306">
        <v>25</v>
      </c>
      <c r="E39" s="305" t="s">
        <v>521</v>
      </c>
    </row>
    <row r="40" spans="1:7" ht="36" customHeight="1" thickBot="1" x14ac:dyDescent="0.3">
      <c r="A40" s="299" t="str">
        <f>A37</f>
        <v>Quantidade de Profissionais Fixos - MATO GROSSO</v>
      </c>
      <c r="B40" s="307">
        <f>B37</f>
        <v>87</v>
      </c>
      <c r="C40" s="305" t="s">
        <v>522</v>
      </c>
      <c r="D40" s="308">
        <f>SUM(1,1,1,ROUNDDOWN((1/12*'ENTRADA DE DADOS'!D9),0),ROUNDDOWN((1/12*'ENTRADA DE DADOS'!D9),0),ROUNDDOWN((1/12*'ENTRADA DE DADOS'!D9),0))</f>
        <v>6</v>
      </c>
      <c r="E40" s="305" t="str">
        <f>CONCATENATE("Total serviços em ",'ENTRADA DE DADOS'!$D$9," meses")</f>
        <v>Total serviços em 20 meses</v>
      </c>
    </row>
    <row r="41" spans="1:7" ht="36" customHeight="1" thickBot="1" x14ac:dyDescent="0.3">
      <c r="A41" s="299" t="s">
        <v>523</v>
      </c>
      <c r="B41" s="304">
        <f>B39*B40</f>
        <v>1087.5</v>
      </c>
      <c r="C41" s="305" t="s">
        <v>524</v>
      </c>
      <c r="D41" s="309">
        <f>D39*D40</f>
        <v>150</v>
      </c>
      <c r="E41" s="305" t="str">
        <f>CONCATENATE("Custo por profissinal para ",'ENTRADA DE DADOS'!D9," meses")</f>
        <v>Custo por profissinal para 20 meses</v>
      </c>
    </row>
    <row r="42" spans="1:7" ht="24.95" customHeight="1" thickBot="1" x14ac:dyDescent="0.3">
      <c r="A42" s="310" t="s">
        <v>525</v>
      </c>
      <c r="B42" s="311">
        <f>B41</f>
        <v>1087.5</v>
      </c>
      <c r="C42" s="186" t="s">
        <v>526</v>
      </c>
      <c r="D42" s="312">
        <f>D41/'ENTRADA DE DADOS'!D9</f>
        <v>7.5</v>
      </c>
      <c r="E42" s="312">
        <f>D42*B37</f>
        <v>652.5</v>
      </c>
    </row>
    <row r="43" spans="1:7" x14ac:dyDescent="0.25">
      <c r="E43" s="35" t="s">
        <v>527</v>
      </c>
    </row>
    <row r="45" spans="1:7" ht="26.25" customHeight="1" x14ac:dyDescent="0.25">
      <c r="A45" s="313" t="s">
        <v>528</v>
      </c>
      <c r="B45" s="313"/>
      <c r="C45" s="313"/>
      <c r="D45" s="313"/>
    </row>
    <row r="46" spans="1:7" ht="15.75" thickBot="1" x14ac:dyDescent="0.3">
      <c r="A46" s="1288"/>
      <c r="B46" s="1288"/>
      <c r="C46" s="1288"/>
      <c r="D46" s="1288"/>
    </row>
    <row r="47" spans="1:7" ht="15.75" customHeight="1" thickBot="1" x14ac:dyDescent="0.3">
      <c r="A47" s="979" t="str">
        <f>CONCATENATE("SERVIÇOS e/ou POSTOS - ",'ENTRADA DE DADOS'!$D$8)</f>
        <v>SERVIÇOS e/ou POSTOS - MATO GROSSO</v>
      </c>
      <c r="B47" s="979" t="s">
        <v>263</v>
      </c>
      <c r="C47" s="979" t="s">
        <v>529</v>
      </c>
      <c r="D47" s="979"/>
    </row>
    <row r="48" spans="1:7" ht="15.75" thickBot="1" x14ac:dyDescent="0.3">
      <c r="A48" s="979"/>
      <c r="B48" s="979"/>
      <c r="C48" s="186" t="s">
        <v>265</v>
      </c>
      <c r="D48" s="186" t="s">
        <v>266</v>
      </c>
      <c r="G48" s="72"/>
    </row>
    <row r="49" spans="1:4" ht="15.75" thickBot="1" x14ac:dyDescent="0.3">
      <c r="A49" s="205" t="str">
        <f>'POSTOS APOIO'!B447</f>
        <v>Ascensorista - 180 horas</v>
      </c>
      <c r="B49" s="314">
        <f>'POSTOS APOIO'!C447</f>
        <v>0</v>
      </c>
      <c r="C49" s="315">
        <v>0</v>
      </c>
      <c r="D49" s="315">
        <f t="shared" ref="D49:D72" si="0">B49*C49</f>
        <v>0</v>
      </c>
    </row>
    <row r="50" spans="1:4" ht="15.75" thickBot="1" x14ac:dyDescent="0.3">
      <c r="A50" s="207" t="str">
        <f>'POSTOS APOIO'!B448</f>
        <v>Ascensorista - Integral - 180 horas</v>
      </c>
      <c r="B50" s="308">
        <f>'POSTOS APOIO'!C448</f>
        <v>0</v>
      </c>
      <c r="C50" s="316">
        <v>0</v>
      </c>
      <c r="D50" s="316">
        <f t="shared" si="0"/>
        <v>0</v>
      </c>
    </row>
    <row r="51" spans="1:4" ht="15.75" thickBot="1" x14ac:dyDescent="0.3">
      <c r="A51" s="205" t="str">
        <f>'POSTOS APOIO'!B449</f>
        <v>Carregador - 220 horas</v>
      </c>
      <c r="B51" s="314">
        <f>'POSTOS APOIO'!C449</f>
        <v>0</v>
      </c>
      <c r="C51" s="315">
        <v>0</v>
      </c>
      <c r="D51" s="315">
        <f t="shared" si="0"/>
        <v>0</v>
      </c>
    </row>
    <row r="52" spans="1:4" ht="15.75" thickBot="1" x14ac:dyDescent="0.3">
      <c r="A52" s="207" t="str">
        <f>'POSTOS APOIO'!B450</f>
        <v>Copeira - 220 horas</v>
      </c>
      <c r="B52" s="308">
        <f>'POSTOS APOIO'!C450</f>
        <v>0</v>
      </c>
      <c r="C52" s="316">
        <v>0</v>
      </c>
      <c r="D52" s="316">
        <f t="shared" si="0"/>
        <v>0</v>
      </c>
    </row>
    <row r="53" spans="1:4" ht="15.75" thickBot="1" x14ac:dyDescent="0.3">
      <c r="A53" s="205" t="str">
        <f>'POSTOS APOIO'!B451</f>
        <v>Copeira - 150 horas</v>
      </c>
      <c r="B53" s="314">
        <f>'POSTOS APOIO'!C451</f>
        <v>0</v>
      </c>
      <c r="C53" s="315">
        <v>0</v>
      </c>
      <c r="D53" s="315">
        <f t="shared" si="0"/>
        <v>0</v>
      </c>
    </row>
    <row r="54" spans="1:4" ht="15.75" thickBot="1" x14ac:dyDescent="0.3">
      <c r="A54" s="207" t="str">
        <f>'POSTOS APOIO'!B452</f>
        <v>Copeira - 100 horas</v>
      </c>
      <c r="B54" s="308">
        <f>'POSTOS APOIO'!C452</f>
        <v>0</v>
      </c>
      <c r="C54" s="316">
        <v>0</v>
      </c>
      <c r="D54" s="316">
        <f t="shared" si="0"/>
        <v>0</v>
      </c>
    </row>
    <row r="55" spans="1:4" ht="15.75" thickBot="1" x14ac:dyDescent="0.3">
      <c r="A55" s="205" t="str">
        <f>'POSTOS APOIO'!B453</f>
        <v>Garagista - 220 horas</v>
      </c>
      <c r="B55" s="314">
        <f>'POSTOS APOIO'!C453</f>
        <v>0</v>
      </c>
      <c r="C55" s="315">
        <v>0</v>
      </c>
      <c r="D55" s="315">
        <f t="shared" si="0"/>
        <v>0</v>
      </c>
    </row>
    <row r="56" spans="1:4" ht="15.75" thickBot="1" x14ac:dyDescent="0.3">
      <c r="A56" s="207" t="str">
        <f>'POSTOS APOIO'!B454</f>
        <v>Operador de Reprografia - 220 horas</v>
      </c>
      <c r="B56" s="308">
        <f>'POSTOS APOIO'!C454</f>
        <v>0</v>
      </c>
      <c r="C56" s="316">
        <v>0</v>
      </c>
      <c r="D56" s="316">
        <f t="shared" si="0"/>
        <v>0</v>
      </c>
    </row>
    <row r="57" spans="1:4" ht="15.75" thickBot="1" x14ac:dyDescent="0.3">
      <c r="A57" s="205" t="str">
        <f>'POSTOS APOIO'!B455</f>
        <v>Porteiro - 220 horas</v>
      </c>
      <c r="B57" s="314">
        <f>'POSTOS APOIO'!C455</f>
        <v>0</v>
      </c>
      <c r="C57" s="315">
        <v>0</v>
      </c>
      <c r="D57" s="315">
        <f t="shared" si="0"/>
        <v>0</v>
      </c>
    </row>
    <row r="58" spans="1:4" ht="15.75" thickBot="1" x14ac:dyDescent="0.3">
      <c r="A58" s="207" t="str">
        <f>'POSTOS APOIO'!B456</f>
        <v>Porteiro 150 horas</v>
      </c>
      <c r="B58" s="308">
        <f>'POSTOS APOIO'!C456</f>
        <v>0</v>
      </c>
      <c r="C58" s="316">
        <v>0</v>
      </c>
      <c r="D58" s="316">
        <f t="shared" si="0"/>
        <v>0</v>
      </c>
    </row>
    <row r="59" spans="1:4" ht="15.75" thickBot="1" x14ac:dyDescent="0.3">
      <c r="A59" s="205" t="str">
        <f>'POSTOS APOIO'!B457</f>
        <v>Porteiro - 12/36 horas</v>
      </c>
      <c r="B59" s="314">
        <f>'POSTOS APOIO'!C457</f>
        <v>0</v>
      </c>
      <c r="C59" s="315">
        <v>0</v>
      </c>
      <c r="D59" s="315">
        <f t="shared" si="0"/>
        <v>0</v>
      </c>
    </row>
    <row r="60" spans="1:4" ht="15.75" thickBot="1" x14ac:dyDescent="0.3">
      <c r="A60" s="207" t="str">
        <f>'POSTOS APOIO'!B458</f>
        <v>Recepcionista Área Meio - 220 horas</v>
      </c>
      <c r="B60" s="308">
        <f>'POSTOS APOIO'!C458</f>
        <v>0</v>
      </c>
      <c r="C60" s="316">
        <v>0</v>
      </c>
      <c r="D60" s="316">
        <f t="shared" si="0"/>
        <v>0</v>
      </c>
    </row>
    <row r="61" spans="1:4" ht="15.75" thickBot="1" x14ac:dyDescent="0.3">
      <c r="A61" s="205" t="str">
        <f>'POSTOS APOIO'!B459</f>
        <v>Recepcionista Área Meio - 150 horas</v>
      </c>
      <c r="B61" s="314">
        <f>'POSTOS APOIO'!C459</f>
        <v>0</v>
      </c>
      <c r="C61" s="315">
        <v>0</v>
      </c>
      <c r="D61" s="315">
        <f t="shared" si="0"/>
        <v>0</v>
      </c>
    </row>
    <row r="62" spans="1:4" ht="15.75" thickBot="1" x14ac:dyDescent="0.3">
      <c r="A62" s="207" t="str">
        <f>'POSTOS APOIO'!B460</f>
        <v>Recepcionista SAA - 220 horas</v>
      </c>
      <c r="B62" s="308">
        <f>'POSTOS APOIO'!C460</f>
        <v>0</v>
      </c>
      <c r="C62" s="316">
        <v>0</v>
      </c>
      <c r="D62" s="316">
        <f t="shared" si="0"/>
        <v>0</v>
      </c>
    </row>
    <row r="63" spans="1:4" ht="15.75" thickBot="1" x14ac:dyDescent="0.3">
      <c r="A63" s="205" t="str">
        <f>'POSTOS APOIO'!B461</f>
        <v>Telefonistas - 180 horas</v>
      </c>
      <c r="B63" s="314">
        <f>'POSTOS APOIO'!C461</f>
        <v>0</v>
      </c>
      <c r="C63" s="315">
        <v>0</v>
      </c>
      <c r="D63" s="315">
        <f t="shared" si="0"/>
        <v>0</v>
      </c>
    </row>
    <row r="64" spans="1:4" ht="15.75" thickBot="1" x14ac:dyDescent="0.3">
      <c r="A64" s="207" t="str">
        <f>'POSTOS APOIO'!B462</f>
        <v>Telefonista - 100 horas</v>
      </c>
      <c r="B64" s="308">
        <f>'POSTOS APOIO'!C462</f>
        <v>0</v>
      </c>
      <c r="C64" s="316">
        <v>0</v>
      </c>
      <c r="D64" s="316">
        <f t="shared" si="0"/>
        <v>0</v>
      </c>
    </row>
    <row r="65" spans="1:5" ht="15.75" thickBot="1" x14ac:dyDescent="0.3">
      <c r="A65" s="205" t="str">
        <f>'POSTOS APOIO'!B463</f>
        <v>Zelador - 220 horas</v>
      </c>
      <c r="B65" s="314">
        <f>'POSTOS APOIO'!C463</f>
        <v>0</v>
      </c>
      <c r="C65" s="315">
        <v>0</v>
      </c>
      <c r="D65" s="315">
        <f t="shared" si="0"/>
        <v>0</v>
      </c>
    </row>
    <row r="66" spans="1:5" ht="15.75" thickBot="1" x14ac:dyDescent="0.3">
      <c r="A66" s="207" t="s">
        <v>606</v>
      </c>
      <c r="B66" s="308">
        <v>1</v>
      </c>
      <c r="C66" s="316">
        <v>0</v>
      </c>
      <c r="D66" s="316">
        <f t="shared" si="0"/>
        <v>0</v>
      </c>
    </row>
    <row r="67" spans="1:5" ht="15.75" thickBot="1" x14ac:dyDescent="0.3">
      <c r="A67" s="205" t="s">
        <v>607</v>
      </c>
      <c r="B67" s="314">
        <v>1</v>
      </c>
      <c r="C67" s="315">
        <v>0</v>
      </c>
      <c r="D67" s="315">
        <v>0</v>
      </c>
    </row>
    <row r="68" spans="1:5" ht="15.75" thickBot="1" x14ac:dyDescent="0.3">
      <c r="A68" s="207" t="s">
        <v>608</v>
      </c>
      <c r="B68" s="308">
        <v>1</v>
      </c>
      <c r="C68" s="316">
        <f>'LIMPEZA 2ª A 6ª'!D29</f>
        <v>20389.978321440001</v>
      </c>
      <c r="D68" s="316">
        <f t="shared" si="0"/>
        <v>20389.978321440001</v>
      </c>
    </row>
    <row r="69" spans="1:5" ht="15.75" thickBot="1" x14ac:dyDescent="0.3">
      <c r="A69" s="205" t="s">
        <v>609</v>
      </c>
      <c r="B69" s="314">
        <v>1</v>
      </c>
      <c r="C69" s="315">
        <f>IFERROR('SAA -  DIAS NÃO ÚTEIS'!D75,0)</f>
        <v>774.6</v>
      </c>
      <c r="D69" s="315">
        <f t="shared" si="0"/>
        <v>774.6</v>
      </c>
    </row>
    <row r="70" spans="1:5" ht="15.75" thickBot="1" x14ac:dyDescent="0.3">
      <c r="A70" s="207" t="s">
        <v>610</v>
      </c>
      <c r="B70" s="308">
        <v>1</v>
      </c>
      <c r="C70" s="316">
        <f>IFERROR('FACH. RISCO'!G76,0)</f>
        <v>91.24</v>
      </c>
      <c r="D70" s="316">
        <f t="shared" si="0"/>
        <v>91.24</v>
      </c>
    </row>
    <row r="71" spans="1:5" ht="15.75" thickBot="1" x14ac:dyDescent="0.3">
      <c r="A71" s="205" t="s">
        <v>611</v>
      </c>
      <c r="B71" s="314">
        <v>1</v>
      </c>
      <c r="C71" s="315">
        <f>IFERROR('CONTR. PRAGAS'!D86,0)</f>
        <v>1134.3900000000001</v>
      </c>
      <c r="D71" s="315">
        <f t="shared" si="0"/>
        <v>1134.3900000000001</v>
      </c>
    </row>
    <row r="72" spans="1:5" ht="15.75" thickBot="1" x14ac:dyDescent="0.3">
      <c r="A72" s="207" t="s">
        <v>612</v>
      </c>
      <c r="B72" s="308">
        <v>1</v>
      </c>
      <c r="C72" s="316">
        <f>IFERROR(JARDIM!D52,0)</f>
        <v>474.2</v>
      </c>
      <c r="D72" s="316">
        <f t="shared" si="0"/>
        <v>474.2</v>
      </c>
      <c r="E72" s="72">
        <f>D75/27</f>
        <v>845.83355907407406</v>
      </c>
    </row>
    <row r="73" spans="1:5" ht="15.75" thickBot="1" x14ac:dyDescent="0.3">
      <c r="A73" s="1041" t="s">
        <v>530</v>
      </c>
      <c r="B73" s="1041"/>
      <c r="C73" s="1041"/>
      <c r="D73" s="311">
        <f>ROUND(SUM(D49:D72),2)</f>
        <v>22864.41</v>
      </c>
      <c r="E73" s="72">
        <f>22619.99/116</f>
        <v>194.99991379310347</v>
      </c>
    </row>
    <row r="74" spans="1:5" ht="15.75" thickBot="1" x14ac:dyDescent="0.3">
      <c r="D74" s="72"/>
    </row>
    <row r="75" spans="1:5" ht="27.75" customHeight="1" thickBot="1" x14ac:dyDescent="0.3">
      <c r="B75" s="1289" t="s">
        <v>531</v>
      </c>
      <c r="C75" s="1289"/>
      <c r="D75" s="317">
        <f>B32</f>
        <v>22837.506095000001</v>
      </c>
    </row>
    <row r="76" spans="1:5" ht="27.75" customHeight="1" thickBot="1" x14ac:dyDescent="0.3">
      <c r="B76" s="1285" t="s">
        <v>532</v>
      </c>
      <c r="C76" s="1285"/>
      <c r="D76" s="318">
        <f>D73</f>
        <v>22864.41</v>
      </c>
      <c r="E76" s="321">
        <f>D76-D75</f>
        <v>26.903904999999213</v>
      </c>
    </row>
    <row r="77" spans="1:5" ht="27.75" customHeight="1" thickBot="1" x14ac:dyDescent="0.3">
      <c r="A77" s="319" t="s">
        <v>533</v>
      </c>
      <c r="B77" s="1286" t="s">
        <v>534</v>
      </c>
      <c r="C77" s="1287"/>
      <c r="D77" s="320">
        <v>7.4099999999999999E-2</v>
      </c>
      <c r="E77" s="62"/>
    </row>
    <row r="79" spans="1:5" x14ac:dyDescent="0.25">
      <c r="D79" s="30"/>
      <c r="E79" s="63"/>
    </row>
    <row r="80" spans="1:5" x14ac:dyDescent="0.25">
      <c r="D80" s="28" t="s">
        <v>535</v>
      </c>
    </row>
  </sheetData>
  <mergeCells count="11">
    <mergeCell ref="A3:B3"/>
    <mergeCell ref="A1:B1"/>
    <mergeCell ref="B76:C76"/>
    <mergeCell ref="B77:C77"/>
    <mergeCell ref="A46:D46"/>
    <mergeCell ref="B75:C75"/>
    <mergeCell ref="A47:A48"/>
    <mergeCell ref="C47:D47"/>
    <mergeCell ref="B47:B48"/>
    <mergeCell ref="A73:C73"/>
    <mergeCell ref="B10:B11"/>
  </mergeCells>
  <pageMargins left="0.51181102362204722" right="0.51181102362204722" top="0.78740157480314965" bottom="0.78740157480314965" header="0.31496062992125984" footer="0.31496062992125984"/>
  <pageSetup paperSize="9" scale="47" fitToHeight="100" orientation="landscape" r:id="rId1"/>
  <headerFooter>
    <oddHeader>&amp;L&amp;A</oddHeader>
    <oddFooter>&amp;RPágina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19" ma:contentTypeDescription="Crie um novo documento." ma:contentTypeScope="" ma:versionID="10197db074811ac6ae57804e15fb532c">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183dc5953b7c1381af9bf57632a32d4a"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865a98d-913f-46dd-85c5-3af6e1f16b55" xsi:nil="true"/>
    <_Flow_SignoffStatus xmlns="a1625cbc-6789-4a53-a7a4-f622ed9ee909" xsi:nil="true"/>
    <lcf76f155ced4ddcb4097134ff3c332f xmlns="a1625cbc-6789-4a53-a7a4-f622ed9ee9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EDFDBD-CD2C-4EBD-8ECD-DECE6EA77C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25cbc-6789-4a53-a7a4-f622ed9ee909"/>
    <ds:schemaRef ds:uri="d865a98d-913f-46dd-85c5-3af6e1f1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41A67C-81CC-4744-A61C-A2DDD49938B5}">
  <ds:schemaRefs>
    <ds:schemaRef ds:uri="http://schemas.microsoft.com/sharepoint/v3/contenttype/forms"/>
  </ds:schemaRefs>
</ds:datastoreItem>
</file>

<file path=customXml/itemProps3.xml><?xml version="1.0" encoding="utf-8"?>
<ds:datastoreItem xmlns:ds="http://schemas.openxmlformats.org/officeDocument/2006/customXml" ds:itemID="{99DE19D9-CEBC-4BAB-987C-7A2E6A7DEB0D}">
  <ds:schemaRefs>
    <ds:schemaRef ds:uri="http://schemas.microsoft.com/sharepoint/v3"/>
    <ds:schemaRef ds:uri="http://purl.org/dc/term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purl.org/dc/dcmitype/"/>
    <ds:schemaRef ds:uri="http://schemas.openxmlformats.org/package/2006/metadata/core-properties"/>
    <ds:schemaRef ds:uri="d865a98d-913f-46dd-85c5-3af6e1f16b55"/>
    <ds:schemaRef ds:uri="a1625cbc-6789-4a53-a7a4-f622ed9ee90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21</vt:i4>
      </vt:variant>
    </vt:vector>
  </HeadingPairs>
  <TitlesOfParts>
    <vt:vector size="21" baseType="lpstr">
      <vt:lpstr>ORIENTAÇÕES</vt:lpstr>
      <vt:lpstr>DashBoard</vt:lpstr>
      <vt:lpstr>ENTRADA DE DADOS</vt:lpstr>
      <vt:lpstr>DISPENDIO</vt:lpstr>
      <vt:lpstr>ENCAR. TRAB.</vt:lpstr>
      <vt:lpstr>ENCAR. H.E.</vt:lpstr>
      <vt:lpstr>POSTOS APOIO</vt:lpstr>
      <vt:lpstr>APOIO H.E.</vt:lpstr>
      <vt:lpstr>APOIO DEMANDA</vt:lpstr>
      <vt:lpstr>M.O. LIMPEZA</vt:lpstr>
      <vt:lpstr>LIMPEZA 2ª A 6ª</vt:lpstr>
      <vt:lpstr>LIMPEZA CAIXA CULTURAL</vt:lpstr>
      <vt:lpstr>SAA -  DIAS NÃO ÚTEIS</vt:lpstr>
      <vt:lpstr>FACH. RISCO</vt:lpstr>
      <vt:lpstr>CONTR. PRAGAS</vt:lpstr>
      <vt:lpstr>JARDIM</vt:lpstr>
      <vt:lpstr>TOTALIZADOR</vt:lpstr>
      <vt:lpstr>PREÇO MÁXIMO GLOBAL</vt:lpstr>
      <vt:lpstr>CUSTO PREPOSTO</vt:lpstr>
      <vt:lpstr>UNIFORMES</vt:lpstr>
      <vt:lpstr>CUSTOS INDIRETOS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Tadeu Alencar</dc:creator>
  <cp:keywords/>
  <dc:description/>
  <cp:lastModifiedBy>Lidia Ferolla</cp:lastModifiedBy>
  <cp:revision/>
  <dcterms:created xsi:type="dcterms:W3CDTF">2020-07-17T00:40:17Z</dcterms:created>
  <dcterms:modified xsi:type="dcterms:W3CDTF">2022-11-21T16:05:31Z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Order">
    <vt:r8>29219600</vt:r8>
  </property>
  <property fmtid="{D5CDD505-2E9C-101B-9397-08002B2CF9AE}" pid="4" name="MediaServiceImageTags">
    <vt:lpwstr/>
  </property>
  <property fmtid="{D5CDD505-2E9C-101B-9397-08002B2CF9AE}" pid="5" name="MSIP_Label_fde7aacd-7cc4-4c31-9e6f-7ef306428f09_Enabled">
    <vt:lpwstr>true</vt:lpwstr>
  </property>
  <property fmtid="{D5CDD505-2E9C-101B-9397-08002B2CF9AE}" pid="6" name="MSIP_Label_fde7aacd-7cc4-4c31-9e6f-7ef306428f09_SetDate">
    <vt:lpwstr>2022-11-21T16:05:18Z</vt:lpwstr>
  </property>
  <property fmtid="{D5CDD505-2E9C-101B-9397-08002B2CF9AE}" pid="7" name="MSIP_Label_fde7aacd-7cc4-4c31-9e6f-7ef306428f09_Method">
    <vt:lpwstr>Privileged</vt:lpwstr>
  </property>
  <property fmtid="{D5CDD505-2E9C-101B-9397-08002B2CF9AE}" pid="8" name="MSIP_Label_fde7aacd-7cc4-4c31-9e6f-7ef306428f09_Name">
    <vt:lpwstr>_PUBLICO</vt:lpwstr>
  </property>
  <property fmtid="{D5CDD505-2E9C-101B-9397-08002B2CF9AE}" pid="9" name="MSIP_Label_fde7aacd-7cc4-4c31-9e6f-7ef306428f09_SiteId">
    <vt:lpwstr>ab9bba98-684a-43fb-add8-9c2bebede229</vt:lpwstr>
  </property>
  <property fmtid="{D5CDD505-2E9C-101B-9397-08002B2CF9AE}" pid="10" name="MSIP_Label_fde7aacd-7cc4-4c31-9e6f-7ef306428f09_ActionId">
    <vt:lpwstr>ade0c3db-c82e-4d34-b496-f6dd1ae28fa3</vt:lpwstr>
  </property>
  <property fmtid="{D5CDD505-2E9C-101B-9397-08002B2CF9AE}" pid="11" name="MSIP_Label_fde7aacd-7cc4-4c31-9e6f-7ef306428f09_ContentBits">
    <vt:lpwstr>1</vt:lpwstr>
  </property>
</Properties>
</file>