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1-CECPA01/+PROPOSTA_ESTRUTURA +/02 - PROCESSOS/2 - LIMPEZA/01 - LICITAÇÃO/PR_antigo_8294_2019/03-Planilha_Custo_Comparativos_Dimensionamento/"/>
    </mc:Choice>
  </mc:AlternateContent>
  <xr:revisionPtr revIDLastSave="42" documentId="8_{A8BCD81F-0C37-4850-937B-4995FBD04AFD}" xr6:coauthVersionLast="47" xr6:coauthVersionMax="47" xr10:uidLastSave="{82E4BCE8-8115-48FA-9107-B95E9D94E7A6}"/>
  <bookViews>
    <workbookView xWindow="-120" yWindow="-120" windowWidth="24240" windowHeight="13140" tabRatio="719" firstSheet="1" activeTab="5" xr2:uid="{00000000-000D-0000-FFFF-FFFF00000000}"/>
  </bookViews>
  <sheets>
    <sheet name="Unidades Geral - endereço" sheetId="16" r:id="rId1"/>
    <sheet name="Áreas limpeza 2ª a 6ª" sheetId="18" r:id="rId2"/>
    <sheet name="Áreas jardim" sheetId="20" r:id="rId3"/>
    <sheet name="Área SAA SNC final de semana" sheetId="21" r:id="rId4"/>
    <sheet name="Fachada com risco - sob demanda" sheetId="24" r:id="rId5"/>
    <sheet name="ISS Ponderado" sheetId="26" r:id="rId6"/>
  </sheets>
  <definedNames>
    <definedName name="_xlnm._FilterDatabase" localSheetId="3" hidden="1">'Área SAA SNC final de semana'!$A$1:$D$363</definedName>
    <definedName name="_xlnm._FilterDatabase" localSheetId="2" hidden="1">'Áreas jardim'!$A$1:$E$362</definedName>
    <definedName name="_xlnm._FilterDatabase" localSheetId="1" hidden="1">'Áreas limpeza 2ª a 6ª'!$A$1:$L$376</definedName>
    <definedName name="_xlnm._FilterDatabase" localSheetId="4" hidden="1">'Fachada com risco - sob demanda'!$A$1:$D$363</definedName>
    <definedName name="_xlnm._FilterDatabase" localSheetId="5" hidden="1">'ISS Ponderado'!$A$1:$L$363</definedName>
    <definedName name="_xlnm._FilterDatabase" localSheetId="0" hidden="1">'Unidades Geral - endereço'!$A$1:$I$362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3" i="26" l="1"/>
  <c r="H369" i="18"/>
  <c r="E362" i="18" l="1"/>
  <c r="K362" i="18" l="1"/>
  <c r="J362" i="18"/>
  <c r="I362" i="18"/>
  <c r="E364" i="20"/>
  <c r="D363" i="21"/>
  <c r="F363" i="26"/>
  <c r="O277" i="18"/>
  <c r="O286" i="18"/>
  <c r="P286" i="18" s="1"/>
  <c r="O44" i="18"/>
  <c r="P44" i="18" s="1"/>
  <c r="O41" i="18"/>
  <c r="P41" i="18" s="1"/>
  <c r="O75" i="18"/>
  <c r="P75" i="18" s="1"/>
  <c r="O165" i="18"/>
  <c r="P165" i="18" s="1"/>
  <c r="E364" i="18"/>
  <c r="E365" i="18" s="1"/>
  <c r="O8" i="18"/>
  <c r="P8" i="18" s="1"/>
  <c r="P277" i="18"/>
  <c r="O331" i="18"/>
  <c r="P331" i="18" s="1"/>
  <c r="O336" i="18"/>
  <c r="P336" i="18" s="1"/>
  <c r="O340" i="18"/>
  <c r="P340" i="18" s="1"/>
  <c r="L87" i="18"/>
  <c r="F87" i="18"/>
  <c r="G87" i="18" s="1"/>
  <c r="O87" i="18"/>
  <c r="P87" i="18" s="1"/>
  <c r="O43" i="18"/>
  <c r="P43" i="18" s="1"/>
  <c r="O7" i="18"/>
  <c r="P7" i="18" s="1"/>
  <c r="I365" i="18" l="1"/>
  <c r="Q87" i="18"/>
  <c r="D362" i="18"/>
  <c r="E367" i="18" s="1"/>
  <c r="L316" i="18"/>
  <c r="L350" i="18"/>
  <c r="L250" i="18"/>
  <c r="D363" i="24" l="1"/>
  <c r="F316" i="26"/>
  <c r="F317" i="26"/>
  <c r="F249" i="26"/>
  <c r="F250" i="26"/>
  <c r="F87" i="26"/>
  <c r="F88" i="26"/>
  <c r="F350" i="26"/>
  <c r="F315" i="26"/>
  <c r="F350" i="18"/>
  <c r="G350" i="18" s="1"/>
  <c r="O350" i="18"/>
  <c r="P350" i="18" s="1"/>
  <c r="Q350" i="18" s="1"/>
  <c r="F316" i="18"/>
  <c r="G316" i="18" s="1"/>
  <c r="O316" i="18"/>
  <c r="P316" i="18" s="1"/>
  <c r="Q316" i="18" s="1"/>
  <c r="F250" i="18"/>
  <c r="G250" i="18" s="1"/>
  <c r="O250" i="18"/>
  <c r="P250" i="18" s="1"/>
  <c r="Q250" i="18" s="1"/>
  <c r="F54" i="26" l="1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7" i="26"/>
  <c r="F78" i="26"/>
  <c r="F79" i="26"/>
  <c r="F80" i="26"/>
  <c r="F81" i="26"/>
  <c r="F82" i="26"/>
  <c r="F83" i="26"/>
  <c r="F84" i="26"/>
  <c r="F85" i="26"/>
  <c r="F86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76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F158" i="26"/>
  <c r="F159" i="26"/>
  <c r="F160" i="26"/>
  <c r="F161" i="26"/>
  <c r="F162" i="26"/>
  <c r="F163" i="26"/>
  <c r="F164" i="26"/>
  <c r="F165" i="26"/>
  <c r="F166" i="26"/>
  <c r="F167" i="26"/>
  <c r="F168" i="26"/>
  <c r="F169" i="26"/>
  <c r="F170" i="26"/>
  <c r="F171" i="26"/>
  <c r="F172" i="26"/>
  <c r="F173" i="26"/>
  <c r="F174" i="26"/>
  <c r="F175" i="26"/>
  <c r="F176" i="26"/>
  <c r="F177" i="26"/>
  <c r="F178" i="26"/>
  <c r="F179" i="26"/>
  <c r="F180" i="26"/>
  <c r="F181" i="26"/>
  <c r="F182" i="26"/>
  <c r="F183" i="26"/>
  <c r="F184" i="26"/>
  <c r="F185" i="26"/>
  <c r="F186" i="26"/>
  <c r="F187" i="26"/>
  <c r="F188" i="26"/>
  <c r="F189" i="26"/>
  <c r="F190" i="26"/>
  <c r="F191" i="26"/>
  <c r="F192" i="26"/>
  <c r="F193" i="26"/>
  <c r="F194" i="26"/>
  <c r="F195" i="26"/>
  <c r="F196" i="26"/>
  <c r="F197" i="26"/>
  <c r="F198" i="26"/>
  <c r="F199" i="26"/>
  <c r="F200" i="26"/>
  <c r="F201" i="26"/>
  <c r="F202" i="26"/>
  <c r="F203" i="26"/>
  <c r="F204" i="26"/>
  <c r="F205" i="26"/>
  <c r="F206" i="26"/>
  <c r="F207" i="26"/>
  <c r="F208" i="26"/>
  <c r="F209" i="26"/>
  <c r="F210" i="26"/>
  <c r="F211" i="26"/>
  <c r="F212" i="26"/>
  <c r="F213" i="26"/>
  <c r="F214" i="26"/>
  <c r="F215" i="26"/>
  <c r="F216" i="26"/>
  <c r="F217" i="26"/>
  <c r="F218" i="26"/>
  <c r="F219" i="26"/>
  <c r="F220" i="26"/>
  <c r="F221" i="26"/>
  <c r="F222" i="26"/>
  <c r="F223" i="26"/>
  <c r="F224" i="26"/>
  <c r="F225" i="26"/>
  <c r="F226" i="26"/>
  <c r="F227" i="26"/>
  <c r="F228" i="26"/>
  <c r="F229" i="26"/>
  <c r="F230" i="26"/>
  <c r="F231" i="26"/>
  <c r="F232" i="26"/>
  <c r="F233" i="26"/>
  <c r="F234" i="26"/>
  <c r="F235" i="26"/>
  <c r="F236" i="26"/>
  <c r="F237" i="26"/>
  <c r="F238" i="26"/>
  <c r="F239" i="26"/>
  <c r="F240" i="26"/>
  <c r="F241" i="26"/>
  <c r="F242" i="26"/>
  <c r="F243" i="26"/>
  <c r="F244" i="26"/>
  <c r="F245" i="26"/>
  <c r="F246" i="26"/>
  <c r="F247" i="26"/>
  <c r="F248" i="26"/>
  <c r="F251" i="26"/>
  <c r="F252" i="26"/>
  <c r="F253" i="26"/>
  <c r="F254" i="26"/>
  <c r="F255" i="26"/>
  <c r="F256" i="26"/>
  <c r="F257" i="26"/>
  <c r="F258" i="26"/>
  <c r="F259" i="26"/>
  <c r="F260" i="26"/>
  <c r="F261" i="26"/>
  <c r="F262" i="26"/>
  <c r="F263" i="26"/>
  <c r="F264" i="26"/>
  <c r="F265" i="26"/>
  <c r="F266" i="26"/>
  <c r="F267" i="26"/>
  <c r="F268" i="26"/>
  <c r="F269" i="26"/>
  <c r="F270" i="26"/>
  <c r="F271" i="26"/>
  <c r="F272" i="26"/>
  <c r="F273" i="26"/>
  <c r="F274" i="26"/>
  <c r="F275" i="26"/>
  <c r="F276" i="26"/>
  <c r="F277" i="26"/>
  <c r="F279" i="26"/>
  <c r="F280" i="26"/>
  <c r="F281" i="26"/>
  <c r="F282" i="26"/>
  <c r="F283" i="26"/>
  <c r="F284" i="26"/>
  <c r="F285" i="26"/>
  <c r="F286" i="26"/>
  <c r="F289" i="26"/>
  <c r="F290" i="26"/>
  <c r="F291" i="26"/>
  <c r="F292" i="26"/>
  <c r="F293" i="26"/>
  <c r="F294" i="26"/>
  <c r="F295" i="26"/>
  <c r="F296" i="26"/>
  <c r="F297" i="26"/>
  <c r="F298" i="26"/>
  <c r="F299" i="26"/>
  <c r="F300" i="26"/>
  <c r="F301" i="26"/>
  <c r="F302" i="26"/>
  <c r="F303" i="26"/>
  <c r="F304" i="26"/>
  <c r="F305" i="26"/>
  <c r="F306" i="26"/>
  <c r="F307" i="26"/>
  <c r="F308" i="26"/>
  <c r="F309" i="26"/>
  <c r="F310" i="26"/>
  <c r="F311" i="26"/>
  <c r="F312" i="26"/>
  <c r="F287" i="26"/>
  <c r="F278" i="26"/>
  <c r="F288" i="26"/>
  <c r="F313" i="26"/>
  <c r="F314" i="26"/>
  <c r="F318" i="26"/>
  <c r="F319" i="26"/>
  <c r="F320" i="26"/>
  <c r="F321" i="26"/>
  <c r="F322" i="26"/>
  <c r="F323" i="26"/>
  <c r="F324" i="26"/>
  <c r="F325" i="26"/>
  <c r="F326" i="26"/>
  <c r="F327" i="26"/>
  <c r="F328" i="26"/>
  <c r="F329" i="26"/>
  <c r="F330" i="26"/>
  <c r="F331" i="26"/>
  <c r="F336" i="26"/>
  <c r="F338" i="26"/>
  <c r="F339" i="26"/>
  <c r="F340" i="26"/>
  <c r="F342" i="26"/>
  <c r="F343" i="26"/>
  <c r="F344" i="26"/>
  <c r="F345" i="26"/>
  <c r="F332" i="26"/>
  <c r="F333" i="26"/>
  <c r="F334" i="26"/>
  <c r="F346" i="26"/>
  <c r="F347" i="26"/>
  <c r="F348" i="26"/>
  <c r="F349" i="26"/>
  <c r="F351" i="26"/>
  <c r="F352" i="26"/>
  <c r="F353" i="26"/>
  <c r="F354" i="26"/>
  <c r="F355" i="26"/>
  <c r="F356" i="26"/>
  <c r="F357" i="26"/>
  <c r="F337" i="26"/>
  <c r="F341" i="26"/>
  <c r="F358" i="26"/>
  <c r="F359" i="26"/>
  <c r="F360" i="26"/>
  <c r="F361" i="26"/>
  <c r="F335" i="26"/>
  <c r="F362" i="26"/>
  <c r="F2" i="18"/>
  <c r="G2" i="18" s="1"/>
  <c r="F3" i="18"/>
  <c r="G3" i="18" s="1"/>
  <c r="F4" i="18"/>
  <c r="G4" i="18" s="1"/>
  <c r="F5" i="18"/>
  <c r="G5" i="18" s="1"/>
  <c r="F6" i="18"/>
  <c r="G6" i="18" s="1"/>
  <c r="F7" i="18"/>
  <c r="G7" i="18" s="1"/>
  <c r="F8" i="18"/>
  <c r="F9" i="18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G22" i="18" s="1"/>
  <c r="F23" i="18"/>
  <c r="G23" i="18" s="1"/>
  <c r="F24" i="18"/>
  <c r="G24" i="18" s="1"/>
  <c r="F25" i="18"/>
  <c r="G25" i="18" s="1"/>
  <c r="F26" i="18"/>
  <c r="G26" i="18" s="1"/>
  <c r="F27" i="18"/>
  <c r="G27" i="18" s="1"/>
  <c r="F28" i="18"/>
  <c r="G28" i="18" s="1"/>
  <c r="F29" i="18"/>
  <c r="G29" i="18" s="1"/>
  <c r="F30" i="18"/>
  <c r="G30" i="18" s="1"/>
  <c r="F31" i="18"/>
  <c r="G31" i="18" s="1"/>
  <c r="F32" i="18"/>
  <c r="G32" i="18" s="1"/>
  <c r="F33" i="18"/>
  <c r="G33" i="18" s="1"/>
  <c r="F34" i="18"/>
  <c r="G34" i="18" s="1"/>
  <c r="F35" i="18"/>
  <c r="G35" i="18" s="1"/>
  <c r="F36" i="18"/>
  <c r="G36" i="18" s="1"/>
  <c r="F37" i="18"/>
  <c r="G37" i="18" s="1"/>
  <c r="F38" i="18"/>
  <c r="G38" i="18" s="1"/>
  <c r="F39" i="18"/>
  <c r="G39" i="18" s="1"/>
  <c r="F40" i="18"/>
  <c r="G40" i="18" s="1"/>
  <c r="F44" i="18"/>
  <c r="F45" i="18"/>
  <c r="F41" i="18"/>
  <c r="F46" i="18"/>
  <c r="G46" i="18" s="1"/>
  <c r="F42" i="18"/>
  <c r="F43" i="18"/>
  <c r="G43" i="18" s="1"/>
  <c r="F47" i="18"/>
  <c r="G47" i="18" s="1"/>
  <c r="F48" i="18"/>
  <c r="G48" i="18" s="1"/>
  <c r="F49" i="18"/>
  <c r="G49" i="18" s="1"/>
  <c r="F50" i="18"/>
  <c r="G50" i="18" s="1"/>
  <c r="F51" i="18"/>
  <c r="G51" i="18" s="1"/>
  <c r="F52" i="18"/>
  <c r="G52" i="18" s="1"/>
  <c r="F53" i="18"/>
  <c r="G53" i="18" s="1"/>
  <c r="F54" i="18"/>
  <c r="G54" i="18" s="1"/>
  <c r="F55" i="18"/>
  <c r="G55" i="18" s="1"/>
  <c r="F56" i="18"/>
  <c r="G56" i="18" s="1"/>
  <c r="F57" i="18"/>
  <c r="G57" i="18" s="1"/>
  <c r="F58" i="18"/>
  <c r="G58" i="18" s="1"/>
  <c r="F59" i="18"/>
  <c r="G59" i="18" s="1"/>
  <c r="F60" i="18"/>
  <c r="G60" i="18" s="1"/>
  <c r="F61" i="18"/>
  <c r="G61" i="18" s="1"/>
  <c r="F62" i="18"/>
  <c r="G62" i="18" s="1"/>
  <c r="F63" i="18"/>
  <c r="G63" i="18" s="1"/>
  <c r="F64" i="18"/>
  <c r="G64" i="18" s="1"/>
  <c r="F65" i="18"/>
  <c r="G65" i="18" s="1"/>
  <c r="F66" i="18"/>
  <c r="G66" i="18" s="1"/>
  <c r="F67" i="18"/>
  <c r="G67" i="18" s="1"/>
  <c r="F68" i="18"/>
  <c r="G68" i="18" s="1"/>
  <c r="F69" i="18"/>
  <c r="G69" i="18" s="1"/>
  <c r="F70" i="18"/>
  <c r="G70" i="18" s="1"/>
  <c r="F71" i="18"/>
  <c r="G71" i="18" s="1"/>
  <c r="F72" i="18"/>
  <c r="G72" i="18" s="1"/>
  <c r="F73" i="18"/>
  <c r="G73" i="18" s="1"/>
  <c r="F74" i="18"/>
  <c r="G74" i="18" s="1"/>
  <c r="F75" i="18"/>
  <c r="F77" i="18"/>
  <c r="G77" i="18" s="1"/>
  <c r="F78" i="18"/>
  <c r="G78" i="18" s="1"/>
  <c r="F79" i="18"/>
  <c r="G79" i="18" s="1"/>
  <c r="F80" i="18"/>
  <c r="G80" i="18" s="1"/>
  <c r="F81" i="18"/>
  <c r="G81" i="18" s="1"/>
  <c r="F82" i="18"/>
  <c r="G82" i="18" s="1"/>
  <c r="F83" i="18"/>
  <c r="G83" i="18" s="1"/>
  <c r="F84" i="18"/>
  <c r="G84" i="18" s="1"/>
  <c r="F85" i="18"/>
  <c r="G85" i="18" s="1"/>
  <c r="F86" i="18"/>
  <c r="G86" i="18" s="1"/>
  <c r="F88" i="18"/>
  <c r="G88" i="18" s="1"/>
  <c r="F89" i="18"/>
  <c r="G89" i="18" s="1"/>
  <c r="F90" i="18"/>
  <c r="G90" i="18" s="1"/>
  <c r="F91" i="18"/>
  <c r="G91" i="18" s="1"/>
  <c r="F92" i="18"/>
  <c r="G92" i="18" s="1"/>
  <c r="F93" i="18"/>
  <c r="G93" i="18" s="1"/>
  <c r="F94" i="18"/>
  <c r="G94" i="18" s="1"/>
  <c r="F95" i="18"/>
  <c r="G95" i="18" s="1"/>
  <c r="F96" i="18"/>
  <c r="G96" i="18" s="1"/>
  <c r="F97" i="18"/>
  <c r="G97" i="18" s="1"/>
  <c r="F98" i="18"/>
  <c r="G98" i="18" s="1"/>
  <c r="F99" i="18"/>
  <c r="G99" i="18" s="1"/>
  <c r="F100" i="18"/>
  <c r="G100" i="18" s="1"/>
  <c r="F101" i="18"/>
  <c r="G101" i="18" s="1"/>
  <c r="F102" i="18"/>
  <c r="G102" i="18" s="1"/>
  <c r="F103" i="18"/>
  <c r="G103" i="18" s="1"/>
  <c r="F104" i="18"/>
  <c r="G104" i="18" s="1"/>
  <c r="F105" i="18"/>
  <c r="G105" i="18" s="1"/>
  <c r="F106" i="18"/>
  <c r="G106" i="18" s="1"/>
  <c r="F107" i="18"/>
  <c r="G107" i="18" s="1"/>
  <c r="F108" i="18"/>
  <c r="G108" i="18" s="1"/>
  <c r="F109" i="18"/>
  <c r="G109" i="18" s="1"/>
  <c r="F110" i="18"/>
  <c r="G110" i="18" s="1"/>
  <c r="F111" i="18"/>
  <c r="G111" i="18" s="1"/>
  <c r="F112" i="18"/>
  <c r="G112" i="18" s="1"/>
  <c r="F113" i="18"/>
  <c r="G113" i="18" s="1"/>
  <c r="F114" i="18"/>
  <c r="G114" i="18" s="1"/>
  <c r="F115" i="18"/>
  <c r="G115" i="18" s="1"/>
  <c r="F116" i="18"/>
  <c r="G116" i="18" s="1"/>
  <c r="F117" i="18"/>
  <c r="G117" i="18" s="1"/>
  <c r="F118" i="18"/>
  <c r="G118" i="18" s="1"/>
  <c r="F119" i="18"/>
  <c r="G119" i="18" s="1"/>
  <c r="F120" i="18"/>
  <c r="G120" i="18" s="1"/>
  <c r="F121" i="18"/>
  <c r="G121" i="18" s="1"/>
  <c r="F122" i="18"/>
  <c r="G122" i="18" s="1"/>
  <c r="F123" i="18"/>
  <c r="G123" i="18" s="1"/>
  <c r="F124" i="18"/>
  <c r="G124" i="18" s="1"/>
  <c r="F76" i="18"/>
  <c r="F125" i="18"/>
  <c r="G125" i="18" s="1"/>
  <c r="F126" i="18"/>
  <c r="G126" i="18" s="1"/>
  <c r="F127" i="18"/>
  <c r="G127" i="18" s="1"/>
  <c r="F128" i="18"/>
  <c r="G128" i="18" s="1"/>
  <c r="F129" i="18"/>
  <c r="G129" i="18" s="1"/>
  <c r="F130" i="18"/>
  <c r="G130" i="18" s="1"/>
  <c r="F131" i="18"/>
  <c r="G131" i="18" s="1"/>
  <c r="F132" i="18"/>
  <c r="G132" i="18" s="1"/>
  <c r="F133" i="18"/>
  <c r="G133" i="18" s="1"/>
  <c r="F134" i="18"/>
  <c r="G134" i="18" s="1"/>
  <c r="F135" i="18"/>
  <c r="G135" i="18" s="1"/>
  <c r="F136" i="18"/>
  <c r="G136" i="18" s="1"/>
  <c r="F137" i="18"/>
  <c r="G137" i="18" s="1"/>
  <c r="F138" i="18"/>
  <c r="G138" i="18" s="1"/>
  <c r="F139" i="18"/>
  <c r="G139" i="18" s="1"/>
  <c r="F140" i="18"/>
  <c r="G140" i="18" s="1"/>
  <c r="F141" i="18"/>
  <c r="G141" i="18" s="1"/>
  <c r="F142" i="18"/>
  <c r="G142" i="18" s="1"/>
  <c r="F143" i="18"/>
  <c r="G143" i="18" s="1"/>
  <c r="F144" i="18"/>
  <c r="G144" i="18" s="1"/>
  <c r="F145" i="18"/>
  <c r="G145" i="18" s="1"/>
  <c r="F146" i="18"/>
  <c r="G146" i="18" s="1"/>
  <c r="F147" i="18"/>
  <c r="G147" i="18" s="1"/>
  <c r="F148" i="18"/>
  <c r="G148" i="18" s="1"/>
  <c r="F149" i="18"/>
  <c r="G149" i="18" s="1"/>
  <c r="F150" i="18"/>
  <c r="G150" i="18" s="1"/>
  <c r="F151" i="18"/>
  <c r="G151" i="18" s="1"/>
  <c r="F152" i="18"/>
  <c r="G152" i="18" s="1"/>
  <c r="F153" i="18"/>
  <c r="G153" i="18" s="1"/>
  <c r="F154" i="18"/>
  <c r="G154" i="18" s="1"/>
  <c r="F155" i="18"/>
  <c r="G155" i="18" s="1"/>
  <c r="F156" i="18"/>
  <c r="G156" i="18" s="1"/>
  <c r="F157" i="18"/>
  <c r="G157" i="18" s="1"/>
  <c r="F158" i="18"/>
  <c r="G158" i="18" s="1"/>
  <c r="F159" i="18"/>
  <c r="G159" i="18" s="1"/>
  <c r="F160" i="18"/>
  <c r="G160" i="18" s="1"/>
  <c r="F161" i="18"/>
  <c r="G161" i="18" s="1"/>
  <c r="F162" i="18"/>
  <c r="G162" i="18" s="1"/>
  <c r="F163" i="18"/>
  <c r="G163" i="18" s="1"/>
  <c r="F164" i="18"/>
  <c r="G164" i="18" s="1"/>
  <c r="F165" i="18"/>
  <c r="F166" i="18"/>
  <c r="F167" i="18"/>
  <c r="F168" i="18"/>
  <c r="G168" i="18" s="1"/>
  <c r="F169" i="18"/>
  <c r="G169" i="18" s="1"/>
  <c r="F170" i="18"/>
  <c r="G170" i="18" s="1"/>
  <c r="F171" i="18"/>
  <c r="G171" i="18" s="1"/>
  <c r="F172" i="18"/>
  <c r="G172" i="18" s="1"/>
  <c r="F173" i="18"/>
  <c r="G173" i="18" s="1"/>
  <c r="F174" i="18"/>
  <c r="G174" i="18" s="1"/>
  <c r="F175" i="18"/>
  <c r="G175" i="18" s="1"/>
  <c r="F176" i="18"/>
  <c r="G176" i="18" s="1"/>
  <c r="F177" i="18"/>
  <c r="G177" i="18" s="1"/>
  <c r="F178" i="18"/>
  <c r="G178" i="18" s="1"/>
  <c r="F179" i="18"/>
  <c r="G179" i="18" s="1"/>
  <c r="F180" i="18"/>
  <c r="G180" i="18" s="1"/>
  <c r="F181" i="18"/>
  <c r="G181" i="18" s="1"/>
  <c r="F182" i="18"/>
  <c r="G182" i="18" s="1"/>
  <c r="F183" i="18"/>
  <c r="G183" i="18" s="1"/>
  <c r="F184" i="18"/>
  <c r="G184" i="18" s="1"/>
  <c r="F185" i="18"/>
  <c r="G185" i="18" s="1"/>
  <c r="F186" i="18"/>
  <c r="G186" i="18" s="1"/>
  <c r="F187" i="18"/>
  <c r="G187" i="18" s="1"/>
  <c r="F188" i="18"/>
  <c r="G188" i="18" s="1"/>
  <c r="F189" i="18"/>
  <c r="G189" i="18" s="1"/>
  <c r="F190" i="18"/>
  <c r="G190" i="18" s="1"/>
  <c r="F191" i="18"/>
  <c r="G191" i="18" s="1"/>
  <c r="F192" i="18"/>
  <c r="G192" i="18" s="1"/>
  <c r="F193" i="18"/>
  <c r="G193" i="18" s="1"/>
  <c r="F194" i="18"/>
  <c r="G194" i="18" s="1"/>
  <c r="F195" i="18"/>
  <c r="G195" i="18" s="1"/>
  <c r="F196" i="18"/>
  <c r="G196" i="18" s="1"/>
  <c r="F197" i="18"/>
  <c r="G197" i="18" s="1"/>
  <c r="F198" i="18"/>
  <c r="G198" i="18" s="1"/>
  <c r="F199" i="18"/>
  <c r="G199" i="18" s="1"/>
  <c r="F200" i="18"/>
  <c r="G200" i="18" s="1"/>
  <c r="F201" i="18"/>
  <c r="G201" i="18" s="1"/>
  <c r="F202" i="18"/>
  <c r="G202" i="18" s="1"/>
  <c r="F203" i="18"/>
  <c r="G203" i="18" s="1"/>
  <c r="F204" i="18"/>
  <c r="G204" i="18" s="1"/>
  <c r="F205" i="18"/>
  <c r="G205" i="18" s="1"/>
  <c r="F206" i="18"/>
  <c r="G206" i="18" s="1"/>
  <c r="F207" i="18"/>
  <c r="G207" i="18" s="1"/>
  <c r="F208" i="18"/>
  <c r="G208" i="18" s="1"/>
  <c r="F209" i="18"/>
  <c r="G209" i="18" s="1"/>
  <c r="F210" i="18"/>
  <c r="G210" i="18" s="1"/>
  <c r="F211" i="18"/>
  <c r="G211" i="18" s="1"/>
  <c r="F212" i="18"/>
  <c r="G212" i="18" s="1"/>
  <c r="F213" i="18"/>
  <c r="G213" i="18" s="1"/>
  <c r="F214" i="18"/>
  <c r="G214" i="18" s="1"/>
  <c r="F215" i="18"/>
  <c r="G215" i="18" s="1"/>
  <c r="F216" i="18"/>
  <c r="G216" i="18" s="1"/>
  <c r="F217" i="18"/>
  <c r="G217" i="18" s="1"/>
  <c r="F218" i="18"/>
  <c r="G218" i="18" s="1"/>
  <c r="F219" i="18"/>
  <c r="G219" i="18" s="1"/>
  <c r="F220" i="18"/>
  <c r="G220" i="18" s="1"/>
  <c r="F221" i="18"/>
  <c r="G221" i="18" s="1"/>
  <c r="F222" i="18"/>
  <c r="G222" i="18" s="1"/>
  <c r="F223" i="18"/>
  <c r="G223" i="18" s="1"/>
  <c r="F224" i="18"/>
  <c r="G224" i="18" s="1"/>
  <c r="F225" i="18"/>
  <c r="G225" i="18" s="1"/>
  <c r="F226" i="18"/>
  <c r="G226" i="18" s="1"/>
  <c r="F227" i="18"/>
  <c r="G227" i="18" s="1"/>
  <c r="F228" i="18"/>
  <c r="G228" i="18" s="1"/>
  <c r="F229" i="18"/>
  <c r="G229" i="18" s="1"/>
  <c r="F230" i="18"/>
  <c r="G230" i="18" s="1"/>
  <c r="F231" i="18"/>
  <c r="G231" i="18" s="1"/>
  <c r="F232" i="18"/>
  <c r="G232" i="18" s="1"/>
  <c r="F233" i="18"/>
  <c r="G233" i="18" s="1"/>
  <c r="F234" i="18"/>
  <c r="G234" i="18" s="1"/>
  <c r="F235" i="18"/>
  <c r="G235" i="18" s="1"/>
  <c r="F236" i="18"/>
  <c r="G236" i="18" s="1"/>
  <c r="F237" i="18"/>
  <c r="G237" i="18" s="1"/>
  <c r="F238" i="18"/>
  <c r="G238" i="18" s="1"/>
  <c r="F239" i="18"/>
  <c r="G239" i="18" s="1"/>
  <c r="F240" i="18"/>
  <c r="G240" i="18" s="1"/>
  <c r="F241" i="18"/>
  <c r="G241" i="18" s="1"/>
  <c r="F242" i="18"/>
  <c r="G242" i="18" s="1"/>
  <c r="F243" i="18"/>
  <c r="G243" i="18" s="1"/>
  <c r="F244" i="18"/>
  <c r="G244" i="18" s="1"/>
  <c r="F245" i="18"/>
  <c r="G245" i="18" s="1"/>
  <c r="F246" i="18"/>
  <c r="G246" i="18" s="1"/>
  <c r="F247" i="18"/>
  <c r="G247" i="18" s="1"/>
  <c r="F248" i="18"/>
  <c r="G248" i="18" s="1"/>
  <c r="F249" i="18"/>
  <c r="G249" i="18" s="1"/>
  <c r="F251" i="18"/>
  <c r="G251" i="18" s="1"/>
  <c r="F252" i="18"/>
  <c r="G252" i="18" s="1"/>
  <c r="F253" i="18"/>
  <c r="G253" i="18" s="1"/>
  <c r="F254" i="18"/>
  <c r="G254" i="18" s="1"/>
  <c r="F255" i="18"/>
  <c r="G255" i="18" s="1"/>
  <c r="F256" i="18"/>
  <c r="G256" i="18" s="1"/>
  <c r="F257" i="18"/>
  <c r="G257" i="18" s="1"/>
  <c r="F258" i="18"/>
  <c r="G258" i="18" s="1"/>
  <c r="F259" i="18"/>
  <c r="G259" i="18" s="1"/>
  <c r="F260" i="18"/>
  <c r="G260" i="18" s="1"/>
  <c r="F261" i="18"/>
  <c r="G261" i="18" s="1"/>
  <c r="F262" i="18"/>
  <c r="G262" i="18" s="1"/>
  <c r="F263" i="18"/>
  <c r="G263" i="18" s="1"/>
  <c r="F264" i="18"/>
  <c r="G264" i="18" s="1"/>
  <c r="F265" i="18"/>
  <c r="G265" i="18" s="1"/>
  <c r="F266" i="18"/>
  <c r="G266" i="18" s="1"/>
  <c r="F267" i="18"/>
  <c r="G267" i="18" s="1"/>
  <c r="F268" i="18"/>
  <c r="G268" i="18" s="1"/>
  <c r="F269" i="18"/>
  <c r="G269" i="18" s="1"/>
  <c r="F270" i="18"/>
  <c r="G270" i="18" s="1"/>
  <c r="F271" i="18"/>
  <c r="G271" i="18" s="1"/>
  <c r="F272" i="18"/>
  <c r="G272" i="18" s="1"/>
  <c r="F273" i="18"/>
  <c r="G273" i="18" s="1"/>
  <c r="F274" i="18"/>
  <c r="G274" i="18" s="1"/>
  <c r="F275" i="18"/>
  <c r="G275" i="18" s="1"/>
  <c r="F276" i="18"/>
  <c r="G276" i="18" s="1"/>
  <c r="F277" i="18"/>
  <c r="F279" i="18"/>
  <c r="G279" i="18" s="1"/>
  <c r="F280" i="18"/>
  <c r="G280" i="18" s="1"/>
  <c r="F281" i="18"/>
  <c r="G281" i="18" s="1"/>
  <c r="F282" i="18"/>
  <c r="G282" i="18" s="1"/>
  <c r="F283" i="18"/>
  <c r="G283" i="18" s="1"/>
  <c r="F284" i="18"/>
  <c r="G284" i="18" s="1"/>
  <c r="F285" i="18"/>
  <c r="G285" i="18" s="1"/>
  <c r="F286" i="18"/>
  <c r="F289" i="18"/>
  <c r="G289" i="18" s="1"/>
  <c r="F290" i="18"/>
  <c r="G290" i="18" s="1"/>
  <c r="F291" i="18"/>
  <c r="G291" i="18" s="1"/>
  <c r="F292" i="18"/>
  <c r="G292" i="18" s="1"/>
  <c r="F293" i="18"/>
  <c r="G293" i="18" s="1"/>
  <c r="F294" i="18"/>
  <c r="G294" i="18" s="1"/>
  <c r="F295" i="18"/>
  <c r="G295" i="18" s="1"/>
  <c r="F296" i="18"/>
  <c r="G296" i="18" s="1"/>
  <c r="F297" i="18"/>
  <c r="G297" i="18" s="1"/>
  <c r="F298" i="18"/>
  <c r="G298" i="18" s="1"/>
  <c r="F299" i="18"/>
  <c r="G299" i="18" s="1"/>
  <c r="F300" i="18"/>
  <c r="G300" i="18" s="1"/>
  <c r="F301" i="18"/>
  <c r="G301" i="18" s="1"/>
  <c r="F302" i="18"/>
  <c r="G302" i="18" s="1"/>
  <c r="F303" i="18"/>
  <c r="G303" i="18" s="1"/>
  <c r="F304" i="18"/>
  <c r="G304" i="18" s="1"/>
  <c r="F305" i="18"/>
  <c r="G305" i="18" s="1"/>
  <c r="F306" i="18"/>
  <c r="G306" i="18" s="1"/>
  <c r="F307" i="18"/>
  <c r="G307" i="18" s="1"/>
  <c r="F308" i="18"/>
  <c r="G308" i="18" s="1"/>
  <c r="F309" i="18"/>
  <c r="G309" i="18" s="1"/>
  <c r="F310" i="18"/>
  <c r="G310" i="18" s="1"/>
  <c r="F311" i="18"/>
  <c r="G311" i="18" s="1"/>
  <c r="F312" i="18"/>
  <c r="G312" i="18" s="1"/>
  <c r="F287" i="18"/>
  <c r="F278" i="18"/>
  <c r="F288" i="18"/>
  <c r="F313" i="18"/>
  <c r="G313" i="18" s="1"/>
  <c r="F314" i="18"/>
  <c r="G314" i="18" s="1"/>
  <c r="F315" i="18"/>
  <c r="G315" i="18" s="1"/>
  <c r="F317" i="18"/>
  <c r="G317" i="18" s="1"/>
  <c r="F318" i="18"/>
  <c r="G318" i="18" s="1"/>
  <c r="F319" i="18"/>
  <c r="G319" i="18" s="1"/>
  <c r="F320" i="18"/>
  <c r="G320" i="18" s="1"/>
  <c r="F321" i="18"/>
  <c r="G321" i="18" s="1"/>
  <c r="F322" i="18"/>
  <c r="G322" i="18" s="1"/>
  <c r="F323" i="18"/>
  <c r="G323" i="18" s="1"/>
  <c r="F324" i="18"/>
  <c r="G324" i="18" s="1"/>
  <c r="F325" i="18"/>
  <c r="G325" i="18" s="1"/>
  <c r="F326" i="18"/>
  <c r="G326" i="18" s="1"/>
  <c r="F327" i="18"/>
  <c r="G327" i="18" s="1"/>
  <c r="F328" i="18"/>
  <c r="G328" i="18" s="1"/>
  <c r="F329" i="18"/>
  <c r="G329" i="18" s="1"/>
  <c r="F330" i="18"/>
  <c r="G330" i="18" s="1"/>
  <c r="L2" i="18"/>
  <c r="O2" i="18"/>
  <c r="P2" i="18" s="1"/>
  <c r="L3" i="18"/>
  <c r="O3" i="18"/>
  <c r="P3" i="18" s="1"/>
  <c r="L4" i="18"/>
  <c r="O4" i="18"/>
  <c r="P4" i="18" s="1"/>
  <c r="L5" i="18"/>
  <c r="O5" i="18"/>
  <c r="P5" i="18" s="1"/>
  <c r="L6" i="18"/>
  <c r="O6" i="18"/>
  <c r="P6" i="18" s="1"/>
  <c r="L7" i="18"/>
  <c r="L8" i="18"/>
  <c r="Q8" i="18" s="1"/>
  <c r="L10" i="18"/>
  <c r="O10" i="18"/>
  <c r="P10" i="18" s="1"/>
  <c r="L11" i="18"/>
  <c r="O11" i="18"/>
  <c r="P11" i="18" s="1"/>
  <c r="L12" i="18"/>
  <c r="O12" i="18"/>
  <c r="P12" i="18" s="1"/>
  <c r="L13" i="18"/>
  <c r="O13" i="18"/>
  <c r="P13" i="18" s="1"/>
  <c r="L14" i="18"/>
  <c r="O14" i="18"/>
  <c r="P14" i="18" s="1"/>
  <c r="L15" i="18"/>
  <c r="O15" i="18"/>
  <c r="P15" i="18" s="1"/>
  <c r="L16" i="18"/>
  <c r="O16" i="18"/>
  <c r="P16" i="18" s="1"/>
  <c r="L17" i="18"/>
  <c r="O17" i="18"/>
  <c r="P17" i="18" s="1"/>
  <c r="L18" i="18"/>
  <c r="O18" i="18"/>
  <c r="P18" i="18" s="1"/>
  <c r="L19" i="18"/>
  <c r="O19" i="18"/>
  <c r="P19" i="18" s="1"/>
  <c r="L20" i="18"/>
  <c r="O20" i="18"/>
  <c r="P20" i="18" s="1"/>
  <c r="L21" i="18"/>
  <c r="O21" i="18"/>
  <c r="P21" i="18" s="1"/>
  <c r="L22" i="18"/>
  <c r="O22" i="18"/>
  <c r="P22" i="18" s="1"/>
  <c r="L23" i="18"/>
  <c r="O23" i="18"/>
  <c r="P23" i="18" s="1"/>
  <c r="L24" i="18"/>
  <c r="O24" i="18"/>
  <c r="P24" i="18" s="1"/>
  <c r="L25" i="18"/>
  <c r="O25" i="18"/>
  <c r="P25" i="18" s="1"/>
  <c r="L26" i="18"/>
  <c r="O26" i="18"/>
  <c r="P26" i="18" s="1"/>
  <c r="L27" i="18"/>
  <c r="O27" i="18"/>
  <c r="P27" i="18" s="1"/>
  <c r="L28" i="18"/>
  <c r="O28" i="18"/>
  <c r="P28" i="18" s="1"/>
  <c r="L29" i="18"/>
  <c r="O29" i="18"/>
  <c r="P29" i="18" s="1"/>
  <c r="L30" i="18"/>
  <c r="O30" i="18"/>
  <c r="P30" i="18" s="1"/>
  <c r="L31" i="18"/>
  <c r="O31" i="18"/>
  <c r="P31" i="18" s="1"/>
  <c r="L32" i="18"/>
  <c r="O32" i="18"/>
  <c r="P32" i="18" s="1"/>
  <c r="L33" i="18"/>
  <c r="O33" i="18"/>
  <c r="P33" i="18" s="1"/>
  <c r="L34" i="18"/>
  <c r="O34" i="18"/>
  <c r="P34" i="18" s="1"/>
  <c r="L35" i="18"/>
  <c r="O35" i="18"/>
  <c r="P35" i="18" s="1"/>
  <c r="L36" i="18"/>
  <c r="O36" i="18"/>
  <c r="P36" i="18" s="1"/>
  <c r="L37" i="18"/>
  <c r="O37" i="18"/>
  <c r="P37" i="18" s="1"/>
  <c r="L38" i="18"/>
  <c r="O38" i="18"/>
  <c r="P38" i="18" s="1"/>
  <c r="L39" i="18"/>
  <c r="O39" i="18"/>
  <c r="P39" i="18" s="1"/>
  <c r="L40" i="18"/>
  <c r="O40" i="18"/>
  <c r="P40" i="18" s="1"/>
  <c r="L44" i="18"/>
  <c r="Q44" i="18" s="1"/>
  <c r="L41" i="18"/>
  <c r="Q41" i="18" s="1"/>
  <c r="L46" i="18"/>
  <c r="O46" i="18"/>
  <c r="P46" i="18" s="1"/>
  <c r="L43" i="18"/>
  <c r="L47" i="18"/>
  <c r="O47" i="18"/>
  <c r="P47" i="18" s="1"/>
  <c r="L48" i="18"/>
  <c r="O48" i="18"/>
  <c r="P48" i="18" s="1"/>
  <c r="L49" i="18"/>
  <c r="O49" i="18"/>
  <c r="P49" i="18" s="1"/>
  <c r="L50" i="18"/>
  <c r="O50" i="18"/>
  <c r="P50" i="18" s="1"/>
  <c r="L51" i="18"/>
  <c r="O51" i="18"/>
  <c r="P51" i="18" s="1"/>
  <c r="L52" i="18"/>
  <c r="O52" i="18"/>
  <c r="P52" i="18" s="1"/>
  <c r="L53" i="18"/>
  <c r="O53" i="18"/>
  <c r="P53" i="18" s="1"/>
  <c r="L54" i="18"/>
  <c r="O54" i="18"/>
  <c r="P54" i="18" s="1"/>
  <c r="L55" i="18"/>
  <c r="O55" i="18"/>
  <c r="P55" i="18" s="1"/>
  <c r="L56" i="18"/>
  <c r="O56" i="18"/>
  <c r="P56" i="18" s="1"/>
  <c r="L57" i="18"/>
  <c r="O57" i="18"/>
  <c r="P57" i="18" s="1"/>
  <c r="L58" i="18"/>
  <c r="O58" i="18"/>
  <c r="P58" i="18" s="1"/>
  <c r="L59" i="18"/>
  <c r="O59" i="18"/>
  <c r="P59" i="18" s="1"/>
  <c r="L60" i="18"/>
  <c r="O60" i="18"/>
  <c r="P60" i="18" s="1"/>
  <c r="L61" i="18"/>
  <c r="O61" i="18"/>
  <c r="P61" i="18" s="1"/>
  <c r="L62" i="18"/>
  <c r="O62" i="18"/>
  <c r="P62" i="18" s="1"/>
  <c r="L63" i="18"/>
  <c r="O63" i="18"/>
  <c r="P63" i="18" s="1"/>
  <c r="L64" i="18"/>
  <c r="O64" i="18"/>
  <c r="P64" i="18" s="1"/>
  <c r="L65" i="18"/>
  <c r="O65" i="18"/>
  <c r="P65" i="18" s="1"/>
  <c r="L66" i="18"/>
  <c r="O66" i="18"/>
  <c r="P66" i="18" s="1"/>
  <c r="L67" i="18"/>
  <c r="O67" i="18"/>
  <c r="P67" i="18" s="1"/>
  <c r="L68" i="18"/>
  <c r="O68" i="18"/>
  <c r="P68" i="18" s="1"/>
  <c r="L69" i="18"/>
  <c r="O69" i="18"/>
  <c r="P69" i="18" s="1"/>
  <c r="L70" i="18"/>
  <c r="O70" i="18"/>
  <c r="P70" i="18" s="1"/>
  <c r="L71" i="18"/>
  <c r="O71" i="18"/>
  <c r="P71" i="18" s="1"/>
  <c r="L72" i="18"/>
  <c r="O72" i="18"/>
  <c r="P72" i="18" s="1"/>
  <c r="L73" i="18"/>
  <c r="O73" i="18"/>
  <c r="P73" i="18" s="1"/>
  <c r="L74" i="18"/>
  <c r="O74" i="18"/>
  <c r="P74" i="18" s="1"/>
  <c r="L75" i="18"/>
  <c r="L77" i="18"/>
  <c r="O77" i="18"/>
  <c r="P77" i="18" s="1"/>
  <c r="L78" i="18"/>
  <c r="O78" i="18"/>
  <c r="P78" i="18" s="1"/>
  <c r="L79" i="18"/>
  <c r="O79" i="18"/>
  <c r="P79" i="18" s="1"/>
  <c r="L80" i="18"/>
  <c r="O80" i="18"/>
  <c r="P80" i="18" s="1"/>
  <c r="L81" i="18"/>
  <c r="O81" i="18"/>
  <c r="P81" i="18" s="1"/>
  <c r="L82" i="18"/>
  <c r="O82" i="18"/>
  <c r="P82" i="18" s="1"/>
  <c r="L83" i="18"/>
  <c r="O83" i="18"/>
  <c r="P83" i="18" s="1"/>
  <c r="L84" i="18"/>
  <c r="O84" i="18"/>
  <c r="P84" i="18" s="1"/>
  <c r="L85" i="18"/>
  <c r="O85" i="18"/>
  <c r="P85" i="18" s="1"/>
  <c r="L86" i="18"/>
  <c r="O86" i="18"/>
  <c r="P86" i="18" s="1"/>
  <c r="L88" i="18"/>
  <c r="O88" i="18"/>
  <c r="P88" i="18" s="1"/>
  <c r="L89" i="18"/>
  <c r="O89" i="18"/>
  <c r="P89" i="18" s="1"/>
  <c r="L90" i="18"/>
  <c r="O90" i="18"/>
  <c r="P90" i="18" s="1"/>
  <c r="L91" i="18"/>
  <c r="O91" i="18"/>
  <c r="P91" i="18" s="1"/>
  <c r="L92" i="18"/>
  <c r="O92" i="18"/>
  <c r="P92" i="18" s="1"/>
  <c r="L93" i="18"/>
  <c r="O93" i="18"/>
  <c r="P93" i="18" s="1"/>
  <c r="L94" i="18"/>
  <c r="O94" i="18"/>
  <c r="P94" i="18" s="1"/>
  <c r="L95" i="18"/>
  <c r="O95" i="18"/>
  <c r="P95" i="18" s="1"/>
  <c r="L96" i="18"/>
  <c r="O96" i="18"/>
  <c r="P96" i="18" s="1"/>
  <c r="L97" i="18"/>
  <c r="O97" i="18"/>
  <c r="P97" i="18" s="1"/>
  <c r="L98" i="18"/>
  <c r="O98" i="18"/>
  <c r="P98" i="18" s="1"/>
  <c r="L99" i="18"/>
  <c r="O99" i="18"/>
  <c r="P99" i="18" s="1"/>
  <c r="L100" i="18"/>
  <c r="O100" i="18"/>
  <c r="P100" i="18" s="1"/>
  <c r="L101" i="18"/>
  <c r="O101" i="18"/>
  <c r="P101" i="18" s="1"/>
  <c r="L102" i="18"/>
  <c r="O102" i="18"/>
  <c r="P102" i="18" s="1"/>
  <c r="L103" i="18"/>
  <c r="O103" i="18"/>
  <c r="P103" i="18" s="1"/>
  <c r="L104" i="18"/>
  <c r="O104" i="18"/>
  <c r="P104" i="18" s="1"/>
  <c r="L105" i="18"/>
  <c r="O105" i="18"/>
  <c r="P105" i="18" s="1"/>
  <c r="L106" i="18"/>
  <c r="O106" i="18"/>
  <c r="P106" i="18" s="1"/>
  <c r="L107" i="18"/>
  <c r="O107" i="18"/>
  <c r="P107" i="18" s="1"/>
  <c r="L108" i="18"/>
  <c r="O108" i="18"/>
  <c r="P108" i="18" s="1"/>
  <c r="L109" i="18"/>
  <c r="O109" i="18"/>
  <c r="P109" i="18" s="1"/>
  <c r="L110" i="18"/>
  <c r="O110" i="18"/>
  <c r="P110" i="18" s="1"/>
  <c r="L111" i="18"/>
  <c r="O111" i="18"/>
  <c r="P111" i="18" s="1"/>
  <c r="L112" i="18"/>
  <c r="O112" i="18"/>
  <c r="P112" i="18" s="1"/>
  <c r="L113" i="18"/>
  <c r="O113" i="18"/>
  <c r="P113" i="18" s="1"/>
  <c r="L114" i="18"/>
  <c r="O114" i="18"/>
  <c r="P114" i="18" s="1"/>
  <c r="L115" i="18"/>
  <c r="O115" i="18"/>
  <c r="P115" i="18" s="1"/>
  <c r="L116" i="18"/>
  <c r="O116" i="18"/>
  <c r="P116" i="18" s="1"/>
  <c r="L117" i="18"/>
  <c r="O117" i="18"/>
  <c r="P117" i="18" s="1"/>
  <c r="L118" i="18"/>
  <c r="O118" i="18"/>
  <c r="P118" i="18" s="1"/>
  <c r="L119" i="18"/>
  <c r="O119" i="18"/>
  <c r="P119" i="18" s="1"/>
  <c r="L120" i="18"/>
  <c r="O120" i="18"/>
  <c r="P120" i="18" s="1"/>
  <c r="L121" i="18"/>
  <c r="O121" i="18"/>
  <c r="P121" i="18" s="1"/>
  <c r="L122" i="18"/>
  <c r="O122" i="18"/>
  <c r="P122" i="18" s="1"/>
  <c r="L123" i="18"/>
  <c r="O123" i="18"/>
  <c r="P123" i="18" s="1"/>
  <c r="L124" i="18"/>
  <c r="O124" i="18"/>
  <c r="P124" i="18" s="1"/>
  <c r="L125" i="18"/>
  <c r="O125" i="18"/>
  <c r="P125" i="18" s="1"/>
  <c r="L126" i="18"/>
  <c r="O126" i="18"/>
  <c r="P126" i="18" s="1"/>
  <c r="L127" i="18"/>
  <c r="O127" i="18"/>
  <c r="P127" i="18" s="1"/>
  <c r="L128" i="18"/>
  <c r="O128" i="18"/>
  <c r="P128" i="18" s="1"/>
  <c r="L129" i="18"/>
  <c r="O129" i="18"/>
  <c r="P129" i="18" s="1"/>
  <c r="L130" i="18"/>
  <c r="O130" i="18"/>
  <c r="P130" i="18" s="1"/>
  <c r="L131" i="18"/>
  <c r="O131" i="18"/>
  <c r="P131" i="18" s="1"/>
  <c r="L132" i="18"/>
  <c r="O132" i="18"/>
  <c r="P132" i="18" s="1"/>
  <c r="L133" i="18"/>
  <c r="O133" i="18"/>
  <c r="P133" i="18" s="1"/>
  <c r="L134" i="18"/>
  <c r="O134" i="18"/>
  <c r="P134" i="18" s="1"/>
  <c r="L135" i="18"/>
  <c r="O135" i="18"/>
  <c r="P135" i="18" s="1"/>
  <c r="L136" i="18"/>
  <c r="O136" i="18"/>
  <c r="P136" i="18" s="1"/>
  <c r="L137" i="18"/>
  <c r="O137" i="18"/>
  <c r="P137" i="18" s="1"/>
  <c r="L138" i="18"/>
  <c r="O138" i="18"/>
  <c r="P138" i="18" s="1"/>
  <c r="L139" i="18"/>
  <c r="O139" i="18"/>
  <c r="P139" i="18" s="1"/>
  <c r="L140" i="18"/>
  <c r="O140" i="18"/>
  <c r="P140" i="18" s="1"/>
  <c r="L141" i="18"/>
  <c r="O141" i="18"/>
  <c r="P141" i="18" s="1"/>
  <c r="L142" i="18"/>
  <c r="O142" i="18"/>
  <c r="P142" i="18" s="1"/>
  <c r="L143" i="18"/>
  <c r="O143" i="18"/>
  <c r="P143" i="18" s="1"/>
  <c r="L144" i="18"/>
  <c r="O144" i="18"/>
  <c r="P144" i="18" s="1"/>
  <c r="L145" i="18"/>
  <c r="O145" i="18"/>
  <c r="P145" i="18" s="1"/>
  <c r="L146" i="18"/>
  <c r="O146" i="18"/>
  <c r="P146" i="18" s="1"/>
  <c r="L147" i="18"/>
  <c r="O147" i="18"/>
  <c r="P147" i="18" s="1"/>
  <c r="L148" i="18"/>
  <c r="O148" i="18"/>
  <c r="P148" i="18" s="1"/>
  <c r="L149" i="18"/>
  <c r="O149" i="18"/>
  <c r="P149" i="18" s="1"/>
  <c r="L150" i="18"/>
  <c r="O150" i="18"/>
  <c r="P150" i="18" s="1"/>
  <c r="L151" i="18"/>
  <c r="O151" i="18"/>
  <c r="P151" i="18" s="1"/>
  <c r="L152" i="18"/>
  <c r="O152" i="18"/>
  <c r="P152" i="18" s="1"/>
  <c r="L153" i="18"/>
  <c r="O153" i="18"/>
  <c r="P153" i="18" s="1"/>
  <c r="L154" i="18"/>
  <c r="O154" i="18"/>
  <c r="P154" i="18" s="1"/>
  <c r="L155" i="18"/>
  <c r="O155" i="18"/>
  <c r="P155" i="18" s="1"/>
  <c r="L156" i="18"/>
  <c r="O156" i="18"/>
  <c r="P156" i="18" s="1"/>
  <c r="L157" i="18"/>
  <c r="O157" i="18"/>
  <c r="P157" i="18" s="1"/>
  <c r="L158" i="18"/>
  <c r="O158" i="18"/>
  <c r="P158" i="18" s="1"/>
  <c r="L159" i="18"/>
  <c r="O159" i="18"/>
  <c r="P159" i="18" s="1"/>
  <c r="L160" i="18"/>
  <c r="O160" i="18"/>
  <c r="P160" i="18" s="1"/>
  <c r="L161" i="18"/>
  <c r="O161" i="18"/>
  <c r="P161" i="18" s="1"/>
  <c r="L162" i="18"/>
  <c r="O162" i="18"/>
  <c r="P162" i="18" s="1"/>
  <c r="L163" i="18"/>
  <c r="O163" i="18"/>
  <c r="P163" i="18" s="1"/>
  <c r="L164" i="18"/>
  <c r="O164" i="18"/>
  <c r="P164" i="18" s="1"/>
  <c r="L165" i="18"/>
  <c r="L168" i="18"/>
  <c r="O168" i="18"/>
  <c r="P168" i="18" s="1"/>
  <c r="L169" i="18"/>
  <c r="O169" i="18"/>
  <c r="P169" i="18" s="1"/>
  <c r="L170" i="18"/>
  <c r="O170" i="18"/>
  <c r="P170" i="18" s="1"/>
  <c r="L171" i="18"/>
  <c r="O171" i="18"/>
  <c r="P171" i="18" s="1"/>
  <c r="L172" i="18"/>
  <c r="O172" i="18"/>
  <c r="P172" i="18" s="1"/>
  <c r="L173" i="18"/>
  <c r="O173" i="18"/>
  <c r="P173" i="18" s="1"/>
  <c r="L174" i="18"/>
  <c r="O174" i="18"/>
  <c r="P174" i="18" s="1"/>
  <c r="L175" i="18"/>
  <c r="O175" i="18"/>
  <c r="P175" i="18" s="1"/>
  <c r="L176" i="18"/>
  <c r="O176" i="18"/>
  <c r="P176" i="18" s="1"/>
  <c r="L177" i="18"/>
  <c r="O177" i="18"/>
  <c r="P177" i="18" s="1"/>
  <c r="L178" i="18"/>
  <c r="O178" i="18"/>
  <c r="P178" i="18" s="1"/>
  <c r="L179" i="18"/>
  <c r="O179" i="18"/>
  <c r="P179" i="18" s="1"/>
  <c r="L180" i="18"/>
  <c r="O180" i="18"/>
  <c r="P180" i="18" s="1"/>
  <c r="L181" i="18"/>
  <c r="O181" i="18"/>
  <c r="P181" i="18" s="1"/>
  <c r="L182" i="18"/>
  <c r="O182" i="18"/>
  <c r="P182" i="18" s="1"/>
  <c r="L183" i="18"/>
  <c r="O183" i="18"/>
  <c r="P183" i="18" s="1"/>
  <c r="L184" i="18"/>
  <c r="O184" i="18"/>
  <c r="P184" i="18" s="1"/>
  <c r="L185" i="18"/>
  <c r="O185" i="18"/>
  <c r="P185" i="18" s="1"/>
  <c r="L186" i="18"/>
  <c r="O186" i="18"/>
  <c r="P186" i="18" s="1"/>
  <c r="L187" i="18"/>
  <c r="O187" i="18"/>
  <c r="P187" i="18" s="1"/>
  <c r="L188" i="18"/>
  <c r="O188" i="18"/>
  <c r="P188" i="18" s="1"/>
  <c r="L189" i="18"/>
  <c r="O189" i="18"/>
  <c r="P189" i="18" s="1"/>
  <c r="L190" i="18"/>
  <c r="O190" i="18"/>
  <c r="P190" i="18" s="1"/>
  <c r="L191" i="18"/>
  <c r="O191" i="18"/>
  <c r="P191" i="18" s="1"/>
  <c r="L192" i="18"/>
  <c r="O192" i="18"/>
  <c r="P192" i="18" s="1"/>
  <c r="L193" i="18"/>
  <c r="O193" i="18"/>
  <c r="P193" i="18" s="1"/>
  <c r="L194" i="18"/>
  <c r="O194" i="18"/>
  <c r="P194" i="18" s="1"/>
  <c r="L195" i="18"/>
  <c r="O195" i="18"/>
  <c r="P195" i="18" s="1"/>
  <c r="L196" i="18"/>
  <c r="O196" i="18"/>
  <c r="P196" i="18" s="1"/>
  <c r="L197" i="18"/>
  <c r="O197" i="18"/>
  <c r="P197" i="18" s="1"/>
  <c r="L198" i="18"/>
  <c r="O198" i="18"/>
  <c r="P198" i="18" s="1"/>
  <c r="L199" i="18"/>
  <c r="O199" i="18"/>
  <c r="P199" i="18" s="1"/>
  <c r="L200" i="18"/>
  <c r="O200" i="18"/>
  <c r="P200" i="18" s="1"/>
  <c r="L201" i="18"/>
  <c r="O201" i="18"/>
  <c r="P201" i="18" s="1"/>
  <c r="L202" i="18"/>
  <c r="O202" i="18"/>
  <c r="P202" i="18" s="1"/>
  <c r="L203" i="18"/>
  <c r="O203" i="18"/>
  <c r="P203" i="18" s="1"/>
  <c r="L204" i="18"/>
  <c r="O204" i="18"/>
  <c r="P204" i="18" s="1"/>
  <c r="L205" i="18"/>
  <c r="O205" i="18"/>
  <c r="P205" i="18" s="1"/>
  <c r="L206" i="18"/>
  <c r="O206" i="18"/>
  <c r="P206" i="18" s="1"/>
  <c r="L207" i="18"/>
  <c r="O207" i="18"/>
  <c r="P207" i="18" s="1"/>
  <c r="L208" i="18"/>
  <c r="O208" i="18"/>
  <c r="P208" i="18" s="1"/>
  <c r="L209" i="18"/>
  <c r="O209" i="18"/>
  <c r="P209" i="18" s="1"/>
  <c r="L210" i="18"/>
  <c r="O210" i="18"/>
  <c r="P210" i="18" s="1"/>
  <c r="L211" i="18"/>
  <c r="O211" i="18"/>
  <c r="P211" i="18" s="1"/>
  <c r="L212" i="18"/>
  <c r="O212" i="18"/>
  <c r="P212" i="18" s="1"/>
  <c r="L213" i="18"/>
  <c r="O213" i="18"/>
  <c r="P213" i="18" s="1"/>
  <c r="L214" i="18"/>
  <c r="O214" i="18"/>
  <c r="P214" i="18" s="1"/>
  <c r="L215" i="18"/>
  <c r="O215" i="18"/>
  <c r="P215" i="18" s="1"/>
  <c r="L216" i="18"/>
  <c r="O216" i="18"/>
  <c r="P216" i="18" s="1"/>
  <c r="L217" i="18"/>
  <c r="O217" i="18"/>
  <c r="P217" i="18" s="1"/>
  <c r="L218" i="18"/>
  <c r="O218" i="18"/>
  <c r="P218" i="18" s="1"/>
  <c r="L219" i="18"/>
  <c r="O219" i="18"/>
  <c r="P219" i="18" s="1"/>
  <c r="L220" i="18"/>
  <c r="O220" i="18"/>
  <c r="P220" i="18" s="1"/>
  <c r="L221" i="18"/>
  <c r="O221" i="18"/>
  <c r="P221" i="18" s="1"/>
  <c r="L222" i="18"/>
  <c r="O222" i="18"/>
  <c r="P222" i="18" s="1"/>
  <c r="L223" i="18"/>
  <c r="O223" i="18"/>
  <c r="P223" i="18" s="1"/>
  <c r="L224" i="18"/>
  <c r="O224" i="18"/>
  <c r="P224" i="18" s="1"/>
  <c r="L225" i="18"/>
  <c r="O225" i="18"/>
  <c r="P225" i="18" s="1"/>
  <c r="L226" i="18"/>
  <c r="O226" i="18"/>
  <c r="P226" i="18" s="1"/>
  <c r="L227" i="18"/>
  <c r="O227" i="18"/>
  <c r="P227" i="18" s="1"/>
  <c r="L228" i="18"/>
  <c r="O228" i="18"/>
  <c r="P228" i="18" s="1"/>
  <c r="L229" i="18"/>
  <c r="O229" i="18"/>
  <c r="P229" i="18" s="1"/>
  <c r="L230" i="18"/>
  <c r="O230" i="18"/>
  <c r="P230" i="18" s="1"/>
  <c r="L231" i="18"/>
  <c r="O231" i="18"/>
  <c r="P231" i="18" s="1"/>
  <c r="L232" i="18"/>
  <c r="O232" i="18"/>
  <c r="P232" i="18" s="1"/>
  <c r="L233" i="18"/>
  <c r="O233" i="18"/>
  <c r="P233" i="18" s="1"/>
  <c r="L234" i="18"/>
  <c r="O234" i="18"/>
  <c r="P234" i="18" s="1"/>
  <c r="L235" i="18"/>
  <c r="O235" i="18"/>
  <c r="P235" i="18" s="1"/>
  <c r="L236" i="18"/>
  <c r="O236" i="18"/>
  <c r="P236" i="18" s="1"/>
  <c r="L237" i="18"/>
  <c r="O237" i="18"/>
  <c r="P237" i="18" s="1"/>
  <c r="L238" i="18"/>
  <c r="O238" i="18"/>
  <c r="P238" i="18" s="1"/>
  <c r="L239" i="18"/>
  <c r="O239" i="18"/>
  <c r="P239" i="18" s="1"/>
  <c r="L240" i="18"/>
  <c r="O240" i="18"/>
  <c r="P240" i="18" s="1"/>
  <c r="L241" i="18"/>
  <c r="O241" i="18"/>
  <c r="P241" i="18" s="1"/>
  <c r="L242" i="18"/>
  <c r="O242" i="18"/>
  <c r="P242" i="18" s="1"/>
  <c r="L243" i="18"/>
  <c r="O243" i="18"/>
  <c r="P243" i="18" s="1"/>
  <c r="L244" i="18"/>
  <c r="O244" i="18"/>
  <c r="P244" i="18" s="1"/>
  <c r="L245" i="18"/>
  <c r="O245" i="18"/>
  <c r="P245" i="18" s="1"/>
  <c r="L246" i="18"/>
  <c r="O246" i="18"/>
  <c r="P246" i="18" s="1"/>
  <c r="L247" i="18"/>
  <c r="O247" i="18"/>
  <c r="P247" i="18" s="1"/>
  <c r="L248" i="18"/>
  <c r="O248" i="18"/>
  <c r="P248" i="18" s="1"/>
  <c r="L249" i="18"/>
  <c r="O249" i="18"/>
  <c r="P249" i="18" s="1"/>
  <c r="L251" i="18"/>
  <c r="O251" i="18"/>
  <c r="P251" i="18" s="1"/>
  <c r="L252" i="18"/>
  <c r="O252" i="18"/>
  <c r="P252" i="18" s="1"/>
  <c r="L253" i="18"/>
  <c r="O253" i="18"/>
  <c r="P253" i="18" s="1"/>
  <c r="L254" i="18"/>
  <c r="O254" i="18"/>
  <c r="P254" i="18" s="1"/>
  <c r="L255" i="18"/>
  <c r="O255" i="18"/>
  <c r="P255" i="18" s="1"/>
  <c r="L256" i="18"/>
  <c r="O256" i="18"/>
  <c r="P256" i="18" s="1"/>
  <c r="L257" i="18"/>
  <c r="O257" i="18"/>
  <c r="P257" i="18" s="1"/>
  <c r="L258" i="18"/>
  <c r="O258" i="18"/>
  <c r="P258" i="18" s="1"/>
  <c r="L259" i="18"/>
  <c r="O259" i="18"/>
  <c r="P259" i="18" s="1"/>
  <c r="L260" i="18"/>
  <c r="O260" i="18"/>
  <c r="P260" i="18" s="1"/>
  <c r="L261" i="18"/>
  <c r="O261" i="18"/>
  <c r="P261" i="18" s="1"/>
  <c r="L262" i="18"/>
  <c r="O262" i="18"/>
  <c r="P262" i="18" s="1"/>
  <c r="L263" i="18"/>
  <c r="O263" i="18"/>
  <c r="P263" i="18" s="1"/>
  <c r="L264" i="18"/>
  <c r="O264" i="18"/>
  <c r="P264" i="18" s="1"/>
  <c r="L265" i="18"/>
  <c r="O265" i="18"/>
  <c r="P265" i="18" s="1"/>
  <c r="L266" i="18"/>
  <c r="O266" i="18"/>
  <c r="P266" i="18" s="1"/>
  <c r="L267" i="18"/>
  <c r="O267" i="18"/>
  <c r="P267" i="18" s="1"/>
  <c r="L268" i="18"/>
  <c r="O268" i="18"/>
  <c r="P268" i="18" s="1"/>
  <c r="L269" i="18"/>
  <c r="O269" i="18"/>
  <c r="P269" i="18" s="1"/>
  <c r="L270" i="18"/>
  <c r="O270" i="18"/>
  <c r="P270" i="18" s="1"/>
  <c r="L271" i="18"/>
  <c r="O271" i="18"/>
  <c r="P271" i="18" s="1"/>
  <c r="L272" i="18"/>
  <c r="O272" i="18"/>
  <c r="P272" i="18" s="1"/>
  <c r="L273" i="18"/>
  <c r="O273" i="18"/>
  <c r="P273" i="18" s="1"/>
  <c r="L274" i="18"/>
  <c r="O274" i="18"/>
  <c r="P274" i="18" s="1"/>
  <c r="L275" i="18"/>
  <c r="O275" i="18"/>
  <c r="P275" i="18" s="1"/>
  <c r="L276" i="18"/>
  <c r="O276" i="18"/>
  <c r="P276" i="18" s="1"/>
  <c r="L277" i="18"/>
  <c r="L279" i="18"/>
  <c r="O279" i="18"/>
  <c r="P279" i="18" s="1"/>
  <c r="L280" i="18"/>
  <c r="O280" i="18"/>
  <c r="P280" i="18" s="1"/>
  <c r="L281" i="18"/>
  <c r="O281" i="18"/>
  <c r="P281" i="18" s="1"/>
  <c r="L282" i="18"/>
  <c r="O282" i="18"/>
  <c r="P282" i="18" s="1"/>
  <c r="L283" i="18"/>
  <c r="O283" i="18"/>
  <c r="P283" i="18" s="1"/>
  <c r="L284" i="18"/>
  <c r="O284" i="18"/>
  <c r="P284" i="18" s="1"/>
  <c r="L285" i="18"/>
  <c r="O285" i="18"/>
  <c r="P285" i="18" s="1"/>
  <c r="L286" i="18"/>
  <c r="L289" i="18"/>
  <c r="O289" i="18"/>
  <c r="P289" i="18" s="1"/>
  <c r="L290" i="18"/>
  <c r="O290" i="18"/>
  <c r="P290" i="18" s="1"/>
  <c r="L291" i="18"/>
  <c r="O291" i="18"/>
  <c r="P291" i="18" s="1"/>
  <c r="L292" i="18"/>
  <c r="O292" i="18"/>
  <c r="P292" i="18" s="1"/>
  <c r="L293" i="18"/>
  <c r="O293" i="18"/>
  <c r="P293" i="18" s="1"/>
  <c r="L294" i="18"/>
  <c r="O294" i="18"/>
  <c r="P294" i="18" s="1"/>
  <c r="L295" i="18"/>
  <c r="O295" i="18"/>
  <c r="P295" i="18" s="1"/>
  <c r="L296" i="18"/>
  <c r="O296" i="18"/>
  <c r="P296" i="18" s="1"/>
  <c r="L297" i="18"/>
  <c r="O297" i="18"/>
  <c r="P297" i="18" s="1"/>
  <c r="L298" i="18"/>
  <c r="O298" i="18"/>
  <c r="P298" i="18" s="1"/>
  <c r="L299" i="18"/>
  <c r="O299" i="18"/>
  <c r="P299" i="18" s="1"/>
  <c r="L300" i="18"/>
  <c r="O300" i="18"/>
  <c r="P300" i="18" s="1"/>
  <c r="L301" i="18"/>
  <c r="O301" i="18"/>
  <c r="P301" i="18" s="1"/>
  <c r="L302" i="18"/>
  <c r="O302" i="18"/>
  <c r="P302" i="18" s="1"/>
  <c r="L303" i="18"/>
  <c r="O303" i="18"/>
  <c r="P303" i="18" s="1"/>
  <c r="L304" i="18"/>
  <c r="O304" i="18"/>
  <c r="P304" i="18" s="1"/>
  <c r="L305" i="18"/>
  <c r="O305" i="18"/>
  <c r="P305" i="18" s="1"/>
  <c r="L306" i="18"/>
  <c r="O306" i="18"/>
  <c r="P306" i="18" s="1"/>
  <c r="L307" i="18"/>
  <c r="O307" i="18"/>
  <c r="P307" i="18" s="1"/>
  <c r="L308" i="18"/>
  <c r="O308" i="18"/>
  <c r="P308" i="18" s="1"/>
  <c r="L309" i="18"/>
  <c r="O309" i="18"/>
  <c r="P309" i="18" s="1"/>
  <c r="L310" i="18"/>
  <c r="O310" i="18"/>
  <c r="P310" i="18" s="1"/>
  <c r="L311" i="18"/>
  <c r="O311" i="18"/>
  <c r="P311" i="18" s="1"/>
  <c r="L312" i="18"/>
  <c r="O312" i="18"/>
  <c r="P312" i="18" s="1"/>
  <c r="L313" i="18"/>
  <c r="O313" i="18"/>
  <c r="P313" i="18" s="1"/>
  <c r="L314" i="18"/>
  <c r="O314" i="18"/>
  <c r="P314" i="18" s="1"/>
  <c r="L315" i="18"/>
  <c r="O315" i="18"/>
  <c r="P315" i="18" s="1"/>
  <c r="L317" i="18"/>
  <c r="O317" i="18"/>
  <c r="P317" i="18" s="1"/>
  <c r="L318" i="18"/>
  <c r="O318" i="18"/>
  <c r="P318" i="18" s="1"/>
  <c r="L319" i="18"/>
  <c r="O319" i="18"/>
  <c r="P319" i="18" s="1"/>
  <c r="L320" i="18"/>
  <c r="O320" i="18"/>
  <c r="P320" i="18" s="1"/>
  <c r="L321" i="18"/>
  <c r="O321" i="18"/>
  <c r="P321" i="18" s="1"/>
  <c r="L322" i="18"/>
  <c r="O322" i="18"/>
  <c r="P322" i="18" s="1"/>
  <c r="L323" i="18"/>
  <c r="O323" i="18"/>
  <c r="P323" i="18" s="1"/>
  <c r="L324" i="18"/>
  <c r="O324" i="18"/>
  <c r="P324" i="18" s="1"/>
  <c r="L325" i="18"/>
  <c r="O325" i="18"/>
  <c r="P325" i="18" s="1"/>
  <c r="L326" i="18"/>
  <c r="O326" i="18"/>
  <c r="P326" i="18" s="1"/>
  <c r="L327" i="18"/>
  <c r="O327" i="18"/>
  <c r="P327" i="18" s="1"/>
  <c r="L328" i="18"/>
  <c r="O328" i="18"/>
  <c r="P328" i="18" s="1"/>
  <c r="L329" i="18"/>
  <c r="O329" i="18"/>
  <c r="P329" i="18" s="1"/>
  <c r="L330" i="18"/>
  <c r="O330" i="18"/>
  <c r="P330" i="18" s="1"/>
  <c r="F2" i="26"/>
  <c r="F3" i="26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4" i="26"/>
  <c r="F45" i="26"/>
  <c r="F41" i="26"/>
  <c r="F46" i="26"/>
  <c r="F42" i="26"/>
  <c r="F43" i="26"/>
  <c r="F47" i="26"/>
  <c r="F48" i="26"/>
  <c r="F49" i="26"/>
  <c r="F50" i="26"/>
  <c r="F51" i="26"/>
  <c r="F52" i="26"/>
  <c r="F53" i="26"/>
  <c r="F336" i="18"/>
  <c r="F338" i="18"/>
  <c r="G338" i="18" s="1"/>
  <c r="F339" i="18"/>
  <c r="G339" i="18" s="1"/>
  <c r="F340" i="18"/>
  <c r="F342" i="18"/>
  <c r="G342" i="18" s="1"/>
  <c r="F343" i="18"/>
  <c r="G343" i="18" s="1"/>
  <c r="F344" i="18"/>
  <c r="G344" i="18" s="1"/>
  <c r="F345" i="18"/>
  <c r="G345" i="18" s="1"/>
  <c r="F332" i="18"/>
  <c r="F333" i="18"/>
  <c r="F334" i="18"/>
  <c r="F346" i="18"/>
  <c r="G346" i="18" s="1"/>
  <c r="F347" i="18"/>
  <c r="G347" i="18" s="1"/>
  <c r="F348" i="18"/>
  <c r="G348" i="18" s="1"/>
  <c r="F349" i="18"/>
  <c r="G349" i="18" s="1"/>
  <c r="F351" i="18"/>
  <c r="G351" i="18" s="1"/>
  <c r="F352" i="18"/>
  <c r="G352" i="18" s="1"/>
  <c r="F353" i="18"/>
  <c r="G353" i="18" s="1"/>
  <c r="F354" i="18"/>
  <c r="G354" i="18" s="1"/>
  <c r="F355" i="18"/>
  <c r="G355" i="18" s="1"/>
  <c r="F356" i="18"/>
  <c r="G356" i="18" s="1"/>
  <c r="F357" i="18"/>
  <c r="G357" i="18" s="1"/>
  <c r="F337" i="18"/>
  <c r="F341" i="18"/>
  <c r="F358" i="18"/>
  <c r="G358" i="18" s="1"/>
  <c r="F359" i="18"/>
  <c r="G359" i="18" s="1"/>
  <c r="F360" i="18"/>
  <c r="G360" i="18" s="1"/>
  <c r="F361" i="18"/>
  <c r="G361" i="18" s="1"/>
  <c r="F335" i="18"/>
  <c r="F331" i="18"/>
  <c r="G165" i="18" l="1"/>
  <c r="Q78" i="18"/>
  <c r="G340" i="18"/>
  <c r="Q256" i="18"/>
  <c r="Q254" i="18"/>
  <c r="Q252" i="18"/>
  <c r="Q249" i="18"/>
  <c r="Q247" i="18"/>
  <c r="Q245" i="18"/>
  <c r="Q243" i="18"/>
  <c r="Q241" i="18"/>
  <c r="Q239" i="18"/>
  <c r="Q237" i="18"/>
  <c r="Q235" i="18"/>
  <c r="Q231" i="18"/>
  <c r="Q229" i="18"/>
  <c r="Q227" i="18"/>
  <c r="Q225" i="18"/>
  <c r="Q223" i="18"/>
  <c r="Q221" i="18"/>
  <c r="Q219" i="18"/>
  <c r="Q217" i="18"/>
  <c r="Q215" i="18"/>
  <c r="Q213" i="18"/>
  <c r="Q209" i="18"/>
  <c r="Q253" i="18"/>
  <c r="Q251" i="18"/>
  <c r="Q248" i="18"/>
  <c r="Q246" i="18"/>
  <c r="Q240" i="18"/>
  <c r="Q236" i="18"/>
  <c r="Q234" i="18"/>
  <c r="Q232" i="18"/>
  <c r="Q230" i="18"/>
  <c r="Q228" i="18"/>
  <c r="Q226" i="18"/>
  <c r="Q222" i="18"/>
  <c r="Q220" i="18"/>
  <c r="Q218" i="18"/>
  <c r="Q216" i="18"/>
  <c r="Q214" i="18"/>
  <c r="Q212" i="18"/>
  <c r="Q210" i="18"/>
  <c r="Q208" i="18"/>
  <c r="Q204" i="18"/>
  <c r="Q202" i="18"/>
  <c r="Q200" i="18"/>
  <c r="Q198" i="18"/>
  <c r="Q196" i="18"/>
  <c r="Q194" i="18"/>
  <c r="Q192" i="18"/>
  <c r="Q190" i="18"/>
  <c r="Q188" i="18"/>
  <c r="Q186" i="18"/>
  <c r="Q184" i="18"/>
  <c r="Q182" i="18"/>
  <c r="Q180" i="18"/>
  <c r="Q178" i="18"/>
  <c r="Q176" i="18"/>
  <c r="Q174" i="18"/>
  <c r="Q172" i="18"/>
  <c r="Q170" i="18"/>
  <c r="Q164" i="18"/>
  <c r="Q160" i="18"/>
  <c r="Q158" i="18"/>
  <c r="Q156" i="18"/>
  <c r="Q152" i="18"/>
  <c r="Q150" i="18"/>
  <c r="Q144" i="18"/>
  <c r="Q142" i="18"/>
  <c r="Q140" i="18"/>
  <c r="Q136" i="18"/>
  <c r="Q134" i="18"/>
  <c r="Q132" i="18"/>
  <c r="Q130" i="18"/>
  <c r="Q128" i="18"/>
  <c r="Q126" i="18"/>
  <c r="Q123" i="18"/>
  <c r="Q121" i="18"/>
  <c r="Q117" i="18"/>
  <c r="Q109" i="18"/>
  <c r="Q107" i="18"/>
  <c r="Q105" i="18"/>
  <c r="Q101" i="18"/>
  <c r="Q99" i="18"/>
  <c r="Q97" i="18"/>
  <c r="Q93" i="18"/>
  <c r="Q91" i="18"/>
  <c r="Q89" i="18"/>
  <c r="Q86" i="18"/>
  <c r="Q84" i="18"/>
  <c r="Q80" i="18"/>
  <c r="Q75" i="18"/>
  <c r="Q73" i="18"/>
  <c r="Q71" i="18"/>
  <c r="Q69" i="18"/>
  <c r="Q57" i="18"/>
  <c r="Q51" i="18"/>
  <c r="Q49" i="18"/>
  <c r="Q46" i="18"/>
  <c r="Q7" i="18"/>
  <c r="Q5" i="18"/>
  <c r="Q3" i="18"/>
  <c r="Q233" i="18"/>
  <c r="Q39" i="18"/>
  <c r="Q37" i="18"/>
  <c r="Q33" i="18"/>
  <c r="Q31" i="18"/>
  <c r="Q29" i="18"/>
  <c r="Q21" i="18"/>
  <c r="Q19" i="18"/>
  <c r="Q17" i="18"/>
  <c r="Q15" i="18"/>
  <c r="Q13" i="18"/>
  <c r="Q11" i="18"/>
  <c r="Q207" i="18"/>
  <c r="Q205" i="18"/>
  <c r="Q203" i="18"/>
  <c r="Q201" i="18"/>
  <c r="Q199" i="18"/>
  <c r="Q197" i="18"/>
  <c r="Q195" i="18"/>
  <c r="Q193" i="18"/>
  <c r="Q191" i="18"/>
  <c r="Q189" i="18"/>
  <c r="Q187" i="18"/>
  <c r="Q185" i="18"/>
  <c r="Q183" i="18"/>
  <c r="Q181" i="18"/>
  <c r="Q179" i="18"/>
  <c r="Q177" i="18"/>
  <c r="Q175" i="18"/>
  <c r="Q173" i="18"/>
  <c r="Q171" i="18"/>
  <c r="Q169" i="18"/>
  <c r="Q165" i="18"/>
  <c r="Q163" i="18"/>
  <c r="Q161" i="18"/>
  <c r="Q159" i="18"/>
  <c r="Q157" i="18"/>
  <c r="Q155" i="18"/>
  <c r="Q153" i="18"/>
  <c r="Q151" i="18"/>
  <c r="Q149" i="18"/>
  <c r="Q147" i="18"/>
  <c r="Q145" i="18"/>
  <c r="Q143" i="18"/>
  <c r="Q141" i="18"/>
  <c r="Q139" i="18"/>
  <c r="Q137" i="18"/>
  <c r="Q135" i="18"/>
  <c r="Q133" i="18"/>
  <c r="Q131" i="18"/>
  <c r="Q129" i="18"/>
  <c r="Q127" i="18"/>
  <c r="Q125" i="18"/>
  <c r="Q124" i="18"/>
  <c r="Q122" i="18"/>
  <c r="Q120" i="18"/>
  <c r="Q118" i="18"/>
  <c r="Q116" i="18"/>
  <c r="Q114" i="18"/>
  <c r="Q112" i="18"/>
  <c r="Q110" i="18"/>
  <c r="Q108" i="18"/>
  <c r="Q106" i="18"/>
  <c r="Q104" i="18"/>
  <c r="Q100" i="18"/>
  <c r="Q98" i="18"/>
  <c r="Q96" i="18"/>
  <c r="Q94" i="18"/>
  <c r="Q92" i="18"/>
  <c r="Q90" i="18"/>
  <c r="Q88" i="18"/>
  <c r="Q85" i="18"/>
  <c r="Q83" i="18"/>
  <c r="Q77" i="18"/>
  <c r="Q74" i="18"/>
  <c r="Q72" i="18"/>
  <c r="Q70" i="18"/>
  <c r="Q68" i="18"/>
  <c r="Q66" i="18"/>
  <c r="Q64" i="18"/>
  <c r="Q62" i="18"/>
  <c r="Q60" i="18"/>
  <c r="Q58" i="18"/>
  <c r="Q56" i="18"/>
  <c r="Q54" i="18"/>
  <c r="Q50" i="18"/>
  <c r="Q48" i="18"/>
  <c r="Q40" i="18"/>
  <c r="Q32" i="18"/>
  <c r="Q30" i="18"/>
  <c r="Q28" i="18"/>
  <c r="Q26" i="18"/>
  <c r="Q24" i="18"/>
  <c r="Q20" i="18"/>
  <c r="Q18" i="18"/>
  <c r="Q154" i="18"/>
  <c r="Q102" i="18"/>
  <c r="Q81" i="18"/>
  <c r="Q79" i="18"/>
  <c r="Q38" i="18"/>
  <c r="Q36" i="18"/>
  <c r="Q34" i="18"/>
  <c r="Q22" i="18"/>
  <c r="Q224" i="18"/>
  <c r="Q206" i="18"/>
  <c r="Q162" i="18"/>
  <c r="Q148" i="18"/>
  <c r="Q146" i="18"/>
  <c r="Q138" i="18"/>
  <c r="Q27" i="18"/>
  <c r="Q95" i="18"/>
  <c r="Q82" i="18"/>
  <c r="Q35" i="18"/>
  <c r="Q25" i="18"/>
  <c r="Q23" i="18"/>
  <c r="Q255" i="18"/>
  <c r="Q244" i="18"/>
  <c r="Q242" i="18"/>
  <c r="Q238" i="18"/>
  <c r="Q211" i="18"/>
  <c r="Q168" i="18"/>
  <c r="Q119" i="18"/>
  <c r="Q115" i="18"/>
  <c r="Q113" i="18"/>
  <c r="Q111" i="18"/>
  <c r="Q103" i="18"/>
  <c r="Q67" i="18"/>
  <c r="Q65" i="18"/>
  <c r="Q63" i="18"/>
  <c r="Q61" i="18"/>
  <c r="Q59" i="18"/>
  <c r="Q55" i="18"/>
  <c r="Q53" i="18"/>
  <c r="Q52" i="18"/>
  <c r="Q47" i="18"/>
  <c r="Q16" i="18"/>
  <c r="Q14" i="18"/>
  <c r="Q12" i="18"/>
  <c r="Q10" i="18"/>
  <c r="Q43" i="18"/>
  <c r="Q6" i="18"/>
  <c r="Q4" i="18"/>
  <c r="Q2" i="18"/>
  <c r="G331" i="18"/>
  <c r="G286" i="18"/>
  <c r="G336" i="18"/>
  <c r="E363" i="26"/>
  <c r="G277" i="18"/>
  <c r="G44" i="18"/>
  <c r="G75" i="18"/>
  <c r="G41" i="18"/>
  <c r="Q326" i="18"/>
  <c r="Q289" i="18"/>
  <c r="Q285" i="18"/>
  <c r="Q283" i="18"/>
  <c r="Q281" i="18"/>
  <c r="Q268" i="18"/>
  <c r="Q317" i="18"/>
  <c r="Q306" i="18"/>
  <c r="Q304" i="18"/>
  <c r="G8" i="18"/>
  <c r="Q320" i="18"/>
  <c r="Q275" i="18"/>
  <c r="Q298" i="18"/>
  <c r="Q296" i="18"/>
  <c r="Q263" i="18"/>
  <c r="Q257" i="18"/>
  <c r="Q311" i="18"/>
  <c r="Q292" i="18"/>
  <c r="Q322" i="18"/>
  <c r="Q314" i="18"/>
  <c r="Q310" i="18"/>
  <c r="Q301" i="18"/>
  <c r="Q299" i="18"/>
  <c r="Q295" i="18"/>
  <c r="Q290" i="18"/>
  <c r="Q265" i="18"/>
  <c r="Q258" i="18"/>
  <c r="Q325" i="18"/>
  <c r="Q318" i="18"/>
  <c r="Q305" i="18"/>
  <c r="Q277" i="18"/>
  <c r="Q261" i="18"/>
  <c r="Q313" i="18"/>
  <c r="Q309" i="18"/>
  <c r="Q284" i="18"/>
  <c r="Q282" i="18"/>
  <c r="Q274" i="18"/>
  <c r="Q269" i="18"/>
  <c r="Q260" i="18"/>
  <c r="Q328" i="18"/>
  <c r="Q323" i="18"/>
  <c r="Q321" i="18"/>
  <c r="Q312" i="18"/>
  <c r="Q307" i="18"/>
  <c r="Q300" i="18"/>
  <c r="Q293" i="18"/>
  <c r="Q286" i="18"/>
  <c r="Q276" i="18"/>
  <c r="Q271" i="18"/>
  <c r="Q266" i="18"/>
  <c r="Q264" i="18"/>
  <c r="Q329" i="18"/>
  <c r="Q308" i="18"/>
  <c r="Q302" i="18"/>
  <c r="Q279" i="18"/>
  <c r="Q272" i="18"/>
  <c r="Q327" i="18"/>
  <c r="Q324" i="18"/>
  <c r="Q294" i="18"/>
  <c r="Q280" i="18"/>
  <c r="Q273" i="18"/>
  <c r="Q270" i="18"/>
  <c r="Q267" i="18"/>
  <c r="Q259" i="18"/>
  <c r="Q330" i="18"/>
  <c r="Q315" i="18"/>
  <c r="Q303" i="18"/>
  <c r="Q319" i="18"/>
  <c r="Q297" i="18"/>
  <c r="Q291" i="18"/>
  <c r="Q262" i="18"/>
  <c r="L336" i="18"/>
  <c r="L338" i="18"/>
  <c r="L339" i="18"/>
  <c r="L340" i="18"/>
  <c r="Q340" i="18" s="1"/>
  <c r="L342" i="18"/>
  <c r="L343" i="18"/>
  <c r="L344" i="18"/>
  <c r="L345" i="18"/>
  <c r="L346" i="18"/>
  <c r="L347" i="18"/>
  <c r="L348" i="18"/>
  <c r="L349" i="18"/>
  <c r="L351" i="18"/>
  <c r="L352" i="18"/>
  <c r="L353" i="18"/>
  <c r="L354" i="18"/>
  <c r="L355" i="18"/>
  <c r="L356" i="18"/>
  <c r="L357" i="18"/>
  <c r="L358" i="18"/>
  <c r="L359" i="18"/>
  <c r="L360" i="18"/>
  <c r="L361" i="18"/>
  <c r="L331" i="18"/>
  <c r="O338" i="18"/>
  <c r="P338" i="18" s="1"/>
  <c r="O339" i="18"/>
  <c r="P339" i="18" s="1"/>
  <c r="O342" i="18"/>
  <c r="P342" i="18" s="1"/>
  <c r="O343" i="18"/>
  <c r="P343" i="18" s="1"/>
  <c r="O344" i="18"/>
  <c r="P344" i="18" s="1"/>
  <c r="O345" i="18"/>
  <c r="P345" i="18" s="1"/>
  <c r="O346" i="18"/>
  <c r="P346" i="18" s="1"/>
  <c r="O347" i="18"/>
  <c r="P347" i="18" s="1"/>
  <c r="O348" i="18"/>
  <c r="P348" i="18" s="1"/>
  <c r="O349" i="18"/>
  <c r="P349" i="18" s="1"/>
  <c r="O351" i="18"/>
  <c r="P351" i="18" s="1"/>
  <c r="O352" i="18"/>
  <c r="P352" i="18" s="1"/>
  <c r="O353" i="18"/>
  <c r="P353" i="18" s="1"/>
  <c r="O354" i="18"/>
  <c r="P354" i="18" s="1"/>
  <c r="O355" i="18"/>
  <c r="P355" i="18" s="1"/>
  <c r="O356" i="18"/>
  <c r="P356" i="18" s="1"/>
  <c r="O357" i="18"/>
  <c r="P357" i="18" s="1"/>
  <c r="O358" i="18"/>
  <c r="P358" i="18" s="1"/>
  <c r="O359" i="18"/>
  <c r="P359" i="18" s="1"/>
  <c r="O360" i="18"/>
  <c r="P360" i="18" s="1"/>
  <c r="O361" i="18"/>
  <c r="P361" i="18" s="1"/>
  <c r="L362" i="18" l="1"/>
  <c r="Q358" i="18"/>
  <c r="Q356" i="18"/>
  <c r="Q352" i="18"/>
  <c r="Q347" i="18"/>
  <c r="Q342" i="18"/>
  <c r="Q336" i="18"/>
  <c r="Q361" i="18"/>
  <c r="Q355" i="18"/>
  <c r="Q346" i="18"/>
  <c r="Q345" i="18"/>
  <c r="Q351" i="18"/>
  <c r="Q354" i="18"/>
  <c r="Q331" i="18"/>
  <c r="Q343" i="18"/>
  <c r="Q338" i="18"/>
  <c r="Q360" i="18"/>
  <c r="Q349" i="18"/>
  <c r="Q359" i="18"/>
  <c r="Q357" i="18"/>
  <c r="Q353" i="18"/>
  <c r="Q348" i="18"/>
  <c r="Q344" i="18"/>
  <c r="Q339" i="18"/>
  <c r="Q362" i="18" l="1"/>
</calcChain>
</file>

<file path=xl/sharedStrings.xml><?xml version="1.0" encoding="utf-8"?>
<sst xmlns="http://schemas.openxmlformats.org/spreadsheetml/2006/main" count="6558" uniqueCount="1335">
  <si>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</si>
  <si>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</si>
  <si>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</si>
  <si>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</si>
  <si>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</si>
  <si>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</si>
  <si>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</si>
  <si>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</si>
  <si>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</si>
  <si>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</si>
  <si>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LAP</t>
  </si>
  <si>
    <t>ISS</t>
  </si>
  <si>
    <t>Quantidade Aparelhos Sanitários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</si>
  <si>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</si>
  <si>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</si>
  <si>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</si>
  <si>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</si>
  <si>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</si>
  <si>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</si>
  <si>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M² JARDIM</t>
  </si>
  <si>
    <t>TOTAL</t>
  </si>
  <si>
    <t>CIDADE</t>
  </si>
  <si>
    <t>Opção de auxiliares de 8h48/dia</t>
  </si>
  <si>
    <t>Estado</t>
  </si>
  <si>
    <t>M² interno = Produtividade inicial por homem - 800m²</t>
  </si>
  <si>
    <t>M² externo = Produtividade inicial por homem - 1.800m²</t>
  </si>
  <si>
    <t>ÁREA MEIO</t>
  </si>
  <si>
    <t>DIVISÃO DE ÁREAS PARA PREPOSTOS REGIÃO METROPOLITANA</t>
  </si>
  <si>
    <t>DIVISÃO DE ÁREAS PARA PREPOSTOS REGIÃO INTERIORANA</t>
  </si>
  <si>
    <t>CÓDIGO</t>
  </si>
  <si>
    <t>Área total m² externo</t>
  </si>
  <si>
    <t>Tipo</t>
  </si>
  <si>
    <t>Quantidade unidades</t>
  </si>
  <si>
    <t>TOTAL PROFISSIONAIS</t>
  </si>
  <si>
    <t>TOTAL M² ÁREA JARDIM</t>
  </si>
  <si>
    <t>M² FACHADA COM RISCO</t>
  </si>
  <si>
    <t>NOME DA UNIDADE</t>
  </si>
  <si>
    <t>M² SAA/SNC</t>
  </si>
  <si>
    <t>Total área interna e área externa convertida</t>
  </si>
  <si>
    <t>PONDERAÇÃO ISS</t>
  </si>
  <si>
    <t>M² externo convertido</t>
  </si>
  <si>
    <t>M² interno e externo convertido</t>
  </si>
  <si>
    <t>Produtividade</t>
  </si>
  <si>
    <t>UNIDADES COM JARDIM</t>
  </si>
  <si>
    <t>TOTAL SAA SNC FDS</t>
  </si>
  <si>
    <t>TOTAL UNIDADES COM FACHADA COM RISCO</t>
  </si>
  <si>
    <t>AG. AMPERE</t>
  </si>
  <si>
    <t>AG. 24 DE JUNHO</t>
  </si>
  <si>
    <t>AG. ASSIS CHATEAUBRIAND</t>
  </si>
  <si>
    <t xml:space="preserve">AG. AV. TANCREDO NEVES </t>
  </si>
  <si>
    <t xml:space="preserve">AG. CAP. LEONIDAS MARQUES </t>
  </si>
  <si>
    <t xml:space="preserve">AG. CAPANEMA DO PARANÁ </t>
  </si>
  <si>
    <t xml:space="preserve">AG. CASCAVEL </t>
  </si>
  <si>
    <t>SEV CASCAVEL</t>
  </si>
  <si>
    <t xml:space="preserve">AG. CATARATAS </t>
  </si>
  <si>
    <t xml:space="preserve">AG. CHOPINZINHO </t>
  </si>
  <si>
    <t>AG. CLEVELANDIA</t>
  </si>
  <si>
    <t xml:space="preserve">AG. CORBÉLIA </t>
  </si>
  <si>
    <t xml:space="preserve">AG. CORONEL VIVIDA </t>
  </si>
  <si>
    <t xml:space="preserve">AG. DOIS VIZINHOS </t>
  </si>
  <si>
    <t xml:space="preserve">AG. FOZ DO IGUAÇU </t>
  </si>
  <si>
    <t xml:space="preserve">AG. FRANCISCO BELTRÃO </t>
  </si>
  <si>
    <t xml:space="preserve">AG. GUAÍRA </t>
  </si>
  <si>
    <t xml:space="preserve">AG. LARANJEIRAS DO SUL </t>
  </si>
  <si>
    <t xml:space="preserve">AG. MARECHAL CÂNDIDO RONDON </t>
  </si>
  <si>
    <t>AG. MARMELEIRO</t>
  </si>
  <si>
    <t xml:space="preserve">AG. MARRECAS </t>
  </si>
  <si>
    <t xml:space="preserve">AG. MEDIANEIRA </t>
  </si>
  <si>
    <t>AG. NOVA AURORA</t>
  </si>
  <si>
    <t xml:space="preserve">AG. PALOTINA </t>
  </si>
  <si>
    <t xml:space="preserve">AG. PARQUE ECOLÓGICO </t>
  </si>
  <si>
    <t xml:space="preserve">AG. PARQUE SÃO PAULO </t>
  </si>
  <si>
    <t xml:space="preserve">AG. PATO BRANCO </t>
  </si>
  <si>
    <t xml:space="preserve">AG. PRAÇA DO MIGRANTE </t>
  </si>
  <si>
    <t xml:space="preserve">AG. QUEDAS DO IGUAÇU </t>
  </si>
  <si>
    <t xml:space="preserve">AG. REALEZA </t>
  </si>
  <si>
    <t xml:space="preserve">AG. REPÚBLICA ARGENTINA </t>
  </si>
  <si>
    <t xml:space="preserve">AG. SANTA HELENA </t>
  </si>
  <si>
    <t xml:space="preserve">AG. SANTO ANTONIO DO SUDOESTE </t>
  </si>
  <si>
    <t xml:space="preserve">AG. SÃO MIGUEL DO IGUAÇU </t>
  </si>
  <si>
    <t xml:space="preserve">AG. TOLEDO </t>
  </si>
  <si>
    <t>AG. TUPI</t>
  </si>
  <si>
    <t xml:space="preserve">AG. VERDES CAMPOS </t>
  </si>
  <si>
    <t xml:space="preserve">AG. VILA "A" </t>
  </si>
  <si>
    <t>EMPRESARIAL CASCAVEL</t>
  </si>
  <si>
    <t>AG DIGITAL</t>
  </si>
  <si>
    <t>GIHAB/CV</t>
  </si>
  <si>
    <t>RECOC/CV</t>
  </si>
  <si>
    <t>REGOV/CV</t>
  </si>
  <si>
    <t>REJUR /CV (6289)</t>
  </si>
  <si>
    <t>PA AGRO CASCAVEL</t>
  </si>
  <si>
    <t>PA AGRO OESTE PR</t>
  </si>
  <si>
    <t>PA AGRO TOLETO</t>
  </si>
  <si>
    <t xml:space="preserve">PA BARRACÃO </t>
  </si>
  <si>
    <t xml:space="preserve">PA FÓRUM CASCAVEL </t>
  </si>
  <si>
    <t xml:space="preserve">PA FÓRUM FOZ DO IGUAÇU </t>
  </si>
  <si>
    <t xml:space="preserve">PA FÓRUM TOLEDO </t>
  </si>
  <si>
    <t xml:space="preserve">PA HU CASCAVEL </t>
  </si>
  <si>
    <t xml:space="preserve">PA JF CASCAVEL </t>
  </si>
  <si>
    <t xml:space="preserve">PA JF FOZ DO IGUAÇU I </t>
  </si>
  <si>
    <t xml:space="preserve">PA JF FRANCISCO BELTRÃO </t>
  </si>
  <si>
    <t xml:space="preserve">PA JF PATO BRANCO </t>
  </si>
  <si>
    <t xml:space="preserve">PA JT CASCAVEL </t>
  </si>
  <si>
    <t xml:space="preserve">PA JT FOZ DO IGUAÇU </t>
  </si>
  <si>
    <t xml:space="preserve">PA JT FRANCISCO BELTRÃO </t>
  </si>
  <si>
    <t xml:space="preserve">PA JT PATO BRANCO </t>
  </si>
  <si>
    <t xml:space="preserve">PA JT TOLEDO </t>
  </si>
  <si>
    <t xml:space="preserve">PA PM PATO BRANCO </t>
  </si>
  <si>
    <t>PA SANTA TEREZA DO OESTE</t>
  </si>
  <si>
    <t xml:space="preserve">PA UNIOESTE </t>
  </si>
  <si>
    <t xml:space="preserve">PA USINA </t>
  </si>
  <si>
    <t>PA UTFPR - PATO BRANCO</t>
  </si>
  <si>
    <t>AG. APUCARANA</t>
  </si>
  <si>
    <t xml:space="preserve">AG. ARAPONGAS </t>
  </si>
  <si>
    <t xml:space="preserve">AG. ASSAÍ </t>
  </si>
  <si>
    <t xml:space="preserve">AG. AV. INGLATERRA </t>
  </si>
  <si>
    <t xml:space="preserve">AG. BANDEIRANTES </t>
  </si>
  <si>
    <t xml:space="preserve">AG. CAMBARÁ </t>
  </si>
  <si>
    <t xml:space="preserve">AG. CAMBÉ </t>
  </si>
  <si>
    <t xml:space="preserve">AG. CAPITAL DO BONÉ </t>
  </si>
  <si>
    <t xml:space="preserve">AG. CATUAÍ SHOPPING LONDRINA </t>
  </si>
  <si>
    <t xml:space="preserve">AG. CIDADE SIQUEIRA CAMPOS </t>
  </si>
  <si>
    <t xml:space="preserve">AG. CORNÉLIO PROCÓPIO </t>
  </si>
  <si>
    <t xml:space="preserve">AG. FAXINAL </t>
  </si>
  <si>
    <t xml:space="preserve">AG. IBIPORÃ </t>
  </si>
  <si>
    <t xml:space="preserve">AG. IGAPÓ </t>
  </si>
  <si>
    <t xml:space="preserve">AG. IVAIPORÃ </t>
  </si>
  <si>
    <t xml:space="preserve">AG. JACAREZINHO </t>
  </si>
  <si>
    <t xml:space="preserve">AG. JAGUAPITA </t>
  </si>
  <si>
    <t xml:space="preserve">AG. LONDRINA </t>
  </si>
  <si>
    <t xml:space="preserve">AG. MADRE LEONIA </t>
  </si>
  <si>
    <t xml:space="preserve">AG. NOVA LONDRES </t>
  </si>
  <si>
    <t xml:space="preserve">AG. OURO VERDE </t>
  </si>
  <si>
    <t xml:space="preserve">AG. PÉ VERMELHO </t>
  </si>
  <si>
    <t xml:space="preserve">AG. PM LONDRINA </t>
  </si>
  <si>
    <t xml:space="preserve">AG. PORECATU </t>
  </si>
  <si>
    <t xml:space="preserve">AG. RIBEIRÃO CLARO </t>
  </si>
  <si>
    <t xml:space="preserve">AG. ROLÂNDIA </t>
  </si>
  <si>
    <t xml:space="preserve">AG. SAN REMO </t>
  </si>
  <si>
    <t xml:space="preserve">AG. SANTO ANTONIO DA PLATINA </t>
  </si>
  <si>
    <t xml:space="preserve">AG. SAUL ELKIND </t>
  </si>
  <si>
    <t xml:space="preserve">AG. SERTANÓPOLIS </t>
  </si>
  <si>
    <t xml:space="preserve">AG. TERRA BELA </t>
  </si>
  <si>
    <t xml:space="preserve">AG. UEL </t>
  </si>
  <si>
    <t>PA AGRO STO ANTONIO DA PLATINA</t>
  </si>
  <si>
    <t>PA CAAPSML</t>
  </si>
  <si>
    <t>PA FÓRUM ARAPONGAS</t>
  </si>
  <si>
    <t>PA FÓRUM CORNELIO PROCOPIO</t>
  </si>
  <si>
    <t xml:space="preserve">PA FÓRUM EST.LONDRINA </t>
  </si>
  <si>
    <t>PA FÓRUM JACAREZINHO</t>
  </si>
  <si>
    <t>PA FÓRUM PORECATU</t>
  </si>
  <si>
    <t>PA FÓRUM ROLANDIA</t>
  </si>
  <si>
    <t xml:space="preserve">PA HU LONDRINA </t>
  </si>
  <si>
    <t xml:space="preserve">PA JF APUCARANA </t>
  </si>
  <si>
    <t xml:space="preserve">PA JF JACAREZINHO </t>
  </si>
  <si>
    <t xml:space="preserve">PA JF LONDRINA </t>
  </si>
  <si>
    <t xml:space="preserve">PA JT ARAPONGAS </t>
  </si>
  <si>
    <t xml:space="preserve">PA JT CAMBÉ </t>
  </si>
  <si>
    <t xml:space="preserve">PA JT IVAIPORÃ </t>
  </si>
  <si>
    <t xml:space="preserve">PA JT JACAREZINHO </t>
  </si>
  <si>
    <t xml:space="preserve">PA JT LONDRINA </t>
  </si>
  <si>
    <t xml:space="preserve">PA JT ROLANDIA </t>
  </si>
  <si>
    <t xml:space="preserve">PA JT SANTO ANTONIO DA PLATINA </t>
  </si>
  <si>
    <t>PA PM ANDIRA</t>
  </si>
  <si>
    <t xml:space="preserve">PA PM APUCARANA </t>
  </si>
  <si>
    <t>PA PM CENTENARIO DO SUL</t>
  </si>
  <si>
    <t>SNC CAMBÉ</t>
  </si>
  <si>
    <t xml:space="preserve">AG. ALTÔNIA </t>
  </si>
  <si>
    <t xml:space="preserve">AG. ASTORGA </t>
  </si>
  <si>
    <t xml:space="preserve">AG. ÁGUAS DE SARANDI </t>
  </si>
  <si>
    <t xml:space="preserve">AG. AV. CENTER </t>
  </si>
  <si>
    <t xml:space="preserve">AG. CAMPO MOURÃO </t>
  </si>
  <si>
    <t xml:space="preserve">AG. CAP. INDIO BANDEIRA </t>
  </si>
  <si>
    <t xml:space="preserve">AG. CAPITAL DA AMIZADE </t>
  </si>
  <si>
    <t>AG. CATEDRAL MARINGÁ</t>
  </si>
  <si>
    <t xml:space="preserve">AG. CIANORTE </t>
  </si>
  <si>
    <t xml:space="preserve">AG. CIDADE CANÇÃO </t>
  </si>
  <si>
    <t>AG. CIDADE DE TAPEJARA</t>
  </si>
  <si>
    <t>AG. CIDADE GAUCHA</t>
  </si>
  <si>
    <t xml:space="preserve">AG. COLORADO </t>
  </si>
  <si>
    <t xml:space="preserve">AG. CRUZEIRO DO OESTE </t>
  </si>
  <si>
    <t xml:space="preserve">AG. ENGENHEIRO BELTRÃO </t>
  </si>
  <si>
    <t xml:space="preserve">AG. GOIOERÊ </t>
  </si>
  <si>
    <t xml:space="preserve">AG. IPORÃ </t>
  </si>
  <si>
    <t xml:space="preserve">AG. JANDAIA DO SUL </t>
  </si>
  <si>
    <t>AG. JARDIM INDEPENDÊNCIA</t>
  </si>
  <si>
    <t xml:space="preserve">AG. KAKOGAWA </t>
  </si>
  <si>
    <t xml:space="preserve">AG. LOANDA </t>
  </si>
  <si>
    <t xml:space="preserve">AG. MAMBORÊ </t>
  </si>
  <si>
    <t xml:space="preserve">AG. MANDACARU </t>
  </si>
  <si>
    <t xml:space="preserve">AG. MANDAGUAÇU </t>
  </si>
  <si>
    <t xml:space="preserve">AG. MANDAGUARI </t>
  </si>
  <si>
    <t xml:space="preserve">AG. MARIALVA </t>
  </si>
  <si>
    <t xml:space="preserve">AG. MARINGÁ </t>
  </si>
  <si>
    <t xml:space="preserve">AG. MOREIRA SALES </t>
  </si>
  <si>
    <t xml:space="preserve">AG. NOVA ESPERANÇA </t>
  </si>
  <si>
    <t xml:space="preserve">AG. NOVA LONDRINA </t>
  </si>
  <si>
    <t xml:space="preserve">AG. PAIÇANDU </t>
  </si>
  <si>
    <t xml:space="preserve">AG. PARANACITY </t>
  </si>
  <si>
    <t xml:space="preserve">AG. PARANAVAÍ </t>
  </si>
  <si>
    <t xml:space="preserve">AG. PEDRO TAQUES </t>
  </si>
  <si>
    <t xml:space="preserve">AG. PIONEIROS </t>
  </si>
  <si>
    <t xml:space="preserve">AG. TERRA RICA </t>
  </si>
  <si>
    <t xml:space="preserve">AG. UBIRATÃ </t>
  </si>
  <si>
    <t xml:space="preserve">AG. UEM </t>
  </si>
  <si>
    <t xml:space="preserve">AG. UMUARAMA </t>
  </si>
  <si>
    <t xml:space="preserve">AG. VEST MODA </t>
  </si>
  <si>
    <t>GIGOV/MR</t>
  </si>
  <si>
    <t>GIHAB/MR</t>
  </si>
  <si>
    <t>GIRET/MR</t>
  </si>
  <si>
    <t>PA AGRO CAMPO MOURÃO</t>
  </si>
  <si>
    <t>PA FÓRUM CAMPO MOURAO</t>
  </si>
  <si>
    <t>PA FÓRUM CIANORTE</t>
  </si>
  <si>
    <t xml:space="preserve">PA FÓRUM MARINGÁ </t>
  </si>
  <si>
    <t>PA FÓRUM PARANAVAI</t>
  </si>
  <si>
    <t xml:space="preserve">PA FÓRUM UMUARAMA </t>
  </si>
  <si>
    <t xml:space="preserve">PA HU MARINGÁ </t>
  </si>
  <si>
    <t xml:space="preserve">PA JF MARINGÁ </t>
  </si>
  <si>
    <t xml:space="preserve">PA JF PARANAVAÍ </t>
  </si>
  <si>
    <t xml:space="preserve">PA JF UMUARAMA </t>
  </si>
  <si>
    <t xml:space="preserve">PA JT CAMPO MOURÃO </t>
  </si>
  <si>
    <t xml:space="preserve">PA JT CIANORTE </t>
  </si>
  <si>
    <t xml:space="preserve">PA JT MARINGÁ </t>
  </si>
  <si>
    <t xml:space="preserve">PA JT NOVA ESPERANÇA </t>
  </si>
  <si>
    <t>PA JT PARANAVAÍ</t>
  </si>
  <si>
    <t xml:space="preserve">PA JT UMUARAMA </t>
  </si>
  <si>
    <t>PA PM IRETAMA</t>
  </si>
  <si>
    <t xml:space="preserve">PA PM PARAÍSO DO NORTE </t>
  </si>
  <si>
    <t xml:space="preserve">PA PM PARANAVAÍ </t>
  </si>
  <si>
    <t>PA PM PÉROLA</t>
  </si>
  <si>
    <t>PA PM SANTA IZABEL DO IVAI</t>
  </si>
  <si>
    <t xml:space="preserve">PA SANEPAR MARINGÁ </t>
  </si>
  <si>
    <t xml:space="preserve">AG. ÁGUA VERDE </t>
  </si>
  <si>
    <t>AG. ANDRE DE BARROS</t>
  </si>
  <si>
    <t xml:space="preserve">AG. ARAUCÁRIA </t>
  </si>
  <si>
    <t xml:space="preserve">AG. AV. BRASÍLIA </t>
  </si>
  <si>
    <t xml:space="preserve">AG. AV. DR VICTOR DO AMARAL </t>
  </si>
  <si>
    <t xml:space="preserve">AG. BAIRRO FAZENDINHA </t>
  </si>
  <si>
    <t xml:space="preserve">AG. BAIRRO REBOUÇAS </t>
  </si>
  <si>
    <t xml:space="preserve">AG. BALSA NOVA </t>
  </si>
  <si>
    <t xml:space="preserve">AG. BATEL </t>
  </si>
  <si>
    <t xml:space="preserve">AG. BIGORRILHO </t>
  </si>
  <si>
    <t xml:space="preserve">AG. CAMPO LARGO </t>
  </si>
  <si>
    <t xml:space="preserve">AG. CAMPO MAGRO </t>
  </si>
  <si>
    <t xml:space="preserve">AG. CAPÃO RASO </t>
  </si>
  <si>
    <t xml:space="preserve">AG. CAPITAL ECOLÓGICA </t>
  </si>
  <si>
    <t xml:space="preserve">AG. CIDADE INDUSTRIAL </t>
  </si>
  <si>
    <t xml:space="preserve">AG. COMENDADOR </t>
  </si>
  <si>
    <t xml:space="preserve">AG. CONTENDA </t>
  </si>
  <si>
    <t xml:space="preserve">AG. CURITIBA </t>
  </si>
  <si>
    <t xml:space="preserve">AG. ECOVILLE </t>
  </si>
  <si>
    <t xml:space="preserve">AG. FAZENDA RIO GRANDE </t>
  </si>
  <si>
    <t xml:space="preserve">AG. FÓRUM CURITIBA </t>
  </si>
  <si>
    <t>AG. FÓRUM TRABALHISTA CURITIBA</t>
  </si>
  <si>
    <t xml:space="preserve">AG. FRANCISCO DEROSSO </t>
  </si>
  <si>
    <t xml:space="preserve">AG. HUGO SIMAS </t>
  </si>
  <si>
    <t>AG. ITAPERUÇU</t>
  </si>
  <si>
    <t xml:space="preserve">AG. JOÃO BETTEGA </t>
  </si>
  <si>
    <t xml:space="preserve">AG. KENNEDY </t>
  </si>
  <si>
    <t xml:space="preserve">AG. LAPA </t>
  </si>
  <si>
    <t xml:space="preserve">AG. MANDIRITUBA </t>
  </si>
  <si>
    <t xml:space="preserve">AG. MERCÊS </t>
  </si>
  <si>
    <t xml:space="preserve">AG. NOVA ORLEANS </t>
  </si>
  <si>
    <t xml:space="preserve">AG. NOVO MUNDO </t>
  </si>
  <si>
    <t>AG. OSTERNACK</t>
  </si>
  <si>
    <t xml:space="preserve">AG. PEDRA BRANCA </t>
  </si>
  <si>
    <t xml:space="preserve">AG. PIEN </t>
  </si>
  <si>
    <t xml:space="preserve">AG. PINHEIRINHO </t>
  </si>
  <si>
    <t xml:space="preserve">AG. PINHEIRO DO PARANÁ </t>
  </si>
  <si>
    <t xml:space="preserve">AG. PORTÃO </t>
  </si>
  <si>
    <t xml:space="preserve">AG. RIO NEGRO </t>
  </si>
  <si>
    <t xml:space="preserve">AG. RUA DAS FLORES </t>
  </si>
  <si>
    <t xml:space="preserve">AG. RUI BARBOSA </t>
  </si>
  <si>
    <t xml:space="preserve">AG. SANTA FELICIDADE </t>
  </si>
  <si>
    <t xml:space="preserve">AG. SEMINÁRIO </t>
  </si>
  <si>
    <t xml:space="preserve">AG. SÍTIO CERCADO </t>
  </si>
  <si>
    <t xml:space="preserve">AG. TATUQUARA </t>
  </si>
  <si>
    <t xml:space="preserve">AG. ZILDA ARNS </t>
  </si>
  <si>
    <t>CAIXA CULTURAL CURITIBA</t>
  </si>
  <si>
    <t>REMAC/CT</t>
  </si>
  <si>
    <t>PA CENTRO JUDICIÁRIO</t>
  </si>
  <si>
    <t>PA FÓRUM ALMIRANTE TAMANDARE</t>
  </si>
  <si>
    <t xml:space="preserve">PA FÓRUM APUCARANA </t>
  </si>
  <si>
    <t>PA FÓRUM ARAUCARIA</t>
  </si>
  <si>
    <t>PA FÓRUM CAMPO LARGO</t>
  </si>
  <si>
    <t>PA FÓRUM CURITIBA - 9º ANDAR</t>
  </si>
  <si>
    <t>PA FÓRUM II</t>
  </si>
  <si>
    <t>PA HOSPITAL NOSSA SRA DO ROCIO</t>
  </si>
  <si>
    <t xml:space="preserve">PA JT ARAUCÁRIA </t>
  </si>
  <si>
    <t>PA PM CAMPO DE TENENTE</t>
  </si>
  <si>
    <t>PA PM CURITIBA</t>
  </si>
  <si>
    <t>PA PM CURITIBA - DELTA</t>
  </si>
  <si>
    <t xml:space="preserve">PA SESC CURITIBA </t>
  </si>
  <si>
    <t>PA TJ PR  - 5º ANDAR</t>
  </si>
  <si>
    <t>PA TJ PR  - ANEXO</t>
  </si>
  <si>
    <t>PA TJ SEDE MAUA</t>
  </si>
  <si>
    <t xml:space="preserve">PA TRT 9ª REGIÃO </t>
  </si>
  <si>
    <t xml:space="preserve">PA UTFPR </t>
  </si>
  <si>
    <t>AG. AHÚ</t>
  </si>
  <si>
    <t>AG. ALTO MARACANA</t>
  </si>
  <si>
    <t>AG. ANTONINA</t>
  </si>
  <si>
    <t>AG. AV. DAS TORRES</t>
  </si>
  <si>
    <t xml:space="preserve">AG. AV. IRAI </t>
  </si>
  <si>
    <t xml:space="preserve">AG. BACACHERI </t>
  </si>
  <si>
    <t xml:space="preserve">AG. BAIRRO ALTO </t>
  </si>
  <si>
    <t xml:space="preserve">AG. BARÃO DO SERRO AZUL </t>
  </si>
  <si>
    <t xml:space="preserve">AG. BARREIRINHA </t>
  </si>
  <si>
    <t xml:space="preserve">AG. CAMPINA GRANDE DO SUL </t>
  </si>
  <si>
    <t>AG. CÂNDIDO DE ABREU</t>
  </si>
  <si>
    <t xml:space="preserve">AG. CAPÃO DA IMBUIA </t>
  </si>
  <si>
    <t xml:space="preserve">AG. CENTRO CÍVICO </t>
  </si>
  <si>
    <t xml:space="preserve">AG. CIDADE SORISSO </t>
  </si>
  <si>
    <t xml:space="preserve">AG. COLOMBO </t>
  </si>
  <si>
    <t xml:space="preserve">AG. CRISTO REI </t>
  </si>
  <si>
    <t xml:space="preserve">AG. GOVERNO ESTADO DO PR </t>
  </si>
  <si>
    <t xml:space="preserve">AG. GRACIOSA </t>
  </si>
  <si>
    <t xml:space="preserve">AG. GRALHA AZUL </t>
  </si>
  <si>
    <t xml:space="preserve">AG. GUARAITUBA </t>
  </si>
  <si>
    <t xml:space="preserve">AG. GUARATUBA </t>
  </si>
  <si>
    <t xml:space="preserve">AG. HUGO LANGE </t>
  </si>
  <si>
    <t xml:space="preserve">AG. ILHA DO MEL </t>
  </si>
  <si>
    <t xml:space="preserve">AG. JARDIM DAS AMÉRICAS </t>
  </si>
  <si>
    <t xml:space="preserve">AG. JOÃO NEGRÃO </t>
  </si>
  <si>
    <t xml:space="preserve">AG. JUSTIÇA FEDERAL CURITIBA </t>
  </si>
  <si>
    <t xml:space="preserve">AG. JUVEVÊ </t>
  </si>
  <si>
    <t xml:space="preserve">AG. MARECHAL DEODORO </t>
  </si>
  <si>
    <t xml:space="preserve">AG. MATINHOS </t>
  </si>
  <si>
    <t xml:space="preserve">AG. MORRETES </t>
  </si>
  <si>
    <t xml:space="preserve">AG. PARANAGUÁ </t>
  </si>
  <si>
    <t xml:space="preserve">AG. PINEVILLE </t>
  </si>
  <si>
    <t xml:space="preserve">AG. PINHAIS </t>
  </si>
  <si>
    <t xml:space="preserve">AG. PIRAQUARA </t>
  </si>
  <si>
    <t xml:space="preserve">AG. PORTAL DE SÃO JOSÉ </t>
  </si>
  <si>
    <t xml:space="preserve">AG. PRAÇA DO CARMO </t>
  </si>
  <si>
    <t xml:space="preserve">AG. SALGADO FILHO </t>
  </si>
  <si>
    <t xml:space="preserve">AG. SÃO JOSÉ DOS PINHAIS </t>
  </si>
  <si>
    <t xml:space="preserve">AG. TINGÜI </t>
  </si>
  <si>
    <t>AG. UNIVERSIDADE FEDERAL CURITIBA</t>
  </si>
  <si>
    <t xml:space="preserve">AG. VILA HAUER </t>
  </si>
  <si>
    <t xml:space="preserve">AG. VISTA DA SERRA </t>
  </si>
  <si>
    <t>PA FÓRUM PINHAIS</t>
  </si>
  <si>
    <t>PA FÓRUM SÃO JOSÉ DOS PINHAIS</t>
  </si>
  <si>
    <t xml:space="preserve">PA JEF CURITIBA </t>
  </si>
  <si>
    <t xml:space="preserve">PA JF PARANAGUÁ </t>
  </si>
  <si>
    <t xml:space="preserve">PA JT PINHAIS </t>
  </si>
  <si>
    <t xml:space="preserve">PA PARANÁ PREVIDÊNCIA </t>
  </si>
  <si>
    <t xml:space="preserve">PA PM PINHAIS </t>
  </si>
  <si>
    <t xml:space="preserve">PA PM SÃO JOSÉ DOS PINHAIS </t>
  </si>
  <si>
    <t xml:space="preserve">PA SANEPAR CURITIBA </t>
  </si>
  <si>
    <t>PA TJ SÃO JOSÉ DOS PINHAIS</t>
  </si>
  <si>
    <t xml:space="preserve">PA TRT PARANAGUÁ </t>
  </si>
  <si>
    <t>QUIOSQUE APCEF CAIOBÁ</t>
  </si>
  <si>
    <t>SNC GUARATUBA</t>
  </si>
  <si>
    <t>SNC MATINHOS</t>
  </si>
  <si>
    <t xml:space="preserve">AG. ARAPOTI </t>
  </si>
  <si>
    <t xml:space="preserve">AG. CARAMBEI </t>
  </si>
  <si>
    <t xml:space="preserve">AG. CASTRO </t>
  </si>
  <si>
    <t>AG. GUAIRACA</t>
  </si>
  <si>
    <t xml:space="preserve">AG. GUARAPUAVA </t>
  </si>
  <si>
    <t xml:space="preserve">AG. IBAITI </t>
  </si>
  <si>
    <t xml:space="preserve">AG. IMBITUVA </t>
  </si>
  <si>
    <t xml:space="preserve">AG. IRATI </t>
  </si>
  <si>
    <t xml:space="preserve">AG. JAGUARIAÍVA </t>
  </si>
  <si>
    <t xml:space="preserve">AG. JARDIM SABARÁ </t>
  </si>
  <si>
    <t xml:space="preserve">AG. LAGOA DOURADA </t>
  </si>
  <si>
    <t>AG. MANGUEIRINHA</t>
  </si>
  <si>
    <t xml:space="preserve">AG. NOVA RÚSSIA </t>
  </si>
  <si>
    <t xml:space="preserve">AG. PALMAS </t>
  </si>
  <si>
    <t xml:space="preserve">AG. PALMEIRA </t>
  </si>
  <si>
    <t xml:space="preserve">AG. PIRAÍ DO SUL </t>
  </si>
  <si>
    <t xml:space="preserve">AG. PITANGA </t>
  </si>
  <si>
    <t xml:space="preserve">AG. PONTA GROSSA </t>
  </si>
  <si>
    <t xml:space="preserve">AG. PRINCESA DOS CAMPOS </t>
  </si>
  <si>
    <t xml:space="preserve">AG. PRUDENTÓPOLIS </t>
  </si>
  <si>
    <t xml:space="preserve">AG. SÃO MATEUS DO SUL </t>
  </si>
  <si>
    <t xml:space="preserve">AG. TELÊMACO BORBA </t>
  </si>
  <si>
    <t xml:space="preserve">AG. TIBAGI </t>
  </si>
  <si>
    <t xml:space="preserve">AG. UNIÃO DA VITORIA </t>
  </si>
  <si>
    <t xml:space="preserve">AG. UVARANAS </t>
  </si>
  <si>
    <t xml:space="preserve">AG. WENCESLAU BRAZ </t>
  </si>
  <si>
    <t>GIGOV/PG</t>
  </si>
  <si>
    <t>REHAB/PG (7912)</t>
  </si>
  <si>
    <t>REJUR/PG</t>
  </si>
  <si>
    <t>PA CEDETEG</t>
  </si>
  <si>
    <t xml:space="preserve">PA FÓRUM PONTA GROSSA </t>
  </si>
  <si>
    <t>PA FÓRUM TELÊMACO BORBA</t>
  </si>
  <si>
    <t>PA FÓRUM UNIAO DA VITORIA</t>
  </si>
  <si>
    <t xml:space="preserve">PA JF GUARAPUAVA </t>
  </si>
  <si>
    <t xml:space="preserve">PA JF PONTA GROSSA </t>
  </si>
  <si>
    <t xml:space="preserve">PA JT GUARAPUAVA </t>
  </si>
  <si>
    <t xml:space="preserve">PA JT PONTA GROSSA </t>
  </si>
  <si>
    <t>PA PM PONTA GROSSA</t>
  </si>
  <si>
    <t xml:space="preserve">PA UEPG </t>
  </si>
  <si>
    <t xml:space="preserve">PA UNICENTRO </t>
  </si>
  <si>
    <t>SNC PONTA GROSSA</t>
  </si>
  <si>
    <t>SNC TELÊMACO BORBA</t>
  </si>
  <si>
    <t>PONTAL DO PARANA (a inaugurar)</t>
  </si>
  <si>
    <t>RUA XV DE NOVEMBRO  1081</t>
  </si>
  <si>
    <t>CENTRO</t>
  </si>
  <si>
    <t>AMPERE</t>
  </si>
  <si>
    <t>RUA GENERAL OSORIO  60</t>
  </si>
  <si>
    <t>SÃO JOÃO</t>
  </si>
  <si>
    <t>PC NOSSA SENHORA DO CARMO, 256</t>
  </si>
  <si>
    <t>ASSIS CHATEAUBRIAND</t>
  </si>
  <si>
    <t>AV.  TANCREDO NEVES  1132</t>
  </si>
  <si>
    <t>CASCAVEL</t>
  </si>
  <si>
    <t>AV.  IGUACU  454</t>
  </si>
  <si>
    <t>CAPITAO LEONIDAS MARQUES</t>
  </si>
  <si>
    <t>AV.  PARIGOT DE SOUZA  1109</t>
  </si>
  <si>
    <t>CAPANEMA</t>
  </si>
  <si>
    <t>AV.  BRASIL  6266</t>
  </si>
  <si>
    <t>AV BRASIL, 6266</t>
  </si>
  <si>
    <t xml:space="preserve">CENTRO </t>
  </si>
  <si>
    <t>AV BRASIL, 6266 2 ANDAR</t>
  </si>
  <si>
    <t>AV.  BRASIL, 37 - ESQ. AV. REP. ARGEN</t>
  </si>
  <si>
    <t>FOZ DO IGUAÇU</t>
  </si>
  <si>
    <t>AV.  XV DE NOVEMBRO  602</t>
  </si>
  <si>
    <t>CHOPINZINHO</t>
  </si>
  <si>
    <t>AV.  NOSSA SENHORA DA LUZ  1336</t>
  </si>
  <si>
    <t>CLEVELANDIA</t>
  </si>
  <si>
    <t>RUA HORTENSIA  129</t>
  </si>
  <si>
    <t>CORBÉLIA</t>
  </si>
  <si>
    <t>RUA MARECHAL DEODORO  59</t>
  </si>
  <si>
    <t>CORONEL VIVIDA</t>
  </si>
  <si>
    <t>RUA SETE DE SETEMBRO  219</t>
  </si>
  <si>
    <t>DOIS VIZINHOS</t>
  </si>
  <si>
    <t>RUA MARECHAL FLORIANO PEIXOTO  1160</t>
  </si>
  <si>
    <t>AV.  JULIO ASSIS CAVALHEIRO  646</t>
  </si>
  <si>
    <t>FRANCISCO BELTRÃO</t>
  </si>
  <si>
    <t>RUA CASTRO ALVES  446</t>
  </si>
  <si>
    <t>GUAÍRA</t>
  </si>
  <si>
    <t>RUA QUINZE DE NOVEMBRO  2151</t>
  </si>
  <si>
    <t>LARANJEIRAS DO SUL</t>
  </si>
  <si>
    <t>RUA SANTA CATARINA  880</t>
  </si>
  <si>
    <t>MAL CANDIDO RONDON</t>
  </si>
  <si>
    <t>RUA LAURINDO CRESTANI, 85</t>
  </si>
  <si>
    <t>MARMELEIRO</t>
  </si>
  <si>
    <t>AV.  JULIO ASSIS CAVALHEIRO  1337</t>
  </si>
  <si>
    <t>AV.  BRASILIA  1468</t>
  </si>
  <si>
    <t>MEDIANEIRA</t>
  </si>
  <si>
    <t>AV.  SAO LUIZ  382</t>
  </si>
  <si>
    <t>JARDIM NOVA AURORA</t>
  </si>
  <si>
    <t>NOVA AURORA</t>
  </si>
  <si>
    <t>AV.  INDEPENDENCIA  1162</t>
  </si>
  <si>
    <t>PALOTINA</t>
  </si>
  <si>
    <t>AV.  PARIGOT DE SOUZA  2943</t>
  </si>
  <si>
    <t>TOLEDO</t>
  </si>
  <si>
    <t>RUA CARLOS GOMES  1900</t>
  </si>
  <si>
    <t>MARIA LUIZA</t>
  </si>
  <si>
    <t>AV.  TUPY  2451</t>
  </si>
  <si>
    <t>PATO BRANCO</t>
  </si>
  <si>
    <t>AV.  BRASIL  8013</t>
  </si>
  <si>
    <t>AV.  PINHEIRAIS  494</t>
  </si>
  <si>
    <t>QUEDAS DO IGUAÇU</t>
  </si>
  <si>
    <t>AV.  BRUNO ZUTTION  3434</t>
  </si>
  <si>
    <t>REALEZA</t>
  </si>
  <si>
    <t>AV.  REPUBLICA ARGENTINA  4021</t>
  </si>
  <si>
    <t>JARDIM ESMERALDA</t>
  </si>
  <si>
    <t>AV.  BRASIL  1320</t>
  </si>
  <si>
    <t>SANTA HELENA</t>
  </si>
  <si>
    <t>RUA PRESIDENTE VARGAS  1167</t>
  </si>
  <si>
    <t>SANTO ANTONIO DO SUDOESTE</t>
  </si>
  <si>
    <t>RUA FARROUPILHA  552</t>
  </si>
  <si>
    <t>SAO MIGUEL DO IGUACU</t>
  </si>
  <si>
    <t>RUA ALMIRANTE BARROSO  1784</t>
  </si>
  <si>
    <t>AV.  TUPI  1792</t>
  </si>
  <si>
    <t>BORTOT</t>
  </si>
  <si>
    <t>AV.  BRASIL  4696</t>
  </si>
  <si>
    <t>AV.  SILVIO AMERICO SASDELLI  2179</t>
  </si>
  <si>
    <t>JARDIM LANCASTER</t>
  </si>
  <si>
    <t>R SOUZA NAVES, 3891 3 AND</t>
  </si>
  <si>
    <t xml:space="preserve">R SOUZA NAVES, 3891 2 ANDAR </t>
  </si>
  <si>
    <t xml:space="preserve">R SOUZA NAVES, 3891 SUBSOLO </t>
  </si>
  <si>
    <t>R SOUZA NAVES, 3891 2 AND</t>
  </si>
  <si>
    <t>AV PRES.TANCREDO NEVES, 1132</t>
  </si>
  <si>
    <t xml:space="preserve">AV GUARAPUAVA, 1400 LOJA 215C </t>
  </si>
  <si>
    <t>CIDADE DOS LAGOS</t>
  </si>
  <si>
    <t>GUARAPUAVA</t>
  </si>
  <si>
    <t>AV PARIGOT DE SOUZA, 2943</t>
  </si>
  <si>
    <t>BARRACÃO</t>
  </si>
  <si>
    <t>AV.  TANCREDO NEVES  2320</t>
  </si>
  <si>
    <t>ALTO ALEGRE</t>
  </si>
  <si>
    <t>AV. PEDRO BASSO</t>
  </si>
  <si>
    <t>ALTO SÃO FRANCISCO</t>
  </si>
  <si>
    <t>RUA ALMIRANTE BAROSSO 3.222</t>
  </si>
  <si>
    <t>AV.  TANCREDO NEVES  3224</t>
  </si>
  <si>
    <t>SANTO ONOFRE</t>
  </si>
  <si>
    <t>RUA PARANA  2767 ANDAR 1</t>
  </si>
  <si>
    <t>RUA EDMUNDO DE BARROS, 1989</t>
  </si>
  <si>
    <t>JARDIM NAIPI</t>
  </si>
  <si>
    <t>RUA ITACOLOMI  720</t>
  </si>
  <si>
    <t>RUA GALIBIS  328</t>
  </si>
  <si>
    <t>RUA SANTOS DUMONT  460</t>
  </si>
  <si>
    <t> RUA TENENTE CAMARGO 2176</t>
  </si>
  <si>
    <t>RUA PARANA  1547</t>
  </si>
  <si>
    <t>SAMBUGARO</t>
  </si>
  <si>
    <t>RUA SANTOS DUMONT  3080</t>
  </si>
  <si>
    <t>RUA CARAMURU  271</t>
  </si>
  <si>
    <t>RUA JOÃO CALAZANI 218</t>
  </si>
  <si>
    <t>SANTA TEREZA DO OESTE</t>
  </si>
  <si>
    <t>RUA UNIVERSITARIA  1619</t>
  </si>
  <si>
    <t>UNIVERSITARIO</t>
  </si>
  <si>
    <t>AV.  TANCREDO NEVES  6731 - USINA ITAIPU</t>
  </si>
  <si>
    <t>JARDIM PARANA</t>
  </si>
  <si>
    <t>RODOVIA PR-469 KM 01   VIA DO CONHECIMENTO</t>
  </si>
  <si>
    <t>FRARON</t>
  </si>
  <si>
    <t>PRAÇA RUI BARBOSA  486</t>
  </si>
  <si>
    <t>APUCARANA</t>
  </si>
  <si>
    <t>RUA UIRAPURU  670</t>
  </si>
  <si>
    <t>ARAPONGAS</t>
  </si>
  <si>
    <t>AV.  RIO DE JANEIRO  618</t>
  </si>
  <si>
    <t>ASSAI</t>
  </si>
  <si>
    <t>AV.  INGLATERRA  989</t>
  </si>
  <si>
    <t>IGAPO</t>
  </si>
  <si>
    <t>LONDRINA</t>
  </si>
  <si>
    <t>AV.  BANDEIRANTES  779</t>
  </si>
  <si>
    <t>BANDEIRANTES</t>
  </si>
  <si>
    <t>AV.  BRASIL  1207</t>
  </si>
  <si>
    <t>CAMBARA</t>
  </si>
  <si>
    <t>AV.  INGLATERRA  680</t>
  </si>
  <si>
    <t>CAMBÉ</t>
  </si>
  <si>
    <t>RUA RENE CAMARGO DE AZAMBUJA  443</t>
  </si>
  <si>
    <t>RODOVIA CELSO GARCIA CID KM 377</t>
  </si>
  <si>
    <t>GLEBA FAZENDA PALHANO</t>
  </si>
  <si>
    <t>RUA NOSSA SENHORA DE FATIMA  1242</t>
  </si>
  <si>
    <t>SIQUEIRA CAMPOS</t>
  </si>
  <si>
    <t>AV.  MINAS GERAIS  252</t>
  </si>
  <si>
    <t>CORNELIO PROCOPIO</t>
  </si>
  <si>
    <t>AV.  BRASIL  925</t>
  </si>
  <si>
    <t>FAXINAL</t>
  </si>
  <si>
    <t>AV.  SANTOS DUMONT  171</t>
  </si>
  <si>
    <t>IBIPORÃ</t>
  </si>
  <si>
    <t>RUA PIO XII  380</t>
  </si>
  <si>
    <t>RUA RIO GRANDE DO SUL  980</t>
  </si>
  <si>
    <t>IVAIPORÃ</t>
  </si>
  <si>
    <t>RUA PARANA  1.080</t>
  </si>
  <si>
    <t>JACAREZINHO</t>
  </si>
  <si>
    <t>AV.  PARANA  210</t>
  </si>
  <si>
    <t>JAGUAPITÃ</t>
  </si>
  <si>
    <t>AV.  RIO DE JANEIRO  339</t>
  </si>
  <si>
    <t>AV.  MADRE LEONIA MILITO  550</t>
  </si>
  <si>
    <t>BELA SUICA</t>
  </si>
  <si>
    <t>AV.  DUQUE DE CAXIAS  1601</t>
  </si>
  <si>
    <t>RUA PROFESSOR JOAO CANDIDO  70</t>
  </si>
  <si>
    <t>AV.  PARANA  71</t>
  </si>
  <si>
    <t>AV.  DUQUE DE CAXIAS  635</t>
  </si>
  <si>
    <t>CAICARAS</t>
  </si>
  <si>
    <t>RUA URBANO LUNARDELLI  286</t>
  </si>
  <si>
    <t>PORECATU</t>
  </si>
  <si>
    <t>PRAÇA RUI BARBOSA  752</t>
  </si>
  <si>
    <t>RIBEIRAO CLARO</t>
  </si>
  <si>
    <t>AV.  EXPEDICIONARIOS  188</t>
  </si>
  <si>
    <t>ROLANDIA</t>
  </si>
  <si>
    <t>RUA MARINGA  1100</t>
  </si>
  <si>
    <t>VITORIA</t>
  </si>
  <si>
    <t>RUA MARECHAL DEODORO  806</t>
  </si>
  <si>
    <t>SANTO ANTONIO DA PLATINA</t>
  </si>
  <si>
    <t>AV.  SAUL ELKIND  1510</t>
  </si>
  <si>
    <t>CONJUNTO HABITACIONAL VIOLIM</t>
  </si>
  <si>
    <t>RUA SAO PAULO  584</t>
  </si>
  <si>
    <t>SERTANOPOLIS</t>
  </si>
  <si>
    <t>AV.  TIRADENTES  1383</t>
  </si>
  <si>
    <t>JARDIM SHANGRI-LA A</t>
  </si>
  <si>
    <t>JARDIM PORTAL DE VERSALHES 1</t>
  </si>
  <si>
    <t>AV CEL OLIVEIRA MOTTA, 1010 SALA 3</t>
  </si>
  <si>
    <t>AV. DUQUE DE CAXIAS</t>
  </si>
  <si>
    <t>CAIÇARAS</t>
  </si>
  <si>
    <t>AV.  DUQUE DE CAXIAS  689</t>
  </si>
  <si>
    <t xml:space="preserve">RUA DR.SALOMÃO ABDALA, 268 CEP 86.400-000 </t>
  </si>
  <si>
    <t>NOVA JACAREZINHO</t>
  </si>
  <si>
    <t xml:space="preserve">RUA IGUAÇU, 65 - CEP 86.160-000 </t>
  </si>
  <si>
    <t>AV. PRESIDENTE BERNARDES 723</t>
  </si>
  <si>
    <t>AV.  ROBERT KOCH  60</t>
  </si>
  <si>
    <t>OPERARIA</t>
  </si>
  <si>
    <t>RUA MIGUEL SIMÃO</t>
  </si>
  <si>
    <t>RUA PARANA  833</t>
  </si>
  <si>
    <t>AV.  DO CAFE  543</t>
  </si>
  <si>
    <t>AEROPORTO</t>
  </si>
  <si>
    <t>RUA DA ESPERANCA  360</t>
  </si>
  <si>
    <t>JARDIM ALVORADA</t>
  </si>
  <si>
    <t>RUA DOM FERNANDO TADDEY  1636</t>
  </si>
  <si>
    <t>AV.  DO CAFE  600</t>
  </si>
  <si>
    <t>CONJUNTO CAFE</t>
  </si>
  <si>
    <t>AV.  PRESIDENTE VARGAS  2270</t>
  </si>
  <si>
    <t>RUA MAURO CARDOSO DE OLIVEIRA 190</t>
  </si>
  <si>
    <t>ANDIRA</t>
  </si>
  <si>
    <t> PRACA KENNEDY, S/N</t>
  </si>
  <si>
    <t>RUA PRAÇA PADRE AURELIO PASSO 150</t>
  </si>
  <si>
    <t>CENTENARIO DO SUL</t>
  </si>
  <si>
    <t>AV.  INGLATERRA, 845</t>
  </si>
  <si>
    <t>ALTONIA</t>
  </si>
  <si>
    <t>AV.  PRESIDENTE GETULIO VARGAS  7</t>
  </si>
  <si>
    <t>ASTORGA</t>
  </si>
  <si>
    <t>AV.  LONDRINA  693</t>
  </si>
  <si>
    <t>SARANDI</t>
  </si>
  <si>
    <t>AV.  SAO PAULO  458</t>
  </si>
  <si>
    <t>ZONA 01</t>
  </si>
  <si>
    <t>MARINGÁ</t>
  </si>
  <si>
    <t>AV.  CAPITAO INDIO BANDEIRA  1900</t>
  </si>
  <si>
    <t>CAMPO MOURÃO</t>
  </si>
  <si>
    <t>AV.  CAPITÃO ÍNDIO BANDEIRA, 901</t>
  </si>
  <si>
    <t>AV.  LONDRINA  3891</t>
  </si>
  <si>
    <t>ZONA II</t>
  </si>
  <si>
    <t>UMUARAMA</t>
  </si>
  <si>
    <t>AV.  CERRO AZUL  51</t>
  </si>
  <si>
    <t>ZONA 02</t>
  </si>
  <si>
    <t>AV.  MARANHAO  12</t>
  </si>
  <si>
    <t>CIANORTE</t>
  </si>
  <si>
    <t>AV.  GETULIO VARGAS  130</t>
  </si>
  <si>
    <t>AV.  RUI BARBOSA  786</t>
  </si>
  <si>
    <t>TAPEJARA</t>
  </si>
  <si>
    <t>RUA 25 DE JULHO  1810</t>
  </si>
  <si>
    <t>CIDADE GAÚCHA</t>
  </si>
  <si>
    <t>RUA MINAS GERAIS  591</t>
  </si>
  <si>
    <t>COLORADO</t>
  </si>
  <si>
    <t>RUA JOAO ORMINDO RESENDE  557</t>
  </si>
  <si>
    <t>CRUZEIRO DO OESTE</t>
  </si>
  <si>
    <t>AV.  BRASIL  401</t>
  </si>
  <si>
    <t>ENGENHEIRO BELTRÃO</t>
  </si>
  <si>
    <t>AV.  DEZENOVE DE AGOSTO  433</t>
  </si>
  <si>
    <t>GOIOERÊ</t>
  </si>
  <si>
    <t>AV.  PRESIDENTE CASTELO BRANCO  2046</t>
  </si>
  <si>
    <t>IPORA</t>
  </si>
  <si>
    <t>AV.  GETULIO VARGAS  922</t>
  </si>
  <si>
    <t>JANDAIA DO SUL</t>
  </si>
  <si>
    <t>AV.  DEPUTADO BORSARI NETO, 337</t>
  </si>
  <si>
    <t>JARDIM INDEPENDÊNCIA</t>
  </si>
  <si>
    <t>AV.  KAKOGAWA  35</t>
  </si>
  <si>
    <t>PARQUE DAS GREVILEAS</t>
  </si>
  <si>
    <t>AV.  BRASIL  1446</t>
  </si>
  <si>
    <t>LOANDA</t>
  </si>
  <si>
    <t>AV.  MANOEL FRANCISCO DA SILVA  384</t>
  </si>
  <si>
    <t>MAMBORÊ</t>
  </si>
  <si>
    <t>AV.  MANDACARU  277</t>
  </si>
  <si>
    <t>VILA SANTA IZABEL</t>
  </si>
  <si>
    <t>AV.  MUNHOZ DA ROCHA  1133</t>
  </si>
  <si>
    <t>MANDAGUAÇU</t>
  </si>
  <si>
    <t>AV.  AMAZONAS  721</t>
  </si>
  <si>
    <t>MANDAGUARI</t>
  </si>
  <si>
    <t>AV.  CRISTOVAO COLOMBO  1063</t>
  </si>
  <si>
    <t>MARIALVA</t>
  </si>
  <si>
    <t>RUA SANTOS DUMONT  2881</t>
  </si>
  <si>
    <t>RUA IRENE MARQUES  736</t>
  </si>
  <si>
    <t>MOREIRA SALES</t>
  </si>
  <si>
    <t>PRAÇA MELLO PALHETA  134</t>
  </si>
  <si>
    <t>NOVA ESPERANÇA</t>
  </si>
  <si>
    <t>AV.  ANTONIO ORMENEZE, 989</t>
  </si>
  <si>
    <t>NOVA LONDRINA</t>
  </si>
  <si>
    <t>AV.  CURITIBA  74</t>
  </si>
  <si>
    <t>PAIÇANDU</t>
  </si>
  <si>
    <t>AV.  04 DE DEZEMBRO  730</t>
  </si>
  <si>
    <t>PARANACITY</t>
  </si>
  <si>
    <t>RUA GETULIO VARGAS  1300</t>
  </si>
  <si>
    <t>PARANAVAÍ</t>
  </si>
  <si>
    <t>AV.  PEDRO TAQUES  704</t>
  </si>
  <si>
    <t>ZONA 03</t>
  </si>
  <si>
    <t>PRAÇA ROTARY INTERNACIONAL  110</t>
  </si>
  <si>
    <t>ZONA 05</t>
  </si>
  <si>
    <t>AV.  SAO PAULO  1520</t>
  </si>
  <si>
    <t>TERRA RICA</t>
  </si>
  <si>
    <t>RUA HERCULINO OTAVIANO  868   TERREO</t>
  </si>
  <si>
    <t>UBIRATÃ</t>
  </si>
  <si>
    <t>AV.  COLOMBO  5790 BLC 42</t>
  </si>
  <si>
    <t>ZONA 07</t>
  </si>
  <si>
    <t>AV.  PRESIDENTE CASTELO BRANCO  4140</t>
  </si>
  <si>
    <t>ZONA I</t>
  </si>
  <si>
    <t>AV.  GOIAS  1384</t>
  </si>
  <si>
    <t>R SANTA CATARINA, 1742 TERREO</t>
  </si>
  <si>
    <t>AV.  JOSE CUSTODIO DE OLIVEIRA, 2065</t>
  </si>
  <si>
    <t>RUA TRAVESSA ITORORÓ 300</t>
  </si>
  <si>
    <t>AV.  TIRADENTES  380</t>
  </si>
  <si>
    <t>AV.  PARANA 1422</t>
  </si>
  <si>
    <t>JARDIM AMÉRICA</t>
  </si>
  <si>
    <t>RUA DES.ANTº FERREIRA DA COSTA ESQ.PÇ HENIO ROMAGNOLI</t>
  </si>
  <si>
    <t>AV.  MANDACARU  1590</t>
  </si>
  <si>
    <t>PARQUE DAS LARANJEIRAS</t>
  </si>
  <si>
    <t>AV.  QUINZE DE NOVEMBRO  734   TERREO</t>
  </si>
  <si>
    <t>AV.  BRASIL  4159 ANDAR 1.</t>
  </si>
  <si>
    <t>AV.  GOIOERE  779</t>
  </si>
  <si>
    <t>AV.  DOUTOR GASTAO VIDIGAL  823</t>
  </si>
  <si>
    <t>ZONA 08</t>
  </si>
  <si>
    <t>RUA ANTONIO VENDRAMIM  2150</t>
  </si>
  <si>
    <t>AV.  RIO BRANCO  3700</t>
  </si>
  <si>
    <t> RUA OSCAR GAUER KHUNN, 174</t>
  </si>
  <si>
    <t>IRETAMA</t>
  </si>
  <si>
    <t>AVENIDA TAPEJARA 202</t>
  </si>
  <si>
    <t>PARAÍSO DO NORTE</t>
  </si>
  <si>
    <t>RUA GETULIO VARGAS  900</t>
  </si>
  <si>
    <t>AV.  PÉROLA BYINGTON, 1800</t>
  </si>
  <si>
    <t>PÉROLA</t>
  </si>
  <si>
    <t xml:space="preserve">AV. GUSTAVO BRIGAGÃO </t>
  </si>
  <si>
    <t>SANTA IZABEL DO IVAÍ</t>
  </si>
  <si>
    <t>AV.  PEDRO TAQUES  1381</t>
  </si>
  <si>
    <t>AV.  REPUBLICA ARGENTINA  1070</t>
  </si>
  <si>
    <t>AGUA VERDE</t>
  </si>
  <si>
    <t>CURITIBA</t>
  </si>
  <si>
    <t>TRAVESSA OLIVEIRA BELLO  55</t>
  </si>
  <si>
    <t>PRAÇA DOUTOR VICENTE MACHADO  156</t>
  </si>
  <si>
    <t>ARAUCARIA</t>
  </si>
  <si>
    <t>AV.  BRASILIA  6759</t>
  </si>
  <si>
    <t>NOVO MUNDO</t>
  </si>
  <si>
    <t>AV.  DOUTOR VICTOR DO AMARAL  1055</t>
  </si>
  <si>
    <t>RUA JOAO DEMBINSKI  3265</t>
  </si>
  <si>
    <t>FAZENDINHA</t>
  </si>
  <si>
    <t>AV.  PRESIDENTE KENNEDY  143</t>
  </si>
  <si>
    <t>REBOUCAS</t>
  </si>
  <si>
    <t>AV.  BRASIL  778</t>
  </si>
  <si>
    <t>BALSA NOVA</t>
  </si>
  <si>
    <t>AV.  DO BATEL  1370</t>
  </si>
  <si>
    <t>BATEL</t>
  </si>
  <si>
    <t>RUA MARECHAL JOSE BERNARDINO BORMANN  1378</t>
  </si>
  <si>
    <t>BIGORRILHO</t>
  </si>
  <si>
    <t>RUA XAVIER DA SILVA  1149</t>
  </si>
  <si>
    <t>CAMPO LARGO</t>
  </si>
  <si>
    <t>RUA MARANHAO  113</t>
  </si>
  <si>
    <t>CAMPO MAGRO</t>
  </si>
  <si>
    <t>AV.  WINSTON CHURCHILL  1190</t>
  </si>
  <si>
    <t>CAPAO RASO</t>
  </si>
  <si>
    <t>AV.  AGUA VERDE  531</t>
  </si>
  <si>
    <t>RUA MANOEL VALDOMIRO DE MACEDO  2470</t>
  </si>
  <si>
    <t>CIDADE INDUSTRIAL</t>
  </si>
  <si>
    <t>RUA COMENDADOR ARAUJO  187</t>
  </si>
  <si>
    <t>AV.  JOAO FRANCO  62 LOJA 07</t>
  </si>
  <si>
    <t>CONTENDA</t>
  </si>
  <si>
    <t>RUA DESEMBARGADOR MOTTA  1499 LOJA 01 TERREO</t>
  </si>
  <si>
    <t>RUA JOAO FALARZ  1292</t>
  </si>
  <si>
    <t>ORLEANS</t>
  </si>
  <si>
    <t>RUA JACARANDA  305</t>
  </si>
  <si>
    <t>EUCALIPTOS</t>
  </si>
  <si>
    <t>FAZENDA RIO GRANDE</t>
  </si>
  <si>
    <t>AV.  CANDIDO DE ABREU  535, TÉRREO</t>
  </si>
  <si>
    <t>CENTRO CIVICO</t>
  </si>
  <si>
    <t>RUA VICENTE MACHADO  400</t>
  </si>
  <si>
    <t>RUA FRANCISCO DEROSSO  3488</t>
  </si>
  <si>
    <t>XAXIM</t>
  </si>
  <si>
    <t>AV.  DESEMBARGADOR HUGO SIMAS  486</t>
  </si>
  <si>
    <t>BOM RETIRO</t>
  </si>
  <si>
    <t>RUA CRISPIM FURQUIM SIQUEIRA 1800 (em breve nº 851)</t>
  </si>
  <si>
    <t>ITAPERUÇU</t>
  </si>
  <si>
    <t>RUA JOSE LOUREIRO  195 ANDAR 6</t>
  </si>
  <si>
    <t>AV.  PRESIDENTE KENNEDY  2466</t>
  </si>
  <si>
    <t>RUA BARAO DO RIO BRANCO  1589</t>
  </si>
  <si>
    <t>LAPA</t>
  </si>
  <si>
    <t>AV.  BRASIL  727</t>
  </si>
  <si>
    <t>MANDIRITUBA</t>
  </si>
  <si>
    <t>AV.  MANOEL RIBAS  1681</t>
  </si>
  <si>
    <t>MERCES</t>
  </si>
  <si>
    <t>AV.  VEREADOR TOALDO TULIO  3101</t>
  </si>
  <si>
    <t>SAO BRAZ</t>
  </si>
  <si>
    <t>AV.  REPUBLICA ARGENTINA, 4547.</t>
  </si>
  <si>
    <t>RUA JUNDIAÍ DO SUL, 615</t>
  </si>
  <si>
    <t>RUA JOSE CARLOS COLODEL  306</t>
  </si>
  <si>
    <t>ALMIRANTE TAMANDARÉ</t>
  </si>
  <si>
    <t>AV.  BRASIL  416 LOTE 2 - BA1</t>
  </si>
  <si>
    <t>PIEN</t>
  </si>
  <si>
    <t>AV.  WINSTON CHURCHILL  2471</t>
  </si>
  <si>
    <t>PINHEIRINHO</t>
  </si>
  <si>
    <t>RUA IRMA ELIZABETH WERKA  88</t>
  </si>
  <si>
    <t>FAZENDA VELHA</t>
  </si>
  <si>
    <t>AV.  REPUBLICA ARGENTINA  2813</t>
  </si>
  <si>
    <t>PORTAO</t>
  </si>
  <si>
    <t>PRAÇA CORONEL BUARQUE  210</t>
  </si>
  <si>
    <t>RIO NEGRO</t>
  </si>
  <si>
    <t>PRAÇA GENERAL OSORIO  319</t>
  </si>
  <si>
    <t>RUA DESEMBARGADOR WESTPHALEN  203</t>
  </si>
  <si>
    <t>AV.  MANOEL RIBAS  6901</t>
  </si>
  <si>
    <t>SANTA FELICIDADE</t>
  </si>
  <si>
    <t>AV.  SETE DE SETEMBRO  6505</t>
  </si>
  <si>
    <t>SEMINARIO</t>
  </si>
  <si>
    <t>RUA DOS PIONEIROS  1171</t>
  </si>
  <si>
    <t>SITIO CERCADO</t>
  </si>
  <si>
    <t>RUA ODIR GOMES DA ROCHA  966</t>
  </si>
  <si>
    <t>TATUQUARA</t>
  </si>
  <si>
    <t>AV.  DESEMBARGADOR CLOTARIO PORTUGAL  616</t>
  </si>
  <si>
    <t>RUA CONSELHEIRO LAURINDO, 280, CENTRO, CURITIBA/P</t>
  </si>
  <si>
    <t>RUA CONSELHEIRO LAURINDO, 280, 2º andar</t>
  </si>
  <si>
    <t>AV. ANITA GARIBALDI, 750</t>
  </si>
  <si>
    <t>CABRAL</t>
  </si>
  <si>
    <t>RUA JOÃO BATISTA SIQUEIRA, 300</t>
  </si>
  <si>
    <t>SANTA TEREZINHA</t>
  </si>
  <si>
    <t>TRAVESSA JOAO GURGEL DE MACEDO  100</t>
  </si>
  <si>
    <t>RUA FRANCISCO DRANKA</t>
  </si>
  <si>
    <t>VILA NOVA</t>
  </si>
  <si>
    <t>RUA JOAQUIM STROPARO, 01</t>
  </si>
  <si>
    <t>VILA BANCÁRIA</t>
  </si>
  <si>
    <t>AV.  CANDIDO DE ABREU  535, 9º ANDAR</t>
  </si>
  <si>
    <t>RUA MATEUS LEME, 1142</t>
  </si>
  <si>
    <t>SÃO FRANCISCO</t>
  </si>
  <si>
    <t>RUA MARIA APARECIDA OLIVEIRA 599</t>
  </si>
  <si>
    <t>LOTEAMENTO SÃO GERONIMO</t>
  </si>
  <si>
    <t>AV. MIGUEL KOMARCHEWSKI 1170</t>
  </si>
  <si>
    <t>CAMPO DE TENENTE</t>
  </si>
  <si>
    <t>CENTRO CÍVICO</t>
  </si>
  <si>
    <t>RUA JOÃO GUALBERTO, 623.</t>
  </si>
  <si>
    <t>ALTO DA GLORIA</t>
  </si>
  <si>
    <t>RUA VISCONDE DO RIO BRANCO  969   1  ANDAR</t>
  </si>
  <si>
    <t>PÇ NOSSA SENHORA DE SALETTE, S/N - 5º ANDAR (PRÉDIO NOVO)</t>
  </si>
  <si>
    <t>PÇ NOSSA SENHORA DE SALETTE, S/N - ANEXO (PRÉDIO ANTIGO)</t>
  </si>
  <si>
    <t>RUA MAUA  920 ANDAR 14</t>
  </si>
  <si>
    <t>ALAMEDA DOUTOR CARLOS DE CARVALHO  528   TERREO</t>
  </si>
  <si>
    <t>AV.  SETE DE SETEMBRO  3165</t>
  </si>
  <si>
    <t>AV.  ANITA GARIBALDI  2480</t>
  </si>
  <si>
    <t>AHU</t>
  </si>
  <si>
    <t>RUA MARGINAL JOSE DE ANCHIETA  1440</t>
  </si>
  <si>
    <t>JARDIM GUARANI</t>
  </si>
  <si>
    <t>COLOMBO</t>
  </si>
  <si>
    <t>RUA VALLE PORTO  8</t>
  </si>
  <si>
    <t>ANTONINA</t>
  </si>
  <si>
    <t>AV.  IRAI  1832</t>
  </si>
  <si>
    <t>WEISSOPOLIS</t>
  </si>
  <si>
    <t>PINHAIS</t>
  </si>
  <si>
    <t>AV.  PREFEITO ERASTO GAERTNER  161</t>
  </si>
  <si>
    <t>BACACHERI</t>
  </si>
  <si>
    <t>RUA ALBERICO FLORES BUENO  514</t>
  </si>
  <si>
    <t>BAIRRO ALTO</t>
  </si>
  <si>
    <t>RUA BARAO DO SERRO AZUL  20</t>
  </si>
  <si>
    <t>AV.  ANITA GARIBALDI  4694</t>
  </si>
  <si>
    <t>BARREIRINHA</t>
  </si>
  <si>
    <t>RUA PROF DUILIO CALDERARI  1948</t>
  </si>
  <si>
    <t>JARDIM PAULISTA</t>
  </si>
  <si>
    <t>CAMPINA GRANDE DO SUL</t>
  </si>
  <si>
    <t>AV.  CANDIDO DE ABREU, 570</t>
  </si>
  <si>
    <t>RUA DELEGADO LEOPOLDO BELCZAK  1588</t>
  </si>
  <si>
    <t>CAPAO DA IMBUIA</t>
  </si>
  <si>
    <t>RUA MATEUS LEME  2280</t>
  </si>
  <si>
    <t>SAO LOURENCO</t>
  </si>
  <si>
    <t>AV.  SETE DE SETEMBRO  1970</t>
  </si>
  <si>
    <t>RUA XV DE NOVEMBRO  236</t>
  </si>
  <si>
    <t>RUA XV DE NOVEMBRO  2831</t>
  </si>
  <si>
    <t>ALTO DA RUA XV</t>
  </si>
  <si>
    <t>AV.  CANDIDO DE ABREU  776 ANDAR 20</t>
  </si>
  <si>
    <t>RUA JOINVILLE  3628</t>
  </si>
  <si>
    <t>SAO PEDRO</t>
  </si>
  <si>
    <t>SÃO JOSÉ DOS PINHAIS</t>
  </si>
  <si>
    <t>AV.  RUI BARBOSA  4791</t>
  </si>
  <si>
    <t>AFONSO PENA</t>
  </si>
  <si>
    <t>RUA TELEMACO BORBA  40</t>
  </si>
  <si>
    <t>GUARAITUBA</t>
  </si>
  <si>
    <t>RUA 29 DE ABRIL  515</t>
  </si>
  <si>
    <t>GUARATUBA</t>
  </si>
  <si>
    <t>RUA AUGUSTO STRESSER  1998</t>
  </si>
  <si>
    <t>HUGO LANGE</t>
  </si>
  <si>
    <t>RUA PREFEITO ROQUE VERNALHA  304</t>
  </si>
  <si>
    <t>ESTRADINHA</t>
  </si>
  <si>
    <t>PARANAGUÁ</t>
  </si>
  <si>
    <t>RUA CORONEL FRANCISCO HERACLITO DOS STOS  791</t>
  </si>
  <si>
    <t>JARDIM DAS AMERICAS</t>
  </si>
  <si>
    <t>RUA JOAO NEGRAO  1655</t>
  </si>
  <si>
    <t>AV.  ANITA GARIBALDI  888</t>
  </si>
  <si>
    <t>RUA MARECHAL DEODORO  450</t>
  </si>
  <si>
    <t>TRAVESSA DA LAPA  670</t>
  </si>
  <si>
    <t>RUA DA FONTE  280</t>
  </si>
  <si>
    <t xml:space="preserve"> MATINHOS</t>
  </si>
  <si>
    <t>RUA VISCONDE DO RIO BRANCO  19</t>
  </si>
  <si>
    <t>MORRETES</t>
  </si>
  <si>
    <t>PRAÇA FERNANDO AMARO  10</t>
  </si>
  <si>
    <t>CENTRO HISTORICO</t>
  </si>
  <si>
    <t>AV.  JACOB MACANHAN  3642</t>
  </si>
  <si>
    <t>JARDIM CLAUDIA</t>
  </si>
  <si>
    <t>AV.  CAMILO DE LELLIS  348</t>
  </si>
  <si>
    <t>JARDIM PINHAIS</t>
  </si>
  <si>
    <t>AV.  GETULIO VARGAS  253</t>
  </si>
  <si>
    <t>PIRAQUARA</t>
  </si>
  <si>
    <t>RUA JOAQUIM NABUCO  1593</t>
  </si>
  <si>
    <t>CIDADE JARDIM</t>
  </si>
  <si>
    <t>AV.  MARECHAL FLORIANO PEIXOTO  9077</t>
  </si>
  <si>
    <t>BOQUEIRAO</t>
  </si>
  <si>
    <t>AV.  SENADOR SALGADO FILHO  1877</t>
  </si>
  <si>
    <t>GUABIROTUBA</t>
  </si>
  <si>
    <t>RUA QUINZE DE NOVEMBRO  2147</t>
  </si>
  <si>
    <t>AV.  MONTEIRO TOURINHO  697/721</t>
  </si>
  <si>
    <t>TINGUI</t>
  </si>
  <si>
    <t>RUA XV DE NOVEMBRO  1382   ESQ. GENERAL CARNEIRO</t>
  </si>
  <si>
    <t>AV.  MARECHAL FLORIANO PEIXOTO  5760</t>
  </si>
  <si>
    <t>HAUER</t>
  </si>
  <si>
    <t>SAO MARCOS</t>
  </si>
  <si>
    <t>RUA 22 DE ABRIL 199</t>
  </si>
  <si>
    <t>ESTANCIA PINHAIS</t>
  </si>
  <si>
    <t>RUA JOÃO ANGELO CORDEIRO, S/Nº</t>
  </si>
  <si>
    <t>RUA VOLUNTARIOS DA PATRIA  532 SBLJA 0</t>
  </si>
  <si>
    <t>RUA AMÉRICA DO SUL</t>
  </si>
  <si>
    <t xml:space="preserve">VILA IRENE </t>
  </si>
  <si>
    <t>RUA INACIO LUSTOSA  700 BLC PREVIDENCIARIO</t>
  </si>
  <si>
    <t>SAO FRANCISCO</t>
  </si>
  <si>
    <t>RUA WANDA DOS SANTOS MULLMANN</t>
  </si>
  <si>
    <t xml:space="preserve">VILA TARUMA </t>
  </si>
  <si>
    <t>RUA PASSOS DE OLIVEIRA  1101</t>
  </si>
  <si>
    <t>RUA ENGENHEIROS REBOUCAS  1376</t>
  </si>
  <si>
    <t>RUA MANOEL PEREIRA  S/N</t>
  </si>
  <si>
    <t>RAIA</t>
  </si>
  <si>
    <t>CAIOBÁ</t>
  </si>
  <si>
    <t>RUA 29 ABRIL, 1017 - LJ 08</t>
  </si>
  <si>
    <t>PÇ CENTRAL</t>
  </si>
  <si>
    <t>RUA MOISES LUPION  140</t>
  </si>
  <si>
    <t>ARAPOTI</t>
  </si>
  <si>
    <t>AV.  DO OURO  557</t>
  </si>
  <si>
    <t>CARAMBEÍ</t>
  </si>
  <si>
    <t>RUA PADRE DAMASO  200</t>
  </si>
  <si>
    <t>CASTRO</t>
  </si>
  <si>
    <t>AV.  MANOEL RIBAS  3901</t>
  </si>
  <si>
    <t>CONRADINHO</t>
  </si>
  <si>
    <t>RUA MARECHAL FLORIANO PEIXOTO  1515</t>
  </si>
  <si>
    <t>RUA PARANA  163</t>
  </si>
  <si>
    <t>IBAITI</t>
  </si>
  <si>
    <t>RUA PROF JOSE BUHER JUNIOR  462</t>
  </si>
  <si>
    <t>IMBITUVA</t>
  </si>
  <si>
    <t>RUA XV DE NOVEMBRO, 425</t>
  </si>
  <si>
    <t>IRATI</t>
  </si>
  <si>
    <t>AV.  ANTONIO CUNHA  700</t>
  </si>
  <si>
    <t>JAGUARIAIVA</t>
  </si>
  <si>
    <t>AV.  SOUZA NAVES  3273</t>
  </si>
  <si>
    <t>CHAPADA</t>
  </si>
  <si>
    <t>PONTA GROSSA</t>
  </si>
  <si>
    <t>AV.  VISCONDE DE MAUA  1740</t>
  </si>
  <si>
    <t>OFICINAS</t>
  </si>
  <si>
    <t>AV.  IGUACU  1056</t>
  </si>
  <si>
    <t>MANGUEIRINHA</t>
  </si>
  <si>
    <t>AV.  DOM PEDRO II  649</t>
  </si>
  <si>
    <t>NOVA RUSSIA</t>
  </si>
  <si>
    <t>RUA DOUTOR BERNARDO RIBEIRO VIANA  828</t>
  </si>
  <si>
    <t>PALMAS</t>
  </si>
  <si>
    <t>RUA CONCEICAO  257</t>
  </si>
  <si>
    <t>PALMEIRA</t>
  </si>
  <si>
    <t>AV.  CINCO DE MARCO  506</t>
  </si>
  <si>
    <t>PIRAÍ DO SUL</t>
  </si>
  <si>
    <t>AV.  BRASIL  470</t>
  </si>
  <si>
    <t>PITANGA</t>
  </si>
  <si>
    <t>RUA CEL. FRANCISCO RIBAS, 200</t>
  </si>
  <si>
    <t>RUA BENJAMIN CONSTANT  201</t>
  </si>
  <si>
    <t>RUA OSORIO GUIMARAES  520</t>
  </si>
  <si>
    <t>PRUDENTÓPOLIS</t>
  </si>
  <si>
    <t>RUA DOM PEDRO II  640</t>
  </si>
  <si>
    <t>SÃO MATEUS DO SUL</t>
  </si>
  <si>
    <t>AV.  PARANA  445</t>
  </si>
  <si>
    <t>TELÊMACO BORBA</t>
  </si>
  <si>
    <t>PRAÇA LEOPOLDO MERCER  126</t>
  </si>
  <si>
    <t>TIBAGI</t>
  </si>
  <si>
    <t>RUA DOM PEDRO II  410</t>
  </si>
  <si>
    <t>UNIÃO DA VITÓRIA</t>
  </si>
  <si>
    <t>AV.  GENERAL CARLOS CAVALCANTI  1313</t>
  </si>
  <si>
    <t>UVARANAS</t>
  </si>
  <si>
    <t>RUA SETE DE SETEMBRO  351</t>
  </si>
  <si>
    <t>WENCESLAU BRAZ</t>
  </si>
  <si>
    <t xml:space="preserve">R FRANCISCO RIBAS, 200 AND 2 </t>
  </si>
  <si>
    <t>RUA CORONEL FRANCISCO RIBAS, 200</t>
  </si>
  <si>
    <t>RUA SIMEÃO VARELA DE SÁ, 03</t>
  </si>
  <si>
    <t>VILA CARLI</t>
  </si>
  <si>
    <t>RUA LEOPOLDO J. WOIGT 75</t>
  </si>
  <si>
    <t>RUA PROFESSOR BECKER  2730</t>
  </si>
  <si>
    <t>SANTA CRUZ</t>
  </si>
  <si>
    <t>RUA BALDUINO TAQUES  907   ESQ.COM TEODORO ROSAS</t>
  </si>
  <si>
    <t>RUA AFONSO BOTELHO  104</t>
  </si>
  <si>
    <t>SANTANA</t>
  </si>
  <si>
    <t>RUA VALERIO ROUCHI  150</t>
  </si>
  <si>
    <t>AV.  GENERAL CARLOS CAVALCANTI  4748</t>
  </si>
  <si>
    <t>RUA PRESIDENTE ZACARIAS DE GOES  875</t>
  </si>
  <si>
    <t>AV.  HORÁCIO KLABIM, 32 LOJA 1</t>
  </si>
  <si>
    <t>R XV DE NOVEMBRO, 425</t>
  </si>
  <si>
    <t>AV PARANA, 71</t>
  </si>
  <si>
    <t>R GETULIO VARGAS, 1300</t>
  </si>
  <si>
    <t>PARANAVAI</t>
  </si>
  <si>
    <t>AV TUPI, 2451 SETOR PARTE</t>
  </si>
  <si>
    <t>R FRANCISCO RIBAS, 200</t>
  </si>
  <si>
    <t>PR</t>
  </si>
  <si>
    <t>85640  000</t>
  </si>
  <si>
    <t>85570  000</t>
  </si>
  <si>
    <t>85805  003</t>
  </si>
  <si>
    <t>85935  000</t>
  </si>
  <si>
    <t>85760  000</t>
  </si>
  <si>
    <t>85810  000</t>
  </si>
  <si>
    <t>AM</t>
  </si>
  <si>
    <t>SR OESTE DO PARANÁ</t>
  </si>
  <si>
    <t>85851  000</t>
  </si>
  <si>
    <t>85560  000</t>
  </si>
  <si>
    <t>85530  000</t>
  </si>
  <si>
    <t>85420  000</t>
  </si>
  <si>
    <t>85550  000</t>
  </si>
  <si>
    <t>85660  000</t>
  </si>
  <si>
    <t>85851  020</t>
  </si>
  <si>
    <t>85601  000</t>
  </si>
  <si>
    <t>85980  000</t>
  </si>
  <si>
    <t>85301  050</t>
  </si>
  <si>
    <t>85960  000</t>
  </si>
  <si>
    <t>85950  000</t>
  </si>
  <si>
    <t>85615  000</t>
  </si>
  <si>
    <t>85884  000</t>
  </si>
  <si>
    <t>85410  000</t>
  </si>
  <si>
    <t>85819  351</t>
  </si>
  <si>
    <t>85501  268</t>
  </si>
  <si>
    <t>85801  002</t>
  </si>
  <si>
    <t>85460  000</t>
  </si>
  <si>
    <t>85770  000</t>
  </si>
  <si>
    <t>85857  118</t>
  </si>
  <si>
    <t>85892  000</t>
  </si>
  <si>
    <t>85710  000</t>
  </si>
  <si>
    <t>85877  000</t>
  </si>
  <si>
    <t>85900  020</t>
  </si>
  <si>
    <t>85501  039</t>
  </si>
  <si>
    <t>85812  002</t>
  </si>
  <si>
    <t>85866  000</t>
  </si>
  <si>
    <t>85810  070</t>
  </si>
  <si>
    <t>85805  000</t>
  </si>
  <si>
    <t>85051  010</t>
  </si>
  <si>
    <t>85905  380</t>
  </si>
  <si>
    <t>85700 000</t>
  </si>
  <si>
    <t>85863 756</t>
  </si>
  <si>
    <t>85806 470</t>
  </si>
  <si>
    <t>85900 000</t>
  </si>
  <si>
    <t>85802  226</t>
  </si>
  <si>
    <t>85852  170</t>
  </si>
  <si>
    <t>85501  240</t>
  </si>
  <si>
    <t>85806  390</t>
  </si>
  <si>
    <t>85863  469</t>
  </si>
  <si>
    <t>85601  610</t>
  </si>
  <si>
    <t>85501  025</t>
  </si>
  <si>
    <t>85904  530</t>
  </si>
  <si>
    <t>85501  064</t>
  </si>
  <si>
    <t>85825 000</t>
  </si>
  <si>
    <t>85856  970</t>
  </si>
  <si>
    <t>85503  390</t>
  </si>
  <si>
    <t>85819  110</t>
  </si>
  <si>
    <t>86800  700</t>
  </si>
  <si>
    <t>86701  010</t>
  </si>
  <si>
    <t>86220  000</t>
  </si>
  <si>
    <t>86046  000</t>
  </si>
  <si>
    <t>86360  000</t>
  </si>
  <si>
    <t>86390  000</t>
  </si>
  <si>
    <t>86181  000</t>
  </si>
  <si>
    <t>86800  090</t>
  </si>
  <si>
    <t>86050  901</t>
  </si>
  <si>
    <t>84940  000</t>
  </si>
  <si>
    <t>86300  000</t>
  </si>
  <si>
    <t>86840  000</t>
  </si>
  <si>
    <t>86200  000</t>
  </si>
  <si>
    <t>86870 000</t>
  </si>
  <si>
    <t>86020 380</t>
  </si>
  <si>
    <t>86400  000</t>
  </si>
  <si>
    <t>86610  000</t>
  </si>
  <si>
    <t>86010  919</t>
  </si>
  <si>
    <t>86050  270</t>
  </si>
  <si>
    <t>86015  000</t>
  </si>
  <si>
    <t>86010  000</t>
  </si>
  <si>
    <t>86020  360</t>
  </si>
  <si>
    <t>86015  904</t>
  </si>
  <si>
    <t>86160  000</t>
  </si>
  <si>
    <t>86410  000</t>
  </si>
  <si>
    <t>86600  093</t>
  </si>
  <si>
    <t>86060  000</t>
  </si>
  <si>
    <t>95500  000</t>
  </si>
  <si>
    <t>86084  000</t>
  </si>
  <si>
    <t>86170  000</t>
  </si>
  <si>
    <t>86070  545</t>
  </si>
  <si>
    <t>86430  000</t>
  </si>
  <si>
    <t>86015 902</t>
  </si>
  <si>
    <t>86700 060</t>
  </si>
  <si>
    <t>86300 000</t>
  </si>
  <si>
    <t xml:space="preserve">AV.  SANTOS DUMONT, 881 -  </t>
  </si>
  <si>
    <t>86400 000</t>
  </si>
  <si>
    <t>86160 000</t>
  </si>
  <si>
    <t>86600 117</t>
  </si>
  <si>
    <t>86800 260</t>
  </si>
  <si>
    <t>86038  000</t>
  </si>
  <si>
    <t>86191  010</t>
  </si>
  <si>
    <t>86600  027</t>
  </si>
  <si>
    <t>86380 000</t>
  </si>
  <si>
    <t>86800 235</t>
  </si>
  <si>
    <t>86630 000</t>
  </si>
  <si>
    <t>86181 000</t>
  </si>
  <si>
    <t>SNC</t>
  </si>
  <si>
    <t>AV BRASIL, 40</t>
  </si>
  <si>
    <t>87550  000</t>
  </si>
  <si>
    <t>86730  000</t>
  </si>
  <si>
    <t>87111  220</t>
  </si>
  <si>
    <t>87013  040</t>
  </si>
  <si>
    <t>87300  005</t>
  </si>
  <si>
    <t>87301  000</t>
  </si>
  <si>
    <t>87502  250</t>
  </si>
  <si>
    <t>87010  000</t>
  </si>
  <si>
    <t>87200  246</t>
  </si>
  <si>
    <t>87013  130</t>
  </si>
  <si>
    <t>87430  000</t>
  </si>
  <si>
    <t>87820  000</t>
  </si>
  <si>
    <t>86690  000</t>
  </si>
  <si>
    <t>87400  000</t>
  </si>
  <si>
    <t>87270  000</t>
  </si>
  <si>
    <t>87360  000</t>
  </si>
  <si>
    <t>87560  000</t>
  </si>
  <si>
    <t>86900  000</t>
  </si>
  <si>
    <t>87113  300</t>
  </si>
  <si>
    <t>87025  000</t>
  </si>
  <si>
    <t>87900  000</t>
  </si>
  <si>
    <t>87340  000</t>
  </si>
  <si>
    <t>87080  000</t>
  </si>
  <si>
    <t>87160  000</t>
  </si>
  <si>
    <t>86975  000</t>
  </si>
  <si>
    <t>86990  000</t>
  </si>
  <si>
    <t>87013  050</t>
  </si>
  <si>
    <t>87370  000</t>
  </si>
  <si>
    <t>87600  000</t>
  </si>
  <si>
    <t>87970  000</t>
  </si>
  <si>
    <t>87140  000</t>
  </si>
  <si>
    <t>87660  000</t>
  </si>
  <si>
    <t>87704  010</t>
  </si>
  <si>
    <t>87030  000</t>
  </si>
  <si>
    <t>87015  300</t>
  </si>
  <si>
    <t>87890  000</t>
  </si>
  <si>
    <t>85440  000</t>
  </si>
  <si>
    <t>87020  900</t>
  </si>
  <si>
    <t>87501 170</t>
  </si>
  <si>
    <t>87209  052</t>
  </si>
  <si>
    <t>87300  410</t>
  </si>
  <si>
    <t>SR OESTE DO PR</t>
  </si>
  <si>
    <t>AG. ANDRÉ DE BARROS (antigaAG. OLIVEIRA BELO )</t>
  </si>
  <si>
    <t>87300  020</t>
  </si>
  <si>
    <t>87200 153</t>
  </si>
  <si>
    <t>87013 260</t>
  </si>
  <si>
    <t>87705 900</t>
  </si>
  <si>
    <t>87501 200</t>
  </si>
  <si>
    <t>87083 240</t>
  </si>
  <si>
    <t>87013 230</t>
  </si>
  <si>
    <t>87706 070</t>
  </si>
  <si>
    <t>87501 040</t>
  </si>
  <si>
    <t>87302 070</t>
  </si>
  <si>
    <t>87050 440</t>
  </si>
  <si>
    <t>87600 000</t>
  </si>
  <si>
    <t>87705 300</t>
  </si>
  <si>
    <t>87501 130</t>
  </si>
  <si>
    <t>87280 000</t>
  </si>
  <si>
    <t>87780 000</t>
  </si>
  <si>
    <t>87702 000</t>
  </si>
  <si>
    <t>87540 000</t>
  </si>
  <si>
    <t>87910 000</t>
  </si>
  <si>
    <t>87030 000</t>
  </si>
  <si>
    <t>80620 010</t>
  </si>
  <si>
    <t>80010 080</t>
  </si>
  <si>
    <t>83702 270</t>
  </si>
  <si>
    <t>81020 010</t>
  </si>
  <si>
    <t>83702 040</t>
  </si>
  <si>
    <t>81240 270</t>
  </si>
  <si>
    <t>80220 200</t>
  </si>
  <si>
    <t>83650 000</t>
  </si>
  <si>
    <t>80420 090</t>
  </si>
  <si>
    <t>80710 500</t>
  </si>
  <si>
    <t>83601 010</t>
  </si>
  <si>
    <t>83535 000</t>
  </si>
  <si>
    <t>81130 000</t>
  </si>
  <si>
    <t>80620 200</t>
  </si>
  <si>
    <t>81170 150</t>
  </si>
  <si>
    <t>80420 000</t>
  </si>
  <si>
    <t>87730 000</t>
  </si>
  <si>
    <t>80420 190</t>
  </si>
  <si>
    <t>81280 270</t>
  </si>
  <si>
    <t>83820 001</t>
  </si>
  <si>
    <t>80530 906</t>
  </si>
  <si>
    <t>80420 010</t>
  </si>
  <si>
    <t>81720 000</t>
  </si>
  <si>
    <t>80520 250</t>
  </si>
  <si>
    <t>83560 000</t>
  </si>
  <si>
    <t>81070 001</t>
  </si>
  <si>
    <t>80610 010</t>
  </si>
  <si>
    <t>83750 000</t>
  </si>
  <si>
    <t>83800 000</t>
  </si>
  <si>
    <t>80810 000</t>
  </si>
  <si>
    <t>82300 332</t>
  </si>
  <si>
    <t>81050 000</t>
  </si>
  <si>
    <t>81935 040</t>
  </si>
  <si>
    <t>83501 140</t>
  </si>
  <si>
    <t>83860 000</t>
  </si>
  <si>
    <t>81150 050</t>
  </si>
  <si>
    <t>83704 580</t>
  </si>
  <si>
    <t>80610 260</t>
  </si>
  <si>
    <t>83880 000</t>
  </si>
  <si>
    <t>80020 010</t>
  </si>
  <si>
    <t>80010 110</t>
  </si>
  <si>
    <t>82400 000</t>
  </si>
  <si>
    <t>80240 001</t>
  </si>
  <si>
    <t>81910 080</t>
  </si>
  <si>
    <t>81470 400</t>
  </si>
  <si>
    <t>83601 320</t>
  </si>
  <si>
    <t>60060 188</t>
  </si>
  <si>
    <t>80060 100</t>
  </si>
  <si>
    <t>83501 610</t>
  </si>
  <si>
    <t>86800 710</t>
  </si>
  <si>
    <t>83703 276</t>
  </si>
  <si>
    <t>83601 460</t>
  </si>
  <si>
    <t>82590 300</t>
  </si>
  <si>
    <t>83606 177</t>
  </si>
  <si>
    <t>83870 000</t>
  </si>
  <si>
    <t>80530 908</t>
  </si>
  <si>
    <t>80530 912</t>
  </si>
  <si>
    <t>80030 200</t>
  </si>
  <si>
    <t>80430 180</t>
  </si>
  <si>
    <t>80230 010</t>
  </si>
  <si>
    <t>83408 010</t>
  </si>
  <si>
    <t>83370 000</t>
  </si>
  <si>
    <t>82940 010</t>
  </si>
  <si>
    <t>83321 000</t>
  </si>
  <si>
    <t>82510 160</t>
  </si>
  <si>
    <t>82840 170</t>
  </si>
  <si>
    <t>80020 180</t>
  </si>
  <si>
    <t>82220 000</t>
  </si>
  <si>
    <t>83430 000</t>
  </si>
  <si>
    <t>80530 000</t>
  </si>
  <si>
    <t>82810 060</t>
  </si>
  <si>
    <t>80530 010</t>
  </si>
  <si>
    <t>80060 070</t>
  </si>
  <si>
    <t>83414 000</t>
  </si>
  <si>
    <t>80045 340</t>
  </si>
  <si>
    <t>83020 000</t>
  </si>
  <si>
    <t>83055 320</t>
  </si>
  <si>
    <t>83410 590</t>
  </si>
  <si>
    <t>83280 000</t>
  </si>
  <si>
    <t>80040 310</t>
  </si>
  <si>
    <t>83206 350</t>
  </si>
  <si>
    <t>81530 000</t>
  </si>
  <si>
    <t>80230 150</t>
  </si>
  <si>
    <t>80540 180</t>
  </si>
  <si>
    <t>80030 000</t>
  </si>
  <si>
    <t>80010 190</t>
  </si>
  <si>
    <t>83260 000</t>
  </si>
  <si>
    <t>83350 000</t>
  </si>
  <si>
    <t>83203 005</t>
  </si>
  <si>
    <t>83326 000</t>
  </si>
  <si>
    <t>83323 000</t>
  </si>
  <si>
    <t>83301 010</t>
  </si>
  <si>
    <t>83040 210</t>
  </si>
  <si>
    <t>81730 000</t>
  </si>
  <si>
    <t>81510 001</t>
  </si>
  <si>
    <t>83005 000</t>
  </si>
  <si>
    <t>82600 000</t>
  </si>
  <si>
    <t>80060 906</t>
  </si>
  <si>
    <t>81630 000</t>
  </si>
  <si>
    <t>83075 050</t>
  </si>
  <si>
    <t>83323 240</t>
  </si>
  <si>
    <t>83005 570</t>
  </si>
  <si>
    <t>80020 000</t>
  </si>
  <si>
    <t>83203 560</t>
  </si>
  <si>
    <t>83323 370</t>
  </si>
  <si>
    <t>80510 000</t>
  </si>
  <si>
    <t>83323 400</t>
  </si>
  <si>
    <t>83030 720</t>
  </si>
  <si>
    <t>83206 322</t>
  </si>
  <si>
    <t>84990 000</t>
  </si>
  <si>
    <t>84145 000</t>
  </si>
  <si>
    <t>84165 550</t>
  </si>
  <si>
    <t>85055 010</t>
  </si>
  <si>
    <t>85010 250</t>
  </si>
  <si>
    <t>84900 000</t>
  </si>
  <si>
    <t>84430 000</t>
  </si>
  <si>
    <t>84500 069</t>
  </si>
  <si>
    <t>84200 000</t>
  </si>
  <si>
    <t>84062 000</t>
  </si>
  <si>
    <t>84040 290</t>
  </si>
  <si>
    <t>85540 000</t>
  </si>
  <si>
    <t>84053 000</t>
  </si>
  <si>
    <t>85555 000</t>
  </si>
  <si>
    <t>84130 000</t>
  </si>
  <si>
    <t>84240 000</t>
  </si>
  <si>
    <t>85200 000</t>
  </si>
  <si>
    <t>84010 260</t>
  </si>
  <si>
    <t>84010 380</t>
  </si>
  <si>
    <t>84400 000</t>
  </si>
  <si>
    <t>83900 000</t>
  </si>
  <si>
    <t>84261 000</t>
  </si>
  <si>
    <t>84300 000</t>
  </si>
  <si>
    <t>84600 295</t>
  </si>
  <si>
    <t>84025 000</t>
  </si>
  <si>
    <t>84950 000</t>
  </si>
  <si>
    <t>85040 080</t>
  </si>
  <si>
    <t>84035 900</t>
  </si>
  <si>
    <t>84261 160</t>
  </si>
  <si>
    <t>84600 901</t>
  </si>
  <si>
    <t>85015 230</t>
  </si>
  <si>
    <t>84010 050</t>
  </si>
  <si>
    <t>85070 165</t>
  </si>
  <si>
    <t>84035 780</t>
  </si>
  <si>
    <t>84051 900</t>
  </si>
  <si>
    <t>84030 900</t>
  </si>
  <si>
    <t>85015 430</t>
  </si>
  <si>
    <t>84010 000</t>
  </si>
  <si>
    <t>84500 000</t>
  </si>
  <si>
    <t>86020 360</t>
  </si>
  <si>
    <t>87704 010</t>
  </si>
  <si>
    <t>85501 052</t>
  </si>
  <si>
    <t>RUA ENGENHEIRO COSTA BARROS 1323</t>
  </si>
  <si>
    <t>CAJURU</t>
  </si>
  <si>
    <t>AG NOVA CAJURU</t>
  </si>
  <si>
    <t>AV. AV DE VISCONDE TAUNAY P50</t>
  </si>
  <si>
    <t>AV.  CANDIDO DE ABREU 817</t>
  </si>
  <si>
    <t>R SOUZA NAVES, 3891</t>
  </si>
  <si>
    <t>AG EMPRESARIAL OESTE PARANAENSE</t>
  </si>
  <si>
    <t>AV BRASILIA 60</t>
  </si>
  <si>
    <t>AV JULIO ASSIS CAVALHEIRO 2295</t>
  </si>
  <si>
    <t>AG. JAGUAPITÃ</t>
  </si>
  <si>
    <t>AV TIRADENTES 1383</t>
  </si>
  <si>
    <t>RUA TREZE DE MAIO, 167</t>
  </si>
  <si>
    <t>RECOC/MR</t>
  </si>
  <si>
    <t>82210 000</t>
  </si>
  <si>
    <t xml:space="preserve">AG. GOVERNO DO ESTADO DO PR </t>
  </si>
  <si>
    <t>RUA CANOINHAS, 441</t>
  </si>
  <si>
    <t>PÇA FERNANDO AMARO, 10</t>
  </si>
  <si>
    <t>RUA DAS PALMEIRAS, 1450</t>
  </si>
  <si>
    <t>AV.  JUSCELINO K.DE OLIVEIRA COM RUA SANEI</t>
  </si>
  <si>
    <t xml:space="preserve">PV </t>
  </si>
  <si>
    <t>RUA DOUTOR LEOPOLDO GUIMARÃES DA CUNHA, 590</t>
  </si>
  <si>
    <t>MARECHAL FLORIANO PEIXOTO, 314</t>
  </si>
  <si>
    <t>AV. DOUTOR VICENTE MACHADO  15</t>
  </si>
  <si>
    <t xml:space="preserve">AGRO IRATI </t>
  </si>
  <si>
    <t>AGRO LONDRINA</t>
  </si>
  <si>
    <t xml:space="preserve">AGRO PARANAVAI </t>
  </si>
  <si>
    <t xml:space="preserve">AGRO PATO BRANCO </t>
  </si>
  <si>
    <t xml:space="preserve">AGRO PONTA GROSSA </t>
  </si>
  <si>
    <t>AG. JARDIM SANTO AMARO</t>
  </si>
  <si>
    <t>AV GABRIEL FRECEIRO DE MIRANDA, 1335</t>
  </si>
  <si>
    <t>JARDIM SANTO AMARO</t>
  </si>
  <si>
    <t>CAMBE</t>
  </si>
  <si>
    <t>83185 010</t>
  </si>
  <si>
    <t>PA SENAC</t>
  </si>
  <si>
    <t>RUA ANDRE DE BARROS, NUM 750</t>
  </si>
  <si>
    <t>AG. CIDADE DE PALMITAL</t>
  </si>
  <si>
    <t xml:space="preserve">R XV DE NOVEMBRO, 704 </t>
  </si>
  <si>
    <t>PALMITAL</t>
  </si>
  <si>
    <t>85270 000</t>
  </si>
  <si>
    <t>PA FORUM UNIAO DA VITORIA</t>
  </si>
  <si>
    <t>PA FORUM TELÊMACO BORBA</t>
  </si>
  <si>
    <t>PA FORUM GUARAPUAVA</t>
  </si>
  <si>
    <t>AV. MANOEL RIBAS, 500</t>
  </si>
  <si>
    <t>PA JT IVAIPORA</t>
  </si>
  <si>
    <t>83005 310</t>
  </si>
  <si>
    <t>RUA DAS NAÇÕES UNIDAS 1101</t>
  </si>
  <si>
    <t>85070 180</t>
  </si>
  <si>
    <t>86430 000</t>
  </si>
  <si>
    <t>80410 001</t>
  </si>
  <si>
    <t xml:space="preserve">AGRO LONDRINA </t>
  </si>
  <si>
    <t>AGRO PONTA GROSSA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</si>
</sst>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00000\-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</cellStyleXfs>
  <cellXfs count="138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3" fontId="2" fillId="0" borderId="0" xfId="2" applyFont="1" applyFill="1" applyAlignment="1">
      <alignment horizontal="center" vertical="top" wrapText="1"/>
    </xf>
    <xf numFmtId="0" fontId="0" fillId="0" borderId="1" xfId="0" applyBorder="1"/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7" fillId="3" borderId="1" xfId="2" applyFont="1" applyFill="1" applyBorder="1" applyAlignment="1">
      <alignment horizontal="center" vertical="center" wrapText="1"/>
    </xf>
    <xf numFmtId="43" fontId="7" fillId="3" borderId="1" xfId="2" applyFont="1" applyFill="1" applyBorder="1" applyAlignment="1">
      <alignment horizontal="center" vertical="top"/>
    </xf>
    <xf numFmtId="43" fontId="7" fillId="3" borderId="5" xfId="2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43" fontId="3" fillId="0" borderId="1" xfId="2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43" fontId="4" fillId="2" borderId="1" xfId="2" applyFont="1" applyFill="1" applyBorder="1" applyAlignment="1">
      <alignment vertical="top" wrapText="1"/>
    </xf>
    <xf numFmtId="43" fontId="2" fillId="2" borderId="1" xfId="2" applyFont="1" applyFill="1" applyBorder="1" applyAlignment="1">
      <alignment vertical="top" wrapText="1"/>
    </xf>
    <xf numFmtId="43" fontId="2" fillId="2" borderId="2" xfId="2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43" fontId="0" fillId="0" borderId="0" xfId="0" applyNumberFormat="1"/>
    <xf numFmtId="0" fontId="7" fillId="3" borderId="7" xfId="0" applyFont="1" applyFill="1" applyBorder="1" applyAlignment="1">
      <alignment horizontal="center" vertical="center" wrapText="1"/>
    </xf>
    <xf numFmtId="10" fontId="8" fillId="5" borderId="1" xfId="0" applyNumberFormat="1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1" xfId="0" applyBorder="1" applyAlignment="1">
      <alignment horizontal="left"/>
    </xf>
    <xf numFmtId="2" fontId="10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vertical="top"/>
    </xf>
    <xf numFmtId="43" fontId="2" fillId="4" borderId="1" xfId="2" applyFont="1" applyFill="1" applyBorder="1" applyAlignment="1">
      <alignment vertical="top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7" fillId="3" borderId="1" xfId="2" applyFont="1" applyFill="1" applyBorder="1" applyAlignment="1">
      <alignment vertical="top" wrapText="1"/>
    </xf>
    <xf numFmtId="43" fontId="7" fillId="3" borderId="5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2" fontId="0" fillId="0" borderId="1" xfId="0" applyNumberForma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9" applyFont="1" applyFill="1" applyBorder="1" applyAlignment="1">
      <alignment horizontal="left" vertical="top" wrapText="1"/>
    </xf>
    <xf numFmtId="166" fontId="10" fillId="4" borderId="1" xfId="0" applyNumberFormat="1" applyFont="1" applyFill="1" applyBorder="1" applyAlignment="1">
      <alignment horizontal="left" vertical="top"/>
    </xf>
    <xf numFmtId="164" fontId="7" fillId="3" borderId="9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top" wrapText="1"/>
    </xf>
    <xf numFmtId="9" fontId="2" fillId="4" borderId="1" xfId="0" applyNumberFormat="1" applyFont="1" applyFill="1" applyBorder="1" applyAlignment="1">
      <alignment horizontal="left" vertical="top"/>
    </xf>
    <xf numFmtId="10" fontId="2" fillId="4" borderId="1" xfId="0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left"/>
    </xf>
    <xf numFmtId="0" fontId="2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/>
    </xf>
    <xf numFmtId="2" fontId="10" fillId="4" borderId="7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4" borderId="7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" fontId="0" fillId="4" borderId="2" xfId="0" applyNumberFormat="1" applyFill="1" applyBorder="1" applyAlignment="1">
      <alignment horizontal="center" vertical="center"/>
    </xf>
    <xf numFmtId="1" fontId="0" fillId="4" borderId="7" xfId="0" applyNumberForma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</cellXfs>
  <cellStyles count="10">
    <cellStyle name="Normal" xfId="0" builtinId="0"/>
    <cellStyle name="Normal 2" xfId="3" xr:uid="{00000000-0005-0000-0000-000001000000}"/>
    <cellStyle name="Normal 2 2" xfId="7" xr:uid="{1D71B837-3FE6-4360-9C1E-BA0C2E287FAB}"/>
    <cellStyle name="Normal_Plan2 2" xfId="9" xr:uid="{338C96C0-6BFB-47FA-AAF6-D63A7AEBC9CC}"/>
    <cellStyle name="Vírgula" xfId="2" builtinId="3"/>
    <cellStyle name="Vírgula 2" xfId="1" xr:uid="{00000000-0005-0000-0000-000006000000}"/>
    <cellStyle name="Vírgula 2 2" xfId="5" xr:uid="{3B61E1FF-1CF9-496E-ACAD-677DD909087F}"/>
    <cellStyle name="Vírgula 3" xfId="4" xr:uid="{00000000-0005-0000-0000-000007000000}"/>
    <cellStyle name="Vírgula 3 2" xfId="8" xr:uid="{4AEF1644-3F75-4A86-B280-A76BCFD2BA2E}"/>
    <cellStyle name="Vírgula 4" xfId="6" xr:uid="{F085ECF9-394D-4251-9A28-70C0783974EB}"/>
  </cellStyles>
  <dxfs count="6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I362"/>
  <sheetViews>
    <sheetView zoomScale="85" zoomScaleNormal="85" workbookViewId="0">
      <pane xSplit="2" ySplit="1" topLeftCell="C305" activePane="bottomRight" state="frozen"/>
      <selection pane="topRight" activeCell="C1" sqref="C1"/>
      <selection pane="bottomLeft" activeCell="A2" sqref="A2"/>
      <selection pane="bottomRight" activeCell="D277" sqref="D277:D278"/>
    </sheetView>
  </sheetViews>
  <sheetFormatPr defaultRowHeight="15" x14ac:dyDescent="0.25"/>
  <cols>
    <col min="1" max="1" width="9.7109375" style="51" bestFit="1" customWidth="1"/>
    <col min="2" max="2" width="40.7109375" style="51" customWidth="1"/>
    <col min="3" max="3" width="17" style="52" bestFit="1" customWidth="1"/>
    <col min="4" max="4" width="48.140625" style="51" customWidth="1"/>
    <col min="5" max="5" width="27.7109375" style="51" bestFit="1" customWidth="1"/>
    <col min="6" max="6" width="32.7109375" style="51" customWidth="1"/>
    <col min="7" max="7" width="9.28515625" style="51" customWidth="1"/>
    <col min="8" max="8" width="18.7109375" style="51" customWidth="1"/>
    <col min="9" max="9" width="10.5703125" style="52" bestFit="1" customWidth="1"/>
    <col min="10" max="11" width="9.140625" style="51"/>
    <col min="12" max="12" width="14.42578125" style="51" customWidth="1"/>
    <col min="13" max="16384" width="9.140625" style="51"/>
  </cols>
  <sheetData>
    <row r="1" spans="1:9" ht="32.25" customHeight="1" x14ac:dyDescent="0.25">
      <c r="A1" s="68" t="s">
        <v>13</v>
      </c>
      <c r="B1" s="63" t="s">
        <v>0</v>
      </c>
      <c r="C1" s="63" t="s">
        <v>5</v>
      </c>
      <c r="D1" s="63" t="s">
        <v>3</v>
      </c>
      <c r="E1" s="63" t="s">
        <v>2</v>
      </c>
      <c r="F1" s="63" t="s">
        <v>1</v>
      </c>
      <c r="G1" s="63" t="s">
        <v>23</v>
      </c>
      <c r="H1" s="63" t="s">
        <v>4</v>
      </c>
      <c r="I1" s="69" t="s">
        <v>11</v>
      </c>
    </row>
    <row r="2" spans="1:9" s="89" customFormat="1" x14ac:dyDescent="0.25">
      <c r="A2" s="64">
        <v>3857</v>
      </c>
      <c r="B2" s="64" t="s">
        <v>46</v>
      </c>
      <c r="C2" s="64" t="s">
        <v>15</v>
      </c>
      <c r="D2" s="64" t="s">
        <v>397</v>
      </c>
      <c r="E2" s="64" t="s">
        <v>398</v>
      </c>
      <c r="F2" s="64" t="s">
        <v>399</v>
      </c>
      <c r="G2" s="65" t="s">
        <v>963</v>
      </c>
      <c r="H2" s="64" t="s">
        <v>964</v>
      </c>
      <c r="I2" s="65">
        <v>3.5</v>
      </c>
    </row>
    <row r="3" spans="1:9" s="89" customFormat="1" x14ac:dyDescent="0.25">
      <c r="A3" s="64">
        <v>4649</v>
      </c>
      <c r="B3" s="64" t="s">
        <v>47</v>
      </c>
      <c r="C3" s="64" t="s">
        <v>15</v>
      </c>
      <c r="D3" s="64" t="s">
        <v>400</v>
      </c>
      <c r="E3" s="64" t="s">
        <v>398</v>
      </c>
      <c r="F3" s="64" t="s">
        <v>401</v>
      </c>
      <c r="G3" s="66" t="s">
        <v>963</v>
      </c>
      <c r="H3" s="67" t="s">
        <v>965</v>
      </c>
      <c r="I3" s="65">
        <v>4</v>
      </c>
    </row>
    <row r="4" spans="1:9" s="89" customFormat="1" x14ac:dyDescent="0.25">
      <c r="A4" s="64">
        <v>957</v>
      </c>
      <c r="B4" s="64" t="s">
        <v>48</v>
      </c>
      <c r="C4" s="64" t="s">
        <v>15</v>
      </c>
      <c r="D4" s="64" t="s">
        <v>402</v>
      </c>
      <c r="E4" s="64" t="s">
        <v>398</v>
      </c>
      <c r="F4" s="64" t="s">
        <v>403</v>
      </c>
      <c r="G4" s="65" t="s">
        <v>963</v>
      </c>
      <c r="H4" s="67" t="s">
        <v>967</v>
      </c>
      <c r="I4" s="65">
        <v>4</v>
      </c>
    </row>
    <row r="5" spans="1:9" s="89" customFormat="1" x14ac:dyDescent="0.25">
      <c r="A5" s="64">
        <v>3806</v>
      </c>
      <c r="B5" s="64" t="s">
        <v>49</v>
      </c>
      <c r="C5" s="64" t="s">
        <v>15</v>
      </c>
      <c r="D5" s="64" t="s">
        <v>404</v>
      </c>
      <c r="E5" s="64" t="s">
        <v>398</v>
      </c>
      <c r="F5" s="64" t="s">
        <v>405</v>
      </c>
      <c r="G5" s="65" t="s">
        <v>963</v>
      </c>
      <c r="H5" s="67" t="s">
        <v>966</v>
      </c>
      <c r="I5" s="65">
        <v>3</v>
      </c>
    </row>
    <row r="6" spans="1:9" s="89" customFormat="1" x14ac:dyDescent="0.25">
      <c r="A6" s="64">
        <v>3844</v>
      </c>
      <c r="B6" s="64" t="s">
        <v>50</v>
      </c>
      <c r="C6" s="64" t="s">
        <v>15</v>
      </c>
      <c r="D6" s="64" t="s">
        <v>406</v>
      </c>
      <c r="E6" s="64" t="s">
        <v>398</v>
      </c>
      <c r="F6" s="64" t="s">
        <v>407</v>
      </c>
      <c r="G6" s="65" t="s">
        <v>963</v>
      </c>
      <c r="H6" s="64" t="s">
        <v>966</v>
      </c>
      <c r="I6" s="65">
        <v>5</v>
      </c>
    </row>
    <row r="7" spans="1:9" s="89" customFormat="1" x14ac:dyDescent="0.25">
      <c r="A7" s="64">
        <v>1256</v>
      </c>
      <c r="B7" s="64" t="s">
        <v>51</v>
      </c>
      <c r="C7" s="64" t="s">
        <v>15</v>
      </c>
      <c r="D7" s="64" t="s">
        <v>408</v>
      </c>
      <c r="E7" s="64" t="s">
        <v>398</v>
      </c>
      <c r="F7" s="64" t="s">
        <v>409</v>
      </c>
      <c r="G7" s="65" t="s">
        <v>963</v>
      </c>
      <c r="H7" s="64" t="s">
        <v>968</v>
      </c>
      <c r="I7" s="65">
        <v>3</v>
      </c>
    </row>
    <row r="8" spans="1:9" s="89" customFormat="1" x14ac:dyDescent="0.25">
      <c r="A8" s="64">
        <v>568</v>
      </c>
      <c r="B8" s="64" t="s">
        <v>52</v>
      </c>
      <c r="C8" s="64" t="s">
        <v>15</v>
      </c>
      <c r="D8" s="64" t="s">
        <v>410</v>
      </c>
      <c r="E8" s="64" t="s">
        <v>398</v>
      </c>
      <c r="F8" s="64" t="s">
        <v>405</v>
      </c>
      <c r="G8" s="65" t="s">
        <v>963</v>
      </c>
      <c r="H8" s="67" t="s">
        <v>969</v>
      </c>
      <c r="I8" s="65">
        <v>3</v>
      </c>
    </row>
    <row r="9" spans="1:9" s="89" customFormat="1" x14ac:dyDescent="0.25">
      <c r="A9" s="64">
        <v>5705</v>
      </c>
      <c r="B9" s="64" t="s">
        <v>53</v>
      </c>
      <c r="C9" s="64" t="s">
        <v>970</v>
      </c>
      <c r="D9" s="64" t="s">
        <v>411</v>
      </c>
      <c r="E9" s="64" t="s">
        <v>412</v>
      </c>
      <c r="F9" s="64" t="s">
        <v>405</v>
      </c>
      <c r="G9" s="65" t="s">
        <v>963</v>
      </c>
      <c r="H9" s="67" t="s">
        <v>969</v>
      </c>
      <c r="I9" s="65">
        <v>3</v>
      </c>
    </row>
    <row r="10" spans="1:9" s="89" customFormat="1" x14ac:dyDescent="0.25">
      <c r="A10" s="64">
        <v>2608</v>
      </c>
      <c r="B10" s="64" t="s">
        <v>971</v>
      </c>
      <c r="C10" s="64" t="s">
        <v>970</v>
      </c>
      <c r="D10" s="64" t="s">
        <v>413</v>
      </c>
      <c r="E10" s="64" t="s">
        <v>398</v>
      </c>
      <c r="F10" s="64" t="s">
        <v>405</v>
      </c>
      <c r="G10" s="65" t="s">
        <v>963</v>
      </c>
      <c r="H10" s="67" t="s">
        <v>969</v>
      </c>
      <c r="I10" s="65">
        <v>3</v>
      </c>
    </row>
    <row r="11" spans="1:9" s="89" customFormat="1" x14ac:dyDescent="0.25">
      <c r="A11" s="64">
        <v>2540</v>
      </c>
      <c r="B11" s="64" t="s">
        <v>54</v>
      </c>
      <c r="C11" s="64" t="s">
        <v>15</v>
      </c>
      <c r="D11" s="64" t="s">
        <v>414</v>
      </c>
      <c r="E11" s="64" t="s">
        <v>398</v>
      </c>
      <c r="F11" s="64" t="s">
        <v>415</v>
      </c>
      <c r="G11" s="65" t="s">
        <v>963</v>
      </c>
      <c r="H11" s="67" t="s">
        <v>972</v>
      </c>
      <c r="I11" s="65">
        <v>4</v>
      </c>
    </row>
    <row r="12" spans="1:9" s="89" customFormat="1" x14ac:dyDescent="0.25">
      <c r="A12" s="64">
        <v>1932</v>
      </c>
      <c r="B12" s="64" t="s">
        <v>55</v>
      </c>
      <c r="C12" s="64" t="s">
        <v>15</v>
      </c>
      <c r="D12" s="64" t="s">
        <v>416</v>
      </c>
      <c r="E12" s="64" t="s">
        <v>398</v>
      </c>
      <c r="F12" s="64" t="s">
        <v>417</v>
      </c>
      <c r="G12" s="65" t="s">
        <v>963</v>
      </c>
      <c r="H12" s="67" t="s">
        <v>973</v>
      </c>
      <c r="I12" s="65">
        <v>3</v>
      </c>
    </row>
    <row r="13" spans="1:9" s="89" customFormat="1" x14ac:dyDescent="0.25">
      <c r="A13" s="64">
        <v>264</v>
      </c>
      <c r="B13" s="64" t="s">
        <v>56</v>
      </c>
      <c r="C13" s="64" t="s">
        <v>15</v>
      </c>
      <c r="D13" s="64" t="s">
        <v>418</v>
      </c>
      <c r="E13" s="64" t="s">
        <v>398</v>
      </c>
      <c r="F13" s="64" t="s">
        <v>419</v>
      </c>
      <c r="G13" s="65" t="s">
        <v>963</v>
      </c>
      <c r="H13" s="67" t="s">
        <v>974</v>
      </c>
      <c r="I13" s="65">
        <v>3</v>
      </c>
    </row>
    <row r="14" spans="1:9" s="89" customFormat="1" x14ac:dyDescent="0.25">
      <c r="A14" s="64">
        <v>1261</v>
      </c>
      <c r="B14" s="64" t="s">
        <v>57</v>
      </c>
      <c r="C14" s="64" t="s">
        <v>15</v>
      </c>
      <c r="D14" s="64" t="s">
        <v>420</v>
      </c>
      <c r="E14" s="64" t="s">
        <v>398</v>
      </c>
      <c r="F14" s="64" t="s">
        <v>421</v>
      </c>
      <c r="G14" s="65" t="s">
        <v>963</v>
      </c>
      <c r="H14" s="67" t="s">
        <v>975</v>
      </c>
      <c r="I14" s="65">
        <v>3</v>
      </c>
    </row>
    <row r="15" spans="1:9" s="89" customFormat="1" x14ac:dyDescent="0.25">
      <c r="A15" s="64">
        <v>4593</v>
      </c>
      <c r="B15" s="64" t="s">
        <v>58</v>
      </c>
      <c r="C15" s="64" t="s">
        <v>15</v>
      </c>
      <c r="D15" s="64" t="s">
        <v>422</v>
      </c>
      <c r="E15" s="64" t="s">
        <v>398</v>
      </c>
      <c r="F15" s="64" t="s">
        <v>423</v>
      </c>
      <c r="G15" s="65" t="s">
        <v>963</v>
      </c>
      <c r="H15" s="64" t="s">
        <v>976</v>
      </c>
      <c r="I15" s="65">
        <v>5</v>
      </c>
    </row>
    <row r="16" spans="1:9" s="89" customFormat="1" x14ac:dyDescent="0.25">
      <c r="A16" s="64">
        <v>931</v>
      </c>
      <c r="B16" s="64" t="s">
        <v>59</v>
      </c>
      <c r="C16" s="64" t="s">
        <v>15</v>
      </c>
      <c r="D16" s="64" t="s">
        <v>424</v>
      </c>
      <c r="E16" s="64" t="s">
        <v>398</v>
      </c>
      <c r="F16" s="64" t="s">
        <v>425</v>
      </c>
      <c r="G16" s="65" t="s">
        <v>963</v>
      </c>
      <c r="H16" s="64" t="s">
        <v>977</v>
      </c>
      <c r="I16" s="65">
        <v>3</v>
      </c>
    </row>
    <row r="17" spans="1:9" s="89" customFormat="1" x14ac:dyDescent="0.25">
      <c r="A17" s="57">
        <v>589</v>
      </c>
      <c r="B17" s="64" t="s">
        <v>60</v>
      </c>
      <c r="C17" s="64" t="s">
        <v>15</v>
      </c>
      <c r="D17" s="64" t="s">
        <v>426</v>
      </c>
      <c r="E17" s="64" t="s">
        <v>398</v>
      </c>
      <c r="F17" s="64" t="s">
        <v>415</v>
      </c>
      <c r="G17" s="65" t="s">
        <v>963</v>
      </c>
      <c r="H17" s="67" t="s">
        <v>978</v>
      </c>
      <c r="I17" s="65">
        <v>4</v>
      </c>
    </row>
    <row r="18" spans="1:9" s="89" customFormat="1" x14ac:dyDescent="0.25">
      <c r="A18" s="57">
        <v>601</v>
      </c>
      <c r="B18" s="64" t="s">
        <v>61</v>
      </c>
      <c r="C18" s="64" t="s">
        <v>15</v>
      </c>
      <c r="D18" s="64" t="s">
        <v>427</v>
      </c>
      <c r="E18" s="64" t="s">
        <v>398</v>
      </c>
      <c r="F18" s="64" t="s">
        <v>428</v>
      </c>
      <c r="G18" s="65" t="s">
        <v>963</v>
      </c>
      <c r="H18" s="67" t="s">
        <v>979</v>
      </c>
      <c r="I18" s="65">
        <v>3</v>
      </c>
    </row>
    <row r="19" spans="1:9" s="89" customFormat="1" x14ac:dyDescent="0.25">
      <c r="A19" s="57">
        <v>722</v>
      </c>
      <c r="B19" s="64" t="s">
        <v>62</v>
      </c>
      <c r="C19" s="64" t="s">
        <v>15</v>
      </c>
      <c r="D19" s="64" t="s">
        <v>429</v>
      </c>
      <c r="E19" s="64" t="s">
        <v>398</v>
      </c>
      <c r="F19" s="64" t="s">
        <v>430</v>
      </c>
      <c r="G19" s="65" t="s">
        <v>963</v>
      </c>
      <c r="H19" s="67" t="s">
        <v>980</v>
      </c>
      <c r="I19" s="65">
        <v>4</v>
      </c>
    </row>
    <row r="20" spans="1:9" s="89" customFormat="1" x14ac:dyDescent="0.25">
      <c r="A20" s="57">
        <v>932</v>
      </c>
      <c r="B20" s="64" t="s">
        <v>63</v>
      </c>
      <c r="C20" s="64" t="s">
        <v>15</v>
      </c>
      <c r="D20" s="64" t="s">
        <v>431</v>
      </c>
      <c r="E20" s="64" t="s">
        <v>398</v>
      </c>
      <c r="F20" s="64" t="s">
        <v>432</v>
      </c>
      <c r="G20" s="65" t="s">
        <v>963</v>
      </c>
      <c r="H20" s="64" t="s">
        <v>981</v>
      </c>
      <c r="I20" s="65">
        <v>5</v>
      </c>
    </row>
    <row r="21" spans="1:9" s="89" customFormat="1" x14ac:dyDescent="0.25">
      <c r="A21" s="57">
        <v>968</v>
      </c>
      <c r="B21" s="64" t="s">
        <v>64</v>
      </c>
      <c r="C21" s="64" t="s">
        <v>15</v>
      </c>
      <c r="D21" s="64" t="s">
        <v>433</v>
      </c>
      <c r="E21" s="64" t="s">
        <v>398</v>
      </c>
      <c r="F21" s="64" t="s">
        <v>434</v>
      </c>
      <c r="G21" s="65" t="s">
        <v>963</v>
      </c>
      <c r="H21" s="67" t="s">
        <v>982</v>
      </c>
      <c r="I21" s="65">
        <v>3</v>
      </c>
    </row>
    <row r="22" spans="1:9" s="89" customFormat="1" x14ac:dyDescent="0.25">
      <c r="A22" s="64">
        <v>1970</v>
      </c>
      <c r="B22" s="64" t="s">
        <v>65</v>
      </c>
      <c r="C22" s="64" t="s">
        <v>15</v>
      </c>
      <c r="D22" s="64" t="s">
        <v>435</v>
      </c>
      <c r="E22" s="64" t="s">
        <v>398</v>
      </c>
      <c r="F22" s="64" t="s">
        <v>436</v>
      </c>
      <c r="G22" s="65" t="s">
        <v>963</v>
      </c>
      <c r="H22" s="67" t="s">
        <v>984</v>
      </c>
      <c r="I22" s="65">
        <v>3</v>
      </c>
    </row>
    <row r="23" spans="1:9" s="89" customFormat="1" x14ac:dyDescent="0.25">
      <c r="A23" s="64">
        <v>4943</v>
      </c>
      <c r="B23" s="64" t="s">
        <v>66</v>
      </c>
      <c r="C23" s="64" t="s">
        <v>15</v>
      </c>
      <c r="D23" s="64" t="s">
        <v>437</v>
      </c>
      <c r="E23" s="64" t="s">
        <v>398</v>
      </c>
      <c r="F23" s="64" t="s">
        <v>428</v>
      </c>
      <c r="G23" s="65" t="s">
        <v>963</v>
      </c>
      <c r="H23" s="67" t="s">
        <v>979</v>
      </c>
      <c r="I23" s="65">
        <v>3</v>
      </c>
    </row>
    <row r="24" spans="1:9" s="88" customFormat="1" x14ac:dyDescent="0.25">
      <c r="A24" s="64">
        <v>956</v>
      </c>
      <c r="B24" s="64" t="s">
        <v>67</v>
      </c>
      <c r="C24" s="64" t="s">
        <v>15</v>
      </c>
      <c r="D24" s="64" t="s">
        <v>438</v>
      </c>
      <c r="E24" s="64" t="s">
        <v>398</v>
      </c>
      <c r="F24" s="64" t="s">
        <v>439</v>
      </c>
      <c r="G24" s="65" t="s">
        <v>963</v>
      </c>
      <c r="H24" s="67" t="s">
        <v>985</v>
      </c>
      <c r="I24" s="65">
        <v>3</v>
      </c>
    </row>
    <row r="25" spans="1:9" s="88" customFormat="1" x14ac:dyDescent="0.25">
      <c r="A25" s="64">
        <v>579</v>
      </c>
      <c r="B25" s="64" t="s">
        <v>68</v>
      </c>
      <c r="C25" s="64" t="s">
        <v>15</v>
      </c>
      <c r="D25" s="64" t="s">
        <v>440</v>
      </c>
      <c r="E25" s="64" t="s">
        <v>441</v>
      </c>
      <c r="F25" s="64" t="s">
        <v>442</v>
      </c>
      <c r="G25" s="65" t="s">
        <v>963</v>
      </c>
      <c r="H25" s="67" t="s">
        <v>986</v>
      </c>
      <c r="I25" s="65">
        <v>2</v>
      </c>
    </row>
    <row r="26" spans="1:9" s="88" customFormat="1" x14ac:dyDescent="0.25">
      <c r="A26" s="64">
        <v>955</v>
      </c>
      <c r="B26" s="64" t="s">
        <v>69</v>
      </c>
      <c r="C26" s="64" t="s">
        <v>15</v>
      </c>
      <c r="D26" s="64" t="s">
        <v>443</v>
      </c>
      <c r="E26" s="64" t="s">
        <v>398</v>
      </c>
      <c r="F26" s="64" t="s">
        <v>444</v>
      </c>
      <c r="G26" s="65" t="s">
        <v>963</v>
      </c>
      <c r="H26" s="67" t="s">
        <v>983</v>
      </c>
      <c r="I26" s="65">
        <v>3</v>
      </c>
    </row>
    <row r="27" spans="1:9" s="88" customFormat="1" x14ac:dyDescent="0.25">
      <c r="A27" s="64">
        <v>3740</v>
      </c>
      <c r="B27" s="64" t="s">
        <v>70</v>
      </c>
      <c r="C27" s="64" t="s">
        <v>15</v>
      </c>
      <c r="D27" s="64" t="s">
        <v>445</v>
      </c>
      <c r="E27" s="64" t="s">
        <v>398</v>
      </c>
      <c r="F27" s="64" t="s">
        <v>446</v>
      </c>
      <c r="G27" s="65" t="s">
        <v>963</v>
      </c>
      <c r="H27" s="67" t="s">
        <v>983</v>
      </c>
      <c r="I27" s="65">
        <v>3</v>
      </c>
    </row>
    <row r="28" spans="1:9" s="88" customFormat="1" x14ac:dyDescent="0.25">
      <c r="A28" s="64">
        <v>4124</v>
      </c>
      <c r="B28" s="64" t="s">
        <v>71</v>
      </c>
      <c r="C28" s="64" t="s">
        <v>15</v>
      </c>
      <c r="D28" s="64" t="s">
        <v>447</v>
      </c>
      <c r="E28" s="64" t="s">
        <v>448</v>
      </c>
      <c r="F28" s="64" t="s">
        <v>405</v>
      </c>
      <c r="G28" s="65" t="s">
        <v>963</v>
      </c>
      <c r="H28" s="67" t="s">
        <v>987</v>
      </c>
      <c r="I28" s="65">
        <v>3</v>
      </c>
    </row>
    <row r="29" spans="1:9" s="88" customFormat="1" x14ac:dyDescent="0.25">
      <c r="A29" s="64">
        <v>602</v>
      </c>
      <c r="B29" s="64" t="s">
        <v>72</v>
      </c>
      <c r="C29" s="64" t="s">
        <v>15</v>
      </c>
      <c r="D29" s="64" t="s">
        <v>449</v>
      </c>
      <c r="E29" s="64" t="s">
        <v>398</v>
      </c>
      <c r="F29" s="64" t="s">
        <v>450</v>
      </c>
      <c r="G29" s="65" t="s">
        <v>963</v>
      </c>
      <c r="H29" s="67" t="s">
        <v>988</v>
      </c>
      <c r="I29" s="65">
        <v>2</v>
      </c>
    </row>
    <row r="30" spans="1:9" s="88" customFormat="1" x14ac:dyDescent="0.25">
      <c r="A30" s="64">
        <v>1552</v>
      </c>
      <c r="B30" s="64" t="s">
        <v>73</v>
      </c>
      <c r="C30" s="64" t="s">
        <v>15</v>
      </c>
      <c r="D30" s="64" t="s">
        <v>451</v>
      </c>
      <c r="E30" s="64" t="s">
        <v>398</v>
      </c>
      <c r="F30" s="64" t="s">
        <v>405</v>
      </c>
      <c r="G30" s="65" t="s">
        <v>963</v>
      </c>
      <c r="H30" s="67" t="s">
        <v>989</v>
      </c>
      <c r="I30" s="65">
        <v>3</v>
      </c>
    </row>
    <row r="31" spans="1:9" s="88" customFormat="1" x14ac:dyDescent="0.25">
      <c r="A31" s="64">
        <v>3676</v>
      </c>
      <c r="B31" s="64" t="s">
        <v>74</v>
      </c>
      <c r="C31" s="64" t="s">
        <v>15</v>
      </c>
      <c r="D31" s="64" t="s">
        <v>452</v>
      </c>
      <c r="E31" s="64" t="s">
        <v>398</v>
      </c>
      <c r="F31" s="64" t="s">
        <v>453</v>
      </c>
      <c r="G31" s="65" t="s">
        <v>963</v>
      </c>
      <c r="H31" s="67" t="s">
        <v>990</v>
      </c>
      <c r="I31" s="65">
        <v>2</v>
      </c>
    </row>
    <row r="32" spans="1:9" s="88" customFormat="1" x14ac:dyDescent="0.25">
      <c r="A32" s="64">
        <v>1287</v>
      </c>
      <c r="B32" s="64" t="s">
        <v>75</v>
      </c>
      <c r="C32" s="64" t="s">
        <v>15</v>
      </c>
      <c r="D32" s="64" t="s">
        <v>454</v>
      </c>
      <c r="E32" s="64" t="s">
        <v>398</v>
      </c>
      <c r="F32" s="64" t="s">
        <v>455</v>
      </c>
      <c r="G32" s="65" t="s">
        <v>963</v>
      </c>
      <c r="H32" s="67" t="s">
        <v>991</v>
      </c>
      <c r="I32" s="65">
        <v>3</v>
      </c>
    </row>
    <row r="33" spans="1:9" s="88" customFormat="1" x14ac:dyDescent="0.25">
      <c r="A33" s="64">
        <v>4156</v>
      </c>
      <c r="B33" s="64" t="s">
        <v>76</v>
      </c>
      <c r="C33" s="64" t="s">
        <v>15</v>
      </c>
      <c r="D33" s="64" t="s">
        <v>456</v>
      </c>
      <c r="E33" s="64" t="s">
        <v>457</v>
      </c>
      <c r="F33" s="64" t="s">
        <v>415</v>
      </c>
      <c r="G33" s="65" t="s">
        <v>963</v>
      </c>
      <c r="H33" s="67" t="s">
        <v>992</v>
      </c>
      <c r="I33" s="65">
        <v>4</v>
      </c>
    </row>
    <row r="34" spans="1:9" s="88" customFormat="1" x14ac:dyDescent="0.25">
      <c r="A34" s="64">
        <v>1268</v>
      </c>
      <c r="B34" s="64" t="s">
        <v>77</v>
      </c>
      <c r="C34" s="64" t="s">
        <v>15</v>
      </c>
      <c r="D34" s="64" t="s">
        <v>458</v>
      </c>
      <c r="E34" s="64" t="s">
        <v>398</v>
      </c>
      <c r="F34" s="64" t="s">
        <v>459</v>
      </c>
      <c r="G34" s="65" t="s">
        <v>963</v>
      </c>
      <c r="H34" s="67" t="s">
        <v>993</v>
      </c>
      <c r="I34" s="65">
        <v>3</v>
      </c>
    </row>
    <row r="35" spans="1:9" s="88" customFormat="1" x14ac:dyDescent="0.25">
      <c r="A35" s="64">
        <v>4692</v>
      </c>
      <c r="B35" s="64" t="s">
        <v>78</v>
      </c>
      <c r="C35" s="64" t="s">
        <v>15</v>
      </c>
      <c r="D35" s="64" t="s">
        <v>460</v>
      </c>
      <c r="E35" s="64" t="s">
        <v>398</v>
      </c>
      <c r="F35" s="64" t="s">
        <v>461</v>
      </c>
      <c r="G35" s="65" t="s">
        <v>963</v>
      </c>
      <c r="H35" s="67" t="s">
        <v>994</v>
      </c>
      <c r="I35" s="65">
        <v>3</v>
      </c>
    </row>
    <row r="36" spans="1:9" s="88" customFormat="1" x14ac:dyDescent="0.25">
      <c r="A36" s="64">
        <v>3842</v>
      </c>
      <c r="B36" s="64" t="s">
        <v>79</v>
      </c>
      <c r="C36" s="64" t="s">
        <v>15</v>
      </c>
      <c r="D36" s="64" t="s">
        <v>462</v>
      </c>
      <c r="E36" s="64" t="s">
        <v>398</v>
      </c>
      <c r="F36" s="64" t="s">
        <v>463</v>
      </c>
      <c r="G36" s="65" t="s">
        <v>963</v>
      </c>
      <c r="H36" s="67" t="s">
        <v>995</v>
      </c>
      <c r="I36" s="65">
        <v>3</v>
      </c>
    </row>
    <row r="37" spans="1:9" s="88" customFormat="1" x14ac:dyDescent="0.25">
      <c r="A37" s="64">
        <v>726</v>
      </c>
      <c r="B37" s="64" t="s">
        <v>80</v>
      </c>
      <c r="C37" s="64" t="s">
        <v>15</v>
      </c>
      <c r="D37" s="64" t="s">
        <v>464</v>
      </c>
      <c r="E37" s="64" t="s">
        <v>398</v>
      </c>
      <c r="F37" s="64" t="s">
        <v>446</v>
      </c>
      <c r="G37" s="65" t="s">
        <v>963</v>
      </c>
      <c r="H37" s="67" t="s">
        <v>996</v>
      </c>
      <c r="I37" s="65">
        <v>3</v>
      </c>
    </row>
    <row r="38" spans="1:9" s="88" customFormat="1" x14ac:dyDescent="0.25">
      <c r="A38" s="64">
        <v>4594</v>
      </c>
      <c r="B38" s="64" t="s">
        <v>81</v>
      </c>
      <c r="C38" s="64" t="s">
        <v>15</v>
      </c>
      <c r="D38" s="64" t="s">
        <v>465</v>
      </c>
      <c r="E38" s="64" t="s">
        <v>466</v>
      </c>
      <c r="F38" s="64" t="s">
        <v>450</v>
      </c>
      <c r="G38" s="65" t="s">
        <v>963</v>
      </c>
      <c r="H38" s="67" t="s">
        <v>997</v>
      </c>
      <c r="I38" s="65">
        <v>2</v>
      </c>
    </row>
    <row r="39" spans="1:9" s="88" customFormat="1" x14ac:dyDescent="0.25">
      <c r="A39" s="64">
        <v>1445</v>
      </c>
      <c r="B39" s="64" t="s">
        <v>82</v>
      </c>
      <c r="C39" s="64" t="s">
        <v>15</v>
      </c>
      <c r="D39" s="64" t="s">
        <v>467</v>
      </c>
      <c r="E39" s="64" t="s">
        <v>398</v>
      </c>
      <c r="F39" s="64" t="s">
        <v>405</v>
      </c>
      <c r="G39" s="65" t="s">
        <v>963</v>
      </c>
      <c r="H39" s="67" t="s">
        <v>998</v>
      </c>
      <c r="I39" s="65">
        <v>3</v>
      </c>
    </row>
    <row r="40" spans="1:9" s="88" customFormat="1" x14ac:dyDescent="0.25">
      <c r="A40" s="64">
        <v>3976</v>
      </c>
      <c r="B40" s="64" t="s">
        <v>83</v>
      </c>
      <c r="C40" s="64" t="s">
        <v>15</v>
      </c>
      <c r="D40" s="64" t="s">
        <v>468</v>
      </c>
      <c r="E40" s="64" t="s">
        <v>469</v>
      </c>
      <c r="F40" s="64" t="s">
        <v>415</v>
      </c>
      <c r="G40" s="65" t="s">
        <v>963</v>
      </c>
      <c r="H40" s="67" t="s">
        <v>999</v>
      </c>
      <c r="I40" s="65">
        <v>4</v>
      </c>
    </row>
    <row r="41" spans="1:9" s="88" customFormat="1" x14ac:dyDescent="0.25">
      <c r="A41" s="64">
        <v>7364</v>
      </c>
      <c r="B41" s="64" t="s">
        <v>86</v>
      </c>
      <c r="C41" s="64" t="s">
        <v>970</v>
      </c>
      <c r="D41" s="64" t="s">
        <v>471</v>
      </c>
      <c r="E41" s="64" t="s">
        <v>398</v>
      </c>
      <c r="F41" s="64" t="s">
        <v>405</v>
      </c>
      <c r="G41" s="65" t="s">
        <v>963</v>
      </c>
      <c r="H41" s="67" t="s">
        <v>1000</v>
      </c>
      <c r="I41" s="65">
        <v>3</v>
      </c>
    </row>
    <row r="42" spans="1:9" s="88" customFormat="1" x14ac:dyDescent="0.25">
      <c r="A42" s="64">
        <v>7696</v>
      </c>
      <c r="B42" s="64" t="s">
        <v>88</v>
      </c>
      <c r="C42" s="64" t="s">
        <v>970</v>
      </c>
      <c r="D42" s="64" t="s">
        <v>1289</v>
      </c>
      <c r="E42" s="64" t="s">
        <v>398</v>
      </c>
      <c r="F42" s="64" t="s">
        <v>405</v>
      </c>
      <c r="G42" s="65" t="s">
        <v>963</v>
      </c>
      <c r="H42" s="67" t="s">
        <v>1000</v>
      </c>
      <c r="I42" s="65">
        <v>3</v>
      </c>
    </row>
    <row r="43" spans="1:9" s="88" customFormat="1" x14ac:dyDescent="0.25">
      <c r="A43" s="64">
        <v>6289</v>
      </c>
      <c r="B43" s="64" t="s">
        <v>89</v>
      </c>
      <c r="C43" s="64" t="s">
        <v>970</v>
      </c>
      <c r="D43" s="64" t="s">
        <v>473</v>
      </c>
      <c r="E43" s="64" t="s">
        <v>398</v>
      </c>
      <c r="F43" s="64" t="s">
        <v>405</v>
      </c>
      <c r="G43" s="65" t="s">
        <v>963</v>
      </c>
      <c r="H43" s="67" t="s">
        <v>1000</v>
      </c>
      <c r="I43" s="65">
        <v>3</v>
      </c>
    </row>
    <row r="44" spans="1:9" s="88" customFormat="1" x14ac:dyDescent="0.25">
      <c r="A44" s="64">
        <v>4317</v>
      </c>
      <c r="B44" s="64" t="s">
        <v>1290</v>
      </c>
      <c r="C44" s="64" t="s">
        <v>16</v>
      </c>
      <c r="D44" s="64" t="s">
        <v>1289</v>
      </c>
      <c r="E44" s="64" t="s">
        <v>398</v>
      </c>
      <c r="F44" s="64" t="s">
        <v>405</v>
      </c>
      <c r="G44" s="65" t="s">
        <v>963</v>
      </c>
      <c r="H44" s="67" t="s">
        <v>1000</v>
      </c>
      <c r="I44" s="65">
        <v>3</v>
      </c>
    </row>
    <row r="45" spans="1:9" s="88" customFormat="1" x14ac:dyDescent="0.25">
      <c r="A45" s="64">
        <v>3608</v>
      </c>
      <c r="B45" s="64" t="s">
        <v>85</v>
      </c>
      <c r="C45" s="64" t="s">
        <v>16</v>
      </c>
      <c r="D45" s="64" t="s">
        <v>470</v>
      </c>
      <c r="E45" s="64" t="s">
        <v>398</v>
      </c>
      <c r="F45" s="64" t="s">
        <v>405</v>
      </c>
      <c r="G45" s="65" t="s">
        <v>963</v>
      </c>
      <c r="H45" s="67" t="s">
        <v>1000</v>
      </c>
      <c r="I45" s="65">
        <v>3</v>
      </c>
    </row>
    <row r="46" spans="1:9" s="88" customFormat="1" x14ac:dyDescent="0.25">
      <c r="A46" s="64">
        <v>7787</v>
      </c>
      <c r="B46" s="64" t="s">
        <v>87</v>
      </c>
      <c r="C46" s="64" t="s">
        <v>970</v>
      </c>
      <c r="D46" s="64" t="s">
        <v>472</v>
      </c>
      <c r="E46" s="64" t="s">
        <v>398</v>
      </c>
      <c r="F46" s="64" t="s">
        <v>405</v>
      </c>
      <c r="G46" s="65" t="s">
        <v>963</v>
      </c>
      <c r="H46" s="67" t="s">
        <v>1000</v>
      </c>
      <c r="I46" s="65">
        <v>3</v>
      </c>
    </row>
    <row r="47" spans="1:9" s="88" customFormat="1" x14ac:dyDescent="0.25">
      <c r="A47" s="64">
        <v>4505</v>
      </c>
      <c r="B47" s="64" t="s">
        <v>90</v>
      </c>
      <c r="C47" s="64" t="s">
        <v>16</v>
      </c>
      <c r="D47" s="64" t="s">
        <v>474</v>
      </c>
      <c r="E47" s="64" t="s">
        <v>398</v>
      </c>
      <c r="F47" s="64" t="s">
        <v>405</v>
      </c>
      <c r="G47" s="65" t="s">
        <v>963</v>
      </c>
      <c r="H47" s="67" t="s">
        <v>1001</v>
      </c>
      <c r="I47" s="65">
        <v>3</v>
      </c>
    </row>
    <row r="48" spans="1:9" s="88" customFormat="1" x14ac:dyDescent="0.25">
      <c r="A48" s="64">
        <v>7107</v>
      </c>
      <c r="B48" s="64" t="s">
        <v>91</v>
      </c>
      <c r="C48" s="64" t="s">
        <v>16</v>
      </c>
      <c r="D48" s="64" t="s">
        <v>475</v>
      </c>
      <c r="E48" s="64" t="s">
        <v>476</v>
      </c>
      <c r="F48" s="64" t="s">
        <v>477</v>
      </c>
      <c r="G48" s="65" t="s">
        <v>963</v>
      </c>
      <c r="H48" s="67" t="s">
        <v>1002</v>
      </c>
      <c r="I48" s="65">
        <v>5</v>
      </c>
    </row>
    <row r="49" spans="1:9" s="88" customFormat="1" x14ac:dyDescent="0.25">
      <c r="A49" s="64">
        <v>4629</v>
      </c>
      <c r="B49" s="64" t="s">
        <v>92</v>
      </c>
      <c r="C49" s="64" t="s">
        <v>16</v>
      </c>
      <c r="D49" s="64" t="s">
        <v>478</v>
      </c>
      <c r="E49" s="64" t="s">
        <v>398</v>
      </c>
      <c r="F49" s="64" t="s">
        <v>446</v>
      </c>
      <c r="G49" s="65" t="s">
        <v>963</v>
      </c>
      <c r="H49" s="67" t="s">
        <v>1003</v>
      </c>
      <c r="I49" s="65">
        <v>3</v>
      </c>
    </row>
    <row r="50" spans="1:9" s="88" customFormat="1" x14ac:dyDescent="0.25">
      <c r="A50" s="64">
        <v>4427</v>
      </c>
      <c r="B50" s="64" t="s">
        <v>93</v>
      </c>
      <c r="C50" s="64" t="s">
        <v>16</v>
      </c>
      <c r="D50" s="64" t="s">
        <v>1291</v>
      </c>
      <c r="E50" s="64" t="s">
        <v>398</v>
      </c>
      <c r="F50" s="64" t="s">
        <v>479</v>
      </c>
      <c r="G50" s="65" t="s">
        <v>963</v>
      </c>
      <c r="H50" s="67" t="s">
        <v>1004</v>
      </c>
      <c r="I50" s="65">
        <v>3</v>
      </c>
    </row>
    <row r="51" spans="1:9" s="88" customFormat="1" x14ac:dyDescent="0.25">
      <c r="A51" s="64">
        <v>3983</v>
      </c>
      <c r="B51" s="64" t="s">
        <v>94</v>
      </c>
      <c r="C51" s="64" t="s">
        <v>16</v>
      </c>
      <c r="D51" s="64" t="s">
        <v>480</v>
      </c>
      <c r="E51" s="64" t="s">
        <v>481</v>
      </c>
      <c r="F51" s="64" t="s">
        <v>405</v>
      </c>
      <c r="G51" s="65" t="s">
        <v>963</v>
      </c>
      <c r="H51" s="67" t="s">
        <v>1001</v>
      </c>
      <c r="I51" s="65">
        <v>3</v>
      </c>
    </row>
    <row r="52" spans="1:9" s="88" customFormat="1" x14ac:dyDescent="0.25">
      <c r="A52" s="64">
        <v>589</v>
      </c>
      <c r="B52" s="64" t="s">
        <v>95</v>
      </c>
      <c r="C52" s="64" t="s">
        <v>16</v>
      </c>
      <c r="D52" s="64" t="s">
        <v>482</v>
      </c>
      <c r="E52" s="64" t="s">
        <v>483</v>
      </c>
      <c r="F52" s="64" t="s">
        <v>415</v>
      </c>
      <c r="G52" s="65" t="s">
        <v>963</v>
      </c>
      <c r="H52" s="67" t="s">
        <v>1005</v>
      </c>
      <c r="I52" s="65">
        <v>4</v>
      </c>
    </row>
    <row r="53" spans="1:9" s="88" customFormat="1" x14ac:dyDescent="0.25">
      <c r="A53" s="64">
        <v>726</v>
      </c>
      <c r="B53" s="64" t="s">
        <v>96</v>
      </c>
      <c r="C53" s="64" t="s">
        <v>16</v>
      </c>
      <c r="D53" s="64" t="s">
        <v>484</v>
      </c>
      <c r="E53" s="64" t="s">
        <v>398</v>
      </c>
      <c r="F53" s="64" t="s">
        <v>446</v>
      </c>
      <c r="G53" s="65" t="s">
        <v>963</v>
      </c>
      <c r="H53" s="67" t="s">
        <v>1007</v>
      </c>
      <c r="I53" s="65">
        <v>3</v>
      </c>
    </row>
    <row r="54" spans="1:9" s="88" customFormat="1" x14ac:dyDescent="0.25">
      <c r="A54" s="64">
        <v>3182</v>
      </c>
      <c r="B54" s="64" t="s">
        <v>97</v>
      </c>
      <c r="C54" s="64" t="s">
        <v>16</v>
      </c>
      <c r="D54" s="64" t="s">
        <v>485</v>
      </c>
      <c r="E54" s="64" t="s">
        <v>486</v>
      </c>
      <c r="F54" s="64" t="s">
        <v>405</v>
      </c>
      <c r="G54" s="65" t="s">
        <v>963</v>
      </c>
      <c r="H54" s="67" t="s">
        <v>1006</v>
      </c>
      <c r="I54" s="65">
        <v>3</v>
      </c>
    </row>
    <row r="55" spans="1:9" s="88" customFormat="1" x14ac:dyDescent="0.25">
      <c r="A55" s="64">
        <v>3935</v>
      </c>
      <c r="B55" s="64" t="s">
        <v>98</v>
      </c>
      <c r="C55" s="64" t="s">
        <v>16</v>
      </c>
      <c r="D55" s="64" t="s">
        <v>487</v>
      </c>
      <c r="E55" s="64" t="s">
        <v>398</v>
      </c>
      <c r="F55" s="64" t="s">
        <v>405</v>
      </c>
      <c r="G55" s="65" t="s">
        <v>963</v>
      </c>
      <c r="H55" s="67" t="s">
        <v>1008</v>
      </c>
      <c r="I55" s="65">
        <v>3</v>
      </c>
    </row>
    <row r="56" spans="1:9" s="88" customFormat="1" x14ac:dyDescent="0.25">
      <c r="A56" s="64">
        <v>1270</v>
      </c>
      <c r="B56" s="64" t="s">
        <v>99</v>
      </c>
      <c r="C56" s="64" t="s">
        <v>16</v>
      </c>
      <c r="D56" s="64" t="s">
        <v>488</v>
      </c>
      <c r="E56" s="64" t="s">
        <v>489</v>
      </c>
      <c r="F56" s="64" t="s">
        <v>415</v>
      </c>
      <c r="G56" s="65" t="s">
        <v>963</v>
      </c>
      <c r="H56" s="67" t="s">
        <v>1009</v>
      </c>
      <c r="I56" s="65">
        <v>4</v>
      </c>
    </row>
    <row r="57" spans="1:9" s="88" customFormat="1" x14ac:dyDescent="0.25">
      <c r="A57" s="64">
        <v>4181</v>
      </c>
      <c r="B57" s="64" t="s">
        <v>100</v>
      </c>
      <c r="C57" s="64" t="s">
        <v>16</v>
      </c>
      <c r="D57" s="64" t="s">
        <v>1292</v>
      </c>
      <c r="E57" s="64" t="s">
        <v>398</v>
      </c>
      <c r="F57" s="64" t="s">
        <v>428</v>
      </c>
      <c r="G57" s="65" t="s">
        <v>963</v>
      </c>
      <c r="H57" s="67" t="s">
        <v>979</v>
      </c>
      <c r="I57" s="65">
        <v>3</v>
      </c>
    </row>
    <row r="58" spans="1:9" s="88" customFormat="1" x14ac:dyDescent="0.25">
      <c r="A58" s="64">
        <v>3036</v>
      </c>
      <c r="B58" s="64" t="s">
        <v>101</v>
      </c>
      <c r="C58" s="64" t="s">
        <v>16</v>
      </c>
      <c r="D58" s="64" t="s">
        <v>490</v>
      </c>
      <c r="E58" s="64" t="s">
        <v>398</v>
      </c>
      <c r="F58" s="64" t="s">
        <v>450</v>
      </c>
      <c r="G58" s="65" t="s">
        <v>963</v>
      </c>
      <c r="H58" s="67" t="s">
        <v>1010</v>
      </c>
      <c r="I58" s="65">
        <v>2</v>
      </c>
    </row>
    <row r="59" spans="1:9" s="88" customFormat="1" x14ac:dyDescent="0.25">
      <c r="A59" s="64">
        <v>3982</v>
      </c>
      <c r="B59" s="64" t="s">
        <v>102</v>
      </c>
      <c r="C59" s="64" t="s">
        <v>16</v>
      </c>
      <c r="D59" s="64" t="s">
        <v>491</v>
      </c>
      <c r="E59" s="64" t="s">
        <v>486</v>
      </c>
      <c r="F59" s="64" t="s">
        <v>405</v>
      </c>
      <c r="G59" s="65" t="s">
        <v>963</v>
      </c>
      <c r="H59" s="67" t="s">
        <v>1011</v>
      </c>
      <c r="I59" s="65">
        <v>3</v>
      </c>
    </row>
    <row r="60" spans="1:9" s="88" customFormat="1" x14ac:dyDescent="0.25">
      <c r="A60" s="64">
        <v>4002</v>
      </c>
      <c r="B60" s="64" t="s">
        <v>103</v>
      </c>
      <c r="C60" s="64" t="s">
        <v>16</v>
      </c>
      <c r="D60" s="64" t="s">
        <v>492</v>
      </c>
      <c r="E60" s="64" t="s">
        <v>398</v>
      </c>
      <c r="F60" s="64" t="s">
        <v>415</v>
      </c>
      <c r="G60" s="65" t="s">
        <v>963</v>
      </c>
      <c r="H60" s="67" t="s">
        <v>1012</v>
      </c>
      <c r="I60" s="65">
        <v>4</v>
      </c>
    </row>
    <row r="61" spans="1:9" s="88" customFormat="1" x14ac:dyDescent="0.25">
      <c r="A61" s="64">
        <v>3980</v>
      </c>
      <c r="B61" s="64" t="s">
        <v>104</v>
      </c>
      <c r="C61" s="64" t="s">
        <v>16</v>
      </c>
      <c r="D61" s="64" t="s">
        <v>493</v>
      </c>
      <c r="E61" s="64" t="s">
        <v>398</v>
      </c>
      <c r="F61" s="64" t="s">
        <v>428</v>
      </c>
      <c r="G61" s="65" t="s">
        <v>963</v>
      </c>
      <c r="H61" s="67" t="s">
        <v>1013</v>
      </c>
      <c r="I61" s="65">
        <v>3</v>
      </c>
    </row>
    <row r="62" spans="1:9" s="88" customFormat="1" x14ac:dyDescent="0.25">
      <c r="A62" s="64">
        <v>4182</v>
      </c>
      <c r="B62" s="64" t="s">
        <v>105</v>
      </c>
      <c r="C62" s="64" t="s">
        <v>16</v>
      </c>
      <c r="D62" s="64" t="s">
        <v>494</v>
      </c>
      <c r="E62" s="64" t="s">
        <v>495</v>
      </c>
      <c r="F62" s="64" t="s">
        <v>450</v>
      </c>
      <c r="G62" s="65" t="s">
        <v>963</v>
      </c>
      <c r="H62" s="67" t="s">
        <v>1014</v>
      </c>
      <c r="I62" s="65">
        <v>2</v>
      </c>
    </row>
    <row r="63" spans="1:9" s="88" customFormat="1" x14ac:dyDescent="0.25">
      <c r="A63" s="64">
        <v>3979</v>
      </c>
      <c r="B63" s="64" t="s">
        <v>106</v>
      </c>
      <c r="C63" s="64" t="s">
        <v>16</v>
      </c>
      <c r="D63" s="64" t="s">
        <v>496</v>
      </c>
      <c r="E63" s="64" t="s">
        <v>398</v>
      </c>
      <c r="F63" s="64" t="s">
        <v>446</v>
      </c>
      <c r="G63" s="65" t="s">
        <v>963</v>
      </c>
      <c r="H63" s="67" t="s">
        <v>1015</v>
      </c>
      <c r="I63" s="65">
        <v>3</v>
      </c>
    </row>
    <row r="64" spans="1:9" s="88" customFormat="1" x14ac:dyDescent="0.25">
      <c r="A64" s="64">
        <v>2658</v>
      </c>
      <c r="B64" s="64" t="s">
        <v>107</v>
      </c>
      <c r="C64" s="64" t="s">
        <v>16</v>
      </c>
      <c r="D64" s="64" t="s">
        <v>497</v>
      </c>
      <c r="E64" s="64" t="s">
        <v>398</v>
      </c>
      <c r="F64" s="64" t="s">
        <v>450</v>
      </c>
      <c r="G64" s="65" t="s">
        <v>963</v>
      </c>
      <c r="H64" s="67" t="s">
        <v>1016</v>
      </c>
      <c r="I64" s="65">
        <v>2</v>
      </c>
    </row>
    <row r="65" spans="1:9" s="88" customFormat="1" x14ac:dyDescent="0.25">
      <c r="A65" s="64">
        <v>4359</v>
      </c>
      <c r="B65" s="64" t="s">
        <v>108</v>
      </c>
      <c r="C65" s="64" t="s">
        <v>16</v>
      </c>
      <c r="D65" s="64" t="s">
        <v>498</v>
      </c>
      <c r="E65" s="64" t="s">
        <v>412</v>
      </c>
      <c r="F65" s="64" t="s">
        <v>499</v>
      </c>
      <c r="G65" s="65" t="s">
        <v>963</v>
      </c>
      <c r="H65" s="67" t="s">
        <v>1017</v>
      </c>
      <c r="I65" s="65">
        <v>3</v>
      </c>
    </row>
    <row r="66" spans="1:9" s="88" customFormat="1" x14ac:dyDescent="0.25">
      <c r="A66" s="64">
        <v>3181</v>
      </c>
      <c r="B66" s="64" t="s">
        <v>109</v>
      </c>
      <c r="C66" s="64" t="s">
        <v>16</v>
      </c>
      <c r="D66" s="64" t="s">
        <v>500</v>
      </c>
      <c r="E66" s="64" t="s">
        <v>501</v>
      </c>
      <c r="F66" s="64" t="s">
        <v>405</v>
      </c>
      <c r="G66" s="65" t="s">
        <v>963</v>
      </c>
      <c r="H66" s="67" t="s">
        <v>1020</v>
      </c>
      <c r="I66" s="65">
        <v>3</v>
      </c>
    </row>
    <row r="67" spans="1:9" s="88" customFormat="1" x14ac:dyDescent="0.25">
      <c r="A67" s="64">
        <v>3977</v>
      </c>
      <c r="B67" s="64" t="s">
        <v>110</v>
      </c>
      <c r="C67" s="64" t="s">
        <v>16</v>
      </c>
      <c r="D67" s="64" t="s">
        <v>502</v>
      </c>
      <c r="E67" s="64" t="s">
        <v>503</v>
      </c>
      <c r="F67" s="64" t="s">
        <v>415</v>
      </c>
      <c r="G67" s="65" t="s">
        <v>963</v>
      </c>
      <c r="H67" s="67" t="s">
        <v>1018</v>
      </c>
      <c r="I67" s="65">
        <v>4</v>
      </c>
    </row>
    <row r="68" spans="1:9" s="88" customFormat="1" x14ac:dyDescent="0.25">
      <c r="A68" s="64">
        <v>4003</v>
      </c>
      <c r="B68" s="64" t="s">
        <v>111</v>
      </c>
      <c r="C68" s="64" t="s">
        <v>16</v>
      </c>
      <c r="D68" s="64" t="s">
        <v>504</v>
      </c>
      <c r="E68" s="64" t="s">
        <v>505</v>
      </c>
      <c r="F68" s="64" t="s">
        <v>450</v>
      </c>
      <c r="G68" s="65" t="s">
        <v>963</v>
      </c>
      <c r="H68" s="67" t="s">
        <v>1019</v>
      </c>
      <c r="I68" s="65">
        <v>2</v>
      </c>
    </row>
    <row r="69" spans="1:9" s="88" customFormat="1" x14ac:dyDescent="0.25">
      <c r="A69" s="64">
        <v>379</v>
      </c>
      <c r="B69" s="64" t="s">
        <v>112</v>
      </c>
      <c r="C69" s="64" t="s">
        <v>15</v>
      </c>
      <c r="D69" s="64" t="s">
        <v>506</v>
      </c>
      <c r="E69" s="64" t="s">
        <v>398</v>
      </c>
      <c r="F69" s="64" t="s">
        <v>507</v>
      </c>
      <c r="G69" s="65" t="s">
        <v>963</v>
      </c>
      <c r="H69" s="67" t="s">
        <v>1021</v>
      </c>
      <c r="I69" s="65">
        <v>2.5</v>
      </c>
    </row>
    <row r="70" spans="1:9" s="88" customFormat="1" x14ac:dyDescent="0.25">
      <c r="A70" s="64">
        <v>380</v>
      </c>
      <c r="B70" s="64" t="s">
        <v>113</v>
      </c>
      <c r="C70" s="64" t="s">
        <v>15</v>
      </c>
      <c r="D70" s="64" t="s">
        <v>508</v>
      </c>
      <c r="E70" s="64" t="s">
        <v>398</v>
      </c>
      <c r="F70" s="64" t="s">
        <v>509</v>
      </c>
      <c r="G70" s="65" t="s">
        <v>963</v>
      </c>
      <c r="H70" s="67" t="s">
        <v>1022</v>
      </c>
      <c r="I70" s="65">
        <v>5</v>
      </c>
    </row>
    <row r="71" spans="1:9" s="88" customFormat="1" x14ac:dyDescent="0.25">
      <c r="A71" s="64">
        <v>910</v>
      </c>
      <c r="B71" s="64" t="s">
        <v>114</v>
      </c>
      <c r="C71" s="64" t="s">
        <v>15</v>
      </c>
      <c r="D71" s="64" t="s">
        <v>510</v>
      </c>
      <c r="E71" s="64" t="s">
        <v>398</v>
      </c>
      <c r="F71" s="64" t="s">
        <v>511</v>
      </c>
      <c r="G71" s="65" t="s">
        <v>963</v>
      </c>
      <c r="H71" s="67" t="s">
        <v>1023</v>
      </c>
      <c r="I71" s="65">
        <v>5</v>
      </c>
    </row>
    <row r="72" spans="1:9" s="88" customFormat="1" x14ac:dyDescent="0.25">
      <c r="A72" s="64">
        <v>3733</v>
      </c>
      <c r="B72" s="64" t="s">
        <v>115</v>
      </c>
      <c r="C72" s="64" t="s">
        <v>15</v>
      </c>
      <c r="D72" s="64" t="s">
        <v>512</v>
      </c>
      <c r="E72" s="64" t="s">
        <v>513</v>
      </c>
      <c r="F72" s="64" t="s">
        <v>514</v>
      </c>
      <c r="G72" s="65" t="s">
        <v>963</v>
      </c>
      <c r="H72" s="67" t="s">
        <v>1024</v>
      </c>
      <c r="I72" s="65">
        <v>5</v>
      </c>
    </row>
    <row r="73" spans="1:9" s="88" customFormat="1" x14ac:dyDescent="0.25">
      <c r="A73" s="64">
        <v>382</v>
      </c>
      <c r="B73" s="64" t="s">
        <v>116</v>
      </c>
      <c r="C73" s="64" t="s">
        <v>15</v>
      </c>
      <c r="D73" s="64" t="s">
        <v>515</v>
      </c>
      <c r="E73" s="64" t="s">
        <v>398</v>
      </c>
      <c r="F73" s="64" t="s">
        <v>516</v>
      </c>
      <c r="G73" s="65" t="s">
        <v>963</v>
      </c>
      <c r="H73" s="67" t="s">
        <v>1025</v>
      </c>
      <c r="I73" s="65">
        <v>5</v>
      </c>
    </row>
    <row r="74" spans="1:9" s="88" customFormat="1" x14ac:dyDescent="0.25">
      <c r="A74" s="64">
        <v>383</v>
      </c>
      <c r="B74" s="64" t="s">
        <v>117</v>
      </c>
      <c r="C74" s="64" t="s">
        <v>15</v>
      </c>
      <c r="D74" s="64" t="s">
        <v>517</v>
      </c>
      <c r="E74" s="64" t="s">
        <v>398</v>
      </c>
      <c r="F74" s="64" t="s">
        <v>518</v>
      </c>
      <c r="G74" s="65" t="s">
        <v>963</v>
      </c>
      <c r="H74" s="67" t="s">
        <v>1026</v>
      </c>
      <c r="I74" s="65">
        <v>3</v>
      </c>
    </row>
    <row r="75" spans="1:9" s="88" customFormat="1" x14ac:dyDescent="0.25">
      <c r="A75" s="64">
        <v>384</v>
      </c>
      <c r="B75" s="64" t="s">
        <v>118</v>
      </c>
      <c r="C75" s="64" t="s">
        <v>15</v>
      </c>
      <c r="D75" s="64" t="s">
        <v>519</v>
      </c>
      <c r="E75" s="64" t="s">
        <v>398</v>
      </c>
      <c r="F75" s="64" t="s">
        <v>520</v>
      </c>
      <c r="G75" s="65" t="s">
        <v>963</v>
      </c>
      <c r="H75" s="67" t="s">
        <v>1027</v>
      </c>
      <c r="I75" s="65">
        <v>5</v>
      </c>
    </row>
    <row r="76" spans="1:9" s="88" customFormat="1" x14ac:dyDescent="0.25">
      <c r="A76" s="64">
        <v>384</v>
      </c>
      <c r="B76" s="64" t="s">
        <v>166</v>
      </c>
      <c r="C76" s="64" t="s">
        <v>1068</v>
      </c>
      <c r="D76" s="64" t="s">
        <v>589</v>
      </c>
      <c r="E76" s="64" t="s">
        <v>398</v>
      </c>
      <c r="F76" s="64" t="s">
        <v>520</v>
      </c>
      <c r="G76" s="65" t="s">
        <v>963</v>
      </c>
      <c r="H76" s="67" t="s">
        <v>1067</v>
      </c>
      <c r="I76" s="65">
        <v>5</v>
      </c>
    </row>
    <row r="77" spans="1:9" s="88" customFormat="1" x14ac:dyDescent="0.25">
      <c r="A77" s="64">
        <v>3627</v>
      </c>
      <c r="B77" s="64" t="s">
        <v>119</v>
      </c>
      <c r="C77" s="64" t="s">
        <v>15</v>
      </c>
      <c r="D77" s="64" t="s">
        <v>521</v>
      </c>
      <c r="E77" s="64" t="s">
        <v>398</v>
      </c>
      <c r="F77" s="64" t="s">
        <v>507</v>
      </c>
      <c r="G77" s="65" t="s">
        <v>963</v>
      </c>
      <c r="H77" s="67" t="s">
        <v>1028</v>
      </c>
      <c r="I77" s="65">
        <v>2.5</v>
      </c>
    </row>
    <row r="78" spans="1:9" s="88" customFormat="1" x14ac:dyDescent="0.25">
      <c r="A78" s="64">
        <v>3514</v>
      </c>
      <c r="B78" s="64" t="s">
        <v>120</v>
      </c>
      <c r="C78" s="64" t="s">
        <v>15</v>
      </c>
      <c r="D78" s="64" t="s">
        <v>522</v>
      </c>
      <c r="E78" s="64" t="s">
        <v>523</v>
      </c>
      <c r="F78" s="64" t="s">
        <v>514</v>
      </c>
      <c r="G78" s="65" t="s">
        <v>963</v>
      </c>
      <c r="H78" s="67" t="s">
        <v>1029</v>
      </c>
      <c r="I78" s="65">
        <v>5</v>
      </c>
    </row>
    <row r="79" spans="1:9" s="88" customFormat="1" x14ac:dyDescent="0.25">
      <c r="A79" s="64">
        <v>1949</v>
      </c>
      <c r="B79" s="64" t="s">
        <v>121</v>
      </c>
      <c r="C79" s="64" t="s">
        <v>15</v>
      </c>
      <c r="D79" s="64" t="s">
        <v>524</v>
      </c>
      <c r="E79" s="64" t="s">
        <v>398</v>
      </c>
      <c r="F79" s="64" t="s">
        <v>525</v>
      </c>
      <c r="G79" s="65" t="s">
        <v>963</v>
      </c>
      <c r="H79" s="67" t="s">
        <v>1030</v>
      </c>
      <c r="I79" s="65">
        <v>3</v>
      </c>
    </row>
    <row r="80" spans="1:9" s="88" customFormat="1" x14ac:dyDescent="0.25">
      <c r="A80" s="64">
        <v>388</v>
      </c>
      <c r="B80" s="64" t="s">
        <v>122</v>
      </c>
      <c r="C80" s="64" t="s">
        <v>15</v>
      </c>
      <c r="D80" s="64" t="s">
        <v>526</v>
      </c>
      <c r="E80" s="64" t="s">
        <v>398</v>
      </c>
      <c r="F80" s="64" t="s">
        <v>527</v>
      </c>
      <c r="G80" s="65" t="s">
        <v>963</v>
      </c>
      <c r="H80" s="67" t="s">
        <v>1031</v>
      </c>
      <c r="I80" s="65">
        <v>5</v>
      </c>
    </row>
    <row r="81" spans="1:9" s="88" customFormat="1" x14ac:dyDescent="0.25">
      <c r="A81" s="64">
        <v>3636</v>
      </c>
      <c r="B81" s="64" t="s">
        <v>123</v>
      </c>
      <c r="C81" s="64" t="s">
        <v>15</v>
      </c>
      <c r="D81" s="64" t="s">
        <v>528</v>
      </c>
      <c r="E81" s="64" t="s">
        <v>398</v>
      </c>
      <c r="F81" s="64" t="s">
        <v>529</v>
      </c>
      <c r="G81" s="65" t="s">
        <v>963</v>
      </c>
      <c r="H81" s="67" t="s">
        <v>1032</v>
      </c>
      <c r="I81" s="65">
        <v>3</v>
      </c>
    </row>
    <row r="82" spans="1:9" s="88" customFormat="1" x14ac:dyDescent="0.25">
      <c r="A82" s="64">
        <v>1127</v>
      </c>
      <c r="B82" s="64" t="s">
        <v>124</v>
      </c>
      <c r="C82" s="64" t="s">
        <v>15</v>
      </c>
      <c r="D82" s="64" t="s">
        <v>530</v>
      </c>
      <c r="E82" s="64" t="s">
        <v>398</v>
      </c>
      <c r="F82" s="64" t="s">
        <v>531</v>
      </c>
      <c r="G82" s="65" t="s">
        <v>963</v>
      </c>
      <c r="H82" s="67" t="s">
        <v>1033</v>
      </c>
      <c r="I82" s="65">
        <v>2</v>
      </c>
    </row>
    <row r="83" spans="1:9" s="88" customFormat="1" x14ac:dyDescent="0.25">
      <c r="A83" s="64">
        <v>1553</v>
      </c>
      <c r="B83" s="64" t="s">
        <v>125</v>
      </c>
      <c r="C83" s="64" t="s">
        <v>15</v>
      </c>
      <c r="D83" s="64" t="s">
        <v>532</v>
      </c>
      <c r="E83" s="64" t="s">
        <v>398</v>
      </c>
      <c r="F83" s="64" t="s">
        <v>514</v>
      </c>
      <c r="G83" s="65" t="s">
        <v>963</v>
      </c>
      <c r="H83" s="67" t="s">
        <v>1035</v>
      </c>
      <c r="I83" s="65">
        <v>5</v>
      </c>
    </row>
    <row r="84" spans="1:9" s="88" customFormat="1" x14ac:dyDescent="0.25">
      <c r="A84" s="64">
        <v>724</v>
      </c>
      <c r="B84" s="64" t="s">
        <v>126</v>
      </c>
      <c r="C84" s="64" t="s">
        <v>15</v>
      </c>
      <c r="D84" s="64" t="s">
        <v>533</v>
      </c>
      <c r="E84" s="64" t="s">
        <v>398</v>
      </c>
      <c r="F84" s="64" t="s">
        <v>534</v>
      </c>
      <c r="G84" s="65" t="s">
        <v>963</v>
      </c>
      <c r="H84" s="67" t="s">
        <v>1034</v>
      </c>
      <c r="I84" s="65">
        <v>4</v>
      </c>
    </row>
    <row r="85" spans="1:9" s="88" customFormat="1" x14ac:dyDescent="0.25">
      <c r="A85" s="64">
        <v>391</v>
      </c>
      <c r="B85" s="64" t="s">
        <v>127</v>
      </c>
      <c r="C85" s="64" t="s">
        <v>15</v>
      </c>
      <c r="D85" s="64" t="s">
        <v>535</v>
      </c>
      <c r="E85" s="64" t="s">
        <v>398</v>
      </c>
      <c r="F85" s="64" t="s">
        <v>536</v>
      </c>
      <c r="G85" s="65" t="s">
        <v>963</v>
      </c>
      <c r="H85" s="67" t="s">
        <v>1036</v>
      </c>
      <c r="I85" s="65">
        <v>5</v>
      </c>
    </row>
    <row r="86" spans="1:9" s="88" customFormat="1" x14ac:dyDescent="0.25">
      <c r="A86" s="64">
        <v>4417</v>
      </c>
      <c r="B86" s="64" t="s">
        <v>1293</v>
      </c>
      <c r="C86" s="64" t="s">
        <v>15</v>
      </c>
      <c r="D86" s="64" t="s">
        <v>537</v>
      </c>
      <c r="E86" s="64" t="s">
        <v>398</v>
      </c>
      <c r="F86" s="64" t="s">
        <v>538</v>
      </c>
      <c r="G86" s="65" t="s">
        <v>963</v>
      </c>
      <c r="H86" s="67" t="s">
        <v>1037</v>
      </c>
      <c r="I86" s="65">
        <v>2.5</v>
      </c>
    </row>
    <row r="87" spans="1:9" s="88" customFormat="1" x14ac:dyDescent="0.25">
      <c r="A87" s="64">
        <v>4347</v>
      </c>
      <c r="B87" s="64" t="s">
        <v>1312</v>
      </c>
      <c r="C87" s="64" t="s">
        <v>16</v>
      </c>
      <c r="D87" s="64" t="s">
        <v>1313</v>
      </c>
      <c r="E87" s="64" t="s">
        <v>1314</v>
      </c>
      <c r="F87" s="64" t="s">
        <v>520</v>
      </c>
      <c r="G87" s="65" t="s">
        <v>963</v>
      </c>
      <c r="H87" s="67" t="s">
        <v>1316</v>
      </c>
      <c r="I87" s="65">
        <v>5</v>
      </c>
    </row>
    <row r="88" spans="1:9" s="88" customFormat="1" x14ac:dyDescent="0.25">
      <c r="A88" s="64">
        <v>394</v>
      </c>
      <c r="B88" s="64" t="s">
        <v>129</v>
      </c>
      <c r="C88" s="64" t="s">
        <v>15</v>
      </c>
      <c r="D88" s="64" t="s">
        <v>539</v>
      </c>
      <c r="E88" s="64" t="s">
        <v>398</v>
      </c>
      <c r="F88" s="64" t="s">
        <v>514</v>
      </c>
      <c r="G88" s="65" t="s">
        <v>963</v>
      </c>
      <c r="H88" s="67" t="s">
        <v>1038</v>
      </c>
      <c r="I88" s="65">
        <v>5</v>
      </c>
    </row>
    <row r="89" spans="1:9" s="88" customFormat="1" x14ac:dyDescent="0.25">
      <c r="A89" s="64">
        <v>3068</v>
      </c>
      <c r="B89" s="64" t="s">
        <v>130</v>
      </c>
      <c r="C89" s="64" t="s">
        <v>15</v>
      </c>
      <c r="D89" s="64" t="s">
        <v>540</v>
      </c>
      <c r="E89" s="64" t="s">
        <v>541</v>
      </c>
      <c r="F89" s="64" t="s">
        <v>514</v>
      </c>
      <c r="G89" s="65" t="s">
        <v>963</v>
      </c>
      <c r="H89" s="67" t="s">
        <v>1039</v>
      </c>
      <c r="I89" s="65">
        <v>5</v>
      </c>
    </row>
    <row r="90" spans="1:9" s="88" customFormat="1" x14ac:dyDescent="0.25">
      <c r="A90" s="64">
        <v>1631</v>
      </c>
      <c r="B90" s="64" t="s">
        <v>131</v>
      </c>
      <c r="C90" s="64" t="s">
        <v>15</v>
      </c>
      <c r="D90" s="64" t="s">
        <v>542</v>
      </c>
      <c r="E90" s="64" t="s">
        <v>513</v>
      </c>
      <c r="F90" s="64" t="s">
        <v>514</v>
      </c>
      <c r="G90" s="65" t="s">
        <v>963</v>
      </c>
      <c r="H90" s="67" t="s">
        <v>1040</v>
      </c>
      <c r="I90" s="65">
        <v>5</v>
      </c>
    </row>
    <row r="91" spans="1:9" s="88" customFormat="1" x14ac:dyDescent="0.25">
      <c r="A91" s="64">
        <v>1284</v>
      </c>
      <c r="B91" s="64" t="s">
        <v>132</v>
      </c>
      <c r="C91" s="64" t="s">
        <v>15</v>
      </c>
      <c r="D91" s="64" t="s">
        <v>543</v>
      </c>
      <c r="E91" s="64" t="s">
        <v>398</v>
      </c>
      <c r="F91" s="64" t="s">
        <v>514</v>
      </c>
      <c r="G91" s="65" t="s">
        <v>963</v>
      </c>
      <c r="H91" s="67" t="s">
        <v>1041</v>
      </c>
      <c r="I91" s="65">
        <v>5</v>
      </c>
    </row>
    <row r="92" spans="1:9" s="88" customFormat="1" x14ac:dyDescent="0.25">
      <c r="A92" s="64">
        <v>3635</v>
      </c>
      <c r="B92" s="64" t="s">
        <v>133</v>
      </c>
      <c r="C92" s="64" t="s">
        <v>15</v>
      </c>
      <c r="D92" s="64" t="s">
        <v>544</v>
      </c>
      <c r="E92" s="64" t="s">
        <v>398</v>
      </c>
      <c r="F92" s="64" t="s">
        <v>514</v>
      </c>
      <c r="G92" s="65" t="s">
        <v>963</v>
      </c>
      <c r="H92" s="67" t="s">
        <v>1042</v>
      </c>
      <c r="I92" s="65">
        <v>5</v>
      </c>
    </row>
    <row r="93" spans="1:9" s="88" customFormat="1" x14ac:dyDescent="0.25">
      <c r="A93" s="64">
        <v>2731</v>
      </c>
      <c r="B93" s="64" t="s">
        <v>134</v>
      </c>
      <c r="C93" s="64" t="s">
        <v>15</v>
      </c>
      <c r="D93" s="64" t="s">
        <v>545</v>
      </c>
      <c r="E93" s="64" t="s">
        <v>546</v>
      </c>
      <c r="F93" s="64" t="s">
        <v>514</v>
      </c>
      <c r="G93" s="65" t="s">
        <v>963</v>
      </c>
      <c r="H93" s="67" t="s">
        <v>1043</v>
      </c>
      <c r="I93" s="65">
        <v>5</v>
      </c>
    </row>
    <row r="94" spans="1:9" s="88" customFormat="1" x14ac:dyDescent="0.25">
      <c r="A94" s="64">
        <v>1148</v>
      </c>
      <c r="B94" s="64" t="s">
        <v>135</v>
      </c>
      <c r="C94" s="64" t="s">
        <v>15</v>
      </c>
      <c r="D94" s="64" t="s">
        <v>547</v>
      </c>
      <c r="E94" s="64" t="s">
        <v>398</v>
      </c>
      <c r="F94" s="64" t="s">
        <v>548</v>
      </c>
      <c r="G94" s="65" t="s">
        <v>963</v>
      </c>
      <c r="H94" s="67" t="s">
        <v>1044</v>
      </c>
      <c r="I94" s="65">
        <v>4</v>
      </c>
    </row>
    <row r="95" spans="1:9" s="88" customFormat="1" x14ac:dyDescent="0.25">
      <c r="A95" s="64">
        <v>402</v>
      </c>
      <c r="B95" s="64" t="s">
        <v>136</v>
      </c>
      <c r="C95" s="64" t="s">
        <v>15</v>
      </c>
      <c r="D95" s="64" t="s">
        <v>549</v>
      </c>
      <c r="E95" s="64" t="s">
        <v>398</v>
      </c>
      <c r="F95" s="64" t="s">
        <v>550</v>
      </c>
      <c r="G95" s="65" t="s">
        <v>963</v>
      </c>
      <c r="H95" s="67" t="s">
        <v>1045</v>
      </c>
      <c r="I95" s="65">
        <v>5</v>
      </c>
    </row>
    <row r="96" spans="1:9" s="88" customFormat="1" x14ac:dyDescent="0.25">
      <c r="A96" s="64">
        <v>404</v>
      </c>
      <c r="B96" s="64" t="s">
        <v>137</v>
      </c>
      <c r="C96" s="64" t="s">
        <v>15</v>
      </c>
      <c r="D96" s="64" t="s">
        <v>551</v>
      </c>
      <c r="E96" s="64" t="s">
        <v>398</v>
      </c>
      <c r="F96" s="64" t="s">
        <v>552</v>
      </c>
      <c r="G96" s="65" t="s">
        <v>963</v>
      </c>
      <c r="H96" s="67" t="s">
        <v>1046</v>
      </c>
      <c r="I96" s="65">
        <v>5</v>
      </c>
    </row>
    <row r="97" spans="1:9" s="88" customFormat="1" x14ac:dyDescent="0.25">
      <c r="A97" s="64">
        <v>1479</v>
      </c>
      <c r="B97" s="64" t="s">
        <v>138</v>
      </c>
      <c r="C97" s="64" t="s">
        <v>15</v>
      </c>
      <c r="D97" s="64" t="s">
        <v>553</v>
      </c>
      <c r="E97" s="64" t="s">
        <v>554</v>
      </c>
      <c r="F97" s="64" t="s">
        <v>514</v>
      </c>
      <c r="G97" s="65" t="s">
        <v>963</v>
      </c>
      <c r="H97" s="67" t="s">
        <v>1047</v>
      </c>
      <c r="I97" s="65">
        <v>5</v>
      </c>
    </row>
    <row r="98" spans="1:9" s="88" customFormat="1" x14ac:dyDescent="0.25">
      <c r="A98" s="64">
        <v>703</v>
      </c>
      <c r="B98" s="64" t="s">
        <v>139</v>
      </c>
      <c r="C98" s="64" t="s">
        <v>15</v>
      </c>
      <c r="D98" s="64" t="s">
        <v>555</v>
      </c>
      <c r="E98" s="64" t="s">
        <v>398</v>
      </c>
      <c r="F98" s="64" t="s">
        <v>556</v>
      </c>
      <c r="G98" s="65" t="s">
        <v>963</v>
      </c>
      <c r="H98" s="67" t="s">
        <v>1048</v>
      </c>
      <c r="I98" s="65">
        <v>3</v>
      </c>
    </row>
    <row r="99" spans="1:9" s="88" customFormat="1" x14ac:dyDescent="0.25">
      <c r="A99" s="64">
        <v>2702</v>
      </c>
      <c r="B99" s="64" t="s">
        <v>140</v>
      </c>
      <c r="C99" s="64" t="s">
        <v>15</v>
      </c>
      <c r="D99" s="64" t="s">
        <v>557</v>
      </c>
      <c r="E99" s="64" t="s">
        <v>558</v>
      </c>
      <c r="F99" s="64" t="s">
        <v>514</v>
      </c>
      <c r="G99" s="65" t="s">
        <v>963</v>
      </c>
      <c r="H99" s="67" t="s">
        <v>1049</v>
      </c>
      <c r="I99" s="65">
        <v>5</v>
      </c>
    </row>
    <row r="100" spans="1:9" s="88" customFormat="1" x14ac:dyDescent="0.25">
      <c r="A100" s="64">
        <v>3634</v>
      </c>
      <c r="B100" s="64" t="s">
        <v>141</v>
      </c>
      <c r="C100" s="64" t="s">
        <v>15</v>
      </c>
      <c r="D100" s="64" t="s">
        <v>559</v>
      </c>
      <c r="E100" s="64" t="s">
        <v>398</v>
      </c>
      <c r="F100" s="64" t="s">
        <v>560</v>
      </c>
      <c r="G100" s="65" t="s">
        <v>963</v>
      </c>
      <c r="H100" s="67" t="s">
        <v>1050</v>
      </c>
      <c r="I100" s="65">
        <v>3</v>
      </c>
    </row>
    <row r="101" spans="1:9" s="88" customFormat="1" x14ac:dyDescent="0.25">
      <c r="A101" s="64">
        <v>873</v>
      </c>
      <c r="B101" s="64" t="s">
        <v>142</v>
      </c>
      <c r="C101" s="64" t="s">
        <v>15</v>
      </c>
      <c r="D101" s="64" t="s">
        <v>561</v>
      </c>
      <c r="E101" s="64" t="s">
        <v>562</v>
      </c>
      <c r="F101" s="64" t="s">
        <v>514</v>
      </c>
      <c r="G101" s="65" t="s">
        <v>963</v>
      </c>
      <c r="H101" s="67" t="s">
        <v>1051</v>
      </c>
      <c r="I101" s="65">
        <v>5</v>
      </c>
    </row>
    <row r="102" spans="1:9" s="88" customFormat="1" x14ac:dyDescent="0.25">
      <c r="A102" s="64">
        <v>3076</v>
      </c>
      <c r="B102" s="64" t="s">
        <v>143</v>
      </c>
      <c r="C102" s="64" t="s">
        <v>15</v>
      </c>
      <c r="D102" s="64" t="s">
        <v>1294</v>
      </c>
      <c r="E102" s="64" t="s">
        <v>563</v>
      </c>
      <c r="F102" s="64" t="s">
        <v>514</v>
      </c>
      <c r="G102" s="65" t="s">
        <v>963</v>
      </c>
      <c r="H102" s="67" t="s">
        <v>1051</v>
      </c>
      <c r="I102" s="65">
        <v>5</v>
      </c>
    </row>
    <row r="103" spans="1:9" s="88" customFormat="1" x14ac:dyDescent="0.25">
      <c r="A103" s="64">
        <v>4628</v>
      </c>
      <c r="B103" s="64" t="s">
        <v>144</v>
      </c>
      <c r="C103" s="64" t="s">
        <v>16</v>
      </c>
      <c r="D103" s="64" t="s">
        <v>564</v>
      </c>
      <c r="E103" s="64" t="s">
        <v>398</v>
      </c>
      <c r="F103" s="64" t="s">
        <v>556</v>
      </c>
      <c r="G103" s="65" t="s">
        <v>963</v>
      </c>
      <c r="H103" s="67" t="s">
        <v>1052</v>
      </c>
      <c r="I103" s="65">
        <v>3</v>
      </c>
    </row>
    <row r="104" spans="1:9" s="88" customFormat="1" x14ac:dyDescent="0.25">
      <c r="A104" s="64">
        <v>394</v>
      </c>
      <c r="B104" s="64" t="s">
        <v>145</v>
      </c>
      <c r="C104" s="64" t="s">
        <v>16</v>
      </c>
      <c r="D104" s="64" t="s">
        <v>565</v>
      </c>
      <c r="E104" s="64" t="s">
        <v>566</v>
      </c>
      <c r="F104" s="64" t="s">
        <v>514</v>
      </c>
      <c r="G104" s="65" t="s">
        <v>963</v>
      </c>
      <c r="H104" s="67" t="s">
        <v>1053</v>
      </c>
      <c r="I104" s="65">
        <v>5</v>
      </c>
    </row>
    <row r="105" spans="1:9" s="88" customFormat="1" x14ac:dyDescent="0.25">
      <c r="A105" s="64">
        <v>380</v>
      </c>
      <c r="B105" s="64" t="s">
        <v>146</v>
      </c>
      <c r="C105" s="64" t="s">
        <v>16</v>
      </c>
      <c r="D105" s="64" t="s">
        <v>508</v>
      </c>
      <c r="E105" s="64" t="s">
        <v>398</v>
      </c>
      <c r="F105" s="64" t="s">
        <v>509</v>
      </c>
      <c r="G105" s="65" t="s">
        <v>963</v>
      </c>
      <c r="H105" s="67" t="s">
        <v>1054</v>
      </c>
      <c r="I105" s="65">
        <v>5</v>
      </c>
    </row>
    <row r="106" spans="1:9" s="88" customFormat="1" x14ac:dyDescent="0.25">
      <c r="A106" s="64">
        <v>388</v>
      </c>
      <c r="B106" s="64" t="s">
        <v>147</v>
      </c>
      <c r="C106" s="64" t="s">
        <v>16</v>
      </c>
      <c r="D106" s="64" t="s">
        <v>1056</v>
      </c>
      <c r="E106" s="64" t="s">
        <v>398</v>
      </c>
      <c r="F106" s="64" t="s">
        <v>527</v>
      </c>
      <c r="G106" s="65" t="s">
        <v>963</v>
      </c>
      <c r="H106" s="67" t="s">
        <v>1055</v>
      </c>
      <c r="I106" s="65">
        <v>5</v>
      </c>
    </row>
    <row r="107" spans="1:9" s="88" customFormat="1" x14ac:dyDescent="0.25">
      <c r="A107" s="64">
        <v>2711</v>
      </c>
      <c r="B107" s="64" t="s">
        <v>148</v>
      </c>
      <c r="C107" s="64" t="s">
        <v>16</v>
      </c>
      <c r="D107" s="64" t="s">
        <v>567</v>
      </c>
      <c r="E107" s="64" t="s">
        <v>546</v>
      </c>
      <c r="F107" s="64" t="s">
        <v>514</v>
      </c>
      <c r="G107" s="65" t="s">
        <v>963</v>
      </c>
      <c r="H107" s="67" t="s">
        <v>1053</v>
      </c>
      <c r="I107" s="65">
        <v>5</v>
      </c>
    </row>
    <row r="108" spans="1:9" s="88" customFormat="1" x14ac:dyDescent="0.25">
      <c r="A108" s="64">
        <v>391</v>
      </c>
      <c r="B108" s="64" t="s">
        <v>149</v>
      </c>
      <c r="C108" s="64" t="s">
        <v>16</v>
      </c>
      <c r="D108" s="64" t="s">
        <v>568</v>
      </c>
      <c r="E108" s="64" t="s">
        <v>569</v>
      </c>
      <c r="F108" s="64" t="s">
        <v>536</v>
      </c>
      <c r="G108" s="65" t="s">
        <v>963</v>
      </c>
      <c r="H108" s="67" t="s">
        <v>1057</v>
      </c>
      <c r="I108" s="65">
        <v>5</v>
      </c>
    </row>
    <row r="109" spans="1:9" s="88" customFormat="1" x14ac:dyDescent="0.25">
      <c r="A109" s="64">
        <v>1148</v>
      </c>
      <c r="B109" s="64" t="s">
        <v>150</v>
      </c>
      <c r="C109" s="64" t="s">
        <v>16</v>
      </c>
      <c r="D109" s="64" t="s">
        <v>570</v>
      </c>
      <c r="E109" s="64" t="s">
        <v>398</v>
      </c>
      <c r="F109" s="64" t="s">
        <v>548</v>
      </c>
      <c r="G109" s="65" t="s">
        <v>963</v>
      </c>
      <c r="H109" s="67" t="s">
        <v>1058</v>
      </c>
      <c r="I109" s="65">
        <v>4</v>
      </c>
    </row>
    <row r="110" spans="1:9" s="88" customFormat="1" x14ac:dyDescent="0.25">
      <c r="A110" s="64">
        <v>404</v>
      </c>
      <c r="B110" s="64" t="s">
        <v>151</v>
      </c>
      <c r="C110" s="64" t="s">
        <v>16</v>
      </c>
      <c r="D110" s="64" t="s">
        <v>571</v>
      </c>
      <c r="E110" s="64" t="s">
        <v>398</v>
      </c>
      <c r="F110" s="64" t="s">
        <v>552</v>
      </c>
      <c r="G110" s="65" t="s">
        <v>963</v>
      </c>
      <c r="H110" s="67" t="s">
        <v>1059</v>
      </c>
      <c r="I110" s="65">
        <v>5</v>
      </c>
    </row>
    <row r="111" spans="1:9" s="88" customFormat="1" x14ac:dyDescent="0.25">
      <c r="A111" s="64">
        <v>2825</v>
      </c>
      <c r="B111" s="64" t="s">
        <v>152</v>
      </c>
      <c r="C111" s="64" t="s">
        <v>16</v>
      </c>
      <c r="D111" s="64" t="s">
        <v>572</v>
      </c>
      <c r="E111" s="64" t="s">
        <v>573</v>
      </c>
      <c r="F111" s="64" t="s">
        <v>514</v>
      </c>
      <c r="G111" s="65" t="s">
        <v>963</v>
      </c>
      <c r="H111" s="67" t="s">
        <v>1051</v>
      </c>
      <c r="I111" s="65">
        <v>5</v>
      </c>
    </row>
    <row r="112" spans="1:9" s="88" customFormat="1" x14ac:dyDescent="0.25">
      <c r="A112" s="64">
        <v>379</v>
      </c>
      <c r="B112" s="64" t="s">
        <v>153</v>
      </c>
      <c r="C112" s="64" t="s">
        <v>16</v>
      </c>
      <c r="D112" s="64" t="s">
        <v>574</v>
      </c>
      <c r="E112" s="64" t="s">
        <v>398</v>
      </c>
      <c r="F112" s="64" t="s">
        <v>507</v>
      </c>
      <c r="G112" s="65" t="s">
        <v>963</v>
      </c>
      <c r="H112" s="67" t="s">
        <v>1060</v>
      </c>
      <c r="I112" s="65">
        <v>2.5</v>
      </c>
    </row>
    <row r="113" spans="1:9" s="88" customFormat="1" x14ac:dyDescent="0.25">
      <c r="A113" s="64">
        <v>2999</v>
      </c>
      <c r="B113" s="64" t="s">
        <v>154</v>
      </c>
      <c r="C113" s="64" t="s">
        <v>16</v>
      </c>
      <c r="D113" s="64" t="s">
        <v>575</v>
      </c>
      <c r="E113" s="64" t="s">
        <v>398</v>
      </c>
      <c r="F113" s="64" t="s">
        <v>536</v>
      </c>
      <c r="G113" s="65" t="s">
        <v>963</v>
      </c>
      <c r="H113" s="67" t="s">
        <v>1036</v>
      </c>
      <c r="I113" s="65">
        <v>5</v>
      </c>
    </row>
    <row r="114" spans="1:9" s="88" customFormat="1" x14ac:dyDescent="0.25">
      <c r="A114" s="64">
        <v>1271</v>
      </c>
      <c r="B114" s="64" t="s">
        <v>155</v>
      </c>
      <c r="C114" s="64" t="s">
        <v>16</v>
      </c>
      <c r="D114" s="64" t="s">
        <v>576</v>
      </c>
      <c r="E114" s="64" t="s">
        <v>577</v>
      </c>
      <c r="F114" s="64" t="s">
        <v>514</v>
      </c>
      <c r="G114" s="65" t="s">
        <v>963</v>
      </c>
      <c r="H114" s="67" t="s">
        <v>1061</v>
      </c>
      <c r="I114" s="65">
        <v>5</v>
      </c>
    </row>
    <row r="115" spans="1:9" s="88" customFormat="1" x14ac:dyDescent="0.25">
      <c r="A115" s="64">
        <v>380</v>
      </c>
      <c r="B115" s="64" t="s">
        <v>156</v>
      </c>
      <c r="C115" s="64" t="s">
        <v>16</v>
      </c>
      <c r="D115" s="64" t="s">
        <v>508</v>
      </c>
      <c r="E115" s="64" t="s">
        <v>398</v>
      </c>
      <c r="F115" s="64" t="s">
        <v>509</v>
      </c>
      <c r="G115" s="65" t="s">
        <v>963</v>
      </c>
      <c r="H115" s="67" t="s">
        <v>1054</v>
      </c>
      <c r="I115" s="65">
        <v>5</v>
      </c>
    </row>
    <row r="116" spans="1:9" s="88" customFormat="1" x14ac:dyDescent="0.25">
      <c r="A116" s="64">
        <v>3353</v>
      </c>
      <c r="B116" s="64" t="s">
        <v>157</v>
      </c>
      <c r="C116" s="64" t="s">
        <v>16</v>
      </c>
      <c r="D116" s="64" t="s">
        <v>578</v>
      </c>
      <c r="E116" s="64" t="s">
        <v>579</v>
      </c>
      <c r="F116" s="64" t="s">
        <v>520</v>
      </c>
      <c r="G116" s="65" t="s">
        <v>963</v>
      </c>
      <c r="H116" s="67" t="s">
        <v>1062</v>
      </c>
      <c r="I116" s="65">
        <v>5</v>
      </c>
    </row>
    <row r="117" spans="1:9" s="88" customFormat="1" x14ac:dyDescent="0.25">
      <c r="A117" s="64">
        <v>724</v>
      </c>
      <c r="B117" s="64" t="s">
        <v>1327</v>
      </c>
      <c r="C117" s="64" t="s">
        <v>16</v>
      </c>
      <c r="D117" s="64" t="s">
        <v>533</v>
      </c>
      <c r="E117" s="64" t="s">
        <v>398</v>
      </c>
      <c r="F117" s="64" t="s">
        <v>534</v>
      </c>
      <c r="G117" s="65" t="s">
        <v>963</v>
      </c>
      <c r="H117" s="64" t="s">
        <v>1034</v>
      </c>
      <c r="I117" s="65">
        <v>4</v>
      </c>
    </row>
    <row r="118" spans="1:9" s="88" customFormat="1" x14ac:dyDescent="0.25">
      <c r="A118" s="64">
        <v>4098</v>
      </c>
      <c r="B118" s="64" t="s">
        <v>159</v>
      </c>
      <c r="C118" s="64" t="s">
        <v>16</v>
      </c>
      <c r="D118" s="64" t="s">
        <v>580</v>
      </c>
      <c r="E118" s="64" t="s">
        <v>398</v>
      </c>
      <c r="F118" s="64" t="s">
        <v>536</v>
      </c>
      <c r="G118" s="65" t="s">
        <v>963</v>
      </c>
      <c r="H118" s="67" t="s">
        <v>1036</v>
      </c>
      <c r="I118" s="65">
        <v>5</v>
      </c>
    </row>
    <row r="119" spans="1:9" s="88" customFormat="1" x14ac:dyDescent="0.25">
      <c r="A119" s="64">
        <v>4005</v>
      </c>
      <c r="B119" s="64" t="s">
        <v>160</v>
      </c>
      <c r="C119" s="64" t="s">
        <v>16</v>
      </c>
      <c r="D119" s="64" t="s">
        <v>581</v>
      </c>
      <c r="E119" s="64" t="s">
        <v>582</v>
      </c>
      <c r="F119" s="64" t="s">
        <v>514</v>
      </c>
      <c r="G119" s="65" t="s">
        <v>963</v>
      </c>
      <c r="H119" s="67" t="s">
        <v>1061</v>
      </c>
      <c r="I119" s="65">
        <v>5</v>
      </c>
    </row>
    <row r="120" spans="1:9" s="88" customFormat="1" x14ac:dyDescent="0.25">
      <c r="A120" s="64">
        <v>3069</v>
      </c>
      <c r="B120" s="64" t="s">
        <v>161</v>
      </c>
      <c r="C120" s="64" t="s">
        <v>16</v>
      </c>
      <c r="D120" s="64" t="s">
        <v>583</v>
      </c>
      <c r="E120" s="64" t="s">
        <v>398</v>
      </c>
      <c r="F120" s="64" t="s">
        <v>552</v>
      </c>
      <c r="G120" s="65" t="s">
        <v>963</v>
      </c>
      <c r="H120" s="67" t="s">
        <v>1063</v>
      </c>
      <c r="I120" s="65">
        <v>5</v>
      </c>
    </row>
    <row r="121" spans="1:9" s="88" customFormat="1" x14ac:dyDescent="0.25">
      <c r="A121" s="64">
        <v>405</v>
      </c>
      <c r="B121" s="64" t="s">
        <v>162</v>
      </c>
      <c r="C121" s="64" t="s">
        <v>16</v>
      </c>
      <c r="D121" s="64" t="s">
        <v>1295</v>
      </c>
      <c r="E121" s="64" t="s">
        <v>398</v>
      </c>
      <c r="F121" s="64" t="s">
        <v>556</v>
      </c>
      <c r="G121" s="65" t="s">
        <v>963</v>
      </c>
      <c r="H121" s="67" t="s">
        <v>1331</v>
      </c>
      <c r="I121" s="65">
        <v>3</v>
      </c>
    </row>
    <row r="122" spans="1:9" s="88" customFormat="1" x14ac:dyDescent="0.25">
      <c r="A122" s="64">
        <v>4348</v>
      </c>
      <c r="B122" s="64" t="s">
        <v>163</v>
      </c>
      <c r="C122" s="64" t="s">
        <v>16</v>
      </c>
      <c r="D122" s="64" t="s">
        <v>584</v>
      </c>
      <c r="E122" s="64" t="s">
        <v>398</v>
      </c>
      <c r="F122" s="64" t="s">
        <v>585</v>
      </c>
      <c r="G122" s="65" t="s">
        <v>963</v>
      </c>
      <c r="H122" s="67" t="s">
        <v>1064</v>
      </c>
      <c r="I122" s="65">
        <v>3</v>
      </c>
    </row>
    <row r="123" spans="1:9" s="88" customFormat="1" x14ac:dyDescent="0.25">
      <c r="A123" s="64">
        <v>379</v>
      </c>
      <c r="B123" s="64" t="s">
        <v>164</v>
      </c>
      <c r="C123" s="64" t="s">
        <v>16</v>
      </c>
      <c r="D123" s="64" t="s">
        <v>586</v>
      </c>
      <c r="E123" s="64" t="s">
        <v>398</v>
      </c>
      <c r="F123" s="64" t="s">
        <v>507</v>
      </c>
      <c r="G123" s="65" t="s">
        <v>963</v>
      </c>
      <c r="H123" s="67" t="s">
        <v>1065</v>
      </c>
      <c r="I123" s="65">
        <v>2.5</v>
      </c>
    </row>
    <row r="124" spans="1:9" s="88" customFormat="1" x14ac:dyDescent="0.25">
      <c r="A124" s="64">
        <v>4352</v>
      </c>
      <c r="B124" s="64" t="s">
        <v>165</v>
      </c>
      <c r="C124" s="64" t="s">
        <v>16</v>
      </c>
      <c r="D124" s="64" t="s">
        <v>587</v>
      </c>
      <c r="E124" s="64" t="s">
        <v>398</v>
      </c>
      <c r="F124" s="64" t="s">
        <v>588</v>
      </c>
      <c r="G124" s="65" t="s">
        <v>963</v>
      </c>
      <c r="H124" s="67" t="s">
        <v>1066</v>
      </c>
      <c r="I124" s="65">
        <v>5</v>
      </c>
    </row>
    <row r="125" spans="1:9" s="88" customFormat="1" x14ac:dyDescent="0.25">
      <c r="A125" s="64">
        <v>3327</v>
      </c>
      <c r="B125" s="64" t="s">
        <v>167</v>
      </c>
      <c r="C125" s="64" t="s">
        <v>15</v>
      </c>
      <c r="D125" s="64" t="s">
        <v>1069</v>
      </c>
      <c r="E125" s="64" t="s">
        <v>398</v>
      </c>
      <c r="F125" s="64" t="s">
        <v>590</v>
      </c>
      <c r="G125" s="65" t="s">
        <v>963</v>
      </c>
      <c r="H125" s="67" t="s">
        <v>1070</v>
      </c>
      <c r="I125" s="65">
        <v>3</v>
      </c>
    </row>
    <row r="126" spans="1:9" s="88" customFormat="1" x14ac:dyDescent="0.25">
      <c r="A126" s="64">
        <v>1318</v>
      </c>
      <c r="B126" s="64" t="s">
        <v>168</v>
      </c>
      <c r="C126" s="64" t="s">
        <v>15</v>
      </c>
      <c r="D126" s="64" t="s">
        <v>591</v>
      </c>
      <c r="E126" s="64" t="s">
        <v>398</v>
      </c>
      <c r="F126" s="64" t="s">
        <v>592</v>
      </c>
      <c r="G126" s="65" t="s">
        <v>963</v>
      </c>
      <c r="H126" s="67" t="s">
        <v>1071</v>
      </c>
      <c r="I126" s="65">
        <v>3</v>
      </c>
    </row>
    <row r="127" spans="1:9" s="88" customFormat="1" x14ac:dyDescent="0.25">
      <c r="A127" s="64">
        <v>2919</v>
      </c>
      <c r="B127" s="64" t="s">
        <v>169</v>
      </c>
      <c r="C127" s="64" t="s">
        <v>15</v>
      </c>
      <c r="D127" s="64" t="s">
        <v>593</v>
      </c>
      <c r="E127" s="64" t="s">
        <v>398</v>
      </c>
      <c r="F127" s="64" t="s">
        <v>594</v>
      </c>
      <c r="G127" s="65" t="s">
        <v>963</v>
      </c>
      <c r="H127" s="67" t="s">
        <v>1072</v>
      </c>
      <c r="I127" s="65">
        <v>3</v>
      </c>
    </row>
    <row r="128" spans="1:9" s="88" customFormat="1" x14ac:dyDescent="0.25">
      <c r="A128" s="64">
        <v>1756</v>
      </c>
      <c r="B128" s="64" t="s">
        <v>170</v>
      </c>
      <c r="C128" s="64" t="s">
        <v>15</v>
      </c>
      <c r="D128" s="64" t="s">
        <v>595</v>
      </c>
      <c r="E128" s="64" t="s">
        <v>596</v>
      </c>
      <c r="F128" s="64" t="s">
        <v>597</v>
      </c>
      <c r="G128" s="65" t="s">
        <v>963</v>
      </c>
      <c r="H128" s="67" t="s">
        <v>1073</v>
      </c>
      <c r="I128" s="65">
        <v>3</v>
      </c>
    </row>
    <row r="129" spans="1:9" s="88" customFormat="1" x14ac:dyDescent="0.25">
      <c r="A129" s="64">
        <v>386</v>
      </c>
      <c r="B129" s="64" t="s">
        <v>171</v>
      </c>
      <c r="C129" s="64" t="s">
        <v>15</v>
      </c>
      <c r="D129" s="64" t="s">
        <v>598</v>
      </c>
      <c r="E129" s="64" t="s">
        <v>398</v>
      </c>
      <c r="F129" s="64" t="s">
        <v>599</v>
      </c>
      <c r="G129" s="65" t="s">
        <v>963</v>
      </c>
      <c r="H129" s="67" t="s">
        <v>1074</v>
      </c>
      <c r="I129" s="65">
        <v>5</v>
      </c>
    </row>
    <row r="130" spans="1:9" s="88" customFormat="1" x14ac:dyDescent="0.25">
      <c r="A130" s="64">
        <v>3847</v>
      </c>
      <c r="B130" s="64" t="s">
        <v>172</v>
      </c>
      <c r="C130" s="64" t="s">
        <v>15</v>
      </c>
      <c r="D130" s="64" t="s">
        <v>600</v>
      </c>
      <c r="E130" s="64" t="s">
        <v>398</v>
      </c>
      <c r="F130" s="64" t="s">
        <v>599</v>
      </c>
      <c r="G130" s="65" t="s">
        <v>963</v>
      </c>
      <c r="H130" s="67" t="s">
        <v>1075</v>
      </c>
      <c r="I130" s="65">
        <v>5</v>
      </c>
    </row>
    <row r="131" spans="1:9" s="88" customFormat="1" x14ac:dyDescent="0.25">
      <c r="A131" s="64">
        <v>3868</v>
      </c>
      <c r="B131" s="64" t="s">
        <v>173</v>
      </c>
      <c r="C131" s="64" t="s">
        <v>15</v>
      </c>
      <c r="D131" s="64" t="s">
        <v>601</v>
      </c>
      <c r="E131" s="64" t="s">
        <v>602</v>
      </c>
      <c r="F131" s="64" t="s">
        <v>603</v>
      </c>
      <c r="G131" s="65" t="s">
        <v>963</v>
      </c>
      <c r="H131" s="67" t="s">
        <v>1076</v>
      </c>
      <c r="I131" s="65">
        <v>5</v>
      </c>
    </row>
    <row r="132" spans="1:9" s="88" customFormat="1" x14ac:dyDescent="0.25">
      <c r="A132" s="64">
        <v>3849</v>
      </c>
      <c r="B132" s="64" t="s">
        <v>174</v>
      </c>
      <c r="C132" s="64" t="s">
        <v>15</v>
      </c>
      <c r="D132" s="64" t="s">
        <v>604</v>
      </c>
      <c r="E132" s="64" t="s">
        <v>605</v>
      </c>
      <c r="F132" s="64" t="s">
        <v>597</v>
      </c>
      <c r="G132" s="65" t="s">
        <v>963</v>
      </c>
      <c r="H132" s="67" t="s">
        <v>1077</v>
      </c>
      <c r="I132" s="65">
        <v>3</v>
      </c>
    </row>
    <row r="133" spans="1:9" s="88" customFormat="1" x14ac:dyDescent="0.25">
      <c r="A133" s="64">
        <v>569</v>
      </c>
      <c r="B133" s="64" t="s">
        <v>175</v>
      </c>
      <c r="C133" s="64" t="s">
        <v>15</v>
      </c>
      <c r="D133" s="64" t="s">
        <v>606</v>
      </c>
      <c r="E133" s="64" t="s">
        <v>398</v>
      </c>
      <c r="F133" s="64" t="s">
        <v>607</v>
      </c>
      <c r="G133" s="65" t="s">
        <v>963</v>
      </c>
      <c r="H133" s="67" t="s">
        <v>1078</v>
      </c>
      <c r="I133" s="65">
        <v>5</v>
      </c>
    </row>
    <row r="134" spans="1:9" s="88" customFormat="1" x14ac:dyDescent="0.25">
      <c r="A134" s="64">
        <v>1546</v>
      </c>
      <c r="B134" s="64" t="s">
        <v>176</v>
      </c>
      <c r="C134" s="64" t="s">
        <v>15</v>
      </c>
      <c r="D134" s="64" t="s">
        <v>608</v>
      </c>
      <c r="E134" s="64" t="s">
        <v>596</v>
      </c>
      <c r="F134" s="64" t="s">
        <v>597</v>
      </c>
      <c r="G134" s="65" t="s">
        <v>963</v>
      </c>
      <c r="H134" s="67" t="s">
        <v>1079</v>
      </c>
      <c r="I134" s="65">
        <v>3</v>
      </c>
    </row>
    <row r="135" spans="1:9" s="88" customFormat="1" x14ac:dyDescent="0.25">
      <c r="A135" s="64">
        <v>4394</v>
      </c>
      <c r="B135" s="64" t="s">
        <v>177</v>
      </c>
      <c r="C135" s="64" t="s">
        <v>15</v>
      </c>
      <c r="D135" s="64" t="s">
        <v>609</v>
      </c>
      <c r="E135" s="64" t="s">
        <v>398</v>
      </c>
      <c r="F135" s="64" t="s">
        <v>610</v>
      </c>
      <c r="G135" s="65" t="s">
        <v>963</v>
      </c>
      <c r="H135" s="67" t="s">
        <v>1080</v>
      </c>
      <c r="I135" s="65">
        <v>5</v>
      </c>
    </row>
    <row r="136" spans="1:9" s="88" customFormat="1" x14ac:dyDescent="0.25">
      <c r="A136" s="64">
        <v>3170</v>
      </c>
      <c r="B136" s="64" t="s">
        <v>178</v>
      </c>
      <c r="C136" s="64" t="s">
        <v>15</v>
      </c>
      <c r="D136" s="64" t="s">
        <v>611</v>
      </c>
      <c r="E136" s="64" t="s">
        <v>398</v>
      </c>
      <c r="F136" s="64" t="s">
        <v>612</v>
      </c>
      <c r="G136" s="65" t="s">
        <v>963</v>
      </c>
      <c r="H136" s="67" t="s">
        <v>1081</v>
      </c>
      <c r="I136" s="65">
        <v>2</v>
      </c>
    </row>
    <row r="137" spans="1:9" s="88" customFormat="1" x14ac:dyDescent="0.25">
      <c r="A137" s="64">
        <v>1260</v>
      </c>
      <c r="B137" s="64" t="s">
        <v>179</v>
      </c>
      <c r="C137" s="64" t="s">
        <v>15</v>
      </c>
      <c r="D137" s="64" t="s">
        <v>613</v>
      </c>
      <c r="E137" s="64" t="s">
        <v>398</v>
      </c>
      <c r="F137" s="64" t="s">
        <v>614</v>
      </c>
      <c r="G137" s="65" t="s">
        <v>963</v>
      </c>
      <c r="H137" s="67" t="s">
        <v>1082</v>
      </c>
      <c r="I137" s="65">
        <v>4</v>
      </c>
    </row>
    <row r="138" spans="1:9" s="88" customFormat="1" x14ac:dyDescent="0.25">
      <c r="A138" s="64">
        <v>3352</v>
      </c>
      <c r="B138" s="64" t="s">
        <v>180</v>
      </c>
      <c r="C138" s="64" t="s">
        <v>15</v>
      </c>
      <c r="D138" s="64" t="s">
        <v>615</v>
      </c>
      <c r="E138" s="64" t="s">
        <v>398</v>
      </c>
      <c r="F138" s="64" t="s">
        <v>616</v>
      </c>
      <c r="G138" s="65" t="s">
        <v>963</v>
      </c>
      <c r="H138" s="67" t="s">
        <v>1083</v>
      </c>
      <c r="I138" s="65">
        <v>4</v>
      </c>
    </row>
    <row r="139" spans="1:9" s="88" customFormat="1" x14ac:dyDescent="0.25">
      <c r="A139" s="64">
        <v>3734</v>
      </c>
      <c r="B139" s="64" t="s">
        <v>181</v>
      </c>
      <c r="C139" s="64" t="s">
        <v>15</v>
      </c>
      <c r="D139" s="64" t="s">
        <v>617</v>
      </c>
      <c r="E139" s="64" t="s">
        <v>398</v>
      </c>
      <c r="F139" s="64" t="s">
        <v>618</v>
      </c>
      <c r="G139" s="65" t="s">
        <v>963</v>
      </c>
      <c r="H139" s="67" t="s">
        <v>1084</v>
      </c>
      <c r="I139" s="65">
        <v>3</v>
      </c>
    </row>
    <row r="140" spans="1:9" s="88" customFormat="1" x14ac:dyDescent="0.25">
      <c r="A140" s="64">
        <v>966</v>
      </c>
      <c r="B140" s="64" t="s">
        <v>182</v>
      </c>
      <c r="C140" s="64" t="s">
        <v>15</v>
      </c>
      <c r="D140" s="64" t="s">
        <v>619</v>
      </c>
      <c r="E140" s="64" t="s">
        <v>398</v>
      </c>
      <c r="F140" s="64" t="s">
        <v>620</v>
      </c>
      <c r="G140" s="65" t="s">
        <v>963</v>
      </c>
      <c r="H140" s="67" t="s">
        <v>1085</v>
      </c>
      <c r="I140" s="65">
        <v>4</v>
      </c>
    </row>
    <row r="141" spans="1:9" s="88" customFormat="1" x14ac:dyDescent="0.25">
      <c r="A141" s="64">
        <v>723</v>
      </c>
      <c r="B141" s="64" t="s">
        <v>183</v>
      </c>
      <c r="C141" s="64" t="s">
        <v>15</v>
      </c>
      <c r="D141" s="64" t="s">
        <v>621</v>
      </c>
      <c r="E141" s="64" t="s">
        <v>398</v>
      </c>
      <c r="F141" s="64" t="s">
        <v>622</v>
      </c>
      <c r="G141" s="65" t="s">
        <v>963</v>
      </c>
      <c r="H141" s="67" t="s">
        <v>1086</v>
      </c>
      <c r="I141" s="65">
        <v>5</v>
      </c>
    </row>
    <row r="142" spans="1:9" s="88" customFormat="1" x14ac:dyDescent="0.25">
      <c r="A142" s="64">
        <v>1264</v>
      </c>
      <c r="B142" s="64" t="s">
        <v>184</v>
      </c>
      <c r="C142" s="64" t="s">
        <v>15</v>
      </c>
      <c r="D142" s="64" t="s">
        <v>623</v>
      </c>
      <c r="E142" s="64" t="s">
        <v>398</v>
      </c>
      <c r="F142" s="64" t="s">
        <v>624</v>
      </c>
      <c r="G142" s="65" t="s">
        <v>963</v>
      </c>
      <c r="H142" s="67" t="s">
        <v>1087</v>
      </c>
      <c r="I142" s="65">
        <v>3</v>
      </c>
    </row>
    <row r="143" spans="1:9" s="88" customFormat="1" x14ac:dyDescent="0.25">
      <c r="A143" s="64">
        <v>1861</v>
      </c>
      <c r="B143" s="64" t="s">
        <v>185</v>
      </c>
      <c r="C143" s="64" t="s">
        <v>15</v>
      </c>
      <c r="D143" s="64" t="s">
        <v>625</v>
      </c>
      <c r="E143" s="64" t="s">
        <v>626</v>
      </c>
      <c r="F143" s="64" t="s">
        <v>594</v>
      </c>
      <c r="G143" s="65" t="s">
        <v>963</v>
      </c>
      <c r="H143" s="67" t="s">
        <v>1088</v>
      </c>
      <c r="I143" s="65">
        <v>3</v>
      </c>
    </row>
    <row r="144" spans="1:9" s="88" customFormat="1" x14ac:dyDescent="0.25">
      <c r="A144" s="64">
        <v>3531</v>
      </c>
      <c r="B144" s="64" t="s">
        <v>186</v>
      </c>
      <c r="C144" s="64" t="s">
        <v>15</v>
      </c>
      <c r="D144" s="64" t="s">
        <v>627</v>
      </c>
      <c r="E144" s="64" t="s">
        <v>628</v>
      </c>
      <c r="F144" s="64" t="s">
        <v>597</v>
      </c>
      <c r="G144" s="65" t="s">
        <v>963</v>
      </c>
      <c r="H144" s="67" t="s">
        <v>1089</v>
      </c>
      <c r="I144" s="65">
        <v>3</v>
      </c>
    </row>
    <row r="145" spans="1:9" s="88" customFormat="1" x14ac:dyDescent="0.25">
      <c r="A145" s="64">
        <v>967</v>
      </c>
      <c r="B145" s="64" t="s">
        <v>187</v>
      </c>
      <c r="C145" s="64" t="s">
        <v>15</v>
      </c>
      <c r="D145" s="64" t="s">
        <v>629</v>
      </c>
      <c r="E145" s="64" t="s">
        <v>398</v>
      </c>
      <c r="F145" s="64" t="s">
        <v>630</v>
      </c>
      <c r="G145" s="65" t="s">
        <v>963</v>
      </c>
      <c r="H145" s="67" t="s">
        <v>1090</v>
      </c>
      <c r="I145" s="65">
        <v>5</v>
      </c>
    </row>
    <row r="146" spans="1:9" s="88" customFormat="1" x14ac:dyDescent="0.25">
      <c r="A146" s="64">
        <v>1265</v>
      </c>
      <c r="B146" s="64" t="s">
        <v>188</v>
      </c>
      <c r="C146" s="64" t="s">
        <v>15</v>
      </c>
      <c r="D146" s="64" t="s">
        <v>631</v>
      </c>
      <c r="E146" s="64" t="s">
        <v>398</v>
      </c>
      <c r="F146" s="64" t="s">
        <v>632</v>
      </c>
      <c r="G146" s="65" t="s">
        <v>963</v>
      </c>
      <c r="H146" s="67" t="s">
        <v>1091</v>
      </c>
      <c r="I146" s="65">
        <v>2</v>
      </c>
    </row>
    <row r="147" spans="1:9" s="88" customFormat="1" x14ac:dyDescent="0.25">
      <c r="A147" s="64">
        <v>3754</v>
      </c>
      <c r="B147" s="64" t="s">
        <v>189</v>
      </c>
      <c r="C147" s="64" t="s">
        <v>15</v>
      </c>
      <c r="D147" s="64" t="s">
        <v>633</v>
      </c>
      <c r="E147" s="64" t="s">
        <v>634</v>
      </c>
      <c r="F147" s="64" t="s">
        <v>597</v>
      </c>
      <c r="G147" s="65" t="s">
        <v>963</v>
      </c>
      <c r="H147" s="67" t="s">
        <v>1092</v>
      </c>
      <c r="I147" s="65">
        <v>3</v>
      </c>
    </row>
    <row r="148" spans="1:9" s="88" customFormat="1" x14ac:dyDescent="0.25">
      <c r="A148" s="64">
        <v>3753</v>
      </c>
      <c r="B148" s="64" t="s">
        <v>190</v>
      </c>
      <c r="C148" s="64" t="s">
        <v>15</v>
      </c>
      <c r="D148" s="64" t="s">
        <v>635</v>
      </c>
      <c r="E148" s="64" t="s">
        <v>398</v>
      </c>
      <c r="F148" s="64" t="s">
        <v>636</v>
      </c>
      <c r="G148" s="65" t="s">
        <v>963</v>
      </c>
      <c r="H148" s="67" t="s">
        <v>1093</v>
      </c>
      <c r="I148" s="65">
        <v>3</v>
      </c>
    </row>
    <row r="149" spans="1:9" s="88" customFormat="1" x14ac:dyDescent="0.25">
      <c r="A149" s="64">
        <v>969</v>
      </c>
      <c r="B149" s="64" t="s">
        <v>191</v>
      </c>
      <c r="C149" s="64" t="s">
        <v>15</v>
      </c>
      <c r="D149" s="64" t="s">
        <v>637</v>
      </c>
      <c r="E149" s="64" t="s">
        <v>398</v>
      </c>
      <c r="F149" s="64" t="s">
        <v>638</v>
      </c>
      <c r="G149" s="65" t="s">
        <v>963</v>
      </c>
      <c r="H149" s="67" t="s">
        <v>1094</v>
      </c>
      <c r="I149" s="65">
        <v>3</v>
      </c>
    </row>
    <row r="150" spans="1:9" s="88" customFormat="1" x14ac:dyDescent="0.25">
      <c r="A150" s="64">
        <v>1267</v>
      </c>
      <c r="B150" s="64" t="s">
        <v>192</v>
      </c>
      <c r="C150" s="64" t="s">
        <v>15</v>
      </c>
      <c r="D150" s="64" t="s">
        <v>639</v>
      </c>
      <c r="E150" s="64" t="s">
        <v>398</v>
      </c>
      <c r="F150" s="64" t="s">
        <v>640</v>
      </c>
      <c r="G150" s="65" t="s">
        <v>963</v>
      </c>
      <c r="H150" s="67" t="s">
        <v>1095</v>
      </c>
      <c r="I150" s="65">
        <v>3</v>
      </c>
    </row>
    <row r="151" spans="1:9" s="88" customFormat="1" x14ac:dyDescent="0.25">
      <c r="A151" s="64">
        <v>395</v>
      </c>
      <c r="B151" s="64" t="s">
        <v>193</v>
      </c>
      <c r="C151" s="64" t="s">
        <v>15</v>
      </c>
      <c r="D151" s="64" t="s">
        <v>641</v>
      </c>
      <c r="E151" s="64" t="s">
        <v>596</v>
      </c>
      <c r="F151" s="64" t="s">
        <v>597</v>
      </c>
      <c r="G151" s="65" t="s">
        <v>963</v>
      </c>
      <c r="H151" s="67" t="s">
        <v>1096</v>
      </c>
      <c r="I151" s="65">
        <v>3</v>
      </c>
    </row>
    <row r="152" spans="1:9" s="88" customFormat="1" x14ac:dyDescent="0.25">
      <c r="A152" s="64">
        <v>4603</v>
      </c>
      <c r="B152" s="64" t="s">
        <v>194</v>
      </c>
      <c r="C152" s="64" t="s">
        <v>15</v>
      </c>
      <c r="D152" s="64" t="s">
        <v>642</v>
      </c>
      <c r="E152" s="64" t="s">
        <v>398</v>
      </c>
      <c r="F152" s="64" t="s">
        <v>643</v>
      </c>
      <c r="G152" s="65" t="s">
        <v>963</v>
      </c>
      <c r="H152" s="67" t="s">
        <v>1097</v>
      </c>
      <c r="I152" s="65">
        <v>2</v>
      </c>
    </row>
    <row r="153" spans="1:9" s="88" customFormat="1" x14ac:dyDescent="0.25">
      <c r="A153" s="64">
        <v>865</v>
      </c>
      <c r="B153" s="64" t="s">
        <v>195</v>
      </c>
      <c r="C153" s="64" t="s">
        <v>15</v>
      </c>
      <c r="D153" s="64" t="s">
        <v>644</v>
      </c>
      <c r="E153" s="64" t="s">
        <v>398</v>
      </c>
      <c r="F153" s="64" t="s">
        <v>645</v>
      </c>
      <c r="G153" s="65" t="s">
        <v>963</v>
      </c>
      <c r="H153" s="67" t="s">
        <v>1098</v>
      </c>
      <c r="I153" s="65">
        <v>4</v>
      </c>
    </row>
    <row r="154" spans="1:9" s="88" customFormat="1" x14ac:dyDescent="0.25">
      <c r="A154" s="64">
        <v>1982</v>
      </c>
      <c r="B154" s="64" t="s">
        <v>196</v>
      </c>
      <c r="C154" s="64" t="s">
        <v>15</v>
      </c>
      <c r="D154" s="64" t="s">
        <v>646</v>
      </c>
      <c r="E154" s="64" t="s">
        <v>398</v>
      </c>
      <c r="F154" s="64" t="s">
        <v>647</v>
      </c>
      <c r="G154" s="65" t="s">
        <v>963</v>
      </c>
      <c r="H154" s="67" t="s">
        <v>1099</v>
      </c>
      <c r="I154" s="65">
        <v>2</v>
      </c>
    </row>
    <row r="155" spans="1:9" s="88" customFormat="1" x14ac:dyDescent="0.25">
      <c r="A155" s="64">
        <v>3362</v>
      </c>
      <c r="B155" s="64" t="s">
        <v>197</v>
      </c>
      <c r="C155" s="64" t="s">
        <v>15</v>
      </c>
      <c r="D155" s="64" t="s">
        <v>648</v>
      </c>
      <c r="E155" s="64" t="s">
        <v>398</v>
      </c>
      <c r="F155" s="64" t="s">
        <v>649</v>
      </c>
      <c r="G155" s="65" t="s">
        <v>963</v>
      </c>
      <c r="H155" s="67" t="s">
        <v>1100</v>
      </c>
      <c r="I155" s="65">
        <v>3.2</v>
      </c>
    </row>
    <row r="156" spans="1:9" s="88" customFormat="1" x14ac:dyDescent="0.25">
      <c r="A156" s="64">
        <v>3755</v>
      </c>
      <c r="B156" s="64" t="s">
        <v>198</v>
      </c>
      <c r="C156" s="64" t="s">
        <v>15</v>
      </c>
      <c r="D156" s="64" t="s">
        <v>650</v>
      </c>
      <c r="E156" s="64" t="s">
        <v>398</v>
      </c>
      <c r="F156" s="64" t="s">
        <v>651</v>
      </c>
      <c r="G156" s="65" t="s">
        <v>963</v>
      </c>
      <c r="H156" s="67" t="s">
        <v>1101</v>
      </c>
      <c r="I156" s="65">
        <v>3</v>
      </c>
    </row>
    <row r="157" spans="1:9" s="88" customFormat="1" x14ac:dyDescent="0.25">
      <c r="A157" s="64">
        <v>399</v>
      </c>
      <c r="B157" s="64" t="s">
        <v>199</v>
      </c>
      <c r="C157" s="64" t="s">
        <v>15</v>
      </c>
      <c r="D157" s="64" t="s">
        <v>652</v>
      </c>
      <c r="E157" s="64" t="s">
        <v>398</v>
      </c>
      <c r="F157" s="64" t="s">
        <v>653</v>
      </c>
      <c r="G157" s="65" t="s">
        <v>963</v>
      </c>
      <c r="H157" s="67" t="s">
        <v>1102</v>
      </c>
      <c r="I157" s="65">
        <v>4</v>
      </c>
    </row>
    <row r="158" spans="1:9" s="88" customFormat="1" x14ac:dyDescent="0.25">
      <c r="A158" s="64">
        <v>1671</v>
      </c>
      <c r="B158" s="64" t="s">
        <v>200</v>
      </c>
      <c r="C158" s="64" t="s">
        <v>15</v>
      </c>
      <c r="D158" s="64" t="s">
        <v>654</v>
      </c>
      <c r="E158" s="64" t="s">
        <v>655</v>
      </c>
      <c r="F158" s="64" t="s">
        <v>597</v>
      </c>
      <c r="G158" s="65" t="s">
        <v>963</v>
      </c>
      <c r="H158" s="67" t="s">
        <v>1103</v>
      </c>
      <c r="I158" s="65">
        <v>3</v>
      </c>
    </row>
    <row r="159" spans="1:9" s="88" customFormat="1" x14ac:dyDescent="0.25">
      <c r="A159" s="64">
        <v>3123</v>
      </c>
      <c r="B159" s="64" t="s">
        <v>201</v>
      </c>
      <c r="C159" s="64" t="s">
        <v>15</v>
      </c>
      <c r="D159" s="64" t="s">
        <v>656</v>
      </c>
      <c r="E159" s="64" t="s">
        <v>657</v>
      </c>
      <c r="F159" s="64" t="s">
        <v>597</v>
      </c>
      <c r="G159" s="65" t="s">
        <v>963</v>
      </c>
      <c r="H159" s="67" t="s">
        <v>1104</v>
      </c>
      <c r="I159" s="65">
        <v>3</v>
      </c>
    </row>
    <row r="160" spans="1:9" s="88" customFormat="1" x14ac:dyDescent="0.25">
      <c r="A160" s="64">
        <v>4474</v>
      </c>
      <c r="B160" s="64" t="s">
        <v>202</v>
      </c>
      <c r="C160" s="64" t="s">
        <v>15</v>
      </c>
      <c r="D160" s="64" t="s">
        <v>658</v>
      </c>
      <c r="E160" s="64" t="s">
        <v>398</v>
      </c>
      <c r="F160" s="64" t="s">
        <v>659</v>
      </c>
      <c r="G160" s="65" t="s">
        <v>963</v>
      </c>
      <c r="H160" s="67" t="s">
        <v>1105</v>
      </c>
      <c r="I160" s="65">
        <v>5</v>
      </c>
    </row>
    <row r="161" spans="1:9" s="88" customFormat="1" x14ac:dyDescent="0.25">
      <c r="A161" s="64">
        <v>3326</v>
      </c>
      <c r="B161" s="64" t="s">
        <v>203</v>
      </c>
      <c r="C161" s="64" t="s">
        <v>15</v>
      </c>
      <c r="D161" s="64" t="s">
        <v>660</v>
      </c>
      <c r="E161" s="64" t="s">
        <v>398</v>
      </c>
      <c r="F161" s="64" t="s">
        <v>661</v>
      </c>
      <c r="G161" s="65" t="s">
        <v>963</v>
      </c>
      <c r="H161" s="67" t="s">
        <v>1106</v>
      </c>
      <c r="I161" s="65">
        <v>3</v>
      </c>
    </row>
    <row r="162" spans="1:9" s="88" customFormat="1" x14ac:dyDescent="0.25">
      <c r="A162" s="64">
        <v>3178</v>
      </c>
      <c r="B162" s="64" t="s">
        <v>204</v>
      </c>
      <c r="C162" s="64" t="s">
        <v>15</v>
      </c>
      <c r="D162" s="64" t="s">
        <v>662</v>
      </c>
      <c r="E162" s="64" t="s">
        <v>663</v>
      </c>
      <c r="F162" s="64" t="s">
        <v>597</v>
      </c>
      <c r="G162" s="65" t="s">
        <v>963</v>
      </c>
      <c r="H162" s="67" t="s">
        <v>1107</v>
      </c>
      <c r="I162" s="65">
        <v>3</v>
      </c>
    </row>
    <row r="163" spans="1:9" s="88" customFormat="1" x14ac:dyDescent="0.25">
      <c r="A163" s="64">
        <v>570</v>
      </c>
      <c r="B163" s="64" t="s">
        <v>205</v>
      </c>
      <c r="C163" s="64" t="s">
        <v>15</v>
      </c>
      <c r="D163" s="64" t="s">
        <v>664</v>
      </c>
      <c r="E163" s="64" t="s">
        <v>665</v>
      </c>
      <c r="F163" s="64" t="s">
        <v>603</v>
      </c>
      <c r="G163" s="65" t="s">
        <v>963</v>
      </c>
      <c r="H163" s="67" t="s">
        <v>1108</v>
      </c>
      <c r="I163" s="65">
        <v>5</v>
      </c>
    </row>
    <row r="164" spans="1:9" s="88" customFormat="1" x14ac:dyDescent="0.25">
      <c r="A164" s="64">
        <v>3851</v>
      </c>
      <c r="B164" s="64" t="s">
        <v>206</v>
      </c>
      <c r="C164" s="64" t="s">
        <v>15</v>
      </c>
      <c r="D164" s="64" t="s">
        <v>666</v>
      </c>
      <c r="E164" s="64" t="s">
        <v>655</v>
      </c>
      <c r="F164" s="64" t="s">
        <v>607</v>
      </c>
      <c r="G164" s="65" t="s">
        <v>963</v>
      </c>
      <c r="H164" s="67" t="s">
        <v>1109</v>
      </c>
      <c r="I164" s="65">
        <v>5</v>
      </c>
    </row>
    <row r="165" spans="1:9" s="88" customFormat="1" x14ac:dyDescent="0.25">
      <c r="A165" s="64">
        <v>7733</v>
      </c>
      <c r="B165" s="64" t="s">
        <v>207</v>
      </c>
      <c r="C165" s="64" t="s">
        <v>970</v>
      </c>
      <c r="D165" s="64" t="s">
        <v>641</v>
      </c>
      <c r="E165" s="64" t="s">
        <v>596</v>
      </c>
      <c r="F165" s="64" t="s">
        <v>597</v>
      </c>
      <c r="G165" s="65" t="s">
        <v>963</v>
      </c>
      <c r="H165" s="67" t="s">
        <v>1096</v>
      </c>
      <c r="I165" s="65">
        <v>3</v>
      </c>
    </row>
    <row r="166" spans="1:9" s="88" customFormat="1" x14ac:dyDescent="0.25">
      <c r="A166" s="64">
        <v>7386</v>
      </c>
      <c r="B166" s="64" t="s">
        <v>208</v>
      </c>
      <c r="C166" s="64" t="s">
        <v>970</v>
      </c>
      <c r="D166" s="64" t="s">
        <v>641</v>
      </c>
      <c r="E166" s="64" t="s">
        <v>596</v>
      </c>
      <c r="F166" s="64" t="s">
        <v>597</v>
      </c>
      <c r="G166" s="65" t="s">
        <v>963</v>
      </c>
      <c r="H166" s="67" t="s">
        <v>1096</v>
      </c>
      <c r="I166" s="65">
        <v>3</v>
      </c>
    </row>
    <row r="167" spans="1:9" s="88" customFormat="1" x14ac:dyDescent="0.25">
      <c r="A167" s="64">
        <v>7788</v>
      </c>
      <c r="B167" s="64" t="s">
        <v>1296</v>
      </c>
      <c r="C167" s="64" t="s">
        <v>970</v>
      </c>
      <c r="D167" s="64" t="s">
        <v>641</v>
      </c>
      <c r="E167" s="64" t="s">
        <v>596</v>
      </c>
      <c r="F167" s="64" t="s">
        <v>597</v>
      </c>
      <c r="G167" s="65" t="s">
        <v>963</v>
      </c>
      <c r="H167" s="67" t="s">
        <v>1096</v>
      </c>
      <c r="I167" s="65">
        <v>3</v>
      </c>
    </row>
    <row r="168" spans="1:9" s="88" customFormat="1" x14ac:dyDescent="0.25">
      <c r="A168" s="64">
        <v>7471</v>
      </c>
      <c r="B168" s="64" t="s">
        <v>210</v>
      </c>
      <c r="C168" s="64" t="s">
        <v>16</v>
      </c>
      <c r="D168" s="64" t="s">
        <v>667</v>
      </c>
      <c r="E168" s="64" t="s">
        <v>398</v>
      </c>
      <c r="F168" s="64" t="s">
        <v>599</v>
      </c>
      <c r="G168" s="65" t="s">
        <v>963</v>
      </c>
      <c r="H168" s="67" t="s">
        <v>1110</v>
      </c>
      <c r="I168" s="65">
        <v>5</v>
      </c>
    </row>
    <row r="169" spans="1:9" s="88" customFormat="1" x14ac:dyDescent="0.25">
      <c r="A169" s="64">
        <v>7918</v>
      </c>
      <c r="B169" s="64" t="s">
        <v>211</v>
      </c>
      <c r="C169" s="64" t="s">
        <v>16</v>
      </c>
      <c r="D169" s="64" t="s">
        <v>668</v>
      </c>
      <c r="E169" s="64" t="s">
        <v>398</v>
      </c>
      <c r="F169" s="64" t="s">
        <v>599</v>
      </c>
      <c r="G169" s="65" t="s">
        <v>963</v>
      </c>
      <c r="H169" s="67" t="s">
        <v>1113</v>
      </c>
      <c r="I169" s="65">
        <v>5</v>
      </c>
    </row>
    <row r="170" spans="1:9" s="88" customFormat="1" x14ac:dyDescent="0.25">
      <c r="A170" s="64">
        <v>7919</v>
      </c>
      <c r="B170" s="64" t="s">
        <v>212</v>
      </c>
      <c r="C170" s="64" t="s">
        <v>16</v>
      </c>
      <c r="D170" s="64" t="s">
        <v>669</v>
      </c>
      <c r="E170" s="64" t="s">
        <v>398</v>
      </c>
      <c r="F170" s="64" t="s">
        <v>607</v>
      </c>
      <c r="G170" s="65" t="s">
        <v>963</v>
      </c>
      <c r="H170" s="67" t="s">
        <v>1114</v>
      </c>
      <c r="I170" s="65">
        <v>5</v>
      </c>
    </row>
    <row r="171" spans="1:9" s="88" customFormat="1" x14ac:dyDescent="0.25">
      <c r="A171" s="64">
        <v>2499</v>
      </c>
      <c r="B171" s="64" t="s">
        <v>213</v>
      </c>
      <c r="C171" s="64" t="s">
        <v>16</v>
      </c>
      <c r="D171" s="64" t="s">
        <v>670</v>
      </c>
      <c r="E171" s="64" t="s">
        <v>596</v>
      </c>
      <c r="F171" s="64" t="s">
        <v>597</v>
      </c>
      <c r="G171" s="65" t="s">
        <v>963</v>
      </c>
      <c r="H171" s="67" t="s">
        <v>1115</v>
      </c>
      <c r="I171" s="65">
        <v>3</v>
      </c>
    </row>
    <row r="172" spans="1:9" s="88" customFormat="1" x14ac:dyDescent="0.25">
      <c r="A172" s="64">
        <v>7921</v>
      </c>
      <c r="B172" s="64" t="s">
        <v>214</v>
      </c>
      <c r="C172" s="64" t="s">
        <v>16</v>
      </c>
      <c r="D172" s="64" t="s">
        <v>671</v>
      </c>
      <c r="E172" s="64" t="s">
        <v>672</v>
      </c>
      <c r="F172" s="64" t="s">
        <v>653</v>
      </c>
      <c r="G172" s="65" t="s">
        <v>963</v>
      </c>
      <c r="H172" s="67" t="s">
        <v>1116</v>
      </c>
      <c r="I172" s="65">
        <v>4</v>
      </c>
    </row>
    <row r="173" spans="1:9" s="88" customFormat="1" x14ac:dyDescent="0.25">
      <c r="A173" s="64">
        <v>2688</v>
      </c>
      <c r="B173" s="64" t="s">
        <v>215</v>
      </c>
      <c r="C173" s="64" t="s">
        <v>16</v>
      </c>
      <c r="D173" s="64" t="s">
        <v>673</v>
      </c>
      <c r="E173" s="64" t="s">
        <v>665</v>
      </c>
      <c r="F173" s="64" t="s">
        <v>603</v>
      </c>
      <c r="G173" s="65" t="s">
        <v>963</v>
      </c>
      <c r="H173" s="67" t="s">
        <v>1117</v>
      </c>
      <c r="I173" s="65">
        <v>5</v>
      </c>
    </row>
    <row r="174" spans="1:9" s="88" customFormat="1" x14ac:dyDescent="0.25">
      <c r="A174" s="64">
        <v>3177</v>
      </c>
      <c r="B174" s="64" t="s">
        <v>216</v>
      </c>
      <c r="C174" s="64" t="s">
        <v>16</v>
      </c>
      <c r="D174" s="64" t="s">
        <v>674</v>
      </c>
      <c r="E174" s="64" t="s">
        <v>675</v>
      </c>
      <c r="F174" s="64" t="s">
        <v>597</v>
      </c>
      <c r="G174" s="65" t="s">
        <v>963</v>
      </c>
      <c r="H174" s="67" t="s">
        <v>1118</v>
      </c>
      <c r="I174" s="65">
        <v>3</v>
      </c>
    </row>
    <row r="175" spans="1:9" s="88" customFormat="1" x14ac:dyDescent="0.25">
      <c r="A175" s="64">
        <v>3944</v>
      </c>
      <c r="B175" s="64" t="s">
        <v>217</v>
      </c>
      <c r="C175" s="64" t="s">
        <v>16</v>
      </c>
      <c r="D175" s="64" t="s">
        <v>676</v>
      </c>
      <c r="E175" s="64" t="s">
        <v>596</v>
      </c>
      <c r="F175" s="64" t="s">
        <v>597</v>
      </c>
      <c r="G175" s="65" t="s">
        <v>963</v>
      </c>
      <c r="H175" s="67" t="s">
        <v>1119</v>
      </c>
      <c r="I175" s="65">
        <v>3</v>
      </c>
    </row>
    <row r="176" spans="1:9" s="88" customFormat="1" x14ac:dyDescent="0.25">
      <c r="A176" s="64">
        <v>7870</v>
      </c>
      <c r="B176" s="64" t="s">
        <v>218</v>
      </c>
      <c r="C176" s="64" t="s">
        <v>16</v>
      </c>
      <c r="D176" s="64" t="s">
        <v>652</v>
      </c>
      <c r="E176" s="64" t="s">
        <v>398</v>
      </c>
      <c r="F176" s="64" t="s">
        <v>653</v>
      </c>
      <c r="G176" s="65" t="s">
        <v>963</v>
      </c>
      <c r="H176" s="67" t="s">
        <v>1120</v>
      </c>
      <c r="I176" s="65">
        <v>4</v>
      </c>
    </row>
    <row r="177" spans="1:9" s="88" customFormat="1" x14ac:dyDescent="0.25">
      <c r="A177" s="64">
        <v>3922</v>
      </c>
      <c r="B177" s="64" t="s">
        <v>219</v>
      </c>
      <c r="C177" s="64" t="s">
        <v>16</v>
      </c>
      <c r="D177" s="64" t="s">
        <v>677</v>
      </c>
      <c r="E177" s="64" t="s">
        <v>665</v>
      </c>
      <c r="F177" s="64" t="s">
        <v>603</v>
      </c>
      <c r="G177" s="65" t="s">
        <v>963</v>
      </c>
      <c r="H177" s="67" t="s">
        <v>1121</v>
      </c>
      <c r="I177" s="65">
        <v>5</v>
      </c>
    </row>
    <row r="178" spans="1:9" s="88" customFormat="1" x14ac:dyDescent="0.25">
      <c r="A178" s="64">
        <v>2697</v>
      </c>
      <c r="B178" s="64" t="s">
        <v>220</v>
      </c>
      <c r="C178" s="64" t="s">
        <v>16</v>
      </c>
      <c r="D178" s="64" t="s">
        <v>678</v>
      </c>
      <c r="E178" s="64" t="s">
        <v>398</v>
      </c>
      <c r="F178" s="64" t="s">
        <v>599</v>
      </c>
      <c r="G178" s="65" t="s">
        <v>963</v>
      </c>
      <c r="H178" s="67" t="s">
        <v>1122</v>
      </c>
      <c r="I178" s="65">
        <v>5</v>
      </c>
    </row>
    <row r="179" spans="1:9" s="88" customFormat="1" x14ac:dyDescent="0.25">
      <c r="A179" s="64">
        <v>7920</v>
      </c>
      <c r="B179" s="64" t="s">
        <v>221</v>
      </c>
      <c r="C179" s="64" t="s">
        <v>16</v>
      </c>
      <c r="D179" s="64" t="s">
        <v>606</v>
      </c>
      <c r="E179" s="64" t="s">
        <v>398</v>
      </c>
      <c r="F179" s="64" t="s">
        <v>607</v>
      </c>
      <c r="G179" s="65" t="s">
        <v>963</v>
      </c>
      <c r="H179" s="67" t="s">
        <v>1114</v>
      </c>
      <c r="I179" s="65">
        <v>5</v>
      </c>
    </row>
    <row r="180" spans="1:9" s="88" customFormat="1" x14ac:dyDescent="0.25">
      <c r="A180" s="64">
        <v>1669</v>
      </c>
      <c r="B180" s="64" t="s">
        <v>222</v>
      </c>
      <c r="C180" s="64" t="s">
        <v>16</v>
      </c>
      <c r="D180" s="64" t="s">
        <v>679</v>
      </c>
      <c r="E180" s="64" t="s">
        <v>680</v>
      </c>
      <c r="F180" s="64" t="s">
        <v>597</v>
      </c>
      <c r="G180" s="65" t="s">
        <v>963</v>
      </c>
      <c r="H180" s="67" t="s">
        <v>1123</v>
      </c>
      <c r="I180" s="65">
        <v>3</v>
      </c>
    </row>
    <row r="181" spans="1:9" s="88" customFormat="1" x14ac:dyDescent="0.25">
      <c r="A181" s="64">
        <v>7830</v>
      </c>
      <c r="B181" s="64" t="s">
        <v>223</v>
      </c>
      <c r="C181" s="64" t="s">
        <v>16</v>
      </c>
      <c r="D181" s="64" t="s">
        <v>644</v>
      </c>
      <c r="E181" s="64" t="s">
        <v>398</v>
      </c>
      <c r="F181" s="64" t="s">
        <v>645</v>
      </c>
      <c r="G181" s="65" t="s">
        <v>963</v>
      </c>
      <c r="H181" s="67" t="s">
        <v>1124</v>
      </c>
      <c r="I181" s="65">
        <v>4</v>
      </c>
    </row>
    <row r="182" spans="1:9" s="88" customFormat="1" x14ac:dyDescent="0.25">
      <c r="A182" s="64">
        <v>2709</v>
      </c>
      <c r="B182" s="64" t="s">
        <v>224</v>
      </c>
      <c r="C182" s="64" t="s">
        <v>16</v>
      </c>
      <c r="D182" s="64" t="s">
        <v>681</v>
      </c>
      <c r="E182" s="64" t="s">
        <v>412</v>
      </c>
      <c r="F182" s="64" t="s">
        <v>653</v>
      </c>
      <c r="G182" s="65" t="s">
        <v>963</v>
      </c>
      <c r="H182" s="67" t="s">
        <v>1125</v>
      </c>
      <c r="I182" s="65">
        <v>4</v>
      </c>
    </row>
    <row r="183" spans="1:9" s="88" customFormat="1" x14ac:dyDescent="0.25">
      <c r="A183" s="64">
        <v>2695</v>
      </c>
      <c r="B183" s="64" t="s">
        <v>225</v>
      </c>
      <c r="C183" s="64" t="s">
        <v>16</v>
      </c>
      <c r="D183" s="64" t="s">
        <v>682</v>
      </c>
      <c r="E183" s="64" t="s">
        <v>665</v>
      </c>
      <c r="F183" s="64" t="s">
        <v>603</v>
      </c>
      <c r="G183" s="65" t="s">
        <v>963</v>
      </c>
      <c r="H183" s="67" t="s">
        <v>1126</v>
      </c>
      <c r="I183" s="65">
        <v>5</v>
      </c>
    </row>
    <row r="184" spans="1:9" s="88" customFormat="1" x14ac:dyDescent="0.25">
      <c r="A184" s="64">
        <v>4411</v>
      </c>
      <c r="B184" s="64" t="s">
        <v>226</v>
      </c>
      <c r="C184" s="64" t="s">
        <v>16</v>
      </c>
      <c r="D184" s="64" t="s">
        <v>683</v>
      </c>
      <c r="E184" s="64" t="s">
        <v>398</v>
      </c>
      <c r="F184" s="64" t="s">
        <v>684</v>
      </c>
      <c r="G184" s="65" t="s">
        <v>963</v>
      </c>
      <c r="H184" s="67" t="s">
        <v>1127</v>
      </c>
      <c r="I184" s="65">
        <v>3</v>
      </c>
    </row>
    <row r="185" spans="1:9" s="88" customFormat="1" x14ac:dyDescent="0.25">
      <c r="A185" s="64">
        <v>3426</v>
      </c>
      <c r="B185" s="64" t="s">
        <v>227</v>
      </c>
      <c r="C185" s="64" t="s">
        <v>16</v>
      </c>
      <c r="D185" s="64" t="s">
        <v>685</v>
      </c>
      <c r="E185" s="64" t="s">
        <v>398</v>
      </c>
      <c r="F185" s="64" t="s">
        <v>686</v>
      </c>
      <c r="G185" s="65" t="s">
        <v>963</v>
      </c>
      <c r="H185" s="67" t="s">
        <v>1128</v>
      </c>
      <c r="I185" s="65">
        <v>5</v>
      </c>
    </row>
    <row r="186" spans="1:9" s="88" customFormat="1" x14ac:dyDescent="0.25">
      <c r="A186" s="64">
        <v>2957</v>
      </c>
      <c r="B186" s="64" t="s">
        <v>228</v>
      </c>
      <c r="C186" s="64" t="s">
        <v>16</v>
      </c>
      <c r="D186" s="64" t="s">
        <v>687</v>
      </c>
      <c r="E186" s="64" t="s">
        <v>398</v>
      </c>
      <c r="F186" s="64" t="s">
        <v>653</v>
      </c>
      <c r="G186" s="65" t="s">
        <v>963</v>
      </c>
      <c r="H186" s="67" t="s">
        <v>1129</v>
      </c>
      <c r="I186" s="65">
        <v>4</v>
      </c>
    </row>
    <row r="187" spans="1:9" s="88" customFormat="1" x14ac:dyDescent="0.25">
      <c r="A187" s="64">
        <v>4369</v>
      </c>
      <c r="B187" s="64" t="s">
        <v>229</v>
      </c>
      <c r="C187" s="64" t="s">
        <v>16</v>
      </c>
      <c r="D187" s="64" t="s">
        <v>688</v>
      </c>
      <c r="E187" s="64" t="s">
        <v>398</v>
      </c>
      <c r="F187" s="64" t="s">
        <v>689</v>
      </c>
      <c r="G187" s="65" t="s">
        <v>963</v>
      </c>
      <c r="H187" s="67" t="s">
        <v>1130</v>
      </c>
      <c r="I187" s="65">
        <v>5</v>
      </c>
    </row>
    <row r="188" spans="1:9" s="88" customFormat="1" x14ac:dyDescent="0.25">
      <c r="A188" s="64">
        <v>4443</v>
      </c>
      <c r="B188" s="64" t="s">
        <v>230</v>
      </c>
      <c r="C188" s="64" t="s">
        <v>16</v>
      </c>
      <c r="D188" s="64" t="s">
        <v>690</v>
      </c>
      <c r="E188" s="64" t="s">
        <v>398</v>
      </c>
      <c r="F188" s="64" t="s">
        <v>691</v>
      </c>
      <c r="G188" s="65" t="s">
        <v>963</v>
      </c>
      <c r="H188" s="67" t="s">
        <v>1131</v>
      </c>
      <c r="I188" s="65">
        <v>5</v>
      </c>
    </row>
    <row r="189" spans="1:9" s="88" customFormat="1" x14ac:dyDescent="0.25">
      <c r="A189" s="64">
        <v>3157</v>
      </c>
      <c r="B189" s="64" t="s">
        <v>231</v>
      </c>
      <c r="C189" s="64" t="s">
        <v>16</v>
      </c>
      <c r="D189" s="64" t="s">
        <v>692</v>
      </c>
      <c r="E189" s="64" t="s">
        <v>655</v>
      </c>
      <c r="F189" s="64" t="s">
        <v>597</v>
      </c>
      <c r="G189" s="65" t="s">
        <v>963</v>
      </c>
      <c r="H189" s="67" t="s">
        <v>1132</v>
      </c>
      <c r="I189" s="65">
        <v>3</v>
      </c>
    </row>
    <row r="190" spans="1:9" s="88" customFormat="1" x14ac:dyDescent="0.25">
      <c r="A190" s="64">
        <v>1482</v>
      </c>
      <c r="B190" s="64" t="s">
        <v>232</v>
      </c>
      <c r="C190" s="64" t="s">
        <v>15</v>
      </c>
      <c r="D190" s="64" t="s">
        <v>693</v>
      </c>
      <c r="E190" s="64" t="s">
        <v>694</v>
      </c>
      <c r="F190" s="64" t="s">
        <v>695</v>
      </c>
      <c r="G190" s="65" t="s">
        <v>963</v>
      </c>
      <c r="H190" s="67" t="s">
        <v>1133</v>
      </c>
      <c r="I190" s="65">
        <v>5</v>
      </c>
    </row>
    <row r="191" spans="1:9" s="88" customFormat="1" x14ac:dyDescent="0.25">
      <c r="A191" s="64">
        <v>3556</v>
      </c>
      <c r="B191" s="64" t="s">
        <v>233</v>
      </c>
      <c r="C191" s="64" t="s">
        <v>15</v>
      </c>
      <c r="D191" s="64" t="s">
        <v>696</v>
      </c>
      <c r="E191" s="64" t="s">
        <v>398</v>
      </c>
      <c r="F191" s="64" t="s">
        <v>695</v>
      </c>
      <c r="G191" s="65" t="s">
        <v>963</v>
      </c>
      <c r="H191" s="67" t="s">
        <v>1134</v>
      </c>
      <c r="I191" s="65">
        <v>5</v>
      </c>
    </row>
    <row r="192" spans="1:9" s="88" customFormat="1" x14ac:dyDescent="0.25">
      <c r="A192" s="64">
        <v>381</v>
      </c>
      <c r="B192" s="64" t="s">
        <v>234</v>
      </c>
      <c r="C192" s="64" t="s">
        <v>15</v>
      </c>
      <c r="D192" s="64" t="s">
        <v>697</v>
      </c>
      <c r="E192" s="64" t="s">
        <v>398</v>
      </c>
      <c r="F192" s="64" t="s">
        <v>698</v>
      </c>
      <c r="G192" s="65" t="s">
        <v>963</v>
      </c>
      <c r="H192" s="67" t="s">
        <v>1135</v>
      </c>
      <c r="I192" s="65">
        <v>5</v>
      </c>
    </row>
    <row r="193" spans="1:9" s="88" customFormat="1" x14ac:dyDescent="0.25">
      <c r="A193" s="64">
        <v>1971</v>
      </c>
      <c r="B193" s="64" t="s">
        <v>235</v>
      </c>
      <c r="C193" s="64" t="s">
        <v>15</v>
      </c>
      <c r="D193" s="64" t="s">
        <v>699</v>
      </c>
      <c r="E193" s="64" t="s">
        <v>700</v>
      </c>
      <c r="F193" s="64" t="s">
        <v>695</v>
      </c>
      <c r="G193" s="65" t="s">
        <v>963</v>
      </c>
      <c r="H193" s="67" t="s">
        <v>1136</v>
      </c>
      <c r="I193" s="65">
        <v>5</v>
      </c>
    </row>
    <row r="194" spans="1:9" s="88" customFormat="1" x14ac:dyDescent="0.25">
      <c r="A194" s="64">
        <v>4701</v>
      </c>
      <c r="B194" s="64" t="s">
        <v>236</v>
      </c>
      <c r="C194" s="64" t="s">
        <v>15</v>
      </c>
      <c r="D194" s="64" t="s">
        <v>701</v>
      </c>
      <c r="E194" s="64" t="s">
        <v>398</v>
      </c>
      <c r="F194" s="64" t="s">
        <v>698</v>
      </c>
      <c r="G194" s="65" t="s">
        <v>963</v>
      </c>
      <c r="H194" s="67" t="s">
        <v>1137</v>
      </c>
      <c r="I194" s="65">
        <v>5</v>
      </c>
    </row>
    <row r="195" spans="1:9" s="88" customFormat="1" x14ac:dyDescent="0.25">
      <c r="A195" s="64">
        <v>3397</v>
      </c>
      <c r="B195" s="64" t="s">
        <v>237</v>
      </c>
      <c r="C195" s="64" t="s">
        <v>15</v>
      </c>
      <c r="D195" s="64" t="s">
        <v>702</v>
      </c>
      <c r="E195" s="64" t="s">
        <v>703</v>
      </c>
      <c r="F195" s="64" t="s">
        <v>695</v>
      </c>
      <c r="G195" s="65" t="s">
        <v>963</v>
      </c>
      <c r="H195" s="67" t="s">
        <v>1138</v>
      </c>
      <c r="I195" s="65">
        <v>5</v>
      </c>
    </row>
    <row r="196" spans="1:9" s="88" customFormat="1" x14ac:dyDescent="0.25">
      <c r="A196" s="64">
        <v>1633</v>
      </c>
      <c r="B196" s="64" t="s">
        <v>238</v>
      </c>
      <c r="C196" s="64" t="s">
        <v>15</v>
      </c>
      <c r="D196" s="64" t="s">
        <v>704</v>
      </c>
      <c r="E196" s="64" t="s">
        <v>705</v>
      </c>
      <c r="F196" s="64" t="s">
        <v>695</v>
      </c>
      <c r="G196" s="65" t="s">
        <v>963</v>
      </c>
      <c r="H196" s="67" t="s">
        <v>1139</v>
      </c>
      <c r="I196" s="65">
        <v>5</v>
      </c>
    </row>
    <row r="197" spans="1:9" s="88" customFormat="1" x14ac:dyDescent="0.25">
      <c r="A197" s="64">
        <v>4396</v>
      </c>
      <c r="B197" s="64" t="s">
        <v>239</v>
      </c>
      <c r="C197" s="64" t="s">
        <v>15</v>
      </c>
      <c r="D197" s="64" t="s">
        <v>706</v>
      </c>
      <c r="E197" s="64" t="s">
        <v>398</v>
      </c>
      <c r="F197" s="64" t="s">
        <v>707</v>
      </c>
      <c r="G197" s="65" t="s">
        <v>963</v>
      </c>
      <c r="H197" s="67" t="s">
        <v>1140</v>
      </c>
      <c r="I197" s="65">
        <v>2</v>
      </c>
    </row>
    <row r="198" spans="1:9" s="88" customFormat="1" x14ac:dyDescent="0.25">
      <c r="A198" s="64">
        <v>1316</v>
      </c>
      <c r="B198" s="64" t="s">
        <v>240</v>
      </c>
      <c r="C198" s="64" t="s">
        <v>15</v>
      </c>
      <c r="D198" s="64" t="s">
        <v>708</v>
      </c>
      <c r="E198" s="64" t="s">
        <v>709</v>
      </c>
      <c r="F198" s="64" t="s">
        <v>695</v>
      </c>
      <c r="G198" s="65" t="s">
        <v>963</v>
      </c>
      <c r="H198" s="67" t="s">
        <v>1141</v>
      </c>
      <c r="I198" s="65">
        <v>5</v>
      </c>
    </row>
    <row r="199" spans="1:9" s="88" customFormat="1" x14ac:dyDescent="0.25">
      <c r="A199" s="64">
        <v>1524</v>
      </c>
      <c r="B199" s="64" t="s">
        <v>241</v>
      </c>
      <c r="C199" s="64" t="s">
        <v>15</v>
      </c>
      <c r="D199" s="64" t="s">
        <v>710</v>
      </c>
      <c r="E199" s="64" t="s">
        <v>711</v>
      </c>
      <c r="F199" s="64" t="s">
        <v>695</v>
      </c>
      <c r="G199" s="65" t="s">
        <v>963</v>
      </c>
      <c r="H199" s="67" t="s">
        <v>1142</v>
      </c>
      <c r="I199" s="65">
        <v>5</v>
      </c>
    </row>
    <row r="200" spans="1:9" s="88" customFormat="1" x14ac:dyDescent="0.25">
      <c r="A200" s="64">
        <v>385</v>
      </c>
      <c r="B200" s="64" t="s">
        <v>242</v>
      </c>
      <c r="C200" s="64" t="s">
        <v>15</v>
      </c>
      <c r="D200" s="64" t="s">
        <v>712</v>
      </c>
      <c r="E200" s="64" t="s">
        <v>398</v>
      </c>
      <c r="F200" s="64" t="s">
        <v>713</v>
      </c>
      <c r="G200" s="65" t="s">
        <v>963</v>
      </c>
      <c r="H200" s="67" t="s">
        <v>1143</v>
      </c>
      <c r="I200" s="65">
        <v>3</v>
      </c>
    </row>
    <row r="201" spans="1:9" s="88" customFormat="1" x14ac:dyDescent="0.25">
      <c r="A201" s="64">
        <v>4538</v>
      </c>
      <c r="B201" s="64" t="s">
        <v>243</v>
      </c>
      <c r="C201" s="64" t="s">
        <v>15</v>
      </c>
      <c r="D201" s="64" t="s">
        <v>714</v>
      </c>
      <c r="E201" s="64" t="s">
        <v>398</v>
      </c>
      <c r="F201" s="64" t="s">
        <v>715</v>
      </c>
      <c r="G201" s="65" t="s">
        <v>963</v>
      </c>
      <c r="H201" s="67" t="s">
        <v>1144</v>
      </c>
      <c r="I201" s="65">
        <v>3</v>
      </c>
    </row>
    <row r="202" spans="1:9" s="88" customFormat="1" x14ac:dyDescent="0.25">
      <c r="A202" s="64">
        <v>3557</v>
      </c>
      <c r="B202" s="64" t="s">
        <v>244</v>
      </c>
      <c r="C202" s="64" t="s">
        <v>15</v>
      </c>
      <c r="D202" s="64" t="s">
        <v>716</v>
      </c>
      <c r="E202" s="64" t="s">
        <v>717</v>
      </c>
      <c r="F202" s="64" t="s">
        <v>695</v>
      </c>
      <c r="G202" s="65" t="s">
        <v>963</v>
      </c>
      <c r="H202" s="67" t="s">
        <v>1145</v>
      </c>
      <c r="I202" s="65">
        <v>5</v>
      </c>
    </row>
    <row r="203" spans="1:9" s="88" customFormat="1" x14ac:dyDescent="0.25">
      <c r="A203" s="64">
        <v>581</v>
      </c>
      <c r="B203" s="64" t="s">
        <v>245</v>
      </c>
      <c r="C203" s="64" t="s">
        <v>15</v>
      </c>
      <c r="D203" s="64" t="s">
        <v>718</v>
      </c>
      <c r="E203" s="64" t="s">
        <v>694</v>
      </c>
      <c r="F203" s="64" t="s">
        <v>695</v>
      </c>
      <c r="G203" s="65" t="s">
        <v>963</v>
      </c>
      <c r="H203" s="67" t="s">
        <v>1146</v>
      </c>
      <c r="I203" s="65">
        <v>5</v>
      </c>
    </row>
    <row r="204" spans="1:9" s="88" customFormat="1" x14ac:dyDescent="0.25">
      <c r="A204" s="64">
        <v>2997</v>
      </c>
      <c r="B204" s="64" t="s">
        <v>246</v>
      </c>
      <c r="C204" s="64" t="s">
        <v>15</v>
      </c>
      <c r="D204" s="64" t="s">
        <v>719</v>
      </c>
      <c r="E204" s="64" t="s">
        <v>720</v>
      </c>
      <c r="F204" s="64" t="s">
        <v>695</v>
      </c>
      <c r="G204" s="65" t="s">
        <v>963</v>
      </c>
      <c r="H204" s="67" t="s">
        <v>1147</v>
      </c>
      <c r="I204" s="65">
        <v>5</v>
      </c>
    </row>
    <row r="205" spans="1:9" s="88" customFormat="1" x14ac:dyDescent="0.25">
      <c r="A205" s="64">
        <v>368</v>
      </c>
      <c r="B205" s="64" t="s">
        <v>247</v>
      </c>
      <c r="C205" s="64" t="s">
        <v>15</v>
      </c>
      <c r="D205" s="64" t="s">
        <v>721</v>
      </c>
      <c r="E205" s="64" t="s">
        <v>398</v>
      </c>
      <c r="F205" s="64" t="s">
        <v>695</v>
      </c>
      <c r="G205" s="65" t="s">
        <v>963</v>
      </c>
      <c r="H205" s="67" t="s">
        <v>1148</v>
      </c>
      <c r="I205" s="65">
        <v>5</v>
      </c>
    </row>
    <row r="206" spans="1:9" s="88" customFormat="1" x14ac:dyDescent="0.25">
      <c r="A206" s="64">
        <v>4547</v>
      </c>
      <c r="B206" s="64" t="s">
        <v>248</v>
      </c>
      <c r="C206" s="64" t="s">
        <v>15</v>
      </c>
      <c r="D206" s="64" t="s">
        <v>722</v>
      </c>
      <c r="E206" s="64" t="s">
        <v>398</v>
      </c>
      <c r="F206" s="64" t="s">
        <v>723</v>
      </c>
      <c r="G206" s="65" t="s">
        <v>963</v>
      </c>
      <c r="H206" s="67" t="s">
        <v>1149</v>
      </c>
      <c r="I206" s="65">
        <v>3</v>
      </c>
    </row>
    <row r="207" spans="1:9" s="88" customFormat="1" x14ac:dyDescent="0.25">
      <c r="A207" s="64">
        <v>1565</v>
      </c>
      <c r="B207" s="64" t="s">
        <v>249</v>
      </c>
      <c r="C207" s="64" t="s">
        <v>15</v>
      </c>
      <c r="D207" s="64" t="s">
        <v>724</v>
      </c>
      <c r="E207" s="64" t="s">
        <v>398</v>
      </c>
      <c r="F207" s="64" t="s">
        <v>695</v>
      </c>
      <c r="G207" s="65" t="s">
        <v>963</v>
      </c>
      <c r="H207" s="67" t="s">
        <v>1150</v>
      </c>
      <c r="I207" s="65">
        <v>5</v>
      </c>
    </row>
    <row r="208" spans="1:9" s="88" customFormat="1" x14ac:dyDescent="0.25">
      <c r="A208" s="64">
        <v>2937</v>
      </c>
      <c r="B208" s="64" t="s">
        <v>250</v>
      </c>
      <c r="C208" s="64" t="s">
        <v>15</v>
      </c>
      <c r="D208" s="64" t="s">
        <v>725</v>
      </c>
      <c r="E208" s="64" t="s">
        <v>726</v>
      </c>
      <c r="F208" s="64" t="s">
        <v>695</v>
      </c>
      <c r="G208" s="65" t="s">
        <v>963</v>
      </c>
      <c r="H208" s="67" t="s">
        <v>1151</v>
      </c>
      <c r="I208" s="65">
        <v>5</v>
      </c>
    </row>
    <row r="209" spans="1:9" s="88" customFormat="1" x14ac:dyDescent="0.25">
      <c r="A209" s="64">
        <v>2864</v>
      </c>
      <c r="B209" s="64" t="s">
        <v>251</v>
      </c>
      <c r="C209" s="64" t="s">
        <v>15</v>
      </c>
      <c r="D209" s="64" t="s">
        <v>727</v>
      </c>
      <c r="E209" s="64" t="s">
        <v>728</v>
      </c>
      <c r="F209" s="64" t="s">
        <v>729</v>
      </c>
      <c r="G209" s="65" t="s">
        <v>963</v>
      </c>
      <c r="H209" s="67" t="s">
        <v>1152</v>
      </c>
      <c r="I209" s="65">
        <v>2</v>
      </c>
    </row>
    <row r="210" spans="1:9" s="88" customFormat="1" x14ac:dyDescent="0.25">
      <c r="A210" s="64">
        <v>3984</v>
      </c>
      <c r="B210" s="64" t="s">
        <v>252</v>
      </c>
      <c r="C210" s="64" t="s">
        <v>15</v>
      </c>
      <c r="D210" s="64" t="s">
        <v>730</v>
      </c>
      <c r="E210" s="64" t="s">
        <v>731</v>
      </c>
      <c r="F210" s="64" t="s">
        <v>695</v>
      </c>
      <c r="G210" s="65" t="s">
        <v>963</v>
      </c>
      <c r="H210" s="67" t="s">
        <v>1153</v>
      </c>
      <c r="I210" s="65">
        <v>5</v>
      </c>
    </row>
    <row r="211" spans="1:9" s="88" customFormat="1" x14ac:dyDescent="0.25">
      <c r="A211" s="64">
        <v>891</v>
      </c>
      <c r="B211" s="64" t="s">
        <v>253</v>
      </c>
      <c r="C211" s="64" t="s">
        <v>15</v>
      </c>
      <c r="D211" s="64" t="s">
        <v>732</v>
      </c>
      <c r="E211" s="64" t="s">
        <v>398</v>
      </c>
      <c r="F211" s="64" t="s">
        <v>695</v>
      </c>
      <c r="G211" s="65" t="s">
        <v>963</v>
      </c>
      <c r="H211" s="67" t="s">
        <v>1154</v>
      </c>
      <c r="I211" s="65">
        <v>5</v>
      </c>
    </row>
    <row r="212" spans="1:9" s="88" customFormat="1" x14ac:dyDescent="0.25">
      <c r="A212" s="64">
        <v>3322</v>
      </c>
      <c r="B212" s="64" t="s">
        <v>254</v>
      </c>
      <c r="C212" s="64" t="s">
        <v>15</v>
      </c>
      <c r="D212" s="64" t="s">
        <v>733</v>
      </c>
      <c r="E212" s="64" t="s">
        <v>734</v>
      </c>
      <c r="F212" s="64" t="s">
        <v>695</v>
      </c>
      <c r="G212" s="65" t="s">
        <v>963</v>
      </c>
      <c r="H212" s="67" t="s">
        <v>1155</v>
      </c>
      <c r="I212" s="65">
        <v>5</v>
      </c>
    </row>
    <row r="213" spans="1:9" s="88" customFormat="1" x14ac:dyDescent="0.25">
      <c r="A213" s="64">
        <v>3708</v>
      </c>
      <c r="B213" s="64" t="s">
        <v>255</v>
      </c>
      <c r="C213" s="64" t="s">
        <v>15</v>
      </c>
      <c r="D213" s="64" t="s">
        <v>735</v>
      </c>
      <c r="E213" s="64" t="s">
        <v>736</v>
      </c>
      <c r="F213" s="64" t="s">
        <v>695</v>
      </c>
      <c r="G213" s="65" t="s">
        <v>963</v>
      </c>
      <c r="H213" s="67" t="s">
        <v>1156</v>
      </c>
      <c r="I213" s="65">
        <v>5</v>
      </c>
    </row>
    <row r="214" spans="1:9" s="88" customFormat="1" x14ac:dyDescent="0.25">
      <c r="A214" s="64">
        <v>1398</v>
      </c>
      <c r="B214" s="64" t="s">
        <v>256</v>
      </c>
      <c r="C214" s="64" t="s">
        <v>15</v>
      </c>
      <c r="D214" s="64" t="s">
        <v>737</v>
      </c>
      <c r="E214" s="64" t="s">
        <v>398</v>
      </c>
      <c r="F214" s="64" t="s">
        <v>738</v>
      </c>
      <c r="G214" s="65" t="s">
        <v>963</v>
      </c>
      <c r="H214" s="67" t="s">
        <v>1157</v>
      </c>
      <c r="I214" s="65">
        <v>2.5</v>
      </c>
    </row>
    <row r="215" spans="1:9" s="88" customFormat="1" x14ac:dyDescent="0.25">
      <c r="A215" s="64">
        <v>2204</v>
      </c>
      <c r="B215" s="64" t="s">
        <v>257</v>
      </c>
      <c r="C215" s="64" t="s">
        <v>15</v>
      </c>
      <c r="D215" s="64" t="s">
        <v>739</v>
      </c>
      <c r="E215" s="64" t="s">
        <v>398</v>
      </c>
      <c r="F215" s="64" t="s">
        <v>695</v>
      </c>
      <c r="G215" s="65" t="s">
        <v>963</v>
      </c>
      <c r="H215" s="67" t="s">
        <v>1158</v>
      </c>
      <c r="I215" s="65">
        <v>5</v>
      </c>
    </row>
    <row r="216" spans="1:9" s="88" customFormat="1" x14ac:dyDescent="0.25">
      <c r="A216" s="64">
        <v>3877</v>
      </c>
      <c r="B216" s="64" t="s">
        <v>258</v>
      </c>
      <c r="C216" s="64" t="s">
        <v>15</v>
      </c>
      <c r="D216" s="64" t="s">
        <v>740</v>
      </c>
      <c r="E216" s="64" t="s">
        <v>694</v>
      </c>
      <c r="F216" s="64" t="s">
        <v>695</v>
      </c>
      <c r="G216" s="65" t="s">
        <v>963</v>
      </c>
      <c r="H216" s="67" t="s">
        <v>1159</v>
      </c>
      <c r="I216" s="65">
        <v>5</v>
      </c>
    </row>
    <row r="217" spans="1:9" s="88" customFormat="1" x14ac:dyDescent="0.25">
      <c r="A217" s="64">
        <v>393</v>
      </c>
      <c r="B217" s="64" t="s">
        <v>259</v>
      </c>
      <c r="C217" s="64" t="s">
        <v>15</v>
      </c>
      <c r="D217" s="64" t="s">
        <v>741</v>
      </c>
      <c r="E217" s="64" t="s">
        <v>398</v>
      </c>
      <c r="F217" s="64" t="s">
        <v>742</v>
      </c>
      <c r="G217" s="65" t="s">
        <v>963</v>
      </c>
      <c r="H217" s="67" t="s">
        <v>1160</v>
      </c>
      <c r="I217" s="65">
        <v>2</v>
      </c>
    </row>
    <row r="218" spans="1:9" s="88" customFormat="1" x14ac:dyDescent="0.25">
      <c r="A218" s="64">
        <v>4546</v>
      </c>
      <c r="B218" s="64" t="s">
        <v>260</v>
      </c>
      <c r="C218" s="64" t="s">
        <v>15</v>
      </c>
      <c r="D218" s="64" t="s">
        <v>743</v>
      </c>
      <c r="E218" s="64" t="s">
        <v>398</v>
      </c>
      <c r="F218" s="64" t="s">
        <v>744</v>
      </c>
      <c r="G218" s="65" t="s">
        <v>963</v>
      </c>
      <c r="H218" s="67" t="s">
        <v>1161</v>
      </c>
      <c r="I218" s="65">
        <v>2</v>
      </c>
    </row>
    <row r="219" spans="1:9" s="88" customFormat="1" x14ac:dyDescent="0.25">
      <c r="A219" s="64">
        <v>374</v>
      </c>
      <c r="B219" s="64" t="s">
        <v>261</v>
      </c>
      <c r="C219" s="64" t="s">
        <v>15</v>
      </c>
      <c r="D219" s="64" t="s">
        <v>745</v>
      </c>
      <c r="E219" s="64" t="s">
        <v>746</v>
      </c>
      <c r="F219" s="64" t="s">
        <v>695</v>
      </c>
      <c r="G219" s="65" t="s">
        <v>963</v>
      </c>
      <c r="H219" s="67" t="s">
        <v>1162</v>
      </c>
      <c r="I219" s="65">
        <v>5</v>
      </c>
    </row>
    <row r="220" spans="1:9" s="88" customFormat="1" x14ac:dyDescent="0.25">
      <c r="A220" s="64">
        <v>1952</v>
      </c>
      <c r="B220" s="64" t="s">
        <v>262</v>
      </c>
      <c r="C220" s="64" t="s">
        <v>15</v>
      </c>
      <c r="D220" s="64" t="s">
        <v>747</v>
      </c>
      <c r="E220" s="64" t="s">
        <v>748</v>
      </c>
      <c r="F220" s="64" t="s">
        <v>695</v>
      </c>
      <c r="G220" s="65" t="s">
        <v>963</v>
      </c>
      <c r="H220" s="67" t="s">
        <v>1163</v>
      </c>
      <c r="I220" s="65">
        <v>5</v>
      </c>
    </row>
    <row r="221" spans="1:9" s="88" customFormat="1" x14ac:dyDescent="0.25">
      <c r="A221" s="64">
        <v>2553</v>
      </c>
      <c r="B221" s="64" t="s">
        <v>263</v>
      </c>
      <c r="C221" s="64" t="s">
        <v>15</v>
      </c>
      <c r="D221" s="64" t="s">
        <v>749</v>
      </c>
      <c r="E221" s="64" t="s">
        <v>700</v>
      </c>
      <c r="F221" s="64" t="s">
        <v>695</v>
      </c>
      <c r="G221" s="65" t="s">
        <v>963</v>
      </c>
      <c r="H221" s="67" t="s">
        <v>1164</v>
      </c>
      <c r="I221" s="65">
        <v>5</v>
      </c>
    </row>
    <row r="222" spans="1:9" s="88" customFormat="1" x14ac:dyDescent="0.25">
      <c r="A222" s="64">
        <v>2155</v>
      </c>
      <c r="B222" s="64" t="s">
        <v>264</v>
      </c>
      <c r="C222" s="64" t="s">
        <v>15</v>
      </c>
      <c r="D222" s="64" t="s">
        <v>750</v>
      </c>
      <c r="E222" s="64" t="s">
        <v>398</v>
      </c>
      <c r="F222" s="64" t="s">
        <v>695</v>
      </c>
      <c r="G222" s="65" t="s">
        <v>963</v>
      </c>
      <c r="H222" s="67" t="s">
        <v>1165</v>
      </c>
      <c r="I222" s="65">
        <v>5</v>
      </c>
    </row>
    <row r="223" spans="1:9" s="88" customFormat="1" x14ac:dyDescent="0.25">
      <c r="A223" s="64">
        <v>2863</v>
      </c>
      <c r="B223" s="64" t="s">
        <v>265</v>
      </c>
      <c r="C223" s="64" t="s">
        <v>15</v>
      </c>
      <c r="D223" s="64" t="s">
        <v>751</v>
      </c>
      <c r="E223" s="64" t="s">
        <v>398</v>
      </c>
      <c r="F223" s="64" t="s">
        <v>752</v>
      </c>
      <c r="G223" s="65" t="s">
        <v>963</v>
      </c>
      <c r="H223" s="67" t="s">
        <v>1166</v>
      </c>
      <c r="I223" s="65">
        <v>5</v>
      </c>
    </row>
    <row r="224" spans="1:9" s="88" customFormat="1" x14ac:dyDescent="0.25">
      <c r="A224" s="64">
        <v>4609</v>
      </c>
      <c r="B224" s="64" t="s">
        <v>266</v>
      </c>
      <c r="C224" s="64" t="s">
        <v>15</v>
      </c>
      <c r="D224" s="64" t="s">
        <v>753</v>
      </c>
      <c r="E224" s="64" t="s">
        <v>398</v>
      </c>
      <c r="F224" s="64" t="s">
        <v>754</v>
      </c>
      <c r="G224" s="65" t="s">
        <v>963</v>
      </c>
      <c r="H224" s="67" t="s">
        <v>1167</v>
      </c>
      <c r="I224" s="65">
        <v>3</v>
      </c>
    </row>
    <row r="225" spans="1:9" s="88" customFormat="1" x14ac:dyDescent="0.25">
      <c r="A225" s="64">
        <v>998</v>
      </c>
      <c r="B225" s="64" t="s">
        <v>267</v>
      </c>
      <c r="C225" s="64" t="s">
        <v>15</v>
      </c>
      <c r="D225" s="64" t="s">
        <v>755</v>
      </c>
      <c r="E225" s="64" t="s">
        <v>756</v>
      </c>
      <c r="F225" s="64" t="s">
        <v>695</v>
      </c>
      <c r="G225" s="65" t="s">
        <v>963</v>
      </c>
      <c r="H225" s="67" t="s">
        <v>1168</v>
      </c>
      <c r="I225" s="65">
        <v>5</v>
      </c>
    </row>
    <row r="226" spans="1:9" s="88" customFormat="1" x14ac:dyDescent="0.25">
      <c r="A226" s="64">
        <v>3492</v>
      </c>
      <c r="B226" s="64" t="s">
        <v>268</v>
      </c>
      <c r="C226" s="64" t="s">
        <v>15</v>
      </c>
      <c r="D226" s="64" t="s">
        <v>757</v>
      </c>
      <c r="E226" s="64" t="s">
        <v>758</v>
      </c>
      <c r="F226" s="64" t="s">
        <v>698</v>
      </c>
      <c r="G226" s="65" t="s">
        <v>963</v>
      </c>
      <c r="H226" s="67" t="s">
        <v>1169</v>
      </c>
      <c r="I226" s="65">
        <v>5</v>
      </c>
    </row>
    <row r="227" spans="1:9" s="88" customFormat="1" x14ac:dyDescent="0.25">
      <c r="A227" s="64">
        <v>375</v>
      </c>
      <c r="B227" s="64" t="s">
        <v>269</v>
      </c>
      <c r="C227" s="64" t="s">
        <v>15</v>
      </c>
      <c r="D227" s="64" t="s">
        <v>759</v>
      </c>
      <c r="E227" s="64" t="s">
        <v>760</v>
      </c>
      <c r="F227" s="64" t="s">
        <v>695</v>
      </c>
      <c r="G227" s="65" t="s">
        <v>963</v>
      </c>
      <c r="H227" s="67" t="s">
        <v>1170</v>
      </c>
      <c r="I227" s="65">
        <v>5</v>
      </c>
    </row>
    <row r="228" spans="1:9" s="88" customFormat="1" x14ac:dyDescent="0.25">
      <c r="A228" s="64">
        <v>403</v>
      </c>
      <c r="B228" s="64" t="s">
        <v>270</v>
      </c>
      <c r="C228" s="64" t="s">
        <v>15</v>
      </c>
      <c r="D228" s="64" t="s">
        <v>761</v>
      </c>
      <c r="E228" s="64" t="s">
        <v>398</v>
      </c>
      <c r="F228" s="64" t="s">
        <v>762</v>
      </c>
      <c r="G228" s="65" t="s">
        <v>963</v>
      </c>
      <c r="H228" s="67" t="s">
        <v>1171</v>
      </c>
      <c r="I228" s="65">
        <v>3</v>
      </c>
    </row>
    <row r="229" spans="1:9" s="88" customFormat="1" x14ac:dyDescent="0.25">
      <c r="A229" s="64">
        <v>377</v>
      </c>
      <c r="B229" s="64" t="s">
        <v>271</v>
      </c>
      <c r="C229" s="64" t="s">
        <v>15</v>
      </c>
      <c r="D229" s="64" t="s">
        <v>763</v>
      </c>
      <c r="E229" s="64" t="s">
        <v>398</v>
      </c>
      <c r="F229" s="64" t="s">
        <v>695</v>
      </c>
      <c r="G229" s="65" t="s">
        <v>963</v>
      </c>
      <c r="H229" s="67" t="s">
        <v>1172</v>
      </c>
      <c r="I229" s="65">
        <v>5</v>
      </c>
    </row>
    <row r="230" spans="1:9" s="88" customFormat="1" x14ac:dyDescent="0.25">
      <c r="A230" s="64">
        <v>3640</v>
      </c>
      <c r="B230" s="64" t="s">
        <v>272</v>
      </c>
      <c r="C230" s="64" t="s">
        <v>15</v>
      </c>
      <c r="D230" s="64" t="s">
        <v>764</v>
      </c>
      <c r="E230" s="64" t="s">
        <v>398</v>
      </c>
      <c r="F230" s="64" t="s">
        <v>695</v>
      </c>
      <c r="G230" s="65" t="s">
        <v>963</v>
      </c>
      <c r="H230" s="67" t="s">
        <v>1173</v>
      </c>
      <c r="I230" s="65">
        <v>5</v>
      </c>
    </row>
    <row r="231" spans="1:9" s="88" customFormat="1" x14ac:dyDescent="0.25">
      <c r="A231" s="64">
        <v>376</v>
      </c>
      <c r="B231" s="64" t="s">
        <v>273</v>
      </c>
      <c r="C231" s="64" t="s">
        <v>15</v>
      </c>
      <c r="D231" s="64" t="s">
        <v>765</v>
      </c>
      <c r="E231" s="64" t="s">
        <v>766</v>
      </c>
      <c r="F231" s="64" t="s">
        <v>695</v>
      </c>
      <c r="G231" s="65" t="s">
        <v>963</v>
      </c>
      <c r="H231" s="67" t="s">
        <v>1174</v>
      </c>
      <c r="I231" s="65">
        <v>5</v>
      </c>
    </row>
    <row r="232" spans="1:9" s="88" customFormat="1" x14ac:dyDescent="0.25">
      <c r="A232" s="64">
        <v>1286</v>
      </c>
      <c r="B232" s="64" t="s">
        <v>274</v>
      </c>
      <c r="C232" s="64" t="s">
        <v>15</v>
      </c>
      <c r="D232" s="64" t="s">
        <v>767</v>
      </c>
      <c r="E232" s="64" t="s">
        <v>768</v>
      </c>
      <c r="F232" s="64" t="s">
        <v>695</v>
      </c>
      <c r="G232" s="65" t="s">
        <v>963</v>
      </c>
      <c r="H232" s="67" t="s">
        <v>1175</v>
      </c>
      <c r="I232" s="65">
        <v>5</v>
      </c>
    </row>
    <row r="233" spans="1:9" s="88" customFormat="1" x14ac:dyDescent="0.25">
      <c r="A233" s="64">
        <v>3379</v>
      </c>
      <c r="B233" s="64" t="s">
        <v>275</v>
      </c>
      <c r="C233" s="64" t="s">
        <v>15</v>
      </c>
      <c r="D233" s="64" t="s">
        <v>769</v>
      </c>
      <c r="E233" s="64" t="s">
        <v>770</v>
      </c>
      <c r="F233" s="64" t="s">
        <v>695</v>
      </c>
      <c r="G233" s="65" t="s">
        <v>963</v>
      </c>
      <c r="H233" s="67" t="s">
        <v>1176</v>
      </c>
      <c r="I233" s="65">
        <v>5</v>
      </c>
    </row>
    <row r="234" spans="1:9" s="88" customFormat="1" x14ac:dyDescent="0.25">
      <c r="A234" s="64">
        <v>4744</v>
      </c>
      <c r="B234" s="64" t="s">
        <v>276</v>
      </c>
      <c r="C234" s="64" t="s">
        <v>15</v>
      </c>
      <c r="D234" s="64" t="s">
        <v>771</v>
      </c>
      <c r="E234" s="64" t="s">
        <v>772</v>
      </c>
      <c r="F234" s="64" t="s">
        <v>695</v>
      </c>
      <c r="G234" s="65" t="s">
        <v>963</v>
      </c>
      <c r="H234" s="67" t="s">
        <v>1177</v>
      </c>
      <c r="I234" s="65">
        <v>5</v>
      </c>
    </row>
    <row r="235" spans="1:9" s="88" customFormat="1" x14ac:dyDescent="0.25">
      <c r="A235" s="64">
        <v>3493</v>
      </c>
      <c r="B235" s="64" t="s">
        <v>277</v>
      </c>
      <c r="C235" s="64" t="s">
        <v>15</v>
      </c>
      <c r="D235" s="64" t="s">
        <v>773</v>
      </c>
      <c r="E235" s="64" t="s">
        <v>398</v>
      </c>
      <c r="F235" s="64" t="s">
        <v>713</v>
      </c>
      <c r="G235" s="65" t="s">
        <v>963</v>
      </c>
      <c r="H235" s="67" t="s">
        <v>1178</v>
      </c>
      <c r="I235" s="65">
        <v>3</v>
      </c>
    </row>
    <row r="236" spans="1:9" s="88" customFormat="1" x14ac:dyDescent="0.25">
      <c r="A236" s="64">
        <v>7962</v>
      </c>
      <c r="B236" s="64" t="s">
        <v>278</v>
      </c>
      <c r="C236" s="64" t="s">
        <v>970</v>
      </c>
      <c r="D236" s="64" t="s">
        <v>774</v>
      </c>
      <c r="E236" s="64" t="s">
        <v>398</v>
      </c>
      <c r="F236" s="64" t="s">
        <v>695</v>
      </c>
      <c r="G236" s="65" t="s">
        <v>963</v>
      </c>
      <c r="H236" s="67" t="s">
        <v>1179</v>
      </c>
      <c r="I236" s="65">
        <v>5</v>
      </c>
    </row>
    <row r="237" spans="1:9" s="88" customFormat="1" x14ac:dyDescent="0.25">
      <c r="A237" s="64">
        <v>7457</v>
      </c>
      <c r="B237" s="64" t="s">
        <v>279</v>
      </c>
      <c r="C237" s="64" t="s">
        <v>970</v>
      </c>
      <c r="D237" s="64" t="s">
        <v>775</v>
      </c>
      <c r="E237" s="64" t="s">
        <v>398</v>
      </c>
      <c r="F237" s="64" t="s">
        <v>695</v>
      </c>
      <c r="G237" s="65" t="s">
        <v>963</v>
      </c>
      <c r="H237" s="67" t="s">
        <v>1180</v>
      </c>
      <c r="I237" s="65">
        <v>5</v>
      </c>
    </row>
    <row r="238" spans="1:9" s="88" customFormat="1" x14ac:dyDescent="0.25">
      <c r="A238" s="64">
        <v>3984</v>
      </c>
      <c r="B238" s="64" t="s">
        <v>280</v>
      </c>
      <c r="C238" s="64" t="s">
        <v>16</v>
      </c>
      <c r="D238" s="64" t="s">
        <v>776</v>
      </c>
      <c r="E238" s="64" t="s">
        <v>777</v>
      </c>
      <c r="F238" s="64" t="s">
        <v>695</v>
      </c>
      <c r="G238" s="65" t="s">
        <v>963</v>
      </c>
      <c r="H238" s="67" t="s">
        <v>1153</v>
      </c>
      <c r="I238" s="65">
        <v>5</v>
      </c>
    </row>
    <row r="239" spans="1:9" s="88" customFormat="1" x14ac:dyDescent="0.25">
      <c r="A239" s="64">
        <v>2863</v>
      </c>
      <c r="B239" s="64" t="s">
        <v>281</v>
      </c>
      <c r="C239" s="64" t="s">
        <v>16</v>
      </c>
      <c r="D239" s="64" t="s">
        <v>778</v>
      </c>
      <c r="E239" s="64" t="s">
        <v>779</v>
      </c>
      <c r="F239" s="64" t="s">
        <v>752</v>
      </c>
      <c r="G239" s="65" t="s">
        <v>963</v>
      </c>
      <c r="H239" s="67" t="s">
        <v>1181</v>
      </c>
      <c r="I239" s="65">
        <v>5</v>
      </c>
    </row>
    <row r="240" spans="1:9" s="88" customFormat="1" x14ac:dyDescent="0.25">
      <c r="A240" s="64">
        <v>3292</v>
      </c>
      <c r="B240" s="64" t="s">
        <v>282</v>
      </c>
      <c r="C240" s="64" t="s">
        <v>16</v>
      </c>
      <c r="D240" s="64" t="s">
        <v>780</v>
      </c>
      <c r="E240" s="64" t="s">
        <v>398</v>
      </c>
      <c r="F240" s="64" t="s">
        <v>507</v>
      </c>
      <c r="G240" s="65" t="s">
        <v>963</v>
      </c>
      <c r="H240" s="67" t="s">
        <v>1182</v>
      </c>
      <c r="I240" s="65">
        <v>2.5</v>
      </c>
    </row>
    <row r="241" spans="1:9" s="88" customFormat="1" x14ac:dyDescent="0.25">
      <c r="A241" s="64">
        <v>381</v>
      </c>
      <c r="B241" s="64" t="s">
        <v>283</v>
      </c>
      <c r="C241" s="64" t="s">
        <v>16</v>
      </c>
      <c r="D241" s="64" t="s">
        <v>781</v>
      </c>
      <c r="E241" s="64" t="s">
        <v>782</v>
      </c>
      <c r="F241" s="64" t="s">
        <v>698</v>
      </c>
      <c r="G241" s="65" t="s">
        <v>963</v>
      </c>
      <c r="H241" s="67" t="s">
        <v>1183</v>
      </c>
      <c r="I241" s="65">
        <v>5</v>
      </c>
    </row>
    <row r="242" spans="1:9" s="88" customFormat="1" x14ac:dyDescent="0.25">
      <c r="A242" s="64">
        <v>385</v>
      </c>
      <c r="B242" s="64" t="s">
        <v>284</v>
      </c>
      <c r="C242" s="64" t="s">
        <v>16</v>
      </c>
      <c r="D242" s="64" t="s">
        <v>783</v>
      </c>
      <c r="E242" s="64" t="s">
        <v>784</v>
      </c>
      <c r="F242" s="64" t="s">
        <v>713</v>
      </c>
      <c r="G242" s="65" t="s">
        <v>963</v>
      </c>
      <c r="H242" s="70" t="s">
        <v>1184</v>
      </c>
      <c r="I242" s="65">
        <v>3</v>
      </c>
    </row>
    <row r="243" spans="1:9" s="88" customFormat="1" x14ac:dyDescent="0.25">
      <c r="A243" s="64">
        <v>3984</v>
      </c>
      <c r="B243" s="64" t="s">
        <v>285</v>
      </c>
      <c r="C243" s="64" t="s">
        <v>16</v>
      </c>
      <c r="D243" s="64" t="s">
        <v>785</v>
      </c>
      <c r="E243" s="64" t="s">
        <v>731</v>
      </c>
      <c r="F243" s="64" t="s">
        <v>695</v>
      </c>
      <c r="G243" s="65" t="s">
        <v>963</v>
      </c>
      <c r="H243" s="70" t="s">
        <v>1153</v>
      </c>
      <c r="I243" s="65">
        <v>5</v>
      </c>
    </row>
    <row r="244" spans="1:9" s="88" customFormat="1" x14ac:dyDescent="0.25">
      <c r="A244" s="64">
        <v>3984</v>
      </c>
      <c r="B244" s="64" t="s">
        <v>286</v>
      </c>
      <c r="C244" s="64" t="s">
        <v>16</v>
      </c>
      <c r="D244" s="64" t="s">
        <v>786</v>
      </c>
      <c r="E244" s="64" t="s">
        <v>787</v>
      </c>
      <c r="F244" s="64" t="s">
        <v>695</v>
      </c>
      <c r="G244" s="65" t="s">
        <v>963</v>
      </c>
      <c r="H244" s="70" t="s">
        <v>1185</v>
      </c>
      <c r="I244" s="65">
        <v>5</v>
      </c>
    </row>
    <row r="245" spans="1:9" s="88" customFormat="1" x14ac:dyDescent="0.25">
      <c r="A245" s="64">
        <v>385</v>
      </c>
      <c r="B245" s="64" t="s">
        <v>287</v>
      </c>
      <c r="C245" s="64" t="s">
        <v>16</v>
      </c>
      <c r="D245" s="64" t="s">
        <v>788</v>
      </c>
      <c r="E245" s="64" t="s">
        <v>789</v>
      </c>
      <c r="F245" s="64" t="s">
        <v>713</v>
      </c>
      <c r="G245" s="65" t="s">
        <v>963</v>
      </c>
      <c r="H245" s="70" t="s">
        <v>1186</v>
      </c>
      <c r="I245" s="65">
        <v>3</v>
      </c>
    </row>
    <row r="246" spans="1:9" s="88" customFormat="1" x14ac:dyDescent="0.25">
      <c r="A246" s="64">
        <v>381</v>
      </c>
      <c r="B246" s="64" t="s">
        <v>288</v>
      </c>
      <c r="C246" s="64" t="s">
        <v>16</v>
      </c>
      <c r="D246" s="64" t="s">
        <v>697</v>
      </c>
      <c r="E246" s="64" t="s">
        <v>398</v>
      </c>
      <c r="F246" s="64" t="s">
        <v>698</v>
      </c>
      <c r="G246" s="65" t="s">
        <v>963</v>
      </c>
      <c r="H246" s="67" t="s">
        <v>1137</v>
      </c>
      <c r="I246" s="65">
        <v>5</v>
      </c>
    </row>
    <row r="247" spans="1:9" s="88" customFormat="1" x14ac:dyDescent="0.25">
      <c r="A247" s="64">
        <v>4409</v>
      </c>
      <c r="B247" s="64" t="s">
        <v>289</v>
      </c>
      <c r="C247" s="64" t="s">
        <v>16</v>
      </c>
      <c r="D247" s="64" t="s">
        <v>790</v>
      </c>
      <c r="E247" s="64" t="s">
        <v>398</v>
      </c>
      <c r="F247" s="64" t="s">
        <v>791</v>
      </c>
      <c r="G247" s="65" t="s">
        <v>963</v>
      </c>
      <c r="H247" s="67" t="s">
        <v>1187</v>
      </c>
      <c r="I247" s="65">
        <v>5</v>
      </c>
    </row>
    <row r="248" spans="1:9" s="88" customFormat="1" x14ac:dyDescent="0.25">
      <c r="A248" s="64">
        <v>4958</v>
      </c>
      <c r="B248" s="64" t="s">
        <v>290</v>
      </c>
      <c r="C248" s="64" t="s">
        <v>16</v>
      </c>
      <c r="D248" s="64" t="s">
        <v>1288</v>
      </c>
      <c r="E248" s="64" t="s">
        <v>792</v>
      </c>
      <c r="F248" s="64" t="s">
        <v>695</v>
      </c>
      <c r="G248" s="65" t="s">
        <v>963</v>
      </c>
      <c r="H248" s="67" t="s">
        <v>1188</v>
      </c>
      <c r="I248" s="65">
        <v>5</v>
      </c>
    </row>
    <row r="249" spans="1:9" s="88" customFormat="1" x14ac:dyDescent="0.25">
      <c r="A249" s="64">
        <v>369</v>
      </c>
      <c r="B249" s="64" t="s">
        <v>291</v>
      </c>
      <c r="C249" s="64" t="s">
        <v>16</v>
      </c>
      <c r="D249" s="64" t="s">
        <v>793</v>
      </c>
      <c r="E249" s="64" t="s">
        <v>794</v>
      </c>
      <c r="F249" s="64" t="s">
        <v>695</v>
      </c>
      <c r="G249" s="65" t="s">
        <v>963</v>
      </c>
      <c r="H249" s="67" t="s">
        <v>1217</v>
      </c>
      <c r="I249" s="65">
        <v>5</v>
      </c>
    </row>
    <row r="250" spans="1:9" s="88" customFormat="1" x14ac:dyDescent="0.25">
      <c r="A250" s="64">
        <v>872</v>
      </c>
      <c r="B250" s="64" t="s">
        <v>1317</v>
      </c>
      <c r="C250" s="64" t="s">
        <v>16</v>
      </c>
      <c r="D250" s="64" t="s">
        <v>1318</v>
      </c>
      <c r="E250" s="64" t="s">
        <v>398</v>
      </c>
      <c r="F250" s="64" t="s">
        <v>695</v>
      </c>
      <c r="G250" s="65" t="s">
        <v>963</v>
      </c>
      <c r="H250" s="67" t="s">
        <v>1134</v>
      </c>
      <c r="I250" s="65">
        <v>5</v>
      </c>
    </row>
    <row r="251" spans="1:9" s="88" customFormat="1" x14ac:dyDescent="0.25">
      <c r="A251" s="64">
        <v>2252</v>
      </c>
      <c r="B251" s="64" t="s">
        <v>292</v>
      </c>
      <c r="C251" s="64" t="s">
        <v>16</v>
      </c>
      <c r="D251" s="64" t="s">
        <v>795</v>
      </c>
      <c r="E251" s="64" t="s">
        <v>398</v>
      </c>
      <c r="F251" s="64" t="s">
        <v>695</v>
      </c>
      <c r="G251" s="65" t="s">
        <v>963</v>
      </c>
      <c r="H251" s="67" t="s">
        <v>1332</v>
      </c>
      <c r="I251" s="65">
        <v>5</v>
      </c>
    </row>
    <row r="252" spans="1:9" s="88" customFormat="1" x14ac:dyDescent="0.25">
      <c r="A252" s="64">
        <v>3162</v>
      </c>
      <c r="B252" s="64" t="s">
        <v>293</v>
      </c>
      <c r="C252" s="64" t="s">
        <v>16</v>
      </c>
      <c r="D252" s="64" t="s">
        <v>796</v>
      </c>
      <c r="E252" s="64" t="s">
        <v>731</v>
      </c>
      <c r="F252" s="64" t="s">
        <v>695</v>
      </c>
      <c r="G252" s="65" t="s">
        <v>963</v>
      </c>
      <c r="H252" s="67" t="s">
        <v>1189</v>
      </c>
      <c r="I252" s="65">
        <v>5</v>
      </c>
    </row>
    <row r="253" spans="1:9" s="88" customFormat="1" x14ac:dyDescent="0.25">
      <c r="A253" s="64">
        <v>3162</v>
      </c>
      <c r="B253" s="64" t="s">
        <v>294</v>
      </c>
      <c r="C253" s="64" t="s">
        <v>16</v>
      </c>
      <c r="D253" s="64" t="s">
        <v>797</v>
      </c>
      <c r="E253" s="64" t="s">
        <v>731</v>
      </c>
      <c r="F253" s="64" t="s">
        <v>695</v>
      </c>
      <c r="G253" s="65" t="s">
        <v>963</v>
      </c>
      <c r="H253" s="67" t="s">
        <v>1189</v>
      </c>
      <c r="I253" s="65">
        <v>5</v>
      </c>
    </row>
    <row r="254" spans="1:9" s="88" customFormat="1" x14ac:dyDescent="0.25">
      <c r="A254" s="64">
        <v>2939</v>
      </c>
      <c r="B254" s="64" t="s">
        <v>295</v>
      </c>
      <c r="C254" s="64" t="s">
        <v>16</v>
      </c>
      <c r="D254" s="64" t="s">
        <v>798</v>
      </c>
      <c r="E254" s="64" t="s">
        <v>794</v>
      </c>
      <c r="F254" s="64" t="s">
        <v>695</v>
      </c>
      <c r="G254" s="65" t="s">
        <v>963</v>
      </c>
      <c r="H254" s="70" t="s">
        <v>1190</v>
      </c>
      <c r="I254" s="65">
        <v>5</v>
      </c>
    </row>
    <row r="255" spans="1:9" s="88" customFormat="1" x14ac:dyDescent="0.25">
      <c r="A255" s="64">
        <v>2931</v>
      </c>
      <c r="B255" s="64" t="s">
        <v>296</v>
      </c>
      <c r="C255" s="64" t="s">
        <v>16</v>
      </c>
      <c r="D255" s="64" t="s">
        <v>799</v>
      </c>
      <c r="E255" s="64" t="s">
        <v>398</v>
      </c>
      <c r="F255" s="64" t="s">
        <v>695</v>
      </c>
      <c r="G255" s="65" t="s">
        <v>963</v>
      </c>
      <c r="H255" s="70" t="s">
        <v>1191</v>
      </c>
      <c r="I255" s="65">
        <v>5</v>
      </c>
    </row>
    <row r="256" spans="1:9" s="88" customFormat="1" x14ac:dyDescent="0.25">
      <c r="A256" s="64">
        <v>813</v>
      </c>
      <c r="B256" s="64" t="s">
        <v>297</v>
      </c>
      <c r="C256" s="64" t="s">
        <v>16</v>
      </c>
      <c r="D256" s="64" t="s">
        <v>800</v>
      </c>
      <c r="E256" s="64" t="s">
        <v>398</v>
      </c>
      <c r="F256" s="64" t="s">
        <v>695</v>
      </c>
      <c r="G256" s="65" t="s">
        <v>963</v>
      </c>
      <c r="H256" s="70" t="s">
        <v>1192</v>
      </c>
      <c r="I256" s="65">
        <v>5</v>
      </c>
    </row>
    <row r="257" spans="1:9" s="88" customFormat="1" x14ac:dyDescent="0.25">
      <c r="A257" s="64">
        <v>1630</v>
      </c>
      <c r="B257" s="64" t="s">
        <v>298</v>
      </c>
      <c r="C257" s="64" t="s">
        <v>15</v>
      </c>
      <c r="D257" s="64" t="s">
        <v>801</v>
      </c>
      <c r="E257" s="64" t="s">
        <v>802</v>
      </c>
      <c r="F257" s="64" t="s">
        <v>695</v>
      </c>
      <c r="G257" s="65" t="s">
        <v>963</v>
      </c>
      <c r="H257" s="67" t="s">
        <v>1297</v>
      </c>
      <c r="I257" s="65">
        <v>5</v>
      </c>
    </row>
    <row r="258" spans="1:9" s="88" customFormat="1" x14ac:dyDescent="0.25">
      <c r="A258" s="64">
        <v>2974</v>
      </c>
      <c r="B258" s="64" t="s">
        <v>299</v>
      </c>
      <c r="C258" s="64" t="s">
        <v>15</v>
      </c>
      <c r="D258" s="64" t="s">
        <v>803</v>
      </c>
      <c r="E258" s="64" t="s">
        <v>804</v>
      </c>
      <c r="F258" s="64" t="s">
        <v>805</v>
      </c>
      <c r="G258" s="65" t="s">
        <v>963</v>
      </c>
      <c r="H258" s="67" t="s">
        <v>1193</v>
      </c>
      <c r="I258" s="65">
        <v>2</v>
      </c>
    </row>
    <row r="259" spans="1:9" s="88" customFormat="1" x14ac:dyDescent="0.25">
      <c r="A259" s="64">
        <v>378</v>
      </c>
      <c r="B259" s="64" t="s">
        <v>300</v>
      </c>
      <c r="C259" s="64" t="s">
        <v>15</v>
      </c>
      <c r="D259" s="64" t="s">
        <v>806</v>
      </c>
      <c r="E259" s="64" t="s">
        <v>398</v>
      </c>
      <c r="F259" s="64" t="s">
        <v>807</v>
      </c>
      <c r="G259" s="65" t="s">
        <v>963</v>
      </c>
      <c r="H259" s="67" t="s">
        <v>1194</v>
      </c>
      <c r="I259" s="65">
        <v>2</v>
      </c>
    </row>
    <row r="260" spans="1:9" s="88" customFormat="1" x14ac:dyDescent="0.25">
      <c r="A260" s="64">
        <v>731</v>
      </c>
      <c r="B260" s="64" t="s">
        <v>1286</v>
      </c>
      <c r="C260" s="64" t="s">
        <v>15</v>
      </c>
      <c r="D260" s="64" t="s">
        <v>1284</v>
      </c>
      <c r="E260" s="64" t="s">
        <v>1285</v>
      </c>
      <c r="F260" s="64" t="s">
        <v>695</v>
      </c>
      <c r="G260" s="65" t="s">
        <v>963</v>
      </c>
      <c r="H260" s="67" t="s">
        <v>1195</v>
      </c>
      <c r="I260" s="65">
        <v>5</v>
      </c>
    </row>
    <row r="261" spans="1:9" s="88" customFormat="1" x14ac:dyDescent="0.25">
      <c r="A261" s="64">
        <v>3509</v>
      </c>
      <c r="B261" s="64" t="s">
        <v>302</v>
      </c>
      <c r="C261" s="64" t="s">
        <v>15</v>
      </c>
      <c r="D261" s="64" t="s">
        <v>808</v>
      </c>
      <c r="E261" s="64" t="s">
        <v>809</v>
      </c>
      <c r="F261" s="64" t="s">
        <v>810</v>
      </c>
      <c r="G261" s="65" t="s">
        <v>963</v>
      </c>
      <c r="H261" s="67" t="s">
        <v>1196</v>
      </c>
      <c r="I261" s="65">
        <v>2</v>
      </c>
    </row>
    <row r="262" spans="1:9" s="88" customFormat="1" x14ac:dyDescent="0.25">
      <c r="A262" s="64">
        <v>371</v>
      </c>
      <c r="B262" s="64" t="s">
        <v>303</v>
      </c>
      <c r="C262" s="64" t="s">
        <v>15</v>
      </c>
      <c r="D262" s="64" t="s">
        <v>811</v>
      </c>
      <c r="E262" s="64" t="s">
        <v>812</v>
      </c>
      <c r="F262" s="64" t="s">
        <v>695</v>
      </c>
      <c r="G262" s="65" t="s">
        <v>963</v>
      </c>
      <c r="H262" s="67" t="s">
        <v>1197</v>
      </c>
      <c r="I262" s="65">
        <v>5</v>
      </c>
    </row>
    <row r="263" spans="1:9" s="88" customFormat="1" x14ac:dyDescent="0.25">
      <c r="A263" s="64">
        <v>3414</v>
      </c>
      <c r="B263" s="64" t="s">
        <v>304</v>
      </c>
      <c r="C263" s="64" t="s">
        <v>15</v>
      </c>
      <c r="D263" s="64" t="s">
        <v>813</v>
      </c>
      <c r="E263" s="64" t="s">
        <v>814</v>
      </c>
      <c r="F263" s="64" t="s">
        <v>695</v>
      </c>
      <c r="G263" s="65" t="s">
        <v>963</v>
      </c>
      <c r="H263" s="67" t="s">
        <v>1198</v>
      </c>
      <c r="I263" s="65">
        <v>5</v>
      </c>
    </row>
    <row r="264" spans="1:9" s="88" customFormat="1" x14ac:dyDescent="0.25">
      <c r="A264" s="64">
        <v>370</v>
      </c>
      <c r="B264" s="64" t="s">
        <v>305</v>
      </c>
      <c r="C264" s="64" t="s">
        <v>15</v>
      </c>
      <c r="D264" s="64" t="s">
        <v>815</v>
      </c>
      <c r="E264" s="64" t="s">
        <v>398</v>
      </c>
      <c r="F264" s="64" t="s">
        <v>695</v>
      </c>
      <c r="G264" s="65" t="s">
        <v>963</v>
      </c>
      <c r="H264" s="67" t="s">
        <v>1199</v>
      </c>
      <c r="I264" s="65">
        <v>5</v>
      </c>
    </row>
    <row r="265" spans="1:9" s="88" customFormat="1" x14ac:dyDescent="0.25">
      <c r="A265" s="64">
        <v>3342</v>
      </c>
      <c r="B265" s="64" t="s">
        <v>306</v>
      </c>
      <c r="C265" s="64" t="s">
        <v>15</v>
      </c>
      <c r="D265" s="64" t="s">
        <v>816</v>
      </c>
      <c r="E265" s="64" t="s">
        <v>817</v>
      </c>
      <c r="F265" s="64" t="s">
        <v>695</v>
      </c>
      <c r="G265" s="65" t="s">
        <v>963</v>
      </c>
      <c r="H265" s="67" t="s">
        <v>1200</v>
      </c>
      <c r="I265" s="65">
        <v>5</v>
      </c>
    </row>
    <row r="266" spans="1:9" s="88" customFormat="1" x14ac:dyDescent="0.25">
      <c r="A266" s="64">
        <v>3511</v>
      </c>
      <c r="B266" s="64" t="s">
        <v>307</v>
      </c>
      <c r="C266" s="64" t="s">
        <v>15</v>
      </c>
      <c r="D266" s="64" t="s">
        <v>818</v>
      </c>
      <c r="E266" s="64" t="s">
        <v>819</v>
      </c>
      <c r="F266" s="64" t="s">
        <v>820</v>
      </c>
      <c r="G266" s="65" t="s">
        <v>963</v>
      </c>
      <c r="H266" s="67" t="s">
        <v>1201</v>
      </c>
      <c r="I266" s="65">
        <v>5</v>
      </c>
    </row>
    <row r="267" spans="1:9" s="88" customFormat="1" x14ac:dyDescent="0.25">
      <c r="A267" s="64">
        <v>1525</v>
      </c>
      <c r="B267" s="64" t="s">
        <v>308</v>
      </c>
      <c r="C267" s="64" t="s">
        <v>15</v>
      </c>
      <c r="D267" s="64" t="s">
        <v>821</v>
      </c>
      <c r="E267" s="64" t="s">
        <v>731</v>
      </c>
      <c r="F267" s="64" t="s">
        <v>695</v>
      </c>
      <c r="G267" s="65" t="s">
        <v>963</v>
      </c>
      <c r="H267" s="67" t="s">
        <v>1202</v>
      </c>
      <c r="I267" s="65">
        <v>5</v>
      </c>
    </row>
    <row r="268" spans="1:9" s="88" customFormat="1" x14ac:dyDescent="0.25">
      <c r="A268" s="64">
        <v>1632</v>
      </c>
      <c r="B268" s="64" t="s">
        <v>309</v>
      </c>
      <c r="C268" s="64" t="s">
        <v>15</v>
      </c>
      <c r="D268" s="64" t="s">
        <v>822</v>
      </c>
      <c r="E268" s="64" t="s">
        <v>823</v>
      </c>
      <c r="F268" s="64" t="s">
        <v>695</v>
      </c>
      <c r="G268" s="65" t="s">
        <v>963</v>
      </c>
      <c r="H268" s="67" t="s">
        <v>1203</v>
      </c>
      <c r="I268" s="65">
        <v>5</v>
      </c>
    </row>
    <row r="269" spans="1:9" s="88" customFormat="1" x14ac:dyDescent="0.25">
      <c r="A269" s="64">
        <v>1628</v>
      </c>
      <c r="B269" s="64" t="s">
        <v>310</v>
      </c>
      <c r="C269" s="64" t="s">
        <v>15</v>
      </c>
      <c r="D269" s="64" t="s">
        <v>824</v>
      </c>
      <c r="E269" s="64" t="s">
        <v>825</v>
      </c>
      <c r="F269" s="64" t="s">
        <v>695</v>
      </c>
      <c r="G269" s="65" t="s">
        <v>963</v>
      </c>
      <c r="H269" s="67" t="s">
        <v>1204</v>
      </c>
      <c r="I269" s="65">
        <v>5</v>
      </c>
    </row>
    <row r="270" spans="1:9" s="88" customFormat="1" x14ac:dyDescent="0.25">
      <c r="A270" s="64">
        <v>1000</v>
      </c>
      <c r="B270" s="64" t="s">
        <v>311</v>
      </c>
      <c r="C270" s="64" t="s">
        <v>15</v>
      </c>
      <c r="D270" s="64" t="s">
        <v>826</v>
      </c>
      <c r="E270" s="64" t="s">
        <v>398</v>
      </c>
      <c r="F270" s="64" t="s">
        <v>695</v>
      </c>
      <c r="G270" s="65" t="s">
        <v>963</v>
      </c>
      <c r="H270" s="67" t="s">
        <v>1205</v>
      </c>
      <c r="I270" s="65">
        <v>5</v>
      </c>
    </row>
    <row r="271" spans="1:9" s="88" customFormat="1" x14ac:dyDescent="0.25">
      <c r="A271" s="64">
        <v>2122</v>
      </c>
      <c r="B271" s="64" t="s">
        <v>312</v>
      </c>
      <c r="C271" s="64" t="s">
        <v>15</v>
      </c>
      <c r="D271" s="64" t="s">
        <v>827</v>
      </c>
      <c r="E271" s="64" t="s">
        <v>398</v>
      </c>
      <c r="F271" s="64" t="s">
        <v>805</v>
      </c>
      <c r="G271" s="65" t="s">
        <v>963</v>
      </c>
      <c r="H271" s="67" t="s">
        <v>1206</v>
      </c>
      <c r="I271" s="65">
        <v>2</v>
      </c>
    </row>
    <row r="272" spans="1:9" s="88" customFormat="1" x14ac:dyDescent="0.25">
      <c r="A272" s="64">
        <v>372</v>
      </c>
      <c r="B272" s="64" t="s">
        <v>313</v>
      </c>
      <c r="C272" s="64" t="s">
        <v>15</v>
      </c>
      <c r="D272" s="64" t="s">
        <v>828</v>
      </c>
      <c r="E272" s="64" t="s">
        <v>829</v>
      </c>
      <c r="F272" s="64" t="s">
        <v>695</v>
      </c>
      <c r="G272" s="65" t="s">
        <v>963</v>
      </c>
      <c r="H272" s="67" t="s">
        <v>1207</v>
      </c>
      <c r="I272" s="65">
        <v>5</v>
      </c>
    </row>
    <row r="273" spans="1:9" s="88" customFormat="1" x14ac:dyDescent="0.25">
      <c r="A273" s="64">
        <v>3153</v>
      </c>
      <c r="B273" s="64" t="s">
        <v>1298</v>
      </c>
      <c r="C273" s="64" t="s">
        <v>15</v>
      </c>
      <c r="D273" s="64" t="s">
        <v>830</v>
      </c>
      <c r="E273" s="64" t="s">
        <v>731</v>
      </c>
      <c r="F273" s="64" t="s">
        <v>695</v>
      </c>
      <c r="G273" s="65" t="s">
        <v>963</v>
      </c>
      <c r="H273" s="67" t="s">
        <v>1202</v>
      </c>
      <c r="I273" s="65">
        <v>5</v>
      </c>
    </row>
    <row r="274" spans="1:9" s="88" customFormat="1" x14ac:dyDescent="0.25">
      <c r="A274" s="64">
        <v>3371</v>
      </c>
      <c r="B274" s="64" t="s">
        <v>315</v>
      </c>
      <c r="C274" s="64" t="s">
        <v>15</v>
      </c>
      <c r="D274" s="64" t="s">
        <v>831</v>
      </c>
      <c r="E274" s="64" t="s">
        <v>832</v>
      </c>
      <c r="F274" s="64" t="s">
        <v>833</v>
      </c>
      <c r="G274" s="65" t="s">
        <v>963</v>
      </c>
      <c r="H274" s="67" t="s">
        <v>1208</v>
      </c>
      <c r="I274" s="65">
        <v>5</v>
      </c>
    </row>
    <row r="275" spans="1:9" s="88" customFormat="1" x14ac:dyDescent="0.25">
      <c r="A275" s="64">
        <v>1266</v>
      </c>
      <c r="B275" s="64" t="s">
        <v>316</v>
      </c>
      <c r="C275" s="64" t="s">
        <v>15</v>
      </c>
      <c r="D275" s="64" t="s">
        <v>834</v>
      </c>
      <c r="E275" s="64" t="s">
        <v>835</v>
      </c>
      <c r="F275" s="64" t="s">
        <v>833</v>
      </c>
      <c r="G275" s="65" t="s">
        <v>963</v>
      </c>
      <c r="H275" s="67" t="s">
        <v>1209</v>
      </c>
      <c r="I275" s="65">
        <v>5</v>
      </c>
    </row>
    <row r="276" spans="1:9" s="88" customFormat="1" x14ac:dyDescent="0.25">
      <c r="A276" s="64">
        <v>3510</v>
      </c>
      <c r="B276" s="64" t="s">
        <v>317</v>
      </c>
      <c r="C276" s="64" t="s">
        <v>15</v>
      </c>
      <c r="D276" s="64" t="s">
        <v>836</v>
      </c>
      <c r="E276" s="64" t="s">
        <v>837</v>
      </c>
      <c r="F276" s="64" t="s">
        <v>805</v>
      </c>
      <c r="G276" s="65" t="s">
        <v>963</v>
      </c>
      <c r="H276" s="67" t="s">
        <v>1210</v>
      </c>
      <c r="I276" s="65">
        <v>2</v>
      </c>
    </row>
    <row r="277" spans="1:9" s="88" customFormat="1" x14ac:dyDescent="0.25">
      <c r="A277" s="64">
        <v>3512</v>
      </c>
      <c r="B277" s="64" t="s">
        <v>318</v>
      </c>
      <c r="C277" s="64" t="s">
        <v>15</v>
      </c>
      <c r="D277" s="64" t="s">
        <v>838</v>
      </c>
      <c r="E277" s="64" t="s">
        <v>398</v>
      </c>
      <c r="F277" s="64" t="s">
        <v>839</v>
      </c>
      <c r="G277" s="65" t="s">
        <v>963</v>
      </c>
      <c r="H277" s="67" t="s">
        <v>1211</v>
      </c>
      <c r="I277" s="65">
        <v>3</v>
      </c>
    </row>
    <row r="278" spans="1:9" s="88" customFormat="1" x14ac:dyDescent="0.25">
      <c r="A278" s="64">
        <v>3512</v>
      </c>
      <c r="B278" s="64" t="s">
        <v>352</v>
      </c>
      <c r="C278" s="64" t="s">
        <v>1068</v>
      </c>
      <c r="D278" s="64" t="s">
        <v>891</v>
      </c>
      <c r="E278" s="64" t="s">
        <v>892</v>
      </c>
      <c r="F278" s="64" t="s">
        <v>839</v>
      </c>
      <c r="G278" s="65" t="s">
        <v>963</v>
      </c>
      <c r="H278" s="70" t="s">
        <v>1211</v>
      </c>
      <c r="I278" s="65">
        <v>3</v>
      </c>
    </row>
    <row r="279" spans="1:9" s="88" customFormat="1" x14ac:dyDescent="0.25">
      <c r="A279" s="64">
        <v>3876</v>
      </c>
      <c r="B279" s="64" t="s">
        <v>319</v>
      </c>
      <c r="C279" s="64" t="s">
        <v>15</v>
      </c>
      <c r="D279" s="64" t="s">
        <v>840</v>
      </c>
      <c r="E279" s="64" t="s">
        <v>841</v>
      </c>
      <c r="F279" s="64" t="s">
        <v>695</v>
      </c>
      <c r="G279" s="65" t="s">
        <v>963</v>
      </c>
      <c r="H279" s="67" t="s">
        <v>1212</v>
      </c>
      <c r="I279" s="65">
        <v>5</v>
      </c>
    </row>
    <row r="280" spans="1:9" s="88" customFormat="1" x14ac:dyDescent="0.25">
      <c r="A280" s="64">
        <v>3293</v>
      </c>
      <c r="B280" s="64" t="s">
        <v>320</v>
      </c>
      <c r="C280" s="64" t="s">
        <v>15</v>
      </c>
      <c r="D280" s="64" t="s">
        <v>842</v>
      </c>
      <c r="E280" s="64" t="s">
        <v>843</v>
      </c>
      <c r="F280" s="64" t="s">
        <v>844</v>
      </c>
      <c r="G280" s="65" t="s">
        <v>963</v>
      </c>
      <c r="H280" s="67" t="s">
        <v>1213</v>
      </c>
      <c r="I280" s="65">
        <v>5</v>
      </c>
    </row>
    <row r="281" spans="1:9" s="88" customFormat="1" x14ac:dyDescent="0.25">
      <c r="A281" s="64">
        <v>3387</v>
      </c>
      <c r="B281" s="64" t="s">
        <v>321</v>
      </c>
      <c r="C281" s="64" t="s">
        <v>15</v>
      </c>
      <c r="D281" s="64" t="s">
        <v>845</v>
      </c>
      <c r="E281" s="64" t="s">
        <v>846</v>
      </c>
      <c r="F281" s="64" t="s">
        <v>695</v>
      </c>
      <c r="G281" s="65" t="s">
        <v>963</v>
      </c>
      <c r="H281" s="67" t="s">
        <v>1214</v>
      </c>
      <c r="I281" s="65">
        <v>5</v>
      </c>
    </row>
    <row r="282" spans="1:9" s="88" customFormat="1" x14ac:dyDescent="0.25">
      <c r="A282" s="64">
        <v>1627</v>
      </c>
      <c r="B282" s="64" t="s">
        <v>322</v>
      </c>
      <c r="C282" s="64" t="s">
        <v>15</v>
      </c>
      <c r="D282" s="64" t="s">
        <v>847</v>
      </c>
      <c r="E282" s="64" t="s">
        <v>705</v>
      </c>
      <c r="F282" s="64" t="s">
        <v>695</v>
      </c>
      <c r="G282" s="65" t="s">
        <v>963</v>
      </c>
      <c r="H282" s="67" t="s">
        <v>1215</v>
      </c>
      <c r="I282" s="65">
        <v>5</v>
      </c>
    </row>
    <row r="283" spans="1:9" s="88" customFormat="1" x14ac:dyDescent="0.25">
      <c r="A283" s="64">
        <v>650</v>
      </c>
      <c r="B283" s="64" t="s">
        <v>323</v>
      </c>
      <c r="C283" s="64" t="s">
        <v>15</v>
      </c>
      <c r="D283" s="64" t="s">
        <v>848</v>
      </c>
      <c r="E283" s="64" t="s">
        <v>802</v>
      </c>
      <c r="F283" s="64" t="s">
        <v>695</v>
      </c>
      <c r="G283" s="65" t="s">
        <v>963</v>
      </c>
      <c r="H283" s="67" t="s">
        <v>1216</v>
      </c>
      <c r="I283" s="65">
        <v>5</v>
      </c>
    </row>
    <row r="284" spans="1:9" s="88" customFormat="1" x14ac:dyDescent="0.25">
      <c r="A284" s="64">
        <v>997</v>
      </c>
      <c r="B284" s="64" t="s">
        <v>324</v>
      </c>
      <c r="C284" s="64" t="s">
        <v>15</v>
      </c>
      <c r="D284" s="64" t="s">
        <v>849</v>
      </c>
      <c r="E284" s="64" t="s">
        <v>398</v>
      </c>
      <c r="F284" s="64" t="s">
        <v>695</v>
      </c>
      <c r="G284" s="65" t="s">
        <v>963</v>
      </c>
      <c r="H284" s="67" t="s">
        <v>1217</v>
      </c>
      <c r="I284" s="65">
        <v>5</v>
      </c>
    </row>
    <row r="285" spans="1:9" s="88" customFormat="1" x14ac:dyDescent="0.25">
      <c r="A285" s="64">
        <v>373</v>
      </c>
      <c r="B285" s="64" t="s">
        <v>325</v>
      </c>
      <c r="C285" s="64" t="s">
        <v>15</v>
      </c>
      <c r="D285" s="64" t="s">
        <v>850</v>
      </c>
      <c r="E285" s="64" t="s">
        <v>398</v>
      </c>
      <c r="F285" s="64" t="s">
        <v>695</v>
      </c>
      <c r="G285" s="65" t="s">
        <v>963</v>
      </c>
      <c r="H285" s="67" t="s">
        <v>1218</v>
      </c>
      <c r="I285" s="65">
        <v>5</v>
      </c>
    </row>
    <row r="286" spans="1:9" s="88" customFormat="1" x14ac:dyDescent="0.25">
      <c r="A286" s="64">
        <v>3164</v>
      </c>
      <c r="B286" s="64" t="s">
        <v>326</v>
      </c>
      <c r="C286" s="64" t="s">
        <v>15</v>
      </c>
      <c r="D286" s="64" t="s">
        <v>851</v>
      </c>
      <c r="E286" s="64" t="s">
        <v>398</v>
      </c>
      <c r="F286" s="64" t="s">
        <v>852</v>
      </c>
      <c r="G286" s="65" t="s">
        <v>963</v>
      </c>
      <c r="H286" s="67" t="s">
        <v>1219</v>
      </c>
      <c r="I286" s="65">
        <v>2</v>
      </c>
    </row>
    <row r="287" spans="1:9" s="88" customFormat="1" x14ac:dyDescent="0.25">
      <c r="A287" s="64">
        <v>3164</v>
      </c>
      <c r="B287" s="64" t="s">
        <v>351</v>
      </c>
      <c r="C287" s="64" t="s">
        <v>1068</v>
      </c>
      <c r="D287" s="64" t="s">
        <v>1301</v>
      </c>
      <c r="E287" s="64" t="s">
        <v>890</v>
      </c>
      <c r="F287" s="64" t="s">
        <v>852</v>
      </c>
      <c r="G287" s="65" t="s">
        <v>963</v>
      </c>
      <c r="H287" s="70" t="s">
        <v>1219</v>
      </c>
      <c r="I287" s="65">
        <v>2</v>
      </c>
    </row>
    <row r="288" spans="1:9" s="88" customFormat="1" x14ac:dyDescent="0.25">
      <c r="A288" s="64">
        <v>3164</v>
      </c>
      <c r="B288" s="64" t="s">
        <v>353</v>
      </c>
      <c r="C288" s="64" t="s">
        <v>1068</v>
      </c>
      <c r="D288" s="64" t="s">
        <v>1302</v>
      </c>
      <c r="E288" s="64" t="s">
        <v>398</v>
      </c>
      <c r="F288" s="64" t="s">
        <v>852</v>
      </c>
      <c r="G288" s="65" t="s">
        <v>963</v>
      </c>
      <c r="H288" s="70" t="s">
        <v>1219</v>
      </c>
      <c r="I288" s="65">
        <v>2</v>
      </c>
    </row>
    <row r="289" spans="1:9" s="88" customFormat="1" x14ac:dyDescent="0.25">
      <c r="A289" s="64">
        <v>396</v>
      </c>
      <c r="B289" s="64" t="s">
        <v>327</v>
      </c>
      <c r="C289" s="64" t="s">
        <v>15</v>
      </c>
      <c r="D289" s="64" t="s">
        <v>853</v>
      </c>
      <c r="E289" s="64" t="s">
        <v>398</v>
      </c>
      <c r="F289" s="64" t="s">
        <v>854</v>
      </c>
      <c r="G289" s="65" t="s">
        <v>963</v>
      </c>
      <c r="H289" s="67" t="s">
        <v>1220</v>
      </c>
      <c r="I289" s="65">
        <v>3</v>
      </c>
    </row>
    <row r="290" spans="1:9" s="88" customFormat="1" x14ac:dyDescent="0.25">
      <c r="A290" s="64">
        <v>398</v>
      </c>
      <c r="B290" s="64" t="s">
        <v>328</v>
      </c>
      <c r="C290" s="64" t="s">
        <v>15</v>
      </c>
      <c r="D290" s="64" t="s">
        <v>855</v>
      </c>
      <c r="E290" s="64" t="s">
        <v>856</v>
      </c>
      <c r="F290" s="64" t="s">
        <v>844</v>
      </c>
      <c r="G290" s="65" t="s">
        <v>963</v>
      </c>
      <c r="H290" s="67" t="s">
        <v>1221</v>
      </c>
      <c r="I290" s="65">
        <v>5</v>
      </c>
    </row>
    <row r="291" spans="1:9" s="88" customFormat="1" x14ac:dyDescent="0.25">
      <c r="A291" s="64">
        <v>4395</v>
      </c>
      <c r="B291" s="64" t="s">
        <v>329</v>
      </c>
      <c r="C291" s="64" t="s">
        <v>15</v>
      </c>
      <c r="D291" s="64" t="s">
        <v>857</v>
      </c>
      <c r="E291" s="64" t="s">
        <v>858</v>
      </c>
      <c r="F291" s="64" t="s">
        <v>810</v>
      </c>
      <c r="G291" s="65" t="s">
        <v>963</v>
      </c>
      <c r="H291" s="67" t="s">
        <v>1222</v>
      </c>
      <c r="I291" s="65">
        <v>2</v>
      </c>
    </row>
    <row r="292" spans="1:9" s="88" customFormat="1" x14ac:dyDescent="0.25">
      <c r="A292" s="64">
        <v>3915</v>
      </c>
      <c r="B292" s="64" t="s">
        <v>330</v>
      </c>
      <c r="C292" s="64" t="s">
        <v>15</v>
      </c>
      <c r="D292" s="64" t="s">
        <v>859</v>
      </c>
      <c r="E292" s="64" t="s">
        <v>860</v>
      </c>
      <c r="F292" s="64" t="s">
        <v>810</v>
      </c>
      <c r="G292" s="65" t="s">
        <v>963</v>
      </c>
      <c r="H292" s="67" t="s">
        <v>1223</v>
      </c>
      <c r="I292" s="65">
        <v>2</v>
      </c>
    </row>
    <row r="293" spans="1:9" s="88" customFormat="1" x14ac:dyDescent="0.25">
      <c r="A293" s="64">
        <v>3866</v>
      </c>
      <c r="B293" s="64" t="s">
        <v>331</v>
      </c>
      <c r="C293" s="64" t="s">
        <v>15</v>
      </c>
      <c r="D293" s="64" t="s">
        <v>861</v>
      </c>
      <c r="E293" s="64" t="s">
        <v>398</v>
      </c>
      <c r="F293" s="64" t="s">
        <v>862</v>
      </c>
      <c r="G293" s="65" t="s">
        <v>963</v>
      </c>
      <c r="H293" s="67" t="s">
        <v>1224</v>
      </c>
      <c r="I293" s="65">
        <v>5</v>
      </c>
    </row>
    <row r="294" spans="1:9" s="88" customFormat="1" x14ac:dyDescent="0.25">
      <c r="A294" s="64">
        <v>3626</v>
      </c>
      <c r="B294" s="64" t="s">
        <v>332</v>
      </c>
      <c r="C294" s="64" t="s">
        <v>15</v>
      </c>
      <c r="D294" s="64" t="s">
        <v>863</v>
      </c>
      <c r="E294" s="64" t="s">
        <v>864</v>
      </c>
      <c r="F294" s="64" t="s">
        <v>833</v>
      </c>
      <c r="G294" s="65" t="s">
        <v>963</v>
      </c>
      <c r="H294" s="67" t="s">
        <v>1225</v>
      </c>
      <c r="I294" s="65">
        <v>5</v>
      </c>
    </row>
    <row r="295" spans="1:9" s="88" customFormat="1" x14ac:dyDescent="0.25">
      <c r="A295" s="64">
        <v>1282</v>
      </c>
      <c r="B295" s="64" t="s">
        <v>333</v>
      </c>
      <c r="C295" s="64" t="s">
        <v>15</v>
      </c>
      <c r="D295" s="64" t="s">
        <v>865</v>
      </c>
      <c r="E295" s="64" t="s">
        <v>866</v>
      </c>
      <c r="F295" s="64" t="s">
        <v>695</v>
      </c>
      <c r="G295" s="65" t="s">
        <v>963</v>
      </c>
      <c r="H295" s="67" t="s">
        <v>1226</v>
      </c>
      <c r="I295" s="65">
        <v>5</v>
      </c>
    </row>
    <row r="296" spans="1:9" s="88" customFormat="1" x14ac:dyDescent="0.25">
      <c r="A296" s="64">
        <v>586</v>
      </c>
      <c r="B296" s="64" t="s">
        <v>334</v>
      </c>
      <c r="C296" s="64" t="s">
        <v>15</v>
      </c>
      <c r="D296" s="64" t="s">
        <v>867</v>
      </c>
      <c r="E296" s="64" t="s">
        <v>868</v>
      </c>
      <c r="F296" s="64" t="s">
        <v>695</v>
      </c>
      <c r="G296" s="65" t="s">
        <v>963</v>
      </c>
      <c r="H296" s="67" t="s">
        <v>1227</v>
      </c>
      <c r="I296" s="65">
        <v>5</v>
      </c>
    </row>
    <row r="297" spans="1:9" s="88" customFormat="1" x14ac:dyDescent="0.25">
      <c r="A297" s="64">
        <v>406</v>
      </c>
      <c r="B297" s="64" t="s">
        <v>335</v>
      </c>
      <c r="C297" s="64" t="s">
        <v>15</v>
      </c>
      <c r="D297" s="64" t="s">
        <v>869</v>
      </c>
      <c r="E297" s="64" t="s">
        <v>398</v>
      </c>
      <c r="F297" s="64" t="s">
        <v>833</v>
      </c>
      <c r="G297" s="65" t="s">
        <v>963</v>
      </c>
      <c r="H297" s="67" t="s">
        <v>1228</v>
      </c>
      <c r="I297" s="65">
        <v>5</v>
      </c>
    </row>
    <row r="298" spans="1:9" s="88" customFormat="1" x14ac:dyDescent="0.25">
      <c r="A298" s="64">
        <v>2975</v>
      </c>
      <c r="B298" s="64" t="s">
        <v>336</v>
      </c>
      <c r="C298" s="64" t="s">
        <v>15</v>
      </c>
      <c r="D298" s="64" t="s">
        <v>870</v>
      </c>
      <c r="E298" s="64" t="s">
        <v>871</v>
      </c>
      <c r="F298" s="64" t="s">
        <v>695</v>
      </c>
      <c r="G298" s="65" t="s">
        <v>963</v>
      </c>
      <c r="H298" s="67" t="s">
        <v>1229</v>
      </c>
      <c r="I298" s="65">
        <v>5</v>
      </c>
    </row>
    <row r="299" spans="1:9" s="88" customFormat="1" x14ac:dyDescent="0.25">
      <c r="A299" s="64">
        <v>663</v>
      </c>
      <c r="B299" s="64" t="s">
        <v>337</v>
      </c>
      <c r="C299" s="64" t="s">
        <v>15</v>
      </c>
      <c r="D299" s="64" t="s">
        <v>872</v>
      </c>
      <c r="E299" s="64" t="s">
        <v>398</v>
      </c>
      <c r="F299" s="64" t="s">
        <v>695</v>
      </c>
      <c r="G299" s="65" t="s">
        <v>963</v>
      </c>
      <c r="H299" s="67" t="s">
        <v>1230</v>
      </c>
      <c r="I299" s="65">
        <v>5</v>
      </c>
    </row>
    <row r="300" spans="1:9" s="88" customFormat="1" x14ac:dyDescent="0.25">
      <c r="A300" s="64">
        <v>1001</v>
      </c>
      <c r="B300" s="64" t="s">
        <v>338</v>
      </c>
      <c r="C300" s="64" t="s">
        <v>15</v>
      </c>
      <c r="D300" s="64" t="s">
        <v>873</v>
      </c>
      <c r="E300" s="64" t="s">
        <v>874</v>
      </c>
      <c r="F300" s="64" t="s">
        <v>695</v>
      </c>
      <c r="G300" s="65" t="s">
        <v>963</v>
      </c>
      <c r="H300" s="67" t="s">
        <v>1231</v>
      </c>
      <c r="I300" s="65">
        <v>5</v>
      </c>
    </row>
    <row r="301" spans="1:9" s="88" customFormat="1" x14ac:dyDescent="0.25">
      <c r="A301" s="64">
        <v>4341</v>
      </c>
      <c r="B301" s="64" t="s">
        <v>339</v>
      </c>
      <c r="C301" s="64" t="s">
        <v>15</v>
      </c>
      <c r="D301" s="64" t="s">
        <v>1299</v>
      </c>
      <c r="E301" s="64" t="s">
        <v>875</v>
      </c>
      <c r="F301" s="64" t="s">
        <v>833</v>
      </c>
      <c r="G301" s="65" t="s">
        <v>963</v>
      </c>
      <c r="H301" s="67" t="s">
        <v>1232</v>
      </c>
      <c r="I301" s="65">
        <v>5</v>
      </c>
    </row>
    <row r="302" spans="1:9" s="88" customFormat="1" x14ac:dyDescent="0.25">
      <c r="A302" s="64">
        <v>3915</v>
      </c>
      <c r="B302" s="64" t="s">
        <v>340</v>
      </c>
      <c r="C302" s="64" t="s">
        <v>16</v>
      </c>
      <c r="D302" s="64" t="s">
        <v>876</v>
      </c>
      <c r="E302" s="64" t="s">
        <v>877</v>
      </c>
      <c r="F302" s="64" t="s">
        <v>810</v>
      </c>
      <c r="G302" s="65" t="s">
        <v>963</v>
      </c>
      <c r="H302" s="70" t="s">
        <v>1233</v>
      </c>
      <c r="I302" s="65">
        <v>2</v>
      </c>
    </row>
    <row r="303" spans="1:9" s="88" customFormat="1" x14ac:dyDescent="0.25">
      <c r="A303" s="64">
        <v>406</v>
      </c>
      <c r="B303" s="64" t="s">
        <v>341</v>
      </c>
      <c r="C303" s="64" t="s">
        <v>16</v>
      </c>
      <c r="D303" s="64" t="s">
        <v>878</v>
      </c>
      <c r="E303" s="64" t="s">
        <v>398</v>
      </c>
      <c r="F303" s="64" t="s">
        <v>833</v>
      </c>
      <c r="G303" s="65" t="s">
        <v>963</v>
      </c>
      <c r="H303" s="70" t="s">
        <v>1234</v>
      </c>
      <c r="I303" s="65">
        <v>5</v>
      </c>
    </row>
    <row r="304" spans="1:9" s="88" customFormat="1" x14ac:dyDescent="0.25">
      <c r="A304" s="64">
        <v>2932</v>
      </c>
      <c r="B304" s="64" t="s">
        <v>342</v>
      </c>
      <c r="C304" s="64" t="s">
        <v>16</v>
      </c>
      <c r="D304" s="64" t="s">
        <v>879</v>
      </c>
      <c r="E304" s="64" t="s">
        <v>398</v>
      </c>
      <c r="F304" s="64" t="s">
        <v>695</v>
      </c>
      <c r="G304" s="65" t="s">
        <v>963</v>
      </c>
      <c r="H304" s="70" t="s">
        <v>1235</v>
      </c>
      <c r="I304" s="65">
        <v>5</v>
      </c>
    </row>
    <row r="305" spans="1:9" s="88" customFormat="1" x14ac:dyDescent="0.25">
      <c r="A305" s="64">
        <v>3038</v>
      </c>
      <c r="B305" s="64" t="s">
        <v>343</v>
      </c>
      <c r="C305" s="64" t="s">
        <v>16</v>
      </c>
      <c r="D305" s="64" t="s">
        <v>1300</v>
      </c>
      <c r="E305" s="64" t="s">
        <v>398</v>
      </c>
      <c r="F305" s="64" t="s">
        <v>844</v>
      </c>
      <c r="G305" s="65" t="s">
        <v>963</v>
      </c>
      <c r="H305" s="70" t="s">
        <v>1236</v>
      </c>
      <c r="I305" s="65">
        <v>5</v>
      </c>
    </row>
    <row r="306" spans="1:9" s="88" customFormat="1" x14ac:dyDescent="0.25">
      <c r="A306" s="64">
        <v>3915</v>
      </c>
      <c r="B306" s="64" t="s">
        <v>344</v>
      </c>
      <c r="C306" s="64" t="s">
        <v>16</v>
      </c>
      <c r="D306" s="64" t="s">
        <v>880</v>
      </c>
      <c r="E306" s="64" t="s">
        <v>881</v>
      </c>
      <c r="F306" s="64" t="s">
        <v>810</v>
      </c>
      <c r="G306" s="65" t="s">
        <v>963</v>
      </c>
      <c r="H306" s="70" t="s">
        <v>1237</v>
      </c>
      <c r="I306" s="65">
        <v>2</v>
      </c>
    </row>
    <row r="307" spans="1:9" s="88" customFormat="1" x14ac:dyDescent="0.25">
      <c r="A307" s="64">
        <v>3156</v>
      </c>
      <c r="B307" s="64" t="s">
        <v>345</v>
      </c>
      <c r="C307" s="64" t="s">
        <v>16</v>
      </c>
      <c r="D307" s="64" t="s">
        <v>882</v>
      </c>
      <c r="E307" s="64" t="s">
        <v>883</v>
      </c>
      <c r="F307" s="64" t="s">
        <v>695</v>
      </c>
      <c r="G307" s="65" t="s">
        <v>963</v>
      </c>
      <c r="H307" s="70" t="s">
        <v>1238</v>
      </c>
      <c r="I307" s="65">
        <v>5</v>
      </c>
    </row>
    <row r="308" spans="1:9" s="88" customFormat="1" x14ac:dyDescent="0.25">
      <c r="A308" s="64">
        <v>3915</v>
      </c>
      <c r="B308" s="64" t="s">
        <v>346</v>
      </c>
      <c r="C308" s="64" t="s">
        <v>16</v>
      </c>
      <c r="D308" s="64" t="s">
        <v>884</v>
      </c>
      <c r="E308" s="64" t="s">
        <v>885</v>
      </c>
      <c r="F308" s="64" t="s">
        <v>810</v>
      </c>
      <c r="G308" s="65" t="s">
        <v>963</v>
      </c>
      <c r="H308" s="70" t="s">
        <v>1239</v>
      </c>
      <c r="I308" s="65">
        <v>2</v>
      </c>
    </row>
    <row r="309" spans="1:9" s="88" customFormat="1" x14ac:dyDescent="0.25">
      <c r="A309" s="64">
        <v>3363</v>
      </c>
      <c r="B309" s="64" t="s">
        <v>347</v>
      </c>
      <c r="C309" s="64" t="s">
        <v>16</v>
      </c>
      <c r="D309" s="64" t="s">
        <v>886</v>
      </c>
      <c r="E309" s="64" t="s">
        <v>398</v>
      </c>
      <c r="F309" s="64" t="s">
        <v>833</v>
      </c>
      <c r="G309" s="65" t="s">
        <v>963</v>
      </c>
      <c r="H309" s="70" t="s">
        <v>1240</v>
      </c>
      <c r="I309" s="65">
        <v>5</v>
      </c>
    </row>
    <row r="310" spans="1:9" s="88" customFormat="1" x14ac:dyDescent="0.25">
      <c r="A310" s="64">
        <v>3158</v>
      </c>
      <c r="B310" s="64" t="s">
        <v>348</v>
      </c>
      <c r="C310" s="64" t="s">
        <v>16</v>
      </c>
      <c r="D310" s="64" t="s">
        <v>887</v>
      </c>
      <c r="E310" s="64" t="s">
        <v>705</v>
      </c>
      <c r="F310" s="64" t="s">
        <v>695</v>
      </c>
      <c r="G310" s="65" t="s">
        <v>963</v>
      </c>
      <c r="H310" s="70" t="s">
        <v>1185</v>
      </c>
      <c r="I310" s="65">
        <v>5</v>
      </c>
    </row>
    <row r="311" spans="1:9" s="88" customFormat="1" x14ac:dyDescent="0.25">
      <c r="A311" s="64">
        <v>406</v>
      </c>
      <c r="B311" s="64" t="s">
        <v>349</v>
      </c>
      <c r="C311" s="64" t="s">
        <v>16</v>
      </c>
      <c r="D311" s="64" t="s">
        <v>1329</v>
      </c>
      <c r="E311" s="64" t="s">
        <v>864</v>
      </c>
      <c r="F311" s="64" t="s">
        <v>833</v>
      </c>
      <c r="G311" s="65" t="s">
        <v>963</v>
      </c>
      <c r="H311" s="70" t="s">
        <v>1328</v>
      </c>
      <c r="I311" s="65">
        <v>5</v>
      </c>
    </row>
    <row r="312" spans="1:9" s="88" customFormat="1" x14ac:dyDescent="0.25">
      <c r="A312" s="64">
        <v>3083</v>
      </c>
      <c r="B312" s="64" t="s">
        <v>350</v>
      </c>
      <c r="C312" s="64" t="s">
        <v>16</v>
      </c>
      <c r="D312" s="64" t="s">
        <v>888</v>
      </c>
      <c r="E312" s="64" t="s">
        <v>889</v>
      </c>
      <c r="F312" s="64" t="s">
        <v>844</v>
      </c>
      <c r="G312" s="65" t="s">
        <v>963</v>
      </c>
      <c r="H312" s="70" t="s">
        <v>1241</v>
      </c>
      <c r="I312" s="65">
        <v>5</v>
      </c>
    </row>
    <row r="313" spans="1:9" s="88" customFormat="1" x14ac:dyDescent="0.25">
      <c r="A313" s="64">
        <v>3175</v>
      </c>
      <c r="B313" s="64" t="s">
        <v>354</v>
      </c>
      <c r="C313" s="64" t="s">
        <v>1303</v>
      </c>
      <c r="D313" s="64" t="s">
        <v>893</v>
      </c>
      <c r="E313" s="64" t="s">
        <v>398</v>
      </c>
      <c r="F313" s="64" t="s">
        <v>894</v>
      </c>
      <c r="G313" s="65" t="s">
        <v>963</v>
      </c>
      <c r="H313" s="67" t="s">
        <v>1242</v>
      </c>
      <c r="I313" s="65">
        <v>2</v>
      </c>
    </row>
    <row r="314" spans="1:9" s="88" customFormat="1" x14ac:dyDescent="0.25">
      <c r="A314" s="64">
        <v>4405</v>
      </c>
      <c r="B314" s="64" t="s">
        <v>355</v>
      </c>
      <c r="C314" s="64" t="s">
        <v>1303</v>
      </c>
      <c r="D314" s="64" t="s">
        <v>895</v>
      </c>
      <c r="E314" s="64" t="s">
        <v>731</v>
      </c>
      <c r="F314" s="64" t="s">
        <v>896</v>
      </c>
      <c r="G314" s="65" t="s">
        <v>963</v>
      </c>
      <c r="H314" s="67" t="s">
        <v>1243</v>
      </c>
      <c r="I314" s="65">
        <v>2</v>
      </c>
    </row>
    <row r="315" spans="1:9" s="88" customFormat="1" x14ac:dyDescent="0.25">
      <c r="A315" s="64">
        <v>387</v>
      </c>
      <c r="B315" s="64" t="s">
        <v>356</v>
      </c>
      <c r="C315" s="64" t="s">
        <v>1303</v>
      </c>
      <c r="D315" s="64" t="s">
        <v>897</v>
      </c>
      <c r="E315" s="64" t="s">
        <v>398</v>
      </c>
      <c r="F315" s="64" t="s">
        <v>898</v>
      </c>
      <c r="G315" s="65" t="s">
        <v>963</v>
      </c>
      <c r="H315" s="67" t="s">
        <v>1244</v>
      </c>
      <c r="I315" s="65">
        <v>3</v>
      </c>
    </row>
    <row r="316" spans="1:9" s="88" customFormat="1" x14ac:dyDescent="0.25">
      <c r="A316" s="64">
        <v>4307</v>
      </c>
      <c r="B316" s="64" t="s">
        <v>1319</v>
      </c>
      <c r="C316" s="64" t="s">
        <v>16</v>
      </c>
      <c r="D316" s="64" t="s">
        <v>1320</v>
      </c>
      <c r="E316" s="64" t="s">
        <v>398</v>
      </c>
      <c r="F316" s="64" t="s">
        <v>1321</v>
      </c>
      <c r="G316" s="65" t="s">
        <v>963</v>
      </c>
      <c r="H316" s="67" t="s">
        <v>1322</v>
      </c>
      <c r="I316" s="65">
        <v>3</v>
      </c>
    </row>
    <row r="317" spans="1:9" s="88" customFormat="1" x14ac:dyDescent="0.25">
      <c r="A317" s="64">
        <v>3739</v>
      </c>
      <c r="B317" s="64" t="s">
        <v>357</v>
      </c>
      <c r="C317" s="64" t="s">
        <v>1303</v>
      </c>
      <c r="D317" s="64" t="s">
        <v>899</v>
      </c>
      <c r="E317" s="64" t="s">
        <v>900</v>
      </c>
      <c r="F317" s="64" t="s">
        <v>477</v>
      </c>
      <c r="G317" s="65" t="s">
        <v>963</v>
      </c>
      <c r="H317" s="67" t="s">
        <v>1245</v>
      </c>
      <c r="I317" s="65">
        <v>5</v>
      </c>
    </row>
    <row r="318" spans="1:9" s="88" customFormat="1" x14ac:dyDescent="0.25">
      <c r="A318" s="64">
        <v>389</v>
      </c>
      <c r="B318" s="64" t="s">
        <v>358</v>
      </c>
      <c r="C318" s="64" t="s">
        <v>1303</v>
      </c>
      <c r="D318" s="64" t="s">
        <v>901</v>
      </c>
      <c r="E318" s="64" t="s">
        <v>398</v>
      </c>
      <c r="F318" s="64" t="s">
        <v>477</v>
      </c>
      <c r="G318" s="65" t="s">
        <v>963</v>
      </c>
      <c r="H318" s="67" t="s">
        <v>1246</v>
      </c>
      <c r="I318" s="65">
        <v>5</v>
      </c>
    </row>
    <row r="319" spans="1:9" s="88" customFormat="1" x14ac:dyDescent="0.25">
      <c r="A319" s="64">
        <v>918</v>
      </c>
      <c r="B319" s="64" t="s">
        <v>359</v>
      </c>
      <c r="C319" s="64" t="s">
        <v>1303</v>
      </c>
      <c r="D319" s="64" t="s">
        <v>902</v>
      </c>
      <c r="E319" s="64" t="s">
        <v>398</v>
      </c>
      <c r="F319" s="64" t="s">
        <v>903</v>
      </c>
      <c r="G319" s="65" t="s">
        <v>963</v>
      </c>
      <c r="H319" s="67" t="s">
        <v>1247</v>
      </c>
      <c r="I319" s="65">
        <v>4.5</v>
      </c>
    </row>
    <row r="320" spans="1:9" s="88" customFormat="1" x14ac:dyDescent="0.25">
      <c r="A320" s="64">
        <v>3173</v>
      </c>
      <c r="B320" s="64" t="s">
        <v>360</v>
      </c>
      <c r="C320" s="64" t="s">
        <v>1303</v>
      </c>
      <c r="D320" s="64" t="s">
        <v>904</v>
      </c>
      <c r="E320" s="64" t="s">
        <v>398</v>
      </c>
      <c r="F320" s="64" t="s">
        <v>905</v>
      </c>
      <c r="G320" s="65" t="s">
        <v>963</v>
      </c>
      <c r="H320" s="67" t="s">
        <v>1248</v>
      </c>
      <c r="I320" s="65">
        <v>5</v>
      </c>
    </row>
    <row r="321" spans="1:9" s="88" customFormat="1" x14ac:dyDescent="0.25">
      <c r="A321" s="64">
        <v>390</v>
      </c>
      <c r="B321" s="64" t="s">
        <v>361</v>
      </c>
      <c r="C321" s="64" t="s">
        <v>1303</v>
      </c>
      <c r="D321" s="64" t="s">
        <v>906</v>
      </c>
      <c r="E321" s="64" t="s">
        <v>398</v>
      </c>
      <c r="F321" s="64" t="s">
        <v>907</v>
      </c>
      <c r="G321" s="65" t="s">
        <v>963</v>
      </c>
      <c r="H321" s="67" t="s">
        <v>1249</v>
      </c>
      <c r="I321" s="65">
        <v>5</v>
      </c>
    </row>
    <row r="322" spans="1:9" s="88" customFormat="1" x14ac:dyDescent="0.25">
      <c r="A322" s="64">
        <v>392</v>
      </c>
      <c r="B322" s="64" t="s">
        <v>362</v>
      </c>
      <c r="C322" s="64" t="s">
        <v>1303</v>
      </c>
      <c r="D322" s="64" t="s">
        <v>908</v>
      </c>
      <c r="E322" s="64" t="s">
        <v>398</v>
      </c>
      <c r="F322" s="64" t="s">
        <v>909</v>
      </c>
      <c r="G322" s="65" t="s">
        <v>963</v>
      </c>
      <c r="H322" s="67" t="s">
        <v>1250</v>
      </c>
      <c r="I322" s="65">
        <v>2</v>
      </c>
    </row>
    <row r="323" spans="1:9" s="88" customFormat="1" x14ac:dyDescent="0.25">
      <c r="A323" s="64">
        <v>3864</v>
      </c>
      <c r="B323" s="64" t="s">
        <v>363</v>
      </c>
      <c r="C323" s="64" t="s">
        <v>1303</v>
      </c>
      <c r="D323" s="64" t="s">
        <v>910</v>
      </c>
      <c r="E323" s="64" t="s">
        <v>911</v>
      </c>
      <c r="F323" s="64" t="s">
        <v>912</v>
      </c>
      <c r="G323" s="65" t="s">
        <v>963</v>
      </c>
      <c r="H323" s="67" t="s">
        <v>1251</v>
      </c>
      <c r="I323" s="65">
        <v>3</v>
      </c>
    </row>
    <row r="324" spans="1:9" s="88" customFormat="1" x14ac:dyDescent="0.25">
      <c r="A324" s="64">
        <v>3304</v>
      </c>
      <c r="B324" s="64" t="s">
        <v>364</v>
      </c>
      <c r="C324" s="64" t="s">
        <v>1303</v>
      </c>
      <c r="D324" s="64" t="s">
        <v>913</v>
      </c>
      <c r="E324" s="64" t="s">
        <v>914</v>
      </c>
      <c r="F324" s="64" t="s">
        <v>912</v>
      </c>
      <c r="G324" s="65" t="s">
        <v>963</v>
      </c>
      <c r="H324" s="67" t="s">
        <v>1252</v>
      </c>
      <c r="I324" s="65">
        <v>3</v>
      </c>
    </row>
    <row r="325" spans="1:9" s="88" customFormat="1" x14ac:dyDescent="0.25">
      <c r="A325" s="64">
        <v>3746</v>
      </c>
      <c r="B325" s="64" t="s">
        <v>365</v>
      </c>
      <c r="C325" s="64" t="s">
        <v>1303</v>
      </c>
      <c r="D325" s="64" t="s">
        <v>915</v>
      </c>
      <c r="E325" s="64" t="s">
        <v>398</v>
      </c>
      <c r="F325" s="64" t="s">
        <v>916</v>
      </c>
      <c r="G325" s="65" t="s">
        <v>963</v>
      </c>
      <c r="H325" s="67" t="s">
        <v>1253</v>
      </c>
      <c r="I325" s="65">
        <v>3</v>
      </c>
    </row>
    <row r="326" spans="1:9" s="88" customFormat="1" x14ac:dyDescent="0.25">
      <c r="A326" s="64">
        <v>1757</v>
      </c>
      <c r="B326" s="64" t="s">
        <v>366</v>
      </c>
      <c r="C326" s="64" t="s">
        <v>1303</v>
      </c>
      <c r="D326" s="64" t="s">
        <v>917</v>
      </c>
      <c r="E326" s="64" t="s">
        <v>918</v>
      </c>
      <c r="F326" s="64" t="s">
        <v>912</v>
      </c>
      <c r="G326" s="65" t="s">
        <v>963</v>
      </c>
      <c r="H326" s="67" t="s">
        <v>1254</v>
      </c>
      <c r="I326" s="65">
        <v>3</v>
      </c>
    </row>
    <row r="327" spans="1:9" s="88" customFormat="1" x14ac:dyDescent="0.25">
      <c r="A327" s="64">
        <v>1319</v>
      </c>
      <c r="B327" s="64" t="s">
        <v>367</v>
      </c>
      <c r="C327" s="64" t="s">
        <v>1303</v>
      </c>
      <c r="D327" s="64" t="s">
        <v>919</v>
      </c>
      <c r="E327" s="64" t="s">
        <v>398</v>
      </c>
      <c r="F327" s="64" t="s">
        <v>920</v>
      </c>
      <c r="G327" s="65" t="s">
        <v>963</v>
      </c>
      <c r="H327" s="67" t="s">
        <v>1255</v>
      </c>
      <c r="I327" s="65">
        <v>3</v>
      </c>
    </row>
    <row r="328" spans="1:9" s="88" customFormat="1" x14ac:dyDescent="0.25">
      <c r="A328" s="64">
        <v>397</v>
      </c>
      <c r="B328" s="64" t="s">
        <v>368</v>
      </c>
      <c r="C328" s="64" t="s">
        <v>1303</v>
      </c>
      <c r="D328" s="64" t="s">
        <v>921</v>
      </c>
      <c r="E328" s="64" t="s">
        <v>398</v>
      </c>
      <c r="F328" s="64" t="s">
        <v>922</v>
      </c>
      <c r="G328" s="65" t="s">
        <v>963</v>
      </c>
      <c r="H328" s="67" t="s">
        <v>1256</v>
      </c>
      <c r="I328" s="65">
        <v>3</v>
      </c>
    </row>
    <row r="329" spans="1:9" s="88" customFormat="1" x14ac:dyDescent="0.25">
      <c r="A329" s="64">
        <v>3168</v>
      </c>
      <c r="B329" s="64" t="s">
        <v>369</v>
      </c>
      <c r="C329" s="64" t="s">
        <v>1303</v>
      </c>
      <c r="D329" s="64" t="s">
        <v>923</v>
      </c>
      <c r="E329" s="64" t="s">
        <v>398</v>
      </c>
      <c r="F329" s="64" t="s">
        <v>924</v>
      </c>
      <c r="G329" s="65" t="s">
        <v>963</v>
      </c>
      <c r="H329" s="67" t="s">
        <v>1257</v>
      </c>
      <c r="I329" s="65">
        <v>2.5</v>
      </c>
    </row>
    <row r="330" spans="1:9" s="88" customFormat="1" x14ac:dyDescent="0.25">
      <c r="A330" s="64">
        <v>1946</v>
      </c>
      <c r="B330" s="64" t="s">
        <v>370</v>
      </c>
      <c r="C330" s="64" t="s">
        <v>1303</v>
      </c>
      <c r="D330" s="64" t="s">
        <v>925</v>
      </c>
      <c r="E330" s="64" t="s">
        <v>398</v>
      </c>
      <c r="F330" s="64" t="s">
        <v>926</v>
      </c>
      <c r="G330" s="65" t="s">
        <v>963</v>
      </c>
      <c r="H330" s="67" t="s">
        <v>1258</v>
      </c>
      <c r="I330" s="65">
        <v>3</v>
      </c>
    </row>
    <row r="331" spans="1:9" s="88" customFormat="1" x14ac:dyDescent="0.25">
      <c r="A331" s="64">
        <v>400</v>
      </c>
      <c r="B331" s="64" t="s">
        <v>371</v>
      </c>
      <c r="C331" s="64" t="s">
        <v>1303</v>
      </c>
      <c r="D331" s="64" t="s">
        <v>927</v>
      </c>
      <c r="E331" s="64" t="s">
        <v>398</v>
      </c>
      <c r="F331" s="64" t="s">
        <v>912</v>
      </c>
      <c r="G331" s="65" t="s">
        <v>963</v>
      </c>
      <c r="H331" s="67" t="s">
        <v>1259</v>
      </c>
      <c r="I331" s="65">
        <v>3</v>
      </c>
    </row>
    <row r="332" spans="1:9" s="88" customFormat="1" x14ac:dyDescent="0.25">
      <c r="A332" s="64">
        <v>6423</v>
      </c>
      <c r="B332" s="64" t="s">
        <v>380</v>
      </c>
      <c r="C332" s="64" t="s">
        <v>970</v>
      </c>
      <c r="D332" s="64" t="s">
        <v>943</v>
      </c>
      <c r="E332" s="64" t="s">
        <v>398</v>
      </c>
      <c r="F332" s="64" t="s">
        <v>912</v>
      </c>
      <c r="G332" s="65" t="s">
        <v>963</v>
      </c>
      <c r="H332" s="67" t="s">
        <v>1259</v>
      </c>
      <c r="I332" s="65">
        <v>3</v>
      </c>
    </row>
    <row r="333" spans="1:9" s="88" customFormat="1" x14ac:dyDescent="0.25">
      <c r="A333" s="64">
        <v>7912</v>
      </c>
      <c r="B333" s="64" t="s">
        <v>381</v>
      </c>
      <c r="C333" s="64" t="s">
        <v>970</v>
      </c>
      <c r="D333" s="64" t="s">
        <v>944</v>
      </c>
      <c r="E333" s="64" t="s">
        <v>398</v>
      </c>
      <c r="F333" s="64" t="s">
        <v>912</v>
      </c>
      <c r="G333" s="65" t="s">
        <v>963</v>
      </c>
      <c r="H333" s="67" t="s">
        <v>1259</v>
      </c>
      <c r="I333" s="65">
        <v>3</v>
      </c>
    </row>
    <row r="334" spans="1:9" s="88" customFormat="1" x14ac:dyDescent="0.25">
      <c r="A334" s="64">
        <v>7410</v>
      </c>
      <c r="B334" s="64" t="s">
        <v>382</v>
      </c>
      <c r="C334" s="64" t="s">
        <v>970</v>
      </c>
      <c r="D334" s="64" t="s">
        <v>944</v>
      </c>
      <c r="E334" s="64" t="s">
        <v>398</v>
      </c>
      <c r="F334" s="64" t="s">
        <v>912</v>
      </c>
      <c r="G334" s="65" t="s">
        <v>963</v>
      </c>
      <c r="H334" s="67" t="s">
        <v>1259</v>
      </c>
      <c r="I334" s="65">
        <v>3</v>
      </c>
    </row>
    <row r="335" spans="1:9" s="88" customFormat="1" x14ac:dyDescent="0.25">
      <c r="A335" s="64">
        <v>4590</v>
      </c>
      <c r="B335" s="64" t="s">
        <v>1311</v>
      </c>
      <c r="C335" s="64" t="s">
        <v>16</v>
      </c>
      <c r="D335" s="64" t="s">
        <v>962</v>
      </c>
      <c r="E335" s="64" t="s">
        <v>398</v>
      </c>
      <c r="F335" s="64" t="s">
        <v>912</v>
      </c>
      <c r="G335" s="65" t="s">
        <v>963</v>
      </c>
      <c r="H335" s="70" t="s">
        <v>1259</v>
      </c>
      <c r="I335" s="65">
        <v>3</v>
      </c>
    </row>
    <row r="336" spans="1:9" s="88" customFormat="1" x14ac:dyDescent="0.25">
      <c r="A336" s="64">
        <v>1547</v>
      </c>
      <c r="B336" s="64" t="s">
        <v>372</v>
      </c>
      <c r="C336" s="64" t="s">
        <v>1303</v>
      </c>
      <c r="D336" s="64" t="s">
        <v>928</v>
      </c>
      <c r="E336" s="64" t="s">
        <v>398</v>
      </c>
      <c r="F336" s="64" t="s">
        <v>912</v>
      </c>
      <c r="G336" s="65" t="s">
        <v>963</v>
      </c>
      <c r="H336" s="67" t="s">
        <v>1260</v>
      </c>
      <c r="I336" s="65">
        <v>3</v>
      </c>
    </row>
    <row r="337" spans="1:9" s="88" customFormat="1" x14ac:dyDescent="0.25">
      <c r="A337" s="64">
        <v>1547</v>
      </c>
      <c r="B337" s="64" t="s">
        <v>394</v>
      </c>
      <c r="C337" s="64" t="s">
        <v>1068</v>
      </c>
      <c r="D337" s="64" t="s">
        <v>1306</v>
      </c>
      <c r="E337" s="64" t="s">
        <v>398</v>
      </c>
      <c r="F337" s="64" t="s">
        <v>912</v>
      </c>
      <c r="G337" s="65" t="s">
        <v>963</v>
      </c>
      <c r="H337" s="70" t="s">
        <v>1279</v>
      </c>
      <c r="I337" s="65">
        <v>3</v>
      </c>
    </row>
    <row r="338" spans="1:9" s="88" customFormat="1" x14ac:dyDescent="0.25">
      <c r="A338" s="64">
        <v>401</v>
      </c>
      <c r="B338" s="64" t="s">
        <v>373</v>
      </c>
      <c r="C338" s="64" t="s">
        <v>1303</v>
      </c>
      <c r="D338" s="64" t="s">
        <v>929</v>
      </c>
      <c r="E338" s="64" t="s">
        <v>398</v>
      </c>
      <c r="F338" s="64" t="s">
        <v>930</v>
      </c>
      <c r="G338" s="65" t="s">
        <v>963</v>
      </c>
      <c r="H338" s="67" t="s">
        <v>1261</v>
      </c>
      <c r="I338" s="65">
        <v>5</v>
      </c>
    </row>
    <row r="339" spans="1:9" s="88" customFormat="1" x14ac:dyDescent="0.25">
      <c r="A339" s="64">
        <v>2152</v>
      </c>
      <c r="B339" s="64" t="s">
        <v>374</v>
      </c>
      <c r="C339" s="64" t="s">
        <v>1303</v>
      </c>
      <c r="D339" s="64" t="s">
        <v>931</v>
      </c>
      <c r="E339" s="64" t="s">
        <v>398</v>
      </c>
      <c r="F339" s="64" t="s">
        <v>932</v>
      </c>
      <c r="G339" s="65" t="s">
        <v>963</v>
      </c>
      <c r="H339" s="67" t="s">
        <v>1262</v>
      </c>
      <c r="I339" s="65">
        <v>4</v>
      </c>
    </row>
    <row r="340" spans="1:9" s="88" customFormat="1" x14ac:dyDescent="0.25">
      <c r="A340" s="64">
        <v>725</v>
      </c>
      <c r="B340" s="64" t="s">
        <v>375</v>
      </c>
      <c r="C340" s="64" t="s">
        <v>1303</v>
      </c>
      <c r="D340" s="64" t="s">
        <v>933</v>
      </c>
      <c r="E340" s="64" t="s">
        <v>398</v>
      </c>
      <c r="F340" s="64" t="s">
        <v>934</v>
      </c>
      <c r="G340" s="65" t="s">
        <v>963</v>
      </c>
      <c r="H340" s="67" t="s">
        <v>1263</v>
      </c>
      <c r="I340" s="65">
        <v>5</v>
      </c>
    </row>
    <row r="341" spans="1:9" s="88" customFormat="1" x14ac:dyDescent="0.25">
      <c r="A341" s="64">
        <v>725</v>
      </c>
      <c r="B341" s="64" t="s">
        <v>395</v>
      </c>
      <c r="C341" s="64" t="s">
        <v>1068</v>
      </c>
      <c r="D341" s="64" t="s">
        <v>956</v>
      </c>
      <c r="E341" s="64" t="s">
        <v>398</v>
      </c>
      <c r="F341" s="64" t="s">
        <v>934</v>
      </c>
      <c r="G341" s="65" t="s">
        <v>963</v>
      </c>
      <c r="H341" s="70" t="s">
        <v>1263</v>
      </c>
      <c r="I341" s="65">
        <v>5</v>
      </c>
    </row>
    <row r="342" spans="1:9" s="88" customFormat="1" x14ac:dyDescent="0.25">
      <c r="A342" s="64">
        <v>4404</v>
      </c>
      <c r="B342" s="64" t="s">
        <v>376</v>
      </c>
      <c r="C342" s="64" t="s">
        <v>1303</v>
      </c>
      <c r="D342" s="64" t="s">
        <v>935</v>
      </c>
      <c r="E342" s="64" t="s">
        <v>398</v>
      </c>
      <c r="F342" s="64" t="s">
        <v>936</v>
      </c>
      <c r="G342" s="65" t="s">
        <v>963</v>
      </c>
      <c r="H342" s="67" t="s">
        <v>1264</v>
      </c>
      <c r="I342" s="65">
        <v>2</v>
      </c>
    </row>
    <row r="343" spans="1:9" s="88" customFormat="1" x14ac:dyDescent="0.25">
      <c r="A343" s="64">
        <v>407</v>
      </c>
      <c r="B343" s="64" t="s">
        <v>377</v>
      </c>
      <c r="C343" s="64" t="s">
        <v>1303</v>
      </c>
      <c r="D343" s="64" t="s">
        <v>937</v>
      </c>
      <c r="E343" s="64" t="s">
        <v>398</v>
      </c>
      <c r="F343" s="64" t="s">
        <v>938</v>
      </c>
      <c r="G343" s="65" t="s">
        <v>963</v>
      </c>
      <c r="H343" s="67" t="s">
        <v>1265</v>
      </c>
      <c r="I343" s="65">
        <v>2.5</v>
      </c>
    </row>
    <row r="344" spans="1:9" s="88" customFormat="1" x14ac:dyDescent="0.25">
      <c r="A344" s="64">
        <v>2958</v>
      </c>
      <c r="B344" s="64" t="s">
        <v>378</v>
      </c>
      <c r="C344" s="64" t="s">
        <v>1303</v>
      </c>
      <c r="D344" s="64" t="s">
        <v>939</v>
      </c>
      <c r="E344" s="64" t="s">
        <v>940</v>
      </c>
      <c r="F344" s="64" t="s">
        <v>912</v>
      </c>
      <c r="G344" s="65" t="s">
        <v>963</v>
      </c>
      <c r="H344" s="67" t="s">
        <v>1266</v>
      </c>
      <c r="I344" s="65">
        <v>3</v>
      </c>
    </row>
    <row r="345" spans="1:9" s="88" customFormat="1" x14ac:dyDescent="0.25">
      <c r="A345" s="64">
        <v>1951</v>
      </c>
      <c r="B345" s="64" t="s">
        <v>379</v>
      </c>
      <c r="C345" s="64" t="s">
        <v>1303</v>
      </c>
      <c r="D345" s="64" t="s">
        <v>941</v>
      </c>
      <c r="E345" s="64" t="s">
        <v>398</v>
      </c>
      <c r="F345" s="64" t="s">
        <v>942</v>
      </c>
      <c r="G345" s="65" t="s">
        <v>963</v>
      </c>
      <c r="H345" s="67" t="s">
        <v>1267</v>
      </c>
      <c r="I345" s="65">
        <v>3</v>
      </c>
    </row>
    <row r="346" spans="1:9" s="88" customFormat="1" x14ac:dyDescent="0.25">
      <c r="A346" s="64">
        <v>7950</v>
      </c>
      <c r="B346" s="64" t="s">
        <v>383</v>
      </c>
      <c r="C346" s="64" t="s">
        <v>16</v>
      </c>
      <c r="D346" s="64" t="s">
        <v>945</v>
      </c>
      <c r="E346" s="64" t="s">
        <v>946</v>
      </c>
      <c r="F346" s="64" t="s">
        <v>477</v>
      </c>
      <c r="G346" s="65" t="s">
        <v>963</v>
      </c>
      <c r="H346" s="67" t="s">
        <v>1268</v>
      </c>
      <c r="I346" s="65">
        <v>5</v>
      </c>
    </row>
    <row r="347" spans="1:9" s="88" customFormat="1" x14ac:dyDescent="0.25">
      <c r="A347" s="64">
        <v>400</v>
      </c>
      <c r="B347" s="64" t="s">
        <v>384</v>
      </c>
      <c r="C347" s="64" t="s">
        <v>16</v>
      </c>
      <c r="D347" s="64" t="s">
        <v>1304</v>
      </c>
      <c r="E347" s="64" t="s">
        <v>914</v>
      </c>
      <c r="F347" s="64" t="s">
        <v>912</v>
      </c>
      <c r="G347" s="65" t="s">
        <v>963</v>
      </c>
      <c r="H347" s="67" t="s">
        <v>1269</v>
      </c>
      <c r="I347" s="65">
        <v>3</v>
      </c>
    </row>
    <row r="348" spans="1:9" s="88" customFormat="1" x14ac:dyDescent="0.25">
      <c r="A348" s="64">
        <v>7949</v>
      </c>
      <c r="B348" s="64" t="s">
        <v>1324</v>
      </c>
      <c r="C348" s="64" t="s">
        <v>16</v>
      </c>
      <c r="D348" s="64" t="s">
        <v>947</v>
      </c>
      <c r="E348" s="64" t="s">
        <v>398</v>
      </c>
      <c r="F348" s="64" t="s">
        <v>934</v>
      </c>
      <c r="G348" s="65" t="s">
        <v>963</v>
      </c>
      <c r="H348" s="67" t="s">
        <v>1270</v>
      </c>
      <c r="I348" s="65">
        <v>5</v>
      </c>
    </row>
    <row r="349" spans="1:9" s="88" customFormat="1" x14ac:dyDescent="0.25">
      <c r="A349" s="64">
        <v>7953</v>
      </c>
      <c r="B349" s="64" t="s">
        <v>1323</v>
      </c>
      <c r="C349" s="64" t="s">
        <v>16</v>
      </c>
      <c r="D349" s="64" t="s">
        <v>1305</v>
      </c>
      <c r="E349" s="64" t="s">
        <v>398</v>
      </c>
      <c r="F349" s="64" t="s">
        <v>938</v>
      </c>
      <c r="G349" s="65" t="s">
        <v>963</v>
      </c>
      <c r="H349" s="67" t="s">
        <v>1271</v>
      </c>
      <c r="I349" s="65">
        <v>2.5</v>
      </c>
    </row>
    <row r="350" spans="1:9" s="88" customFormat="1" x14ac:dyDescent="0.25">
      <c r="A350" s="64">
        <v>389</v>
      </c>
      <c r="B350" s="64" t="s">
        <v>1325</v>
      </c>
      <c r="C350" s="64" t="s">
        <v>16</v>
      </c>
      <c r="D350" s="64" t="s">
        <v>1326</v>
      </c>
      <c r="E350" s="64" t="s">
        <v>952</v>
      </c>
      <c r="F350" s="64" t="s">
        <v>477</v>
      </c>
      <c r="G350" s="65" t="s">
        <v>963</v>
      </c>
      <c r="H350" s="67" t="s">
        <v>1330</v>
      </c>
      <c r="I350" s="65">
        <v>5</v>
      </c>
    </row>
    <row r="351" spans="1:9" s="88" customFormat="1" x14ac:dyDescent="0.25">
      <c r="A351" s="64">
        <v>3937</v>
      </c>
      <c r="B351" s="64" t="s">
        <v>387</v>
      </c>
      <c r="C351" s="64" t="s">
        <v>16</v>
      </c>
      <c r="D351" s="64" t="s">
        <v>948</v>
      </c>
      <c r="E351" s="64" t="s">
        <v>949</v>
      </c>
      <c r="F351" s="64" t="s">
        <v>477</v>
      </c>
      <c r="G351" s="65" t="s">
        <v>963</v>
      </c>
      <c r="H351" s="67" t="s">
        <v>1272</v>
      </c>
      <c r="I351" s="65">
        <v>5</v>
      </c>
    </row>
    <row r="352" spans="1:9" s="88" customFormat="1" x14ac:dyDescent="0.25">
      <c r="A352" s="64">
        <v>2689</v>
      </c>
      <c r="B352" s="64" t="s">
        <v>388</v>
      </c>
      <c r="C352" s="64" t="s">
        <v>16</v>
      </c>
      <c r="D352" s="64" t="s">
        <v>950</v>
      </c>
      <c r="E352" s="64" t="s">
        <v>398</v>
      </c>
      <c r="F352" s="64" t="s">
        <v>912</v>
      </c>
      <c r="G352" s="65" t="s">
        <v>963</v>
      </c>
      <c r="H352" s="67" t="s">
        <v>1273</v>
      </c>
      <c r="I352" s="65">
        <v>3</v>
      </c>
    </row>
    <row r="353" spans="1:9" s="88" customFormat="1" x14ac:dyDescent="0.25">
      <c r="A353" s="64">
        <v>2729</v>
      </c>
      <c r="B353" s="64" t="s">
        <v>389</v>
      </c>
      <c r="C353" s="64" t="s">
        <v>16</v>
      </c>
      <c r="D353" s="64" t="s">
        <v>951</v>
      </c>
      <c r="E353" s="64" t="s">
        <v>952</v>
      </c>
      <c r="F353" s="64" t="s">
        <v>477</v>
      </c>
      <c r="G353" s="65" t="s">
        <v>963</v>
      </c>
      <c r="H353" s="67" t="s">
        <v>1274</v>
      </c>
      <c r="I353" s="65">
        <v>5</v>
      </c>
    </row>
    <row r="354" spans="1:9" s="88" customFormat="1" x14ac:dyDescent="0.25">
      <c r="A354" s="64">
        <v>2706</v>
      </c>
      <c r="B354" s="64" t="s">
        <v>390</v>
      </c>
      <c r="C354" s="64" t="s">
        <v>16</v>
      </c>
      <c r="D354" s="64" t="s">
        <v>953</v>
      </c>
      <c r="E354" s="64" t="s">
        <v>940</v>
      </c>
      <c r="F354" s="64" t="s">
        <v>912</v>
      </c>
      <c r="G354" s="65" t="s">
        <v>963</v>
      </c>
      <c r="H354" s="67" t="s">
        <v>1275</v>
      </c>
      <c r="I354" s="65">
        <v>3</v>
      </c>
    </row>
    <row r="355" spans="1:9" s="88" customFormat="1" x14ac:dyDescent="0.25">
      <c r="A355" s="64">
        <v>7952</v>
      </c>
      <c r="B355" s="64" t="s">
        <v>391</v>
      </c>
      <c r="C355" s="64" t="s">
        <v>16</v>
      </c>
      <c r="D355" s="64" t="s">
        <v>1287</v>
      </c>
      <c r="E355" s="64" t="s">
        <v>398</v>
      </c>
      <c r="F355" s="64" t="s">
        <v>912</v>
      </c>
      <c r="G355" s="65" t="s">
        <v>963</v>
      </c>
      <c r="H355" s="67" t="s">
        <v>1276</v>
      </c>
      <c r="I355" s="65">
        <v>3</v>
      </c>
    </row>
    <row r="356" spans="1:9" s="88" customFormat="1" x14ac:dyDescent="0.25">
      <c r="A356" s="64">
        <v>3186</v>
      </c>
      <c r="B356" s="64" t="s">
        <v>392</v>
      </c>
      <c r="C356" s="64" t="s">
        <v>16</v>
      </c>
      <c r="D356" s="64" t="s">
        <v>954</v>
      </c>
      <c r="E356" s="64" t="s">
        <v>940</v>
      </c>
      <c r="F356" s="64" t="s">
        <v>912</v>
      </c>
      <c r="G356" s="65" t="s">
        <v>963</v>
      </c>
      <c r="H356" s="67" t="s">
        <v>1277</v>
      </c>
      <c r="I356" s="65">
        <v>3</v>
      </c>
    </row>
    <row r="357" spans="1:9" s="88" customFormat="1" x14ac:dyDescent="0.25">
      <c r="A357" s="64">
        <v>3172</v>
      </c>
      <c r="B357" s="64" t="s">
        <v>393</v>
      </c>
      <c r="C357" s="64" t="s">
        <v>16</v>
      </c>
      <c r="D357" s="64" t="s">
        <v>955</v>
      </c>
      <c r="E357" s="64" t="s">
        <v>949</v>
      </c>
      <c r="F357" s="64" t="s">
        <v>477</v>
      </c>
      <c r="G357" s="65" t="s">
        <v>963</v>
      </c>
      <c r="H357" s="67" t="s">
        <v>1278</v>
      </c>
      <c r="I357" s="65">
        <v>5</v>
      </c>
    </row>
    <row r="358" spans="1:9" s="88" customFormat="1" x14ac:dyDescent="0.25">
      <c r="A358" s="64">
        <v>7969</v>
      </c>
      <c r="B358" s="64" t="s">
        <v>1307</v>
      </c>
      <c r="C358" s="64" t="s">
        <v>16</v>
      </c>
      <c r="D358" s="64" t="s">
        <v>957</v>
      </c>
      <c r="E358" s="64" t="s">
        <v>412</v>
      </c>
      <c r="F358" s="64" t="s">
        <v>907</v>
      </c>
      <c r="G358" s="65" t="s">
        <v>963</v>
      </c>
      <c r="H358" s="70" t="s">
        <v>1280</v>
      </c>
      <c r="I358" s="65">
        <v>5</v>
      </c>
    </row>
    <row r="359" spans="1:9" s="88" customFormat="1" x14ac:dyDescent="0.25">
      <c r="A359" s="64">
        <v>4521</v>
      </c>
      <c r="B359" s="64" t="s">
        <v>1308</v>
      </c>
      <c r="C359" s="64" t="s">
        <v>16</v>
      </c>
      <c r="D359" s="64" t="s">
        <v>958</v>
      </c>
      <c r="E359" s="64" t="s">
        <v>398</v>
      </c>
      <c r="F359" s="64" t="s">
        <v>514</v>
      </c>
      <c r="G359" s="65" t="s">
        <v>963</v>
      </c>
      <c r="H359" s="70" t="s">
        <v>1281</v>
      </c>
      <c r="I359" s="65">
        <v>5</v>
      </c>
    </row>
    <row r="360" spans="1:9" s="88" customFormat="1" x14ac:dyDescent="0.25">
      <c r="A360" s="64">
        <v>7970</v>
      </c>
      <c r="B360" s="64" t="s">
        <v>1309</v>
      </c>
      <c r="C360" s="64" t="s">
        <v>16</v>
      </c>
      <c r="D360" s="64" t="s">
        <v>959</v>
      </c>
      <c r="E360" s="64" t="s">
        <v>398</v>
      </c>
      <c r="F360" s="64" t="s">
        <v>653</v>
      </c>
      <c r="G360" s="65" t="s">
        <v>963</v>
      </c>
      <c r="H360" s="70" t="s">
        <v>1282</v>
      </c>
      <c r="I360" s="65">
        <v>4</v>
      </c>
    </row>
    <row r="361" spans="1:9" s="88" customFormat="1" x14ac:dyDescent="0.25">
      <c r="A361" s="64">
        <v>7971</v>
      </c>
      <c r="B361" s="64" t="s">
        <v>1310</v>
      </c>
      <c r="C361" s="64" t="s">
        <v>16</v>
      </c>
      <c r="D361" s="64" t="s">
        <v>961</v>
      </c>
      <c r="E361" s="64" t="s">
        <v>398</v>
      </c>
      <c r="F361" s="64" t="s">
        <v>450</v>
      </c>
      <c r="G361" s="65" t="s">
        <v>963</v>
      </c>
      <c r="H361" s="70" t="s">
        <v>1283</v>
      </c>
      <c r="I361" s="65">
        <v>2</v>
      </c>
    </row>
    <row r="362" spans="1:9" s="88" customFormat="1" x14ac:dyDescent="0.25">
      <c r="A362" s="64">
        <v>398</v>
      </c>
      <c r="B362" s="64" t="s">
        <v>396</v>
      </c>
      <c r="C362" s="64" t="s">
        <v>16</v>
      </c>
      <c r="D362" s="64"/>
      <c r="E362" s="64"/>
      <c r="F362" s="64" t="s">
        <v>844</v>
      </c>
      <c r="G362" s="65" t="s">
        <v>963</v>
      </c>
      <c r="H362" s="70"/>
      <c r="I362" s="65">
        <v>5</v>
      </c>
    </row>
  </sheetData>
  <autoFilter ref="A1:I362" xr:uid="{7F329775-DA15-4100-94FE-BF206694E4FB}">
    <sortState xmlns:xlrd2="http://schemas.microsoft.com/office/spreadsheetml/2017/richdata2" ref="A2:I64">
      <sortCondition ref="A1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S402"/>
  <sheetViews>
    <sheetView workbookViewId="0">
      <pane xSplit="2" ySplit="1" topLeftCell="D358" activePane="bottomRight" state="frozen"/>
      <selection pane="topRight" activeCell="C1" sqref="C1"/>
      <selection pane="bottomLeft" activeCell="A3" sqref="A3"/>
      <selection pane="bottomRight" activeCell="H369" sqref="H369"/>
    </sheetView>
  </sheetViews>
  <sheetFormatPr defaultRowHeight="15" x14ac:dyDescent="0.25"/>
  <cols>
    <col min="1" max="1" width="9.7109375" style="79" bestFit="1" customWidth="1"/>
    <col min="2" max="2" width="42.42578125" style="79" bestFit="1" customWidth="1"/>
    <col min="3" max="3" width="17" style="79" customWidth="1"/>
    <col min="4" max="4" width="18.42578125" style="79" customWidth="1"/>
    <col min="5" max="5" width="20.140625" style="79" customWidth="1"/>
    <col min="6" max="6" width="20.5703125" style="79" customWidth="1"/>
    <col min="7" max="7" width="18.7109375" style="79" customWidth="1"/>
    <col min="8" max="8" width="17.42578125" style="87" customWidth="1"/>
    <col min="9" max="9" width="16.140625" style="79" customWidth="1"/>
    <col min="10" max="12" width="14.7109375" style="79" customWidth="1"/>
    <col min="13" max="13" width="11.7109375" style="79" hidden="1" customWidth="1"/>
    <col min="14" max="14" width="4.42578125" style="79" hidden="1" customWidth="1"/>
    <col min="15" max="15" width="11.28515625" style="79" customWidth="1"/>
    <col min="16" max="16" width="11.140625" style="79" customWidth="1"/>
    <col min="17" max="17" width="13.85546875" style="79" customWidth="1"/>
    <col min="18" max="16384" width="9.140625" style="79"/>
  </cols>
  <sheetData>
    <row r="1" spans="1:19" ht="63.75" x14ac:dyDescent="0.25">
      <c r="A1" s="13" t="s">
        <v>13</v>
      </c>
      <c r="B1" s="13" t="s">
        <v>0</v>
      </c>
      <c r="C1" s="13" t="s">
        <v>5</v>
      </c>
      <c r="D1" s="13" t="s">
        <v>24</v>
      </c>
      <c r="E1" s="13" t="s">
        <v>25</v>
      </c>
      <c r="F1" s="13" t="s">
        <v>6</v>
      </c>
      <c r="G1" s="13" t="s">
        <v>7</v>
      </c>
      <c r="H1" s="13" t="s">
        <v>8</v>
      </c>
      <c r="I1" s="13" t="s">
        <v>22</v>
      </c>
      <c r="J1" s="13" t="s">
        <v>9</v>
      </c>
      <c r="K1" s="13" t="s">
        <v>14</v>
      </c>
      <c r="L1" s="13" t="s">
        <v>17</v>
      </c>
      <c r="M1" s="13" t="s">
        <v>12</v>
      </c>
      <c r="N1" s="13" t="s">
        <v>10</v>
      </c>
      <c r="O1" s="33" t="s">
        <v>40</v>
      </c>
      <c r="P1" s="33" t="s">
        <v>41</v>
      </c>
      <c r="Q1" s="33" t="s">
        <v>42</v>
      </c>
    </row>
    <row r="2" spans="1:19" s="81" customFormat="1" x14ac:dyDescent="0.25">
      <c r="A2" s="54">
        <v>3857</v>
      </c>
      <c r="B2" s="54" t="s">
        <v>46</v>
      </c>
      <c r="C2" s="54" t="s">
        <v>15</v>
      </c>
      <c r="D2" s="54">
        <v>587.29999999999995</v>
      </c>
      <c r="E2" s="54">
        <v>208.28</v>
      </c>
      <c r="F2" s="61">
        <f t="shared" ref="F2:F64" si="0">(D2/800)+(E2/1800)</f>
        <v>0.84983611111111101</v>
      </c>
      <c r="G2" s="61">
        <f t="shared" ref="G2:G64" si="1">F2*8</f>
        <v>6.7986888888888881</v>
      </c>
      <c r="H2" s="54">
        <v>8</v>
      </c>
      <c r="I2" s="54">
        <v>1</v>
      </c>
      <c r="J2" s="53"/>
      <c r="K2" s="53"/>
      <c r="L2" s="74">
        <f t="shared" ref="L2:L17" si="2">SUM(I2:K2)</f>
        <v>1</v>
      </c>
      <c r="M2" s="78"/>
      <c r="N2" s="78"/>
      <c r="O2" s="77">
        <f t="shared" ref="O2:O64" si="3">(E2/1800)*800</f>
        <v>92.568888888888893</v>
      </c>
      <c r="P2" s="77">
        <f t="shared" ref="P2:P64" si="4">D2+O2</f>
        <v>679.86888888888882</v>
      </c>
      <c r="Q2" s="77">
        <f t="shared" ref="Q2:Q65" si="5">P2/L2</f>
        <v>679.86888888888882</v>
      </c>
      <c r="R2" s="80"/>
      <c r="S2" s="80"/>
    </row>
    <row r="3" spans="1:19" s="81" customFormat="1" x14ac:dyDescent="0.25">
      <c r="A3" s="54">
        <v>4649</v>
      </c>
      <c r="B3" s="54" t="s">
        <v>47</v>
      </c>
      <c r="C3" s="54" t="s">
        <v>15</v>
      </c>
      <c r="D3" s="54">
        <v>276.58</v>
      </c>
      <c r="E3" s="54">
        <v>40.880000000000003</v>
      </c>
      <c r="F3" s="61">
        <f t="shared" si="0"/>
        <v>0.36843611111111113</v>
      </c>
      <c r="G3" s="61">
        <f t="shared" si="1"/>
        <v>2.947488888888889</v>
      </c>
      <c r="H3" s="54">
        <v>6</v>
      </c>
      <c r="I3" s="53"/>
      <c r="J3" s="54">
        <v>1</v>
      </c>
      <c r="K3" s="53"/>
      <c r="L3" s="74">
        <f t="shared" si="2"/>
        <v>1</v>
      </c>
      <c r="M3" s="78"/>
      <c r="N3" s="78"/>
      <c r="O3" s="77">
        <f t="shared" si="3"/>
        <v>18.16888888888889</v>
      </c>
      <c r="P3" s="77">
        <f t="shared" si="4"/>
        <v>294.74888888888887</v>
      </c>
      <c r="Q3" s="77">
        <f t="shared" si="5"/>
        <v>294.74888888888887</v>
      </c>
      <c r="R3" s="80"/>
      <c r="S3" s="80"/>
    </row>
    <row r="4" spans="1:19" s="81" customFormat="1" x14ac:dyDescent="0.25">
      <c r="A4" s="54">
        <v>957</v>
      </c>
      <c r="B4" s="54" t="s">
        <v>48</v>
      </c>
      <c r="C4" s="54" t="s">
        <v>15</v>
      </c>
      <c r="D4" s="54">
        <v>1300.07</v>
      </c>
      <c r="E4" s="54">
        <v>126.6</v>
      </c>
      <c r="F4" s="61">
        <f t="shared" si="0"/>
        <v>1.6954208333333334</v>
      </c>
      <c r="G4" s="61">
        <f t="shared" si="1"/>
        <v>13.563366666666667</v>
      </c>
      <c r="H4" s="54">
        <v>14</v>
      </c>
      <c r="I4" s="54">
        <v>1</v>
      </c>
      <c r="J4" s="54">
        <v>1</v>
      </c>
      <c r="K4" s="53"/>
      <c r="L4" s="74">
        <f t="shared" si="2"/>
        <v>2</v>
      </c>
      <c r="M4" s="78"/>
      <c r="N4" s="78"/>
      <c r="O4" s="77">
        <f t="shared" si="3"/>
        <v>56.266666666666666</v>
      </c>
      <c r="P4" s="77">
        <f t="shared" si="4"/>
        <v>1356.3366666666666</v>
      </c>
      <c r="Q4" s="77">
        <f t="shared" si="5"/>
        <v>678.16833333333329</v>
      </c>
      <c r="R4" s="80"/>
      <c r="S4" s="80"/>
    </row>
    <row r="5" spans="1:19" s="81" customFormat="1" x14ac:dyDescent="0.25">
      <c r="A5" s="54">
        <v>3806</v>
      </c>
      <c r="B5" s="54" t="s">
        <v>49</v>
      </c>
      <c r="C5" s="54" t="s">
        <v>15</v>
      </c>
      <c r="D5" s="54">
        <v>602</v>
      </c>
      <c r="E5" s="54">
        <v>98.43</v>
      </c>
      <c r="F5" s="61">
        <f t="shared" si="0"/>
        <v>0.80718333333333325</v>
      </c>
      <c r="G5" s="61">
        <f t="shared" si="1"/>
        <v>6.457466666666666</v>
      </c>
      <c r="H5" s="54">
        <v>8</v>
      </c>
      <c r="I5" s="54">
        <v>1</v>
      </c>
      <c r="J5" s="53"/>
      <c r="K5" s="53"/>
      <c r="L5" s="74">
        <f t="shared" si="2"/>
        <v>1</v>
      </c>
      <c r="M5" s="78"/>
      <c r="N5" s="78"/>
      <c r="O5" s="77">
        <f t="shared" si="3"/>
        <v>43.74666666666667</v>
      </c>
      <c r="P5" s="77">
        <f t="shared" si="4"/>
        <v>645.74666666666667</v>
      </c>
      <c r="Q5" s="77">
        <f t="shared" si="5"/>
        <v>645.74666666666667</v>
      </c>
      <c r="R5" s="80"/>
      <c r="S5" s="80"/>
    </row>
    <row r="6" spans="1:19" s="81" customFormat="1" x14ac:dyDescent="0.25">
      <c r="A6" s="54">
        <v>3844</v>
      </c>
      <c r="B6" s="54" t="s">
        <v>50</v>
      </c>
      <c r="C6" s="54" t="s">
        <v>15</v>
      </c>
      <c r="D6" s="54">
        <v>538.4</v>
      </c>
      <c r="E6" s="54">
        <v>102</v>
      </c>
      <c r="F6" s="61">
        <f t="shared" si="0"/>
        <v>0.72966666666666657</v>
      </c>
      <c r="G6" s="61">
        <f t="shared" si="1"/>
        <v>5.8373333333333326</v>
      </c>
      <c r="H6" s="54">
        <v>6</v>
      </c>
      <c r="I6" s="53"/>
      <c r="J6" s="54">
        <v>1</v>
      </c>
      <c r="K6" s="53"/>
      <c r="L6" s="74">
        <f t="shared" si="2"/>
        <v>1</v>
      </c>
      <c r="M6" s="78"/>
      <c r="N6" s="78"/>
      <c r="O6" s="77">
        <f t="shared" si="3"/>
        <v>45.333333333333329</v>
      </c>
      <c r="P6" s="77">
        <f t="shared" si="4"/>
        <v>583.73333333333335</v>
      </c>
      <c r="Q6" s="77">
        <f t="shared" si="5"/>
        <v>583.73333333333335</v>
      </c>
      <c r="R6" s="80"/>
      <c r="S6" s="80"/>
    </row>
    <row r="7" spans="1:19" s="81" customFormat="1" x14ac:dyDescent="0.25">
      <c r="A7" s="54">
        <v>1256</v>
      </c>
      <c r="B7" s="54" t="s">
        <v>51</v>
      </c>
      <c r="C7" s="54" t="s">
        <v>15</v>
      </c>
      <c r="D7" s="54">
        <v>726.39</v>
      </c>
      <c r="E7" s="54">
        <v>0</v>
      </c>
      <c r="F7" s="61">
        <f t="shared" si="0"/>
        <v>0.90798749999999995</v>
      </c>
      <c r="G7" s="61">
        <f t="shared" si="1"/>
        <v>7.2638999999999996</v>
      </c>
      <c r="H7" s="54">
        <v>8</v>
      </c>
      <c r="I7" s="54">
        <v>1</v>
      </c>
      <c r="J7" s="53"/>
      <c r="K7" s="53"/>
      <c r="L7" s="74">
        <f t="shared" si="2"/>
        <v>1</v>
      </c>
      <c r="M7" s="78"/>
      <c r="N7" s="78"/>
      <c r="O7" s="77">
        <f>(E7/1800)*800</f>
        <v>0</v>
      </c>
      <c r="P7" s="77">
        <f>D7+O7</f>
        <v>726.39</v>
      </c>
      <c r="Q7" s="77">
        <f t="shared" si="5"/>
        <v>726.39</v>
      </c>
      <c r="R7" s="80"/>
      <c r="S7" s="80"/>
    </row>
    <row r="8" spans="1:19" s="81" customFormat="1" x14ac:dyDescent="0.25">
      <c r="A8" s="90">
        <v>568</v>
      </c>
      <c r="B8" s="54" t="s">
        <v>52</v>
      </c>
      <c r="C8" s="54" t="s">
        <v>15</v>
      </c>
      <c r="D8" s="54">
        <v>2222.04</v>
      </c>
      <c r="E8" s="54">
        <v>196.09</v>
      </c>
      <c r="F8" s="61">
        <f t="shared" si="0"/>
        <v>2.8864888888888887</v>
      </c>
      <c r="G8" s="103">
        <f>(F8+F9)*8</f>
        <v>25.618411111111108</v>
      </c>
      <c r="H8" s="102">
        <v>28</v>
      </c>
      <c r="I8" s="102">
        <v>3</v>
      </c>
      <c r="J8" s="102"/>
      <c r="K8" s="102">
        <v>1</v>
      </c>
      <c r="L8" s="108">
        <f t="shared" si="2"/>
        <v>4</v>
      </c>
      <c r="M8" s="78"/>
      <c r="N8" s="78"/>
      <c r="O8" s="111">
        <f>((E8+E9)/1800)*800</f>
        <v>106.83111111111113</v>
      </c>
      <c r="P8" s="111">
        <f>D8+D9+O8</f>
        <v>2561.8411111111109</v>
      </c>
      <c r="Q8" s="111">
        <f>P8/L8</f>
        <v>640.46027777777772</v>
      </c>
      <c r="R8" s="80"/>
      <c r="S8" s="80"/>
    </row>
    <row r="9" spans="1:19" s="81" customFormat="1" x14ac:dyDescent="0.25">
      <c r="A9" s="90">
        <v>5705</v>
      </c>
      <c r="B9" s="54" t="s">
        <v>53</v>
      </c>
      <c r="C9" s="54" t="s">
        <v>970</v>
      </c>
      <c r="D9" s="54">
        <v>232.97</v>
      </c>
      <c r="E9" s="54">
        <v>44.28</v>
      </c>
      <c r="F9" s="61">
        <f t="shared" si="0"/>
        <v>0.3158125</v>
      </c>
      <c r="G9" s="103"/>
      <c r="H9" s="102"/>
      <c r="I9" s="102"/>
      <c r="J9" s="102"/>
      <c r="K9" s="102"/>
      <c r="L9" s="108"/>
      <c r="M9" s="78"/>
      <c r="N9" s="78"/>
      <c r="O9" s="111"/>
      <c r="P9" s="111"/>
      <c r="Q9" s="111"/>
      <c r="R9" s="80"/>
      <c r="S9" s="80"/>
    </row>
    <row r="10" spans="1:19" s="81" customFormat="1" x14ac:dyDescent="0.25">
      <c r="A10" s="54">
        <v>2608</v>
      </c>
      <c r="B10" s="54" t="s">
        <v>1111</v>
      </c>
      <c r="C10" s="54" t="s">
        <v>970</v>
      </c>
      <c r="D10" s="54">
        <v>387.26</v>
      </c>
      <c r="E10" s="54">
        <v>44.28</v>
      </c>
      <c r="F10" s="61">
        <f t="shared" si="0"/>
        <v>0.50867499999999999</v>
      </c>
      <c r="G10" s="61">
        <f t="shared" si="1"/>
        <v>4.0693999999999999</v>
      </c>
      <c r="H10" s="54">
        <v>4</v>
      </c>
      <c r="I10" s="53"/>
      <c r="J10" s="53"/>
      <c r="K10" s="54">
        <v>1</v>
      </c>
      <c r="L10" s="74">
        <f t="shared" si="2"/>
        <v>1</v>
      </c>
      <c r="M10" s="78"/>
      <c r="N10" s="78"/>
      <c r="O10" s="77">
        <f t="shared" si="3"/>
        <v>19.68</v>
      </c>
      <c r="P10" s="77">
        <f t="shared" si="4"/>
        <v>406.94</v>
      </c>
      <c r="Q10" s="77">
        <f t="shared" si="5"/>
        <v>406.94</v>
      </c>
      <c r="R10" s="80"/>
      <c r="S10" s="80"/>
    </row>
    <row r="11" spans="1:19" s="81" customFormat="1" x14ac:dyDescent="0.25">
      <c r="A11" s="54">
        <v>2540</v>
      </c>
      <c r="B11" s="54" t="s">
        <v>54</v>
      </c>
      <c r="C11" s="54" t="s">
        <v>15</v>
      </c>
      <c r="D11" s="54">
        <v>565.53</v>
      </c>
      <c r="E11" s="54">
        <v>161.53</v>
      </c>
      <c r="F11" s="61">
        <f t="shared" si="0"/>
        <v>0.79665138888888887</v>
      </c>
      <c r="G11" s="61">
        <f t="shared" si="1"/>
        <v>6.3732111111111109</v>
      </c>
      <c r="H11" s="54">
        <v>6</v>
      </c>
      <c r="I11" s="53"/>
      <c r="J11" s="54">
        <v>1</v>
      </c>
      <c r="K11" s="53"/>
      <c r="L11" s="74">
        <f t="shared" si="2"/>
        <v>1</v>
      </c>
      <c r="M11" s="78"/>
      <c r="N11" s="78"/>
      <c r="O11" s="77">
        <f t="shared" si="3"/>
        <v>71.791111111111121</v>
      </c>
      <c r="P11" s="77">
        <f t="shared" si="4"/>
        <v>637.32111111111112</v>
      </c>
      <c r="Q11" s="77">
        <f t="shared" si="5"/>
        <v>637.32111111111112</v>
      </c>
      <c r="R11" s="80"/>
      <c r="S11" s="80"/>
    </row>
    <row r="12" spans="1:19" s="81" customFormat="1" x14ac:dyDescent="0.25">
      <c r="A12" s="54">
        <v>1932</v>
      </c>
      <c r="B12" s="54" t="s">
        <v>55</v>
      </c>
      <c r="C12" s="54" t="s">
        <v>15</v>
      </c>
      <c r="D12" s="54">
        <v>747.06</v>
      </c>
      <c r="E12" s="54">
        <v>50</v>
      </c>
      <c r="F12" s="61">
        <f t="shared" si="0"/>
        <v>0.9616027777777777</v>
      </c>
      <c r="G12" s="61">
        <f t="shared" si="1"/>
        <v>7.6928222222222216</v>
      </c>
      <c r="H12" s="54">
        <v>8</v>
      </c>
      <c r="I12" s="54">
        <v>1</v>
      </c>
      <c r="J12" s="53"/>
      <c r="K12" s="53"/>
      <c r="L12" s="74">
        <f t="shared" si="2"/>
        <v>1</v>
      </c>
      <c r="M12" s="78"/>
      <c r="N12" s="78"/>
      <c r="O12" s="77">
        <f t="shared" si="3"/>
        <v>22.222222222222221</v>
      </c>
      <c r="P12" s="77">
        <f t="shared" si="4"/>
        <v>769.28222222222212</v>
      </c>
      <c r="Q12" s="77">
        <f t="shared" si="5"/>
        <v>769.28222222222212</v>
      </c>
      <c r="R12" s="80"/>
      <c r="S12" s="80"/>
    </row>
    <row r="13" spans="1:19" s="81" customFormat="1" x14ac:dyDescent="0.25">
      <c r="A13" s="54">
        <v>264</v>
      </c>
      <c r="B13" s="54" t="s">
        <v>56</v>
      </c>
      <c r="C13" s="54" t="s">
        <v>15</v>
      </c>
      <c r="D13" s="54">
        <v>263.79000000000002</v>
      </c>
      <c r="E13" s="54">
        <v>68.599999999999994</v>
      </c>
      <c r="F13" s="61">
        <f t="shared" si="0"/>
        <v>0.36784861111111111</v>
      </c>
      <c r="G13" s="61">
        <f t="shared" si="1"/>
        <v>2.9427888888888889</v>
      </c>
      <c r="H13" s="54">
        <v>6</v>
      </c>
      <c r="I13" s="53"/>
      <c r="J13" s="54">
        <v>1</v>
      </c>
      <c r="K13" s="53"/>
      <c r="L13" s="74">
        <f t="shared" si="2"/>
        <v>1</v>
      </c>
      <c r="M13" s="78"/>
      <c r="N13" s="78"/>
      <c r="O13" s="77">
        <f t="shared" si="3"/>
        <v>30.488888888888887</v>
      </c>
      <c r="P13" s="77">
        <f t="shared" si="4"/>
        <v>294.2788888888889</v>
      </c>
      <c r="Q13" s="77">
        <f t="shared" si="5"/>
        <v>294.2788888888889</v>
      </c>
      <c r="R13" s="80"/>
      <c r="S13" s="80"/>
    </row>
    <row r="14" spans="1:19" s="81" customFormat="1" x14ac:dyDescent="0.25">
      <c r="A14" s="54">
        <v>1261</v>
      </c>
      <c r="B14" s="54" t="s">
        <v>57</v>
      </c>
      <c r="C14" s="54" t="s">
        <v>15</v>
      </c>
      <c r="D14" s="54">
        <v>637.5</v>
      </c>
      <c r="E14" s="54">
        <v>208.32</v>
      </c>
      <c r="F14" s="61">
        <f t="shared" si="0"/>
        <v>0.91260833333333335</v>
      </c>
      <c r="G14" s="61">
        <f t="shared" si="1"/>
        <v>7.3008666666666668</v>
      </c>
      <c r="H14" s="54">
        <v>8</v>
      </c>
      <c r="I14" s="54">
        <v>1</v>
      </c>
      <c r="J14" s="53"/>
      <c r="K14" s="53"/>
      <c r="L14" s="74">
        <f t="shared" si="2"/>
        <v>1</v>
      </c>
      <c r="M14" s="78"/>
      <c r="N14" s="78"/>
      <c r="O14" s="77">
        <f t="shared" si="3"/>
        <v>92.586666666666659</v>
      </c>
      <c r="P14" s="77">
        <f t="shared" si="4"/>
        <v>730.0866666666667</v>
      </c>
      <c r="Q14" s="77">
        <f t="shared" si="5"/>
        <v>730.0866666666667</v>
      </c>
      <c r="R14" s="80"/>
      <c r="S14" s="80"/>
    </row>
    <row r="15" spans="1:19" s="81" customFormat="1" x14ac:dyDescent="0.25">
      <c r="A15" s="54">
        <v>4593</v>
      </c>
      <c r="B15" s="54" t="s">
        <v>58</v>
      </c>
      <c r="C15" s="54" t="s">
        <v>15</v>
      </c>
      <c r="D15" s="54">
        <v>298.54000000000002</v>
      </c>
      <c r="E15" s="54">
        <v>60</v>
      </c>
      <c r="F15" s="61">
        <f t="shared" si="0"/>
        <v>0.40650833333333336</v>
      </c>
      <c r="G15" s="61">
        <f t="shared" si="1"/>
        <v>3.2520666666666669</v>
      </c>
      <c r="H15" s="54">
        <v>6</v>
      </c>
      <c r="I15" s="53"/>
      <c r="J15" s="54">
        <v>1</v>
      </c>
      <c r="K15" s="53"/>
      <c r="L15" s="74">
        <f t="shared" si="2"/>
        <v>1</v>
      </c>
      <c r="M15" s="78"/>
      <c r="N15" s="78"/>
      <c r="O15" s="77">
        <f t="shared" si="3"/>
        <v>26.666666666666668</v>
      </c>
      <c r="P15" s="77">
        <f t="shared" si="4"/>
        <v>325.20666666666671</v>
      </c>
      <c r="Q15" s="77">
        <f t="shared" si="5"/>
        <v>325.20666666666671</v>
      </c>
      <c r="R15" s="80"/>
      <c r="S15" s="80"/>
    </row>
    <row r="16" spans="1:19" s="81" customFormat="1" x14ac:dyDescent="0.25">
      <c r="A16" s="54">
        <v>931</v>
      </c>
      <c r="B16" s="54" t="s">
        <v>59</v>
      </c>
      <c r="C16" s="54" t="s">
        <v>15</v>
      </c>
      <c r="D16" s="54">
        <v>700</v>
      </c>
      <c r="E16" s="54">
        <v>21.21</v>
      </c>
      <c r="F16" s="61">
        <f t="shared" si="0"/>
        <v>0.88678333333333337</v>
      </c>
      <c r="G16" s="61">
        <f t="shared" si="1"/>
        <v>7.0942666666666669</v>
      </c>
      <c r="H16" s="54">
        <v>8</v>
      </c>
      <c r="I16" s="54">
        <v>1</v>
      </c>
      <c r="J16" s="53"/>
      <c r="K16" s="53"/>
      <c r="L16" s="74">
        <f t="shared" si="2"/>
        <v>1</v>
      </c>
      <c r="M16" s="78"/>
      <c r="N16" s="78"/>
      <c r="O16" s="77">
        <f t="shared" si="3"/>
        <v>9.4266666666666659</v>
      </c>
      <c r="P16" s="77">
        <f t="shared" si="4"/>
        <v>709.42666666666662</v>
      </c>
      <c r="Q16" s="77">
        <f t="shared" si="5"/>
        <v>709.42666666666662</v>
      </c>
      <c r="R16" s="80"/>
      <c r="S16" s="80"/>
    </row>
    <row r="17" spans="1:19" s="81" customFormat="1" x14ac:dyDescent="0.25">
      <c r="A17" s="54">
        <v>589</v>
      </c>
      <c r="B17" s="54" t="s">
        <v>60</v>
      </c>
      <c r="C17" s="54" t="s">
        <v>15</v>
      </c>
      <c r="D17" s="54">
        <v>1354.9</v>
      </c>
      <c r="E17" s="54">
        <v>36</v>
      </c>
      <c r="F17" s="61">
        <f t="shared" si="0"/>
        <v>1.7136250000000002</v>
      </c>
      <c r="G17" s="61">
        <f t="shared" si="1"/>
        <v>13.709000000000001</v>
      </c>
      <c r="H17" s="54">
        <v>14</v>
      </c>
      <c r="I17" s="54">
        <v>1</v>
      </c>
      <c r="J17" s="54">
        <v>1</v>
      </c>
      <c r="K17" s="53"/>
      <c r="L17" s="74">
        <f t="shared" si="2"/>
        <v>2</v>
      </c>
      <c r="M17" s="78"/>
      <c r="N17" s="78"/>
      <c r="O17" s="77">
        <f t="shared" si="3"/>
        <v>16</v>
      </c>
      <c r="P17" s="77">
        <f t="shared" si="4"/>
        <v>1370.9</v>
      </c>
      <c r="Q17" s="77">
        <f t="shared" si="5"/>
        <v>685.45</v>
      </c>
      <c r="R17" s="80"/>
      <c r="S17" s="80"/>
    </row>
    <row r="18" spans="1:19" s="81" customFormat="1" x14ac:dyDescent="0.25">
      <c r="A18" s="54">
        <v>601</v>
      </c>
      <c r="B18" s="54" t="s">
        <v>61</v>
      </c>
      <c r="C18" s="54" t="s">
        <v>15</v>
      </c>
      <c r="D18" s="54">
        <v>1200.8699999999999</v>
      </c>
      <c r="E18" s="54">
        <v>72.7</v>
      </c>
      <c r="F18" s="61">
        <f t="shared" si="0"/>
        <v>1.5414763888888887</v>
      </c>
      <c r="G18" s="61">
        <f t="shared" si="1"/>
        <v>12.33181111111111</v>
      </c>
      <c r="H18" s="54">
        <v>12</v>
      </c>
      <c r="I18" s="54">
        <v>1</v>
      </c>
      <c r="J18" s="82"/>
      <c r="K18" s="54">
        <v>1</v>
      </c>
      <c r="L18" s="74">
        <f t="shared" ref="L18:L41" si="6">SUM(I18:K18)</f>
        <v>2</v>
      </c>
      <c r="M18" s="78"/>
      <c r="N18" s="78"/>
      <c r="O18" s="77">
        <f t="shared" si="3"/>
        <v>32.31111111111111</v>
      </c>
      <c r="P18" s="77">
        <f t="shared" si="4"/>
        <v>1233.181111111111</v>
      </c>
      <c r="Q18" s="77">
        <f t="shared" si="5"/>
        <v>616.59055555555551</v>
      </c>
      <c r="R18" s="80"/>
      <c r="S18" s="80"/>
    </row>
    <row r="19" spans="1:19" s="81" customFormat="1" x14ac:dyDescent="0.25">
      <c r="A19" s="54">
        <v>722</v>
      </c>
      <c r="B19" s="54" t="s">
        <v>62</v>
      </c>
      <c r="C19" s="54" t="s">
        <v>15</v>
      </c>
      <c r="D19" s="54">
        <v>600.41999999999996</v>
      </c>
      <c r="E19" s="54">
        <v>129.16</v>
      </c>
      <c r="F19" s="61">
        <f t="shared" si="0"/>
        <v>0.82228055555555557</v>
      </c>
      <c r="G19" s="61">
        <f t="shared" si="1"/>
        <v>6.5782444444444446</v>
      </c>
      <c r="H19" s="54">
        <v>8</v>
      </c>
      <c r="I19" s="54">
        <v>1</v>
      </c>
      <c r="J19" s="82"/>
      <c r="K19" s="53"/>
      <c r="L19" s="74">
        <f t="shared" si="6"/>
        <v>1</v>
      </c>
      <c r="M19" s="78"/>
      <c r="N19" s="78"/>
      <c r="O19" s="77">
        <f t="shared" si="3"/>
        <v>57.404444444444444</v>
      </c>
      <c r="P19" s="77">
        <f t="shared" si="4"/>
        <v>657.82444444444445</v>
      </c>
      <c r="Q19" s="77">
        <f t="shared" si="5"/>
        <v>657.82444444444445</v>
      </c>
      <c r="R19" s="80"/>
      <c r="S19" s="80"/>
    </row>
    <row r="20" spans="1:19" s="81" customFormat="1" x14ac:dyDescent="0.25">
      <c r="A20" s="54">
        <v>932</v>
      </c>
      <c r="B20" s="54" t="s">
        <v>63</v>
      </c>
      <c r="C20" s="54" t="s">
        <v>15</v>
      </c>
      <c r="D20" s="54">
        <v>802.7</v>
      </c>
      <c r="E20" s="54">
        <v>567.05999999999995</v>
      </c>
      <c r="F20" s="61">
        <f t="shared" si="0"/>
        <v>1.3184083333333334</v>
      </c>
      <c r="G20" s="61">
        <f t="shared" si="1"/>
        <v>10.547266666666667</v>
      </c>
      <c r="H20" s="54">
        <v>10</v>
      </c>
      <c r="I20" s="53"/>
      <c r="J20" s="82">
        <v>1</v>
      </c>
      <c r="K20" s="54">
        <v>1</v>
      </c>
      <c r="L20" s="74">
        <f t="shared" si="6"/>
        <v>2</v>
      </c>
      <c r="M20" s="78"/>
      <c r="N20" s="78"/>
      <c r="O20" s="77">
        <f t="shared" si="3"/>
        <v>252.02666666666661</v>
      </c>
      <c r="P20" s="77">
        <f t="shared" si="4"/>
        <v>1054.7266666666667</v>
      </c>
      <c r="Q20" s="77">
        <f t="shared" si="5"/>
        <v>527.36333333333334</v>
      </c>
      <c r="R20" s="80"/>
      <c r="S20" s="80"/>
    </row>
    <row r="21" spans="1:19" s="81" customFormat="1" x14ac:dyDescent="0.25">
      <c r="A21" s="54">
        <v>968</v>
      </c>
      <c r="B21" s="54" t="s">
        <v>64</v>
      </c>
      <c r="C21" s="54" t="s">
        <v>15</v>
      </c>
      <c r="D21" s="54">
        <v>779.63</v>
      </c>
      <c r="E21" s="54">
        <v>438.22</v>
      </c>
      <c r="F21" s="61">
        <f t="shared" si="0"/>
        <v>1.2179930555555556</v>
      </c>
      <c r="G21" s="61">
        <f t="shared" si="1"/>
        <v>9.7439444444444447</v>
      </c>
      <c r="H21" s="54">
        <v>10</v>
      </c>
      <c r="I21" s="53"/>
      <c r="J21" s="82">
        <v>1</v>
      </c>
      <c r="K21" s="54">
        <v>1</v>
      </c>
      <c r="L21" s="74">
        <f t="shared" si="6"/>
        <v>2</v>
      </c>
      <c r="M21" s="78"/>
      <c r="N21" s="78"/>
      <c r="O21" s="77">
        <f t="shared" si="3"/>
        <v>194.76444444444445</v>
      </c>
      <c r="P21" s="77">
        <f t="shared" si="4"/>
        <v>974.39444444444439</v>
      </c>
      <c r="Q21" s="77">
        <f t="shared" si="5"/>
        <v>487.19722222222219</v>
      </c>
      <c r="R21" s="80"/>
      <c r="S21" s="80"/>
    </row>
    <row r="22" spans="1:19" s="81" customFormat="1" x14ac:dyDescent="0.25">
      <c r="A22" s="54">
        <v>1970</v>
      </c>
      <c r="B22" s="54" t="s">
        <v>65</v>
      </c>
      <c r="C22" s="54" t="s">
        <v>15</v>
      </c>
      <c r="D22" s="54">
        <v>318.52</v>
      </c>
      <c r="E22" s="54">
        <v>330.37</v>
      </c>
      <c r="F22" s="61">
        <f t="shared" si="0"/>
        <v>0.58168888888888892</v>
      </c>
      <c r="G22" s="61">
        <f t="shared" si="1"/>
        <v>4.6535111111111114</v>
      </c>
      <c r="H22" s="54">
        <v>6</v>
      </c>
      <c r="I22" s="53"/>
      <c r="J22" s="82">
        <v>1</v>
      </c>
      <c r="K22" s="54"/>
      <c r="L22" s="74">
        <f t="shared" si="6"/>
        <v>1</v>
      </c>
      <c r="M22" s="78"/>
      <c r="N22" s="78"/>
      <c r="O22" s="77">
        <f t="shared" si="3"/>
        <v>146.83111111111111</v>
      </c>
      <c r="P22" s="77">
        <f t="shared" si="4"/>
        <v>465.35111111111109</v>
      </c>
      <c r="Q22" s="77">
        <f t="shared" si="5"/>
        <v>465.35111111111109</v>
      </c>
      <c r="R22" s="80"/>
      <c r="S22" s="80"/>
    </row>
    <row r="23" spans="1:19" s="81" customFormat="1" x14ac:dyDescent="0.25">
      <c r="A23" s="54">
        <v>4943</v>
      </c>
      <c r="B23" s="54" t="s">
        <v>66</v>
      </c>
      <c r="C23" s="54" t="s">
        <v>15</v>
      </c>
      <c r="D23" s="54">
        <v>595.84</v>
      </c>
      <c r="E23" s="54">
        <v>0</v>
      </c>
      <c r="F23" s="61">
        <f t="shared" si="0"/>
        <v>0.74480000000000002</v>
      </c>
      <c r="G23" s="61">
        <f t="shared" si="1"/>
        <v>5.9584000000000001</v>
      </c>
      <c r="H23" s="54">
        <v>6</v>
      </c>
      <c r="I23" s="53"/>
      <c r="J23" s="82">
        <v>1</v>
      </c>
      <c r="K23" s="54"/>
      <c r="L23" s="74">
        <f t="shared" si="6"/>
        <v>1</v>
      </c>
      <c r="M23" s="78"/>
      <c r="N23" s="78"/>
      <c r="O23" s="77">
        <f t="shared" si="3"/>
        <v>0</v>
      </c>
      <c r="P23" s="77">
        <f t="shared" si="4"/>
        <v>595.84</v>
      </c>
      <c r="Q23" s="77">
        <f t="shared" si="5"/>
        <v>595.84</v>
      </c>
      <c r="R23" s="80"/>
      <c r="S23" s="80"/>
    </row>
    <row r="24" spans="1:19" s="81" customFormat="1" x14ac:dyDescent="0.25">
      <c r="A24" s="54">
        <v>956</v>
      </c>
      <c r="B24" s="54" t="s">
        <v>67</v>
      </c>
      <c r="C24" s="54" t="s">
        <v>15</v>
      </c>
      <c r="D24" s="54">
        <v>722</v>
      </c>
      <c r="E24" s="54">
        <v>77.7</v>
      </c>
      <c r="F24" s="61">
        <f t="shared" si="0"/>
        <v>0.94566666666666666</v>
      </c>
      <c r="G24" s="61">
        <f t="shared" si="1"/>
        <v>7.5653333333333332</v>
      </c>
      <c r="H24" s="54">
        <v>8</v>
      </c>
      <c r="I24" s="54">
        <v>1</v>
      </c>
      <c r="J24" s="82"/>
      <c r="K24" s="53"/>
      <c r="L24" s="74">
        <f t="shared" si="6"/>
        <v>1</v>
      </c>
      <c r="M24" s="78"/>
      <c r="N24" s="78"/>
      <c r="O24" s="77">
        <f t="shared" si="3"/>
        <v>34.533333333333331</v>
      </c>
      <c r="P24" s="77">
        <f t="shared" si="4"/>
        <v>756.5333333333333</v>
      </c>
      <c r="Q24" s="77">
        <f t="shared" si="5"/>
        <v>756.5333333333333</v>
      </c>
      <c r="R24" s="80"/>
      <c r="S24" s="80"/>
    </row>
    <row r="25" spans="1:19" s="81" customFormat="1" x14ac:dyDescent="0.25">
      <c r="A25" s="54">
        <v>579</v>
      </c>
      <c r="B25" s="54" t="s">
        <v>68</v>
      </c>
      <c r="C25" s="54" t="s">
        <v>15</v>
      </c>
      <c r="D25" s="54">
        <v>285.93</v>
      </c>
      <c r="E25" s="54">
        <v>75.849999999999994</v>
      </c>
      <c r="F25" s="61">
        <f t="shared" si="0"/>
        <v>0.39955138888888891</v>
      </c>
      <c r="G25" s="61">
        <f t="shared" si="1"/>
        <v>3.1964111111111113</v>
      </c>
      <c r="H25" s="54">
        <v>6</v>
      </c>
      <c r="I25" s="53"/>
      <c r="J25" s="82">
        <v>1</v>
      </c>
      <c r="K25" s="54"/>
      <c r="L25" s="74">
        <f t="shared" si="6"/>
        <v>1</v>
      </c>
      <c r="M25" s="78"/>
      <c r="N25" s="78"/>
      <c r="O25" s="77">
        <f t="shared" si="3"/>
        <v>33.711111111111109</v>
      </c>
      <c r="P25" s="77">
        <f t="shared" si="4"/>
        <v>319.64111111111112</v>
      </c>
      <c r="Q25" s="77">
        <f t="shared" si="5"/>
        <v>319.64111111111112</v>
      </c>
      <c r="R25" s="80"/>
      <c r="S25" s="80"/>
    </row>
    <row r="26" spans="1:19" s="81" customFormat="1" x14ac:dyDescent="0.25">
      <c r="A26" s="54">
        <v>955</v>
      </c>
      <c r="B26" s="54" t="s">
        <v>69</v>
      </c>
      <c r="C26" s="54" t="s">
        <v>15</v>
      </c>
      <c r="D26" s="54">
        <v>717.47</v>
      </c>
      <c r="E26" s="54">
        <v>77.849999999999994</v>
      </c>
      <c r="F26" s="61">
        <f t="shared" si="0"/>
        <v>0.94008750000000008</v>
      </c>
      <c r="G26" s="61">
        <f t="shared" si="1"/>
        <v>7.5207000000000006</v>
      </c>
      <c r="H26" s="54">
        <v>8</v>
      </c>
      <c r="I26" s="54">
        <v>1</v>
      </c>
      <c r="J26" s="82"/>
      <c r="K26" s="53"/>
      <c r="L26" s="74">
        <f t="shared" si="6"/>
        <v>1</v>
      </c>
      <c r="M26" s="78"/>
      <c r="N26" s="78"/>
      <c r="O26" s="77">
        <f t="shared" si="3"/>
        <v>34.599999999999994</v>
      </c>
      <c r="P26" s="77">
        <f t="shared" si="4"/>
        <v>752.07</v>
      </c>
      <c r="Q26" s="77">
        <f t="shared" si="5"/>
        <v>752.07</v>
      </c>
      <c r="R26" s="80"/>
      <c r="S26" s="80"/>
    </row>
    <row r="27" spans="1:19" s="81" customFormat="1" x14ac:dyDescent="0.25">
      <c r="A27" s="54">
        <v>3740</v>
      </c>
      <c r="B27" s="54" t="s">
        <v>70</v>
      </c>
      <c r="C27" s="54" t="s">
        <v>15</v>
      </c>
      <c r="D27" s="54">
        <v>600</v>
      </c>
      <c r="E27" s="54">
        <v>0</v>
      </c>
      <c r="F27" s="61">
        <f t="shared" si="0"/>
        <v>0.75</v>
      </c>
      <c r="G27" s="61">
        <f t="shared" si="1"/>
        <v>6</v>
      </c>
      <c r="H27" s="54">
        <v>6</v>
      </c>
      <c r="I27" s="53"/>
      <c r="J27" s="82">
        <v>1</v>
      </c>
      <c r="K27" s="54"/>
      <c r="L27" s="74">
        <f t="shared" si="6"/>
        <v>1</v>
      </c>
      <c r="M27" s="78"/>
      <c r="N27" s="78"/>
      <c r="O27" s="77">
        <f t="shared" si="3"/>
        <v>0</v>
      </c>
      <c r="P27" s="77">
        <f t="shared" si="4"/>
        <v>600</v>
      </c>
      <c r="Q27" s="77">
        <f t="shared" si="5"/>
        <v>600</v>
      </c>
      <c r="R27" s="80"/>
      <c r="S27" s="80"/>
    </row>
    <row r="28" spans="1:19" s="81" customFormat="1" x14ac:dyDescent="0.25">
      <c r="A28" s="54">
        <v>4124</v>
      </c>
      <c r="B28" s="54" t="s">
        <v>71</v>
      </c>
      <c r="C28" s="54" t="s">
        <v>15</v>
      </c>
      <c r="D28" s="54">
        <v>497</v>
      </c>
      <c r="E28" s="54">
        <v>353.95</v>
      </c>
      <c r="F28" s="61">
        <f t="shared" si="0"/>
        <v>0.81788888888888889</v>
      </c>
      <c r="G28" s="61">
        <f t="shared" si="1"/>
        <v>6.5431111111111111</v>
      </c>
      <c r="H28" s="54">
        <v>8</v>
      </c>
      <c r="I28" s="54">
        <v>1</v>
      </c>
      <c r="J28" s="82"/>
      <c r="K28" s="53"/>
      <c r="L28" s="74">
        <f t="shared" si="6"/>
        <v>1</v>
      </c>
      <c r="M28" s="78"/>
      <c r="N28" s="78"/>
      <c r="O28" s="77">
        <f t="shared" si="3"/>
        <v>157.3111111111111</v>
      </c>
      <c r="P28" s="77">
        <f t="shared" si="4"/>
        <v>654.31111111111113</v>
      </c>
      <c r="Q28" s="77">
        <f t="shared" si="5"/>
        <v>654.31111111111113</v>
      </c>
      <c r="R28" s="80"/>
      <c r="S28" s="80"/>
    </row>
    <row r="29" spans="1:19" s="81" customFormat="1" x14ac:dyDescent="0.25">
      <c r="A29" s="54">
        <v>602</v>
      </c>
      <c r="B29" s="54" t="s">
        <v>72</v>
      </c>
      <c r="C29" s="54" t="s">
        <v>15</v>
      </c>
      <c r="D29" s="54">
        <v>1797.82</v>
      </c>
      <c r="E29" s="54">
        <v>106.52</v>
      </c>
      <c r="F29" s="61">
        <f t="shared" si="0"/>
        <v>2.3064527777777779</v>
      </c>
      <c r="G29" s="61">
        <f t="shared" si="1"/>
        <v>18.451622222222223</v>
      </c>
      <c r="H29" s="54">
        <v>20</v>
      </c>
      <c r="I29" s="54">
        <v>2</v>
      </c>
      <c r="J29" s="75"/>
      <c r="K29" s="54">
        <v>1</v>
      </c>
      <c r="L29" s="74">
        <f t="shared" si="6"/>
        <v>3</v>
      </c>
      <c r="M29" s="78"/>
      <c r="N29" s="78"/>
      <c r="O29" s="77">
        <f t="shared" si="3"/>
        <v>47.342222222222219</v>
      </c>
      <c r="P29" s="77">
        <f t="shared" si="4"/>
        <v>1845.1622222222222</v>
      </c>
      <c r="Q29" s="77">
        <f t="shared" si="5"/>
        <v>615.05407407407404</v>
      </c>
      <c r="R29" s="80"/>
      <c r="S29" s="80"/>
    </row>
    <row r="30" spans="1:19" s="81" customFormat="1" x14ac:dyDescent="0.25">
      <c r="A30" s="54">
        <v>1552</v>
      </c>
      <c r="B30" s="54" t="s">
        <v>73</v>
      </c>
      <c r="C30" s="54" t="s">
        <v>15</v>
      </c>
      <c r="D30" s="54">
        <v>892.04</v>
      </c>
      <c r="E30" s="54">
        <v>188.16</v>
      </c>
      <c r="F30" s="61">
        <f t="shared" si="0"/>
        <v>1.2195833333333332</v>
      </c>
      <c r="G30" s="61">
        <f t="shared" si="1"/>
        <v>9.7566666666666659</v>
      </c>
      <c r="H30" s="54">
        <v>10</v>
      </c>
      <c r="I30" s="53"/>
      <c r="J30" s="82">
        <v>1</v>
      </c>
      <c r="K30" s="54">
        <v>1</v>
      </c>
      <c r="L30" s="74">
        <f t="shared" si="6"/>
        <v>2</v>
      </c>
      <c r="M30" s="78"/>
      <c r="N30" s="78"/>
      <c r="O30" s="77">
        <f t="shared" si="3"/>
        <v>83.626666666666665</v>
      </c>
      <c r="P30" s="77">
        <f t="shared" si="4"/>
        <v>975.66666666666663</v>
      </c>
      <c r="Q30" s="77">
        <f t="shared" si="5"/>
        <v>487.83333333333331</v>
      </c>
      <c r="R30" s="80"/>
      <c r="S30" s="80"/>
    </row>
    <row r="31" spans="1:19" s="81" customFormat="1" x14ac:dyDescent="0.25">
      <c r="A31" s="54">
        <v>3676</v>
      </c>
      <c r="B31" s="54" t="s">
        <v>74</v>
      </c>
      <c r="C31" s="54" t="s">
        <v>15</v>
      </c>
      <c r="D31" s="54">
        <v>544.23</v>
      </c>
      <c r="E31" s="54">
        <v>268.69</v>
      </c>
      <c r="F31" s="61">
        <f t="shared" si="0"/>
        <v>0.8295597222222223</v>
      </c>
      <c r="G31" s="61">
        <f t="shared" si="1"/>
        <v>6.6364777777777784</v>
      </c>
      <c r="H31" s="54">
        <v>8</v>
      </c>
      <c r="I31" s="54">
        <v>1</v>
      </c>
      <c r="J31" s="82"/>
      <c r="K31" s="53"/>
      <c r="L31" s="74">
        <f t="shared" si="6"/>
        <v>1</v>
      </c>
      <c r="M31" s="78"/>
      <c r="N31" s="78"/>
      <c r="O31" s="77">
        <f t="shared" si="3"/>
        <v>119.41777777777777</v>
      </c>
      <c r="P31" s="77">
        <f t="shared" si="4"/>
        <v>663.64777777777783</v>
      </c>
      <c r="Q31" s="77">
        <f t="shared" si="5"/>
        <v>663.64777777777783</v>
      </c>
      <c r="R31" s="80"/>
      <c r="S31" s="80"/>
    </row>
    <row r="32" spans="1:19" s="81" customFormat="1" x14ac:dyDescent="0.25">
      <c r="A32" s="54">
        <v>1287</v>
      </c>
      <c r="B32" s="54" t="s">
        <v>75</v>
      </c>
      <c r="C32" s="54" t="s">
        <v>15</v>
      </c>
      <c r="D32" s="54">
        <v>637.51</v>
      </c>
      <c r="E32" s="54">
        <v>87.12</v>
      </c>
      <c r="F32" s="61">
        <f t="shared" si="0"/>
        <v>0.84528749999999997</v>
      </c>
      <c r="G32" s="61">
        <f t="shared" si="1"/>
        <v>6.7622999999999998</v>
      </c>
      <c r="H32" s="54">
        <v>8</v>
      </c>
      <c r="I32" s="54">
        <v>1</v>
      </c>
      <c r="J32" s="82"/>
      <c r="K32" s="53"/>
      <c r="L32" s="74">
        <f t="shared" si="6"/>
        <v>1</v>
      </c>
      <c r="M32" s="78"/>
      <c r="N32" s="78"/>
      <c r="O32" s="77">
        <f t="shared" si="3"/>
        <v>38.720000000000006</v>
      </c>
      <c r="P32" s="77">
        <f t="shared" si="4"/>
        <v>676.23</v>
      </c>
      <c r="Q32" s="77">
        <f t="shared" si="5"/>
        <v>676.23</v>
      </c>
      <c r="R32" s="80"/>
      <c r="S32" s="80"/>
    </row>
    <row r="33" spans="1:19" s="81" customFormat="1" x14ac:dyDescent="0.25">
      <c r="A33" s="54">
        <v>4156</v>
      </c>
      <c r="B33" s="54" t="s">
        <v>76</v>
      </c>
      <c r="C33" s="54" t="s">
        <v>15</v>
      </c>
      <c r="D33" s="54">
        <v>441.83</v>
      </c>
      <c r="E33" s="54">
        <v>809.49</v>
      </c>
      <c r="F33" s="61">
        <f t="shared" si="0"/>
        <v>1.0020041666666666</v>
      </c>
      <c r="G33" s="61">
        <f t="shared" si="1"/>
        <v>8.0160333333333327</v>
      </c>
      <c r="H33" s="54">
        <v>8</v>
      </c>
      <c r="I33" s="54">
        <v>1</v>
      </c>
      <c r="J33" s="82"/>
      <c r="K33" s="53"/>
      <c r="L33" s="74">
        <f t="shared" si="6"/>
        <v>1</v>
      </c>
      <c r="M33" s="78"/>
      <c r="N33" s="78"/>
      <c r="O33" s="77">
        <f t="shared" si="3"/>
        <v>359.77333333333331</v>
      </c>
      <c r="P33" s="77">
        <f t="shared" si="4"/>
        <v>801.60333333333324</v>
      </c>
      <c r="Q33" s="77">
        <f t="shared" si="5"/>
        <v>801.60333333333324</v>
      </c>
      <c r="R33" s="80"/>
      <c r="S33" s="80"/>
    </row>
    <row r="34" spans="1:19" s="81" customFormat="1" x14ac:dyDescent="0.25">
      <c r="A34" s="54">
        <v>1268</v>
      </c>
      <c r="B34" s="54" t="s">
        <v>77</v>
      </c>
      <c r="C34" s="54" t="s">
        <v>15</v>
      </c>
      <c r="D34" s="54">
        <v>429.73</v>
      </c>
      <c r="E34" s="54">
        <v>130.44</v>
      </c>
      <c r="F34" s="61">
        <f t="shared" si="0"/>
        <v>0.60962916666666667</v>
      </c>
      <c r="G34" s="61">
        <f t="shared" si="1"/>
        <v>4.8770333333333333</v>
      </c>
      <c r="H34" s="54">
        <v>6</v>
      </c>
      <c r="I34" s="53"/>
      <c r="J34" s="82">
        <v>1</v>
      </c>
      <c r="K34" s="54"/>
      <c r="L34" s="74">
        <f t="shared" si="6"/>
        <v>1</v>
      </c>
      <c r="M34" s="78"/>
      <c r="N34" s="78"/>
      <c r="O34" s="77">
        <f t="shared" si="3"/>
        <v>57.973333333333329</v>
      </c>
      <c r="P34" s="77">
        <f t="shared" si="4"/>
        <v>487.70333333333338</v>
      </c>
      <c r="Q34" s="77">
        <f t="shared" si="5"/>
        <v>487.70333333333338</v>
      </c>
      <c r="R34" s="80"/>
      <c r="S34" s="80"/>
    </row>
    <row r="35" spans="1:19" s="81" customFormat="1" x14ac:dyDescent="0.25">
      <c r="A35" s="54">
        <v>4692</v>
      </c>
      <c r="B35" s="54" t="s">
        <v>78</v>
      </c>
      <c r="C35" s="54" t="s">
        <v>15</v>
      </c>
      <c r="D35" s="54">
        <v>304.88</v>
      </c>
      <c r="E35" s="54">
        <v>180.04</v>
      </c>
      <c r="F35" s="61">
        <f t="shared" si="0"/>
        <v>0.48112222222222223</v>
      </c>
      <c r="G35" s="61">
        <f t="shared" si="1"/>
        <v>3.8489777777777778</v>
      </c>
      <c r="H35" s="54">
        <v>6</v>
      </c>
      <c r="I35" s="53"/>
      <c r="J35" s="82">
        <v>1</v>
      </c>
      <c r="K35" s="54"/>
      <c r="L35" s="74">
        <f t="shared" si="6"/>
        <v>1</v>
      </c>
      <c r="M35" s="78"/>
      <c r="N35" s="78"/>
      <c r="O35" s="77">
        <f t="shared" si="3"/>
        <v>80.017777777777781</v>
      </c>
      <c r="P35" s="77">
        <f t="shared" si="4"/>
        <v>384.89777777777778</v>
      </c>
      <c r="Q35" s="77">
        <f t="shared" si="5"/>
        <v>384.89777777777778</v>
      </c>
      <c r="R35" s="80"/>
      <c r="S35" s="80"/>
    </row>
    <row r="36" spans="1:19" s="81" customFormat="1" x14ac:dyDescent="0.25">
      <c r="A36" s="54">
        <v>3842</v>
      </c>
      <c r="B36" s="54" t="s">
        <v>79</v>
      </c>
      <c r="C36" s="54" t="s">
        <v>15</v>
      </c>
      <c r="D36" s="54">
        <v>488.52</v>
      </c>
      <c r="E36" s="54">
        <v>64</v>
      </c>
      <c r="F36" s="61">
        <f t="shared" si="0"/>
        <v>0.64620555555555559</v>
      </c>
      <c r="G36" s="61">
        <f t="shared" si="1"/>
        <v>5.1696444444444447</v>
      </c>
      <c r="H36" s="54">
        <v>6</v>
      </c>
      <c r="I36" s="53"/>
      <c r="J36" s="82">
        <v>1</v>
      </c>
      <c r="K36" s="54"/>
      <c r="L36" s="74">
        <f t="shared" si="6"/>
        <v>1</v>
      </c>
      <c r="M36" s="78"/>
      <c r="N36" s="78"/>
      <c r="O36" s="77">
        <f t="shared" si="3"/>
        <v>28.444444444444443</v>
      </c>
      <c r="P36" s="77">
        <f t="shared" si="4"/>
        <v>516.96444444444444</v>
      </c>
      <c r="Q36" s="77">
        <f t="shared" si="5"/>
        <v>516.96444444444444</v>
      </c>
      <c r="R36" s="80"/>
      <c r="S36" s="80"/>
    </row>
    <row r="37" spans="1:19" s="81" customFormat="1" x14ac:dyDescent="0.25">
      <c r="A37" s="54">
        <v>726</v>
      </c>
      <c r="B37" s="54" t="s">
        <v>80</v>
      </c>
      <c r="C37" s="54" t="s">
        <v>15</v>
      </c>
      <c r="D37" s="54">
        <v>1813.06</v>
      </c>
      <c r="E37" s="54">
        <v>168.31</v>
      </c>
      <c r="F37" s="61">
        <f t="shared" si="0"/>
        <v>2.3598305555555559</v>
      </c>
      <c r="G37" s="61">
        <f t="shared" si="1"/>
        <v>18.878644444444447</v>
      </c>
      <c r="H37" s="54">
        <v>20</v>
      </c>
      <c r="I37" s="54">
        <v>2</v>
      </c>
      <c r="J37" s="75"/>
      <c r="K37" s="54">
        <v>1</v>
      </c>
      <c r="L37" s="74">
        <f t="shared" si="6"/>
        <v>3</v>
      </c>
      <c r="M37" s="78"/>
      <c r="N37" s="78"/>
      <c r="O37" s="77">
        <f t="shared" si="3"/>
        <v>74.804444444444442</v>
      </c>
      <c r="P37" s="77">
        <f t="shared" si="4"/>
        <v>1887.8644444444444</v>
      </c>
      <c r="Q37" s="77">
        <f t="shared" si="5"/>
        <v>629.28814814814814</v>
      </c>
      <c r="R37" s="80"/>
      <c r="S37" s="80"/>
    </row>
    <row r="38" spans="1:19" s="81" customFormat="1" x14ac:dyDescent="0.25">
      <c r="A38" s="54">
        <v>4594</v>
      </c>
      <c r="B38" s="54" t="s">
        <v>81</v>
      </c>
      <c r="C38" s="54" t="s">
        <v>15</v>
      </c>
      <c r="D38" s="54">
        <v>601.80999999999995</v>
      </c>
      <c r="E38" s="54">
        <v>50.04</v>
      </c>
      <c r="F38" s="61">
        <f t="shared" si="0"/>
        <v>0.78006249999999999</v>
      </c>
      <c r="G38" s="61">
        <f t="shared" si="1"/>
        <v>6.2404999999999999</v>
      </c>
      <c r="H38" s="54">
        <v>6</v>
      </c>
      <c r="I38" s="53"/>
      <c r="J38" s="82">
        <v>1</v>
      </c>
      <c r="K38" s="54"/>
      <c r="L38" s="74">
        <f t="shared" si="6"/>
        <v>1</v>
      </c>
      <c r="M38" s="78"/>
      <c r="N38" s="78"/>
      <c r="O38" s="77">
        <f t="shared" si="3"/>
        <v>22.24</v>
      </c>
      <c r="P38" s="77">
        <f t="shared" si="4"/>
        <v>624.04999999999995</v>
      </c>
      <c r="Q38" s="77">
        <f t="shared" si="5"/>
        <v>624.04999999999995</v>
      </c>
      <c r="R38" s="80"/>
      <c r="S38" s="80"/>
    </row>
    <row r="39" spans="1:19" s="81" customFormat="1" x14ac:dyDescent="0.25">
      <c r="A39" s="54">
        <v>1445</v>
      </c>
      <c r="B39" s="54" t="s">
        <v>82</v>
      </c>
      <c r="C39" s="54" t="s">
        <v>15</v>
      </c>
      <c r="D39" s="54">
        <v>713.18</v>
      </c>
      <c r="E39" s="54">
        <v>519.51</v>
      </c>
      <c r="F39" s="61">
        <f t="shared" si="0"/>
        <v>1.1800916666666665</v>
      </c>
      <c r="G39" s="61">
        <f t="shared" si="1"/>
        <v>9.4407333333333323</v>
      </c>
      <c r="H39" s="54">
        <v>10</v>
      </c>
      <c r="I39" s="53"/>
      <c r="J39" s="82">
        <v>1</v>
      </c>
      <c r="K39" s="54">
        <v>1</v>
      </c>
      <c r="L39" s="74">
        <f t="shared" si="6"/>
        <v>2</v>
      </c>
      <c r="M39" s="78"/>
      <c r="N39" s="78"/>
      <c r="O39" s="77">
        <f t="shared" si="3"/>
        <v>230.89333333333335</v>
      </c>
      <c r="P39" s="77">
        <f t="shared" si="4"/>
        <v>944.07333333333327</v>
      </c>
      <c r="Q39" s="77">
        <f t="shared" si="5"/>
        <v>472.03666666666663</v>
      </c>
      <c r="R39" s="80"/>
      <c r="S39" s="80"/>
    </row>
    <row r="40" spans="1:19" s="81" customFormat="1" x14ac:dyDescent="0.25">
      <c r="A40" s="54">
        <v>3976</v>
      </c>
      <c r="B40" s="54" t="s">
        <v>83</v>
      </c>
      <c r="C40" s="54" t="s">
        <v>15</v>
      </c>
      <c r="D40" s="54">
        <v>461.26</v>
      </c>
      <c r="E40" s="54">
        <v>750</v>
      </c>
      <c r="F40" s="61">
        <f t="shared" si="0"/>
        <v>0.99324166666666658</v>
      </c>
      <c r="G40" s="61">
        <f t="shared" si="1"/>
        <v>7.9459333333333326</v>
      </c>
      <c r="H40" s="54">
        <v>8</v>
      </c>
      <c r="I40" s="54">
        <v>1</v>
      </c>
      <c r="J40" s="82"/>
      <c r="K40" s="53"/>
      <c r="L40" s="74">
        <f t="shared" si="6"/>
        <v>1</v>
      </c>
      <c r="M40" s="78"/>
      <c r="N40" s="78"/>
      <c r="O40" s="77">
        <f t="shared" si="3"/>
        <v>333.33333333333337</v>
      </c>
      <c r="P40" s="77">
        <f t="shared" si="4"/>
        <v>794.59333333333336</v>
      </c>
      <c r="Q40" s="77">
        <f t="shared" si="5"/>
        <v>794.59333333333336</v>
      </c>
      <c r="R40" s="80"/>
      <c r="S40" s="80"/>
    </row>
    <row r="41" spans="1:19" s="81" customFormat="1" x14ac:dyDescent="0.25">
      <c r="A41" s="90">
        <v>7364</v>
      </c>
      <c r="B41" s="54" t="s">
        <v>86</v>
      </c>
      <c r="C41" s="54" t="s">
        <v>970</v>
      </c>
      <c r="D41" s="54">
        <v>335.26</v>
      </c>
      <c r="E41" s="54">
        <v>44.28</v>
      </c>
      <c r="F41" s="61">
        <f t="shared" si="0"/>
        <v>0.44367499999999999</v>
      </c>
      <c r="G41" s="103">
        <f>(F41+F42)*8</f>
        <v>7.1837999999999997</v>
      </c>
      <c r="H41" s="102">
        <v>8</v>
      </c>
      <c r="I41" s="102">
        <v>1</v>
      </c>
      <c r="J41" s="112"/>
      <c r="K41" s="113"/>
      <c r="L41" s="108">
        <f t="shared" si="6"/>
        <v>1</v>
      </c>
      <c r="M41" s="78"/>
      <c r="N41" s="78"/>
      <c r="O41" s="111">
        <f>((E41+E42)/1800)*800</f>
        <v>39.36</v>
      </c>
      <c r="P41" s="111">
        <f>D41+D42+O41</f>
        <v>718.38</v>
      </c>
      <c r="Q41" s="111">
        <f t="shared" si="5"/>
        <v>718.38</v>
      </c>
      <c r="R41" s="80"/>
      <c r="S41" s="80"/>
    </row>
    <row r="42" spans="1:19" s="81" customFormat="1" x14ac:dyDescent="0.25">
      <c r="A42" s="90">
        <v>7696</v>
      </c>
      <c r="B42" s="54" t="s">
        <v>88</v>
      </c>
      <c r="C42" s="54" t="s">
        <v>970</v>
      </c>
      <c r="D42" s="54">
        <v>343.76</v>
      </c>
      <c r="E42" s="54">
        <v>44.28</v>
      </c>
      <c r="F42" s="61">
        <f>(D42/800)+(E42/1800)</f>
        <v>0.45429999999999998</v>
      </c>
      <c r="G42" s="103"/>
      <c r="H42" s="102"/>
      <c r="I42" s="102"/>
      <c r="J42" s="112"/>
      <c r="K42" s="113"/>
      <c r="L42" s="108"/>
      <c r="M42" s="78"/>
      <c r="N42" s="78"/>
      <c r="O42" s="111"/>
      <c r="P42" s="111"/>
      <c r="Q42" s="111"/>
      <c r="R42" s="80"/>
      <c r="S42" s="80"/>
    </row>
    <row r="43" spans="1:19" s="81" customFormat="1" x14ac:dyDescent="0.25">
      <c r="A43" s="54">
        <v>7410</v>
      </c>
      <c r="B43" s="54" t="s">
        <v>89</v>
      </c>
      <c r="C43" s="54" t="s">
        <v>970</v>
      </c>
      <c r="D43" s="54">
        <v>337.52</v>
      </c>
      <c r="E43" s="54">
        <v>44.28</v>
      </c>
      <c r="F43" s="61">
        <f>(D43/800)+(E43/1800)</f>
        <v>0.44650000000000001</v>
      </c>
      <c r="G43" s="61">
        <f t="shared" ref="G43" si="7">F43*8</f>
        <v>3.5720000000000001</v>
      </c>
      <c r="H43" s="54">
        <v>4</v>
      </c>
      <c r="I43" s="54"/>
      <c r="J43" s="82"/>
      <c r="K43" s="54">
        <v>1</v>
      </c>
      <c r="L43" s="74">
        <f>SUM(I43:K43)</f>
        <v>1</v>
      </c>
      <c r="M43" s="78"/>
      <c r="N43" s="78"/>
      <c r="O43" s="77">
        <f>(E43/1800)*800</f>
        <v>19.68</v>
      </c>
      <c r="P43" s="77">
        <f>D43+O43</f>
        <v>357.2</v>
      </c>
      <c r="Q43" s="77">
        <f>P43/L43</f>
        <v>357.2</v>
      </c>
      <c r="R43" s="80"/>
      <c r="S43" s="80"/>
    </row>
    <row r="44" spans="1:19" s="81" customFormat="1" x14ac:dyDescent="0.25">
      <c r="A44" s="90">
        <v>4317</v>
      </c>
      <c r="B44" s="54" t="s">
        <v>84</v>
      </c>
      <c r="C44" s="54" t="s">
        <v>16</v>
      </c>
      <c r="D44" s="54">
        <v>335.77</v>
      </c>
      <c r="E44" s="54">
        <v>44.28</v>
      </c>
      <c r="F44" s="61">
        <f>(D44/800)+(E44/1800)</f>
        <v>0.4443125</v>
      </c>
      <c r="G44" s="103">
        <f>(F44+F45)*8</f>
        <v>7.0117000000000003</v>
      </c>
      <c r="H44" s="102">
        <v>8</v>
      </c>
      <c r="I44" s="102">
        <v>1</v>
      </c>
      <c r="J44" s="112"/>
      <c r="K44" s="113"/>
      <c r="L44" s="108">
        <f>SUM(I44:K44)</f>
        <v>1</v>
      </c>
      <c r="M44" s="78"/>
      <c r="N44" s="78"/>
      <c r="O44" s="111">
        <f>((E44+E45)/1800)*800</f>
        <v>39.36</v>
      </c>
      <c r="P44" s="111">
        <f>D44+D45+O44</f>
        <v>701.17</v>
      </c>
      <c r="Q44" s="111">
        <f t="shared" si="5"/>
        <v>701.17</v>
      </c>
      <c r="R44" s="80"/>
      <c r="S44" s="80"/>
    </row>
    <row r="45" spans="1:19" s="81" customFormat="1" x14ac:dyDescent="0.25">
      <c r="A45" s="90">
        <v>3608</v>
      </c>
      <c r="B45" s="54" t="s">
        <v>85</v>
      </c>
      <c r="C45" s="54" t="s">
        <v>16</v>
      </c>
      <c r="D45" s="54">
        <v>326.04000000000002</v>
      </c>
      <c r="E45" s="54">
        <v>44.28</v>
      </c>
      <c r="F45" s="61">
        <f>(D45/800)+(E45/1800)</f>
        <v>0.43215000000000003</v>
      </c>
      <c r="G45" s="103"/>
      <c r="H45" s="102"/>
      <c r="I45" s="102"/>
      <c r="J45" s="112"/>
      <c r="K45" s="113"/>
      <c r="L45" s="108"/>
      <c r="M45" s="78"/>
      <c r="N45" s="78"/>
      <c r="O45" s="111"/>
      <c r="P45" s="111"/>
      <c r="Q45" s="111"/>
      <c r="R45" s="80"/>
      <c r="S45" s="80"/>
    </row>
    <row r="46" spans="1:19" s="81" customFormat="1" x14ac:dyDescent="0.25">
      <c r="A46" s="54">
        <v>7787</v>
      </c>
      <c r="B46" s="54" t="s">
        <v>87</v>
      </c>
      <c r="C46" s="54" t="s">
        <v>970</v>
      </c>
      <c r="D46" s="54">
        <v>511.96</v>
      </c>
      <c r="E46" s="54">
        <v>44.28</v>
      </c>
      <c r="F46" s="61">
        <f>(D46/800)+(E46/1800)</f>
        <v>0.66454999999999997</v>
      </c>
      <c r="G46" s="61">
        <f>F46*8</f>
        <v>5.3163999999999998</v>
      </c>
      <c r="H46" s="54">
        <v>6</v>
      </c>
      <c r="I46" s="53"/>
      <c r="J46" s="82">
        <v>1</v>
      </c>
      <c r="K46" s="54"/>
      <c r="L46" s="74">
        <f t="shared" ref="L46:L75" si="8">SUM(I46:K46)</f>
        <v>1</v>
      </c>
      <c r="M46" s="78"/>
      <c r="N46" s="78"/>
      <c r="O46" s="77">
        <f>(E46/1800)*800</f>
        <v>19.68</v>
      </c>
      <c r="P46" s="77">
        <f>D46+O46</f>
        <v>531.64</v>
      </c>
      <c r="Q46" s="77">
        <f t="shared" si="5"/>
        <v>531.64</v>
      </c>
      <c r="R46" s="80"/>
      <c r="S46" s="80"/>
    </row>
    <row r="47" spans="1:19" s="81" customFormat="1" x14ac:dyDescent="0.25">
      <c r="A47" s="54">
        <v>4505</v>
      </c>
      <c r="B47" s="54" t="s">
        <v>90</v>
      </c>
      <c r="C47" s="54" t="s">
        <v>16</v>
      </c>
      <c r="D47" s="54">
        <v>100</v>
      </c>
      <c r="E47" s="54">
        <v>0</v>
      </c>
      <c r="F47" s="61">
        <f t="shared" si="0"/>
        <v>0.125</v>
      </c>
      <c r="G47" s="61">
        <f t="shared" si="1"/>
        <v>1</v>
      </c>
      <c r="H47" s="54">
        <v>4</v>
      </c>
      <c r="I47" s="53"/>
      <c r="J47" s="82"/>
      <c r="K47" s="54">
        <v>1</v>
      </c>
      <c r="L47" s="74">
        <f t="shared" si="8"/>
        <v>1</v>
      </c>
      <c r="M47" s="78"/>
      <c r="N47" s="78"/>
      <c r="O47" s="77">
        <f t="shared" si="3"/>
        <v>0</v>
      </c>
      <c r="P47" s="77">
        <f t="shared" si="4"/>
        <v>100</v>
      </c>
      <c r="Q47" s="77">
        <f t="shared" si="5"/>
        <v>100</v>
      </c>
      <c r="R47" s="80"/>
      <c r="S47" s="80"/>
    </row>
    <row r="48" spans="1:19" s="81" customFormat="1" x14ac:dyDescent="0.25">
      <c r="A48" s="54">
        <v>7107</v>
      </c>
      <c r="B48" s="54" t="s">
        <v>91</v>
      </c>
      <c r="C48" s="54" t="s">
        <v>16</v>
      </c>
      <c r="D48" s="54">
        <v>182</v>
      </c>
      <c r="E48" s="54">
        <v>32</v>
      </c>
      <c r="F48" s="61">
        <f t="shared" si="0"/>
        <v>0.24527777777777779</v>
      </c>
      <c r="G48" s="61">
        <f t="shared" si="1"/>
        <v>1.9622222222222223</v>
      </c>
      <c r="H48" s="54">
        <v>4</v>
      </c>
      <c r="I48" s="53"/>
      <c r="J48" s="82"/>
      <c r="K48" s="54">
        <v>1</v>
      </c>
      <c r="L48" s="74">
        <f t="shared" si="8"/>
        <v>1</v>
      </c>
      <c r="M48" s="78"/>
      <c r="N48" s="78"/>
      <c r="O48" s="77">
        <f t="shared" si="3"/>
        <v>14.222222222222221</v>
      </c>
      <c r="P48" s="77">
        <f t="shared" si="4"/>
        <v>196.22222222222223</v>
      </c>
      <c r="Q48" s="77">
        <f t="shared" si="5"/>
        <v>196.22222222222223</v>
      </c>
      <c r="R48" s="80"/>
      <c r="S48" s="80"/>
    </row>
    <row r="49" spans="1:19" s="81" customFormat="1" x14ac:dyDescent="0.25">
      <c r="A49" s="54">
        <v>4629</v>
      </c>
      <c r="B49" s="54" t="s">
        <v>92</v>
      </c>
      <c r="C49" s="54" t="s">
        <v>16</v>
      </c>
      <c r="D49" s="54">
        <v>100</v>
      </c>
      <c r="E49" s="54">
        <v>0</v>
      </c>
      <c r="F49" s="61">
        <f t="shared" si="0"/>
        <v>0.125</v>
      </c>
      <c r="G49" s="61">
        <f t="shared" si="1"/>
        <v>1</v>
      </c>
      <c r="H49" s="54">
        <v>4</v>
      </c>
      <c r="I49" s="53"/>
      <c r="J49" s="82"/>
      <c r="K49" s="54">
        <v>1</v>
      </c>
      <c r="L49" s="74">
        <f t="shared" si="8"/>
        <v>1</v>
      </c>
      <c r="M49" s="78"/>
      <c r="N49" s="78"/>
      <c r="O49" s="77">
        <f t="shared" si="3"/>
        <v>0</v>
      </c>
      <c r="P49" s="77">
        <f t="shared" si="4"/>
        <v>100</v>
      </c>
      <c r="Q49" s="77">
        <f t="shared" si="5"/>
        <v>100</v>
      </c>
      <c r="R49" s="80"/>
      <c r="S49" s="80"/>
    </row>
    <row r="50" spans="1:19" s="81" customFormat="1" x14ac:dyDescent="0.25">
      <c r="A50" s="54">
        <v>4692</v>
      </c>
      <c r="B50" s="54" t="s">
        <v>93</v>
      </c>
      <c r="C50" s="54" t="s">
        <v>16</v>
      </c>
      <c r="D50" s="54">
        <v>104.6</v>
      </c>
      <c r="E50" s="54">
        <v>30</v>
      </c>
      <c r="F50" s="61">
        <f t="shared" si="0"/>
        <v>0.14741666666666667</v>
      </c>
      <c r="G50" s="61">
        <f t="shared" si="1"/>
        <v>1.1793333333333333</v>
      </c>
      <c r="H50" s="54">
        <v>4</v>
      </c>
      <c r="I50" s="53"/>
      <c r="J50" s="82"/>
      <c r="K50" s="54">
        <v>1</v>
      </c>
      <c r="L50" s="74">
        <f t="shared" si="8"/>
        <v>1</v>
      </c>
      <c r="M50" s="78"/>
      <c r="N50" s="78"/>
      <c r="O50" s="77">
        <f t="shared" si="3"/>
        <v>13.333333333333334</v>
      </c>
      <c r="P50" s="77">
        <f t="shared" si="4"/>
        <v>117.93333333333332</v>
      </c>
      <c r="Q50" s="77">
        <f t="shared" si="5"/>
        <v>117.93333333333332</v>
      </c>
      <c r="R50" s="80"/>
      <c r="S50" s="80"/>
    </row>
    <row r="51" spans="1:19" s="81" customFormat="1" x14ac:dyDescent="0.25">
      <c r="A51" s="54">
        <v>3983</v>
      </c>
      <c r="B51" s="54" t="s">
        <v>94</v>
      </c>
      <c r="C51" s="54" t="s">
        <v>16</v>
      </c>
      <c r="D51" s="54">
        <v>29.6</v>
      </c>
      <c r="E51" s="54">
        <v>0</v>
      </c>
      <c r="F51" s="61">
        <f t="shared" si="0"/>
        <v>3.7000000000000005E-2</v>
      </c>
      <c r="G51" s="61">
        <f t="shared" si="1"/>
        <v>0.29600000000000004</v>
      </c>
      <c r="H51" s="54">
        <v>4</v>
      </c>
      <c r="I51" s="53"/>
      <c r="J51" s="82"/>
      <c r="K51" s="54">
        <v>1</v>
      </c>
      <c r="L51" s="74">
        <f t="shared" si="8"/>
        <v>1</v>
      </c>
      <c r="M51" s="78"/>
      <c r="N51" s="78"/>
      <c r="O51" s="77">
        <f t="shared" si="3"/>
        <v>0</v>
      </c>
      <c r="P51" s="77">
        <f t="shared" si="4"/>
        <v>29.6</v>
      </c>
      <c r="Q51" s="77">
        <f t="shared" si="5"/>
        <v>29.6</v>
      </c>
      <c r="R51" s="80"/>
      <c r="S51" s="80"/>
    </row>
    <row r="52" spans="1:19" s="81" customFormat="1" x14ac:dyDescent="0.25">
      <c r="A52" s="54">
        <v>589</v>
      </c>
      <c r="B52" s="54" t="s">
        <v>95</v>
      </c>
      <c r="C52" s="54" t="s">
        <v>16</v>
      </c>
      <c r="D52" s="54">
        <v>57.76</v>
      </c>
      <c r="E52" s="54">
        <v>0</v>
      </c>
      <c r="F52" s="61">
        <f t="shared" si="0"/>
        <v>7.22E-2</v>
      </c>
      <c r="G52" s="61">
        <f t="shared" si="1"/>
        <v>0.5776</v>
      </c>
      <c r="H52" s="54">
        <v>4</v>
      </c>
      <c r="I52" s="53"/>
      <c r="J52" s="82"/>
      <c r="K52" s="54">
        <v>1</v>
      </c>
      <c r="L52" s="74">
        <f t="shared" si="8"/>
        <v>1</v>
      </c>
      <c r="M52" s="78"/>
      <c r="N52" s="78"/>
      <c r="O52" s="77">
        <f t="shared" si="3"/>
        <v>0</v>
      </c>
      <c r="P52" s="77">
        <f t="shared" si="4"/>
        <v>57.76</v>
      </c>
      <c r="Q52" s="77">
        <f t="shared" si="5"/>
        <v>57.76</v>
      </c>
      <c r="R52" s="80"/>
      <c r="S52" s="80"/>
    </row>
    <row r="53" spans="1:19" s="81" customFormat="1" x14ac:dyDescent="0.25">
      <c r="A53" s="54">
        <v>3979</v>
      </c>
      <c r="B53" s="54" t="s">
        <v>96</v>
      </c>
      <c r="C53" s="54" t="s">
        <v>16</v>
      </c>
      <c r="D53" s="54">
        <v>13.03</v>
      </c>
      <c r="E53" s="54">
        <v>0</v>
      </c>
      <c r="F53" s="61">
        <f t="shared" si="0"/>
        <v>1.62875E-2</v>
      </c>
      <c r="G53" s="61">
        <f t="shared" si="1"/>
        <v>0.1303</v>
      </c>
      <c r="H53" s="54">
        <v>4</v>
      </c>
      <c r="I53" s="53"/>
      <c r="J53" s="82"/>
      <c r="K53" s="54">
        <v>1</v>
      </c>
      <c r="L53" s="74">
        <f t="shared" si="8"/>
        <v>1</v>
      </c>
      <c r="M53" s="78"/>
      <c r="N53" s="78"/>
      <c r="O53" s="77">
        <f t="shared" si="3"/>
        <v>0</v>
      </c>
      <c r="P53" s="77">
        <f t="shared" si="4"/>
        <v>13.03</v>
      </c>
      <c r="Q53" s="77">
        <f t="shared" si="5"/>
        <v>13.03</v>
      </c>
      <c r="R53" s="80"/>
      <c r="S53" s="80"/>
    </row>
    <row r="54" spans="1:19" s="81" customFormat="1" x14ac:dyDescent="0.25">
      <c r="A54" s="54">
        <v>3182</v>
      </c>
      <c r="B54" s="54" t="s">
        <v>97</v>
      </c>
      <c r="C54" s="54" t="s">
        <v>16</v>
      </c>
      <c r="D54" s="54">
        <v>63.6</v>
      </c>
      <c r="E54" s="54">
        <v>0</v>
      </c>
      <c r="F54" s="61">
        <f t="shared" si="0"/>
        <v>7.9500000000000001E-2</v>
      </c>
      <c r="G54" s="61">
        <f t="shared" si="1"/>
        <v>0.63600000000000001</v>
      </c>
      <c r="H54" s="54">
        <v>4</v>
      </c>
      <c r="I54" s="53"/>
      <c r="J54" s="82"/>
      <c r="K54" s="54">
        <v>1</v>
      </c>
      <c r="L54" s="74">
        <f t="shared" si="8"/>
        <v>1</v>
      </c>
      <c r="M54" s="78"/>
      <c r="N54" s="78"/>
      <c r="O54" s="77">
        <f t="shared" si="3"/>
        <v>0</v>
      </c>
      <c r="P54" s="77">
        <f t="shared" si="4"/>
        <v>63.6</v>
      </c>
      <c r="Q54" s="77">
        <f t="shared" si="5"/>
        <v>63.6</v>
      </c>
      <c r="R54" s="80"/>
      <c r="S54" s="80"/>
    </row>
    <row r="55" spans="1:19" s="81" customFormat="1" x14ac:dyDescent="0.25">
      <c r="A55" s="54">
        <v>3935</v>
      </c>
      <c r="B55" s="54" t="s">
        <v>98</v>
      </c>
      <c r="C55" s="54" t="s">
        <v>16</v>
      </c>
      <c r="D55" s="54">
        <v>137.62</v>
      </c>
      <c r="E55" s="54">
        <v>0</v>
      </c>
      <c r="F55" s="61">
        <f t="shared" si="0"/>
        <v>0.17202500000000001</v>
      </c>
      <c r="G55" s="61">
        <f t="shared" si="1"/>
        <v>1.3762000000000001</v>
      </c>
      <c r="H55" s="54">
        <v>4</v>
      </c>
      <c r="I55" s="53"/>
      <c r="J55" s="82"/>
      <c r="K55" s="54">
        <v>1</v>
      </c>
      <c r="L55" s="74">
        <f t="shared" si="8"/>
        <v>1</v>
      </c>
      <c r="M55" s="78"/>
      <c r="N55" s="78"/>
      <c r="O55" s="77">
        <f t="shared" si="3"/>
        <v>0</v>
      </c>
      <c r="P55" s="77">
        <f t="shared" si="4"/>
        <v>137.62</v>
      </c>
      <c r="Q55" s="77">
        <f t="shared" si="5"/>
        <v>137.62</v>
      </c>
      <c r="R55" s="80"/>
      <c r="S55" s="80"/>
    </row>
    <row r="56" spans="1:19" s="81" customFormat="1" x14ac:dyDescent="0.25">
      <c r="A56" s="54">
        <v>1270</v>
      </c>
      <c r="B56" s="54" t="s">
        <v>99</v>
      </c>
      <c r="C56" s="54" t="s">
        <v>16</v>
      </c>
      <c r="D56" s="54">
        <v>143.80000000000001</v>
      </c>
      <c r="E56" s="54">
        <v>0</v>
      </c>
      <c r="F56" s="61">
        <f t="shared" si="0"/>
        <v>0.17975000000000002</v>
      </c>
      <c r="G56" s="61">
        <f t="shared" si="1"/>
        <v>1.4380000000000002</v>
      </c>
      <c r="H56" s="54">
        <v>4</v>
      </c>
      <c r="I56" s="53"/>
      <c r="J56" s="82"/>
      <c r="K56" s="54">
        <v>1</v>
      </c>
      <c r="L56" s="74">
        <f t="shared" si="8"/>
        <v>1</v>
      </c>
      <c r="M56" s="78"/>
      <c r="N56" s="78"/>
      <c r="O56" s="77">
        <f t="shared" si="3"/>
        <v>0</v>
      </c>
      <c r="P56" s="77">
        <f t="shared" si="4"/>
        <v>143.80000000000001</v>
      </c>
      <c r="Q56" s="77">
        <f t="shared" si="5"/>
        <v>143.80000000000001</v>
      </c>
      <c r="R56" s="80"/>
      <c r="S56" s="80"/>
    </row>
    <row r="57" spans="1:19" s="81" customFormat="1" x14ac:dyDescent="0.25">
      <c r="A57" s="54">
        <v>4181</v>
      </c>
      <c r="B57" s="54" t="s">
        <v>100</v>
      </c>
      <c r="C57" s="54" t="s">
        <v>16</v>
      </c>
      <c r="D57" s="54">
        <v>39.04</v>
      </c>
      <c r="E57" s="54">
        <v>0</v>
      </c>
      <c r="F57" s="61">
        <f t="shared" si="0"/>
        <v>4.8799999999999996E-2</v>
      </c>
      <c r="G57" s="61">
        <f t="shared" si="1"/>
        <v>0.39039999999999997</v>
      </c>
      <c r="H57" s="54">
        <v>4</v>
      </c>
      <c r="I57" s="53"/>
      <c r="J57" s="82"/>
      <c r="K57" s="54">
        <v>1</v>
      </c>
      <c r="L57" s="74">
        <f t="shared" si="8"/>
        <v>1</v>
      </c>
      <c r="M57" s="78"/>
      <c r="N57" s="78"/>
      <c r="O57" s="77">
        <f t="shared" si="3"/>
        <v>0</v>
      </c>
      <c r="P57" s="77">
        <f t="shared" si="4"/>
        <v>39.04</v>
      </c>
      <c r="Q57" s="77">
        <f t="shared" si="5"/>
        <v>39.04</v>
      </c>
      <c r="R57" s="80"/>
      <c r="S57" s="80"/>
    </row>
    <row r="58" spans="1:19" s="81" customFormat="1" x14ac:dyDescent="0.25">
      <c r="A58" s="54">
        <v>3036</v>
      </c>
      <c r="B58" s="54" t="s">
        <v>101</v>
      </c>
      <c r="C58" s="54" t="s">
        <v>16</v>
      </c>
      <c r="D58" s="54">
        <v>68.37</v>
      </c>
      <c r="E58" s="54">
        <v>0</v>
      </c>
      <c r="F58" s="61">
        <f t="shared" si="0"/>
        <v>8.5462500000000011E-2</v>
      </c>
      <c r="G58" s="61">
        <f t="shared" si="1"/>
        <v>0.68370000000000009</v>
      </c>
      <c r="H58" s="54">
        <v>4</v>
      </c>
      <c r="I58" s="53"/>
      <c r="J58" s="82"/>
      <c r="K58" s="54">
        <v>1</v>
      </c>
      <c r="L58" s="74">
        <f t="shared" si="8"/>
        <v>1</v>
      </c>
      <c r="M58" s="78"/>
      <c r="N58" s="78"/>
      <c r="O58" s="77">
        <f t="shared" si="3"/>
        <v>0</v>
      </c>
      <c r="P58" s="77">
        <f t="shared" si="4"/>
        <v>68.37</v>
      </c>
      <c r="Q58" s="77">
        <f t="shared" si="5"/>
        <v>68.37</v>
      </c>
      <c r="R58" s="80"/>
      <c r="S58" s="80"/>
    </row>
    <row r="59" spans="1:19" s="81" customFormat="1" x14ac:dyDescent="0.25">
      <c r="A59" s="54">
        <v>3982</v>
      </c>
      <c r="B59" s="54" t="s">
        <v>102</v>
      </c>
      <c r="C59" s="54" t="s">
        <v>16</v>
      </c>
      <c r="D59" s="54">
        <v>49.87</v>
      </c>
      <c r="E59" s="54">
        <v>0</v>
      </c>
      <c r="F59" s="61">
        <f t="shared" si="0"/>
        <v>6.2337499999999997E-2</v>
      </c>
      <c r="G59" s="61">
        <f t="shared" si="1"/>
        <v>0.49869999999999998</v>
      </c>
      <c r="H59" s="54">
        <v>4</v>
      </c>
      <c r="I59" s="53"/>
      <c r="J59" s="82"/>
      <c r="K59" s="54">
        <v>1</v>
      </c>
      <c r="L59" s="74">
        <f t="shared" si="8"/>
        <v>1</v>
      </c>
      <c r="M59" s="78"/>
      <c r="N59" s="78"/>
      <c r="O59" s="77">
        <f t="shared" si="3"/>
        <v>0</v>
      </c>
      <c r="P59" s="77">
        <f t="shared" si="4"/>
        <v>49.87</v>
      </c>
      <c r="Q59" s="77">
        <f t="shared" si="5"/>
        <v>49.87</v>
      </c>
      <c r="R59" s="80"/>
      <c r="S59" s="80"/>
    </row>
    <row r="60" spans="1:19" s="81" customFormat="1" x14ac:dyDescent="0.25">
      <c r="A60" s="54">
        <v>4002</v>
      </c>
      <c r="B60" s="54" t="s">
        <v>103</v>
      </c>
      <c r="C60" s="54" t="s">
        <v>16</v>
      </c>
      <c r="D60" s="54">
        <v>74.16</v>
      </c>
      <c r="E60" s="54">
        <v>0</v>
      </c>
      <c r="F60" s="61">
        <f t="shared" si="0"/>
        <v>9.2699999999999991E-2</v>
      </c>
      <c r="G60" s="61">
        <f t="shared" si="1"/>
        <v>0.74159999999999993</v>
      </c>
      <c r="H60" s="54">
        <v>4</v>
      </c>
      <c r="I60" s="53"/>
      <c r="J60" s="82"/>
      <c r="K60" s="54">
        <v>1</v>
      </c>
      <c r="L60" s="74">
        <f t="shared" si="8"/>
        <v>1</v>
      </c>
      <c r="M60" s="78"/>
      <c r="N60" s="78"/>
      <c r="O60" s="77">
        <f t="shared" si="3"/>
        <v>0</v>
      </c>
      <c r="P60" s="77">
        <f t="shared" si="4"/>
        <v>74.16</v>
      </c>
      <c r="Q60" s="77">
        <f t="shared" si="5"/>
        <v>74.16</v>
      </c>
      <c r="R60" s="80"/>
      <c r="S60" s="80"/>
    </row>
    <row r="61" spans="1:19" s="81" customFormat="1" x14ac:dyDescent="0.25">
      <c r="A61" s="54">
        <v>3980</v>
      </c>
      <c r="B61" s="54" t="s">
        <v>104</v>
      </c>
      <c r="C61" s="54" t="s">
        <v>16</v>
      </c>
      <c r="D61" s="54">
        <v>37.17</v>
      </c>
      <c r="E61" s="54">
        <v>0</v>
      </c>
      <c r="F61" s="61">
        <f t="shared" si="0"/>
        <v>4.6462500000000004E-2</v>
      </c>
      <c r="G61" s="61">
        <f t="shared" si="1"/>
        <v>0.37170000000000003</v>
      </c>
      <c r="H61" s="54">
        <v>4</v>
      </c>
      <c r="I61" s="53"/>
      <c r="J61" s="82"/>
      <c r="K61" s="54">
        <v>1</v>
      </c>
      <c r="L61" s="74">
        <f t="shared" si="8"/>
        <v>1</v>
      </c>
      <c r="M61" s="78"/>
      <c r="N61" s="78"/>
      <c r="O61" s="77">
        <f t="shared" si="3"/>
        <v>0</v>
      </c>
      <c r="P61" s="77">
        <f t="shared" si="4"/>
        <v>37.17</v>
      </c>
      <c r="Q61" s="77">
        <f t="shared" si="5"/>
        <v>37.17</v>
      </c>
      <c r="R61" s="80"/>
      <c r="S61" s="80"/>
    </row>
    <row r="62" spans="1:19" s="81" customFormat="1" x14ac:dyDescent="0.25">
      <c r="A62" s="54">
        <v>4182</v>
      </c>
      <c r="B62" s="54" t="s">
        <v>105</v>
      </c>
      <c r="C62" s="54" t="s">
        <v>16</v>
      </c>
      <c r="D62" s="54">
        <v>23.8</v>
      </c>
      <c r="E62" s="54">
        <v>0</v>
      </c>
      <c r="F62" s="61">
        <f t="shared" si="0"/>
        <v>2.9750000000000002E-2</v>
      </c>
      <c r="G62" s="61">
        <f t="shared" si="1"/>
        <v>0.23800000000000002</v>
      </c>
      <c r="H62" s="54">
        <v>4</v>
      </c>
      <c r="I62" s="53"/>
      <c r="J62" s="82"/>
      <c r="K62" s="54">
        <v>1</v>
      </c>
      <c r="L62" s="74">
        <f t="shared" si="8"/>
        <v>1</v>
      </c>
      <c r="M62" s="78"/>
      <c r="N62" s="78"/>
      <c r="O62" s="77">
        <f t="shared" si="3"/>
        <v>0</v>
      </c>
      <c r="P62" s="77">
        <f t="shared" si="4"/>
        <v>23.8</v>
      </c>
      <c r="Q62" s="77">
        <f t="shared" si="5"/>
        <v>23.8</v>
      </c>
      <c r="R62" s="80"/>
      <c r="S62" s="80"/>
    </row>
    <row r="63" spans="1:19" s="81" customFormat="1" x14ac:dyDescent="0.25">
      <c r="A63" s="54">
        <v>3979</v>
      </c>
      <c r="B63" s="54" t="s">
        <v>106</v>
      </c>
      <c r="C63" s="54" t="s">
        <v>16</v>
      </c>
      <c r="D63" s="54">
        <v>66.040000000000006</v>
      </c>
      <c r="E63" s="54">
        <v>67.48</v>
      </c>
      <c r="F63" s="61">
        <f t="shared" si="0"/>
        <v>0.1200388888888889</v>
      </c>
      <c r="G63" s="61">
        <f t="shared" si="1"/>
        <v>0.96031111111111123</v>
      </c>
      <c r="H63" s="54">
        <v>4</v>
      </c>
      <c r="I63" s="53"/>
      <c r="J63" s="82"/>
      <c r="K63" s="54">
        <v>1</v>
      </c>
      <c r="L63" s="74">
        <f t="shared" si="8"/>
        <v>1</v>
      </c>
      <c r="M63" s="78"/>
      <c r="N63" s="78"/>
      <c r="O63" s="77">
        <f t="shared" si="3"/>
        <v>29.991111111111113</v>
      </c>
      <c r="P63" s="77">
        <f t="shared" si="4"/>
        <v>96.031111111111116</v>
      </c>
      <c r="Q63" s="77">
        <f t="shared" si="5"/>
        <v>96.031111111111116</v>
      </c>
      <c r="R63" s="80"/>
      <c r="S63" s="80"/>
    </row>
    <row r="64" spans="1:19" s="81" customFormat="1" x14ac:dyDescent="0.25">
      <c r="A64" s="54">
        <v>2658</v>
      </c>
      <c r="B64" s="54" t="s">
        <v>107</v>
      </c>
      <c r="C64" s="54" t="s">
        <v>16</v>
      </c>
      <c r="D64" s="54">
        <v>33.85</v>
      </c>
      <c r="E64" s="54">
        <v>0</v>
      </c>
      <c r="F64" s="61">
        <f t="shared" si="0"/>
        <v>4.2312500000000003E-2</v>
      </c>
      <c r="G64" s="61">
        <f t="shared" si="1"/>
        <v>0.33850000000000002</v>
      </c>
      <c r="H64" s="54">
        <v>4</v>
      </c>
      <c r="I64" s="53"/>
      <c r="J64" s="82"/>
      <c r="K64" s="54">
        <v>1</v>
      </c>
      <c r="L64" s="74">
        <f t="shared" si="8"/>
        <v>1</v>
      </c>
      <c r="M64" s="78"/>
      <c r="N64" s="78"/>
      <c r="O64" s="77">
        <f t="shared" si="3"/>
        <v>0</v>
      </c>
      <c r="P64" s="77">
        <f t="shared" si="4"/>
        <v>33.85</v>
      </c>
      <c r="Q64" s="77">
        <f t="shared" si="5"/>
        <v>33.85</v>
      </c>
      <c r="R64" s="80"/>
      <c r="S64" s="80"/>
    </row>
    <row r="65" spans="1:19" s="81" customFormat="1" x14ac:dyDescent="0.25">
      <c r="A65" s="54">
        <v>1552</v>
      </c>
      <c r="B65" s="54" t="s">
        <v>108</v>
      </c>
      <c r="C65" s="54" t="s">
        <v>16</v>
      </c>
      <c r="D65" s="54">
        <v>70</v>
      </c>
      <c r="E65" s="54">
        <v>0</v>
      </c>
      <c r="F65" s="61">
        <f t="shared" ref="F65:F126" si="9">(D65/800)+(E65/1800)</f>
        <v>8.7499999999999994E-2</v>
      </c>
      <c r="G65" s="61">
        <f t="shared" ref="G65:G126" si="10">F65*8</f>
        <v>0.7</v>
      </c>
      <c r="H65" s="54">
        <v>4</v>
      </c>
      <c r="I65" s="53"/>
      <c r="J65" s="82"/>
      <c r="K65" s="54">
        <v>1</v>
      </c>
      <c r="L65" s="74">
        <f t="shared" si="8"/>
        <v>1</v>
      </c>
      <c r="M65" s="78"/>
      <c r="N65" s="78"/>
      <c r="O65" s="77">
        <f t="shared" ref="O65:O126" si="11">(E65/1800)*800</f>
        <v>0</v>
      </c>
      <c r="P65" s="77">
        <f t="shared" ref="P65:P126" si="12">D65+O65</f>
        <v>70</v>
      </c>
      <c r="Q65" s="77">
        <f t="shared" si="5"/>
        <v>70</v>
      </c>
      <c r="R65" s="80"/>
      <c r="S65" s="80"/>
    </row>
    <row r="66" spans="1:19" s="81" customFormat="1" x14ac:dyDescent="0.25">
      <c r="A66" s="54">
        <v>3181</v>
      </c>
      <c r="B66" s="54" t="s">
        <v>109</v>
      </c>
      <c r="C66" s="54" t="s">
        <v>16</v>
      </c>
      <c r="D66" s="54">
        <v>337</v>
      </c>
      <c r="E66" s="54">
        <v>0</v>
      </c>
      <c r="F66" s="61">
        <f t="shared" si="9"/>
        <v>0.42125000000000001</v>
      </c>
      <c r="G66" s="61">
        <f t="shared" si="10"/>
        <v>3.37</v>
      </c>
      <c r="H66" s="54">
        <v>4</v>
      </c>
      <c r="I66" s="53"/>
      <c r="J66" s="82"/>
      <c r="K66" s="54">
        <v>1</v>
      </c>
      <c r="L66" s="74">
        <f t="shared" si="8"/>
        <v>1</v>
      </c>
      <c r="M66" s="78"/>
      <c r="N66" s="78"/>
      <c r="O66" s="77">
        <f t="shared" si="11"/>
        <v>0</v>
      </c>
      <c r="P66" s="77">
        <f t="shared" si="12"/>
        <v>337</v>
      </c>
      <c r="Q66" s="77">
        <f t="shared" ref="Q66:Q129" si="13">P66/L66</f>
        <v>337</v>
      </c>
      <c r="R66" s="80"/>
      <c r="S66" s="80"/>
    </row>
    <row r="67" spans="1:19" s="81" customFormat="1" x14ac:dyDescent="0.25">
      <c r="A67" s="54">
        <v>3977</v>
      </c>
      <c r="B67" s="54" t="s">
        <v>110</v>
      </c>
      <c r="C67" s="54" t="s">
        <v>16</v>
      </c>
      <c r="D67" s="54">
        <v>127.02</v>
      </c>
      <c r="E67" s="54">
        <v>80.41</v>
      </c>
      <c r="F67" s="61">
        <f t="shared" si="9"/>
        <v>0.20344722222222222</v>
      </c>
      <c r="G67" s="61">
        <f t="shared" si="10"/>
        <v>1.6275777777777778</v>
      </c>
      <c r="H67" s="54">
        <v>4</v>
      </c>
      <c r="I67" s="53"/>
      <c r="J67" s="82"/>
      <c r="K67" s="54">
        <v>1</v>
      </c>
      <c r="L67" s="74">
        <f t="shared" si="8"/>
        <v>1</v>
      </c>
      <c r="M67" s="78"/>
      <c r="N67" s="78"/>
      <c r="O67" s="77">
        <f t="shared" si="11"/>
        <v>35.737777777777772</v>
      </c>
      <c r="P67" s="77">
        <f t="shared" si="12"/>
        <v>162.75777777777776</v>
      </c>
      <c r="Q67" s="77">
        <f t="shared" si="13"/>
        <v>162.75777777777776</v>
      </c>
      <c r="R67" s="80"/>
      <c r="S67" s="80"/>
    </row>
    <row r="68" spans="1:19" s="81" customFormat="1" x14ac:dyDescent="0.25">
      <c r="A68" s="54">
        <v>4003</v>
      </c>
      <c r="B68" s="54" t="s">
        <v>111</v>
      </c>
      <c r="C68" s="54" t="s">
        <v>16</v>
      </c>
      <c r="D68" s="54">
        <v>22</v>
      </c>
      <c r="E68" s="54">
        <v>0</v>
      </c>
      <c r="F68" s="61">
        <f t="shared" si="9"/>
        <v>2.75E-2</v>
      </c>
      <c r="G68" s="61">
        <f t="shared" si="10"/>
        <v>0.22</v>
      </c>
      <c r="H68" s="54">
        <v>4</v>
      </c>
      <c r="I68" s="53"/>
      <c r="J68" s="82"/>
      <c r="K68" s="54">
        <v>1</v>
      </c>
      <c r="L68" s="74">
        <f t="shared" si="8"/>
        <v>1</v>
      </c>
      <c r="M68" s="78"/>
      <c r="N68" s="78"/>
      <c r="O68" s="77">
        <f t="shared" si="11"/>
        <v>0</v>
      </c>
      <c r="P68" s="77">
        <f t="shared" si="12"/>
        <v>22</v>
      </c>
      <c r="Q68" s="77">
        <f t="shared" si="13"/>
        <v>22</v>
      </c>
      <c r="R68" s="80"/>
      <c r="S68" s="80"/>
    </row>
    <row r="69" spans="1:19" s="81" customFormat="1" x14ac:dyDescent="0.25">
      <c r="A69" s="54">
        <v>379</v>
      </c>
      <c r="B69" s="54" t="s">
        <v>112</v>
      </c>
      <c r="C69" s="54" t="s">
        <v>15</v>
      </c>
      <c r="D69" s="54">
        <v>1738.65</v>
      </c>
      <c r="E69" s="54">
        <v>295.5</v>
      </c>
      <c r="F69" s="61">
        <f t="shared" si="9"/>
        <v>2.3374791666666668</v>
      </c>
      <c r="G69" s="61">
        <f t="shared" si="10"/>
        <v>18.699833333333334</v>
      </c>
      <c r="H69" s="54">
        <v>20</v>
      </c>
      <c r="I69" s="54">
        <v>2</v>
      </c>
      <c r="J69" s="75"/>
      <c r="K69" s="54">
        <v>1</v>
      </c>
      <c r="L69" s="74">
        <f t="shared" si="8"/>
        <v>3</v>
      </c>
      <c r="M69" s="78"/>
      <c r="N69" s="78"/>
      <c r="O69" s="77">
        <f t="shared" si="11"/>
        <v>131.33333333333331</v>
      </c>
      <c r="P69" s="77">
        <f t="shared" si="12"/>
        <v>1869.9833333333333</v>
      </c>
      <c r="Q69" s="77">
        <f t="shared" si="13"/>
        <v>623.32777777777778</v>
      </c>
      <c r="R69" s="80"/>
      <c r="S69" s="80"/>
    </row>
    <row r="70" spans="1:19" s="81" customFormat="1" x14ac:dyDescent="0.25">
      <c r="A70" s="54">
        <v>380</v>
      </c>
      <c r="B70" s="54" t="s">
        <v>113</v>
      </c>
      <c r="C70" s="54" t="s">
        <v>15</v>
      </c>
      <c r="D70" s="54">
        <v>1600.43</v>
      </c>
      <c r="E70" s="54">
        <v>141.83000000000001</v>
      </c>
      <c r="F70" s="61">
        <f t="shared" si="9"/>
        <v>2.0793319444444447</v>
      </c>
      <c r="G70" s="61">
        <f t="shared" si="10"/>
        <v>16.634655555555558</v>
      </c>
      <c r="H70" s="54">
        <v>16</v>
      </c>
      <c r="I70" s="54">
        <v>2</v>
      </c>
      <c r="J70" s="82"/>
      <c r="K70" s="53"/>
      <c r="L70" s="74">
        <f t="shared" si="8"/>
        <v>2</v>
      </c>
      <c r="M70" s="78"/>
      <c r="N70" s="78"/>
      <c r="O70" s="77">
        <f t="shared" si="11"/>
        <v>63.035555555555554</v>
      </c>
      <c r="P70" s="77">
        <f t="shared" si="12"/>
        <v>1663.4655555555555</v>
      </c>
      <c r="Q70" s="77">
        <f t="shared" si="13"/>
        <v>831.73277777777776</v>
      </c>
      <c r="R70" s="80"/>
      <c r="S70" s="80"/>
    </row>
    <row r="71" spans="1:19" s="81" customFormat="1" x14ac:dyDescent="0.25">
      <c r="A71" s="54">
        <v>910</v>
      </c>
      <c r="B71" s="54" t="s">
        <v>114</v>
      </c>
      <c r="C71" s="54" t="s">
        <v>15</v>
      </c>
      <c r="D71" s="54">
        <v>486.07</v>
      </c>
      <c r="E71" s="54">
        <v>872.84</v>
      </c>
      <c r="F71" s="61">
        <f t="shared" si="9"/>
        <v>1.092498611111111</v>
      </c>
      <c r="G71" s="61">
        <f t="shared" si="10"/>
        <v>8.7399888888888881</v>
      </c>
      <c r="H71" s="54">
        <v>10</v>
      </c>
      <c r="I71" s="53"/>
      <c r="J71" s="82">
        <v>1</v>
      </c>
      <c r="K71" s="54">
        <v>1</v>
      </c>
      <c r="L71" s="74">
        <f t="shared" si="8"/>
        <v>2</v>
      </c>
      <c r="M71" s="78"/>
      <c r="N71" s="78"/>
      <c r="O71" s="77">
        <f t="shared" si="11"/>
        <v>387.92888888888888</v>
      </c>
      <c r="P71" s="77">
        <f t="shared" si="12"/>
        <v>873.99888888888881</v>
      </c>
      <c r="Q71" s="77">
        <f t="shared" si="13"/>
        <v>436.99944444444441</v>
      </c>
      <c r="R71" s="80"/>
      <c r="S71" s="80"/>
    </row>
    <row r="72" spans="1:19" s="81" customFormat="1" x14ac:dyDescent="0.25">
      <c r="A72" s="54">
        <v>3733</v>
      </c>
      <c r="B72" s="54" t="s">
        <v>115</v>
      </c>
      <c r="C72" s="54" t="s">
        <v>15</v>
      </c>
      <c r="D72" s="54">
        <v>898.41</v>
      </c>
      <c r="E72" s="54">
        <v>411.97</v>
      </c>
      <c r="F72" s="61">
        <f t="shared" si="9"/>
        <v>1.3518847222222221</v>
      </c>
      <c r="G72" s="61">
        <f t="shared" si="10"/>
        <v>10.815077777777777</v>
      </c>
      <c r="H72" s="54">
        <v>10</v>
      </c>
      <c r="I72" s="53"/>
      <c r="J72" s="82">
        <v>1</v>
      </c>
      <c r="K72" s="54">
        <v>1</v>
      </c>
      <c r="L72" s="74">
        <f t="shared" si="8"/>
        <v>2</v>
      </c>
      <c r="M72" s="78"/>
      <c r="N72" s="78"/>
      <c r="O72" s="77">
        <f t="shared" si="11"/>
        <v>183.09777777777779</v>
      </c>
      <c r="P72" s="77">
        <f t="shared" si="12"/>
        <v>1081.5077777777778</v>
      </c>
      <c r="Q72" s="77">
        <f t="shared" si="13"/>
        <v>540.75388888888892</v>
      </c>
      <c r="R72" s="80"/>
      <c r="S72" s="80"/>
    </row>
    <row r="73" spans="1:19" s="81" customFormat="1" x14ac:dyDescent="0.25">
      <c r="A73" s="54">
        <v>382</v>
      </c>
      <c r="B73" s="54" t="s">
        <v>116</v>
      </c>
      <c r="C73" s="54" t="s">
        <v>15</v>
      </c>
      <c r="D73" s="54">
        <v>748.3</v>
      </c>
      <c r="E73" s="54">
        <v>247.5</v>
      </c>
      <c r="F73" s="61">
        <f t="shared" si="9"/>
        <v>1.072875</v>
      </c>
      <c r="G73" s="61">
        <f t="shared" si="10"/>
        <v>8.5830000000000002</v>
      </c>
      <c r="H73" s="54">
        <v>10</v>
      </c>
      <c r="I73" s="53"/>
      <c r="J73" s="82">
        <v>1</v>
      </c>
      <c r="K73" s="54">
        <v>1</v>
      </c>
      <c r="L73" s="74">
        <f t="shared" si="8"/>
        <v>2</v>
      </c>
      <c r="M73" s="78"/>
      <c r="N73" s="78"/>
      <c r="O73" s="77">
        <f t="shared" si="11"/>
        <v>110.00000000000001</v>
      </c>
      <c r="P73" s="77">
        <f t="shared" si="12"/>
        <v>858.3</v>
      </c>
      <c r="Q73" s="77">
        <f t="shared" si="13"/>
        <v>429.15</v>
      </c>
      <c r="R73" s="80"/>
      <c r="S73" s="80"/>
    </row>
    <row r="74" spans="1:19" s="81" customFormat="1" x14ac:dyDescent="0.25">
      <c r="A74" s="54">
        <v>383</v>
      </c>
      <c r="B74" s="54" t="s">
        <v>117</v>
      </c>
      <c r="C74" s="54" t="s">
        <v>15</v>
      </c>
      <c r="D74" s="54">
        <v>634.32000000000005</v>
      </c>
      <c r="E74" s="54">
        <v>139.09</v>
      </c>
      <c r="F74" s="61">
        <f t="shared" si="9"/>
        <v>0.87017222222222224</v>
      </c>
      <c r="G74" s="61">
        <f t="shared" si="10"/>
        <v>6.9613777777777779</v>
      </c>
      <c r="H74" s="54">
        <v>8</v>
      </c>
      <c r="I74" s="54">
        <v>1</v>
      </c>
      <c r="J74" s="82"/>
      <c r="K74" s="53"/>
      <c r="L74" s="74">
        <f t="shared" si="8"/>
        <v>1</v>
      </c>
      <c r="M74" s="78"/>
      <c r="N74" s="78"/>
      <c r="O74" s="77">
        <f t="shared" si="11"/>
        <v>61.817777777777785</v>
      </c>
      <c r="P74" s="77">
        <f t="shared" si="12"/>
        <v>696.13777777777784</v>
      </c>
      <c r="Q74" s="77">
        <f t="shared" si="13"/>
        <v>696.13777777777784</v>
      </c>
      <c r="R74" s="80"/>
      <c r="S74" s="80"/>
    </row>
    <row r="75" spans="1:19" s="81" customFormat="1" x14ac:dyDescent="0.25">
      <c r="A75" s="90">
        <v>384</v>
      </c>
      <c r="B75" s="54" t="s">
        <v>118</v>
      </c>
      <c r="C75" s="54" t="s">
        <v>15</v>
      </c>
      <c r="D75" s="54">
        <v>621.82000000000005</v>
      </c>
      <c r="E75" s="54">
        <v>150.51</v>
      </c>
      <c r="F75" s="61">
        <f t="shared" si="9"/>
        <v>0.86089166666666672</v>
      </c>
      <c r="G75" s="103">
        <f>(F75+F76)*8</f>
        <v>7.3692333333333337</v>
      </c>
      <c r="H75" s="102">
        <v>8</v>
      </c>
      <c r="I75" s="109">
        <v>1</v>
      </c>
      <c r="J75" s="121"/>
      <c r="K75" s="130"/>
      <c r="L75" s="124">
        <f t="shared" si="8"/>
        <v>1</v>
      </c>
      <c r="M75" s="78"/>
      <c r="N75" s="78"/>
      <c r="O75" s="114">
        <f>((E75+E76)/1800)*800</f>
        <v>66.893333333333331</v>
      </c>
      <c r="P75" s="114">
        <f>D75+D76+O75</f>
        <v>736.9233333333334</v>
      </c>
      <c r="Q75" s="114">
        <f t="shared" si="13"/>
        <v>736.9233333333334</v>
      </c>
      <c r="R75" s="80"/>
      <c r="S75" s="80"/>
    </row>
    <row r="76" spans="1:19" s="81" customFormat="1" x14ac:dyDescent="0.25">
      <c r="A76" s="90">
        <v>384</v>
      </c>
      <c r="B76" s="54" t="s">
        <v>166</v>
      </c>
      <c r="C76" s="54" t="s">
        <v>1068</v>
      </c>
      <c r="D76" s="54">
        <v>48.21</v>
      </c>
      <c r="E76" s="54">
        <v>0</v>
      </c>
      <c r="F76" s="61">
        <f>(D76/800)+(E76/1800)</f>
        <v>6.0262500000000004E-2</v>
      </c>
      <c r="G76" s="103"/>
      <c r="H76" s="102"/>
      <c r="I76" s="110"/>
      <c r="J76" s="123"/>
      <c r="K76" s="131"/>
      <c r="L76" s="126"/>
      <c r="M76" s="78"/>
      <c r="N76" s="78"/>
      <c r="O76" s="115"/>
      <c r="P76" s="115"/>
      <c r="Q76" s="115"/>
      <c r="R76" s="80"/>
      <c r="S76" s="80"/>
    </row>
    <row r="77" spans="1:19" s="81" customFormat="1" x14ac:dyDescent="0.25">
      <c r="A77" s="54">
        <v>3627</v>
      </c>
      <c r="B77" s="54" t="s">
        <v>119</v>
      </c>
      <c r="C77" s="54" t="s">
        <v>15</v>
      </c>
      <c r="D77" s="54">
        <v>717.79</v>
      </c>
      <c r="E77" s="54">
        <v>45</v>
      </c>
      <c r="F77" s="61">
        <f t="shared" si="9"/>
        <v>0.92223749999999993</v>
      </c>
      <c r="G77" s="61">
        <f t="shared" si="10"/>
        <v>7.3778999999999995</v>
      </c>
      <c r="H77" s="54">
        <v>8</v>
      </c>
      <c r="I77" s="54">
        <v>1</v>
      </c>
      <c r="J77" s="82"/>
      <c r="K77" s="53"/>
      <c r="L77" s="74">
        <f t="shared" ref="L77:L108" si="14">SUM(I77:K77)</f>
        <v>1</v>
      </c>
      <c r="M77" s="78"/>
      <c r="N77" s="78"/>
      <c r="O77" s="77">
        <f t="shared" si="11"/>
        <v>20</v>
      </c>
      <c r="P77" s="77">
        <f t="shared" si="12"/>
        <v>737.79</v>
      </c>
      <c r="Q77" s="77">
        <f t="shared" si="13"/>
        <v>737.79</v>
      </c>
      <c r="R77" s="80"/>
      <c r="S77" s="80"/>
    </row>
    <row r="78" spans="1:19" s="81" customFormat="1" x14ac:dyDescent="0.25">
      <c r="A78" s="54">
        <v>3514</v>
      </c>
      <c r="B78" s="54" t="s">
        <v>120</v>
      </c>
      <c r="C78" s="54" t="s">
        <v>15</v>
      </c>
      <c r="D78" s="54">
        <v>131.80000000000001</v>
      </c>
      <c r="E78" s="54">
        <v>0</v>
      </c>
      <c r="F78" s="61">
        <f t="shared" si="9"/>
        <v>0.16475000000000001</v>
      </c>
      <c r="G78" s="61">
        <f t="shared" si="10"/>
        <v>1.3180000000000001</v>
      </c>
      <c r="H78" s="54">
        <v>6</v>
      </c>
      <c r="I78" s="53"/>
      <c r="J78" s="82">
        <v>1</v>
      </c>
      <c r="K78" s="54"/>
      <c r="L78" s="74">
        <f t="shared" si="14"/>
        <v>1</v>
      </c>
      <c r="M78" s="78"/>
      <c r="N78" s="78"/>
      <c r="O78" s="77">
        <f t="shared" si="11"/>
        <v>0</v>
      </c>
      <c r="P78" s="77">
        <f t="shared" si="12"/>
        <v>131.80000000000001</v>
      </c>
      <c r="Q78" s="77">
        <f>P78/L78</f>
        <v>131.80000000000001</v>
      </c>
      <c r="R78" s="80"/>
      <c r="S78" s="80"/>
    </row>
    <row r="79" spans="1:19" s="81" customFormat="1" x14ac:dyDescent="0.25">
      <c r="A79" s="54">
        <v>1949</v>
      </c>
      <c r="B79" s="54" t="s">
        <v>121</v>
      </c>
      <c r="C79" s="54" t="s">
        <v>15</v>
      </c>
      <c r="D79" s="54">
        <v>332.36</v>
      </c>
      <c r="E79" s="54">
        <v>68.5</v>
      </c>
      <c r="F79" s="61">
        <f t="shared" si="9"/>
        <v>0.45350555555555561</v>
      </c>
      <c r="G79" s="61">
        <f t="shared" si="10"/>
        <v>3.6280444444444448</v>
      </c>
      <c r="H79" s="54">
        <v>6</v>
      </c>
      <c r="I79" s="53"/>
      <c r="J79" s="82">
        <v>1</v>
      </c>
      <c r="K79" s="54"/>
      <c r="L79" s="74">
        <f t="shared" si="14"/>
        <v>1</v>
      </c>
      <c r="M79" s="78"/>
      <c r="N79" s="78"/>
      <c r="O79" s="77">
        <f t="shared" si="11"/>
        <v>30.444444444444446</v>
      </c>
      <c r="P79" s="77">
        <f t="shared" si="12"/>
        <v>362.80444444444447</v>
      </c>
      <c r="Q79" s="77">
        <f t="shared" si="13"/>
        <v>362.80444444444447</v>
      </c>
      <c r="R79" s="80"/>
      <c r="S79" s="80"/>
    </row>
    <row r="80" spans="1:19" s="81" customFormat="1" x14ac:dyDescent="0.25">
      <c r="A80" s="54">
        <v>388</v>
      </c>
      <c r="B80" s="54" t="s">
        <v>122</v>
      </c>
      <c r="C80" s="54" t="s">
        <v>15</v>
      </c>
      <c r="D80" s="54">
        <v>993.72</v>
      </c>
      <c r="E80" s="54">
        <v>273.13</v>
      </c>
      <c r="F80" s="61">
        <f t="shared" si="9"/>
        <v>1.393888888888889</v>
      </c>
      <c r="G80" s="61">
        <f t="shared" si="10"/>
        <v>11.151111111111112</v>
      </c>
      <c r="H80" s="54">
        <v>12</v>
      </c>
      <c r="I80" s="54">
        <v>1</v>
      </c>
      <c r="J80" s="82"/>
      <c r="K80" s="54">
        <v>1</v>
      </c>
      <c r="L80" s="74">
        <f t="shared" si="14"/>
        <v>2</v>
      </c>
      <c r="M80" s="78"/>
      <c r="N80" s="78"/>
      <c r="O80" s="77">
        <f t="shared" si="11"/>
        <v>121.39111111111112</v>
      </c>
      <c r="P80" s="77">
        <f t="shared" si="12"/>
        <v>1115.1111111111111</v>
      </c>
      <c r="Q80" s="77">
        <f t="shared" si="13"/>
        <v>557.55555555555554</v>
      </c>
      <c r="R80" s="80"/>
      <c r="S80" s="80"/>
    </row>
    <row r="81" spans="1:19" s="81" customFormat="1" x14ac:dyDescent="0.25">
      <c r="A81" s="54">
        <v>3636</v>
      </c>
      <c r="B81" s="54" t="s">
        <v>123</v>
      </c>
      <c r="C81" s="54" t="s">
        <v>15</v>
      </c>
      <c r="D81" s="54">
        <v>577.49</v>
      </c>
      <c r="E81" s="54">
        <v>75</v>
      </c>
      <c r="F81" s="61">
        <f t="shared" si="9"/>
        <v>0.76352916666666659</v>
      </c>
      <c r="G81" s="61">
        <f t="shared" si="10"/>
        <v>6.1082333333333327</v>
      </c>
      <c r="H81" s="54">
        <v>6</v>
      </c>
      <c r="I81" s="53"/>
      <c r="J81" s="82">
        <v>1</v>
      </c>
      <c r="K81" s="54"/>
      <c r="L81" s="74">
        <f t="shared" si="14"/>
        <v>1</v>
      </c>
      <c r="M81" s="78"/>
      <c r="N81" s="78"/>
      <c r="O81" s="77">
        <f t="shared" si="11"/>
        <v>33.333333333333329</v>
      </c>
      <c r="P81" s="77">
        <f t="shared" si="12"/>
        <v>610.82333333333338</v>
      </c>
      <c r="Q81" s="77">
        <f t="shared" si="13"/>
        <v>610.82333333333338</v>
      </c>
      <c r="R81" s="80"/>
      <c r="S81" s="80"/>
    </row>
    <row r="82" spans="1:19" s="81" customFormat="1" x14ac:dyDescent="0.25">
      <c r="A82" s="54">
        <v>1127</v>
      </c>
      <c r="B82" s="54" t="s">
        <v>124</v>
      </c>
      <c r="C82" s="54" t="s">
        <v>15</v>
      </c>
      <c r="D82" s="54">
        <v>503.3</v>
      </c>
      <c r="E82" s="54">
        <v>172.63</v>
      </c>
      <c r="F82" s="61">
        <f t="shared" si="9"/>
        <v>0.72503055555555562</v>
      </c>
      <c r="G82" s="61">
        <f t="shared" si="10"/>
        <v>5.800244444444445</v>
      </c>
      <c r="H82" s="54">
        <v>6</v>
      </c>
      <c r="I82" s="53"/>
      <c r="J82" s="82">
        <v>1</v>
      </c>
      <c r="K82" s="54"/>
      <c r="L82" s="74">
        <f t="shared" si="14"/>
        <v>1</v>
      </c>
      <c r="M82" s="78"/>
      <c r="N82" s="78"/>
      <c r="O82" s="77">
        <f t="shared" si="11"/>
        <v>76.724444444444444</v>
      </c>
      <c r="P82" s="77">
        <f t="shared" si="12"/>
        <v>580.0244444444445</v>
      </c>
      <c r="Q82" s="77">
        <f t="shared" si="13"/>
        <v>580.0244444444445</v>
      </c>
      <c r="R82" s="80"/>
      <c r="S82" s="80"/>
    </row>
    <row r="83" spans="1:19" s="81" customFormat="1" x14ac:dyDescent="0.25">
      <c r="A83" s="54">
        <v>1553</v>
      </c>
      <c r="B83" s="54" t="s">
        <v>125</v>
      </c>
      <c r="C83" s="54" t="s">
        <v>15</v>
      </c>
      <c r="D83" s="54">
        <v>807.4</v>
      </c>
      <c r="E83" s="54">
        <v>94.37</v>
      </c>
      <c r="F83" s="61">
        <f t="shared" si="9"/>
        <v>1.0616777777777777</v>
      </c>
      <c r="G83" s="61">
        <f t="shared" si="10"/>
        <v>8.4934222222222218</v>
      </c>
      <c r="H83" s="54">
        <v>8</v>
      </c>
      <c r="I83" s="54">
        <v>1</v>
      </c>
      <c r="J83" s="82"/>
      <c r="K83" s="53"/>
      <c r="L83" s="74">
        <f t="shared" si="14"/>
        <v>1</v>
      </c>
      <c r="M83" s="78"/>
      <c r="N83" s="78"/>
      <c r="O83" s="77">
        <f t="shared" si="11"/>
        <v>41.942222222222227</v>
      </c>
      <c r="P83" s="77">
        <f t="shared" si="12"/>
        <v>849.34222222222218</v>
      </c>
      <c r="Q83" s="77">
        <f t="shared" si="13"/>
        <v>849.34222222222218</v>
      </c>
      <c r="R83" s="80"/>
      <c r="S83" s="80"/>
    </row>
    <row r="84" spans="1:19" s="81" customFormat="1" x14ac:dyDescent="0.25">
      <c r="A84" s="54">
        <v>724</v>
      </c>
      <c r="B84" s="54" t="s">
        <v>126</v>
      </c>
      <c r="C84" s="54" t="s">
        <v>15</v>
      </c>
      <c r="D84" s="54">
        <v>856.13</v>
      </c>
      <c r="E84" s="54">
        <v>179.98</v>
      </c>
      <c r="F84" s="61">
        <f t="shared" si="9"/>
        <v>1.1701513888888888</v>
      </c>
      <c r="G84" s="61">
        <f t="shared" si="10"/>
        <v>9.3612111111111105</v>
      </c>
      <c r="H84" s="54">
        <v>10</v>
      </c>
      <c r="I84" s="53"/>
      <c r="J84" s="82">
        <v>1</v>
      </c>
      <c r="K84" s="54">
        <v>1</v>
      </c>
      <c r="L84" s="74">
        <f t="shared" si="14"/>
        <v>2</v>
      </c>
      <c r="M84" s="78"/>
      <c r="N84" s="78"/>
      <c r="O84" s="77">
        <f t="shared" si="11"/>
        <v>79.991111111111096</v>
      </c>
      <c r="P84" s="77">
        <f t="shared" si="12"/>
        <v>936.12111111111108</v>
      </c>
      <c r="Q84" s="77">
        <f t="shared" si="13"/>
        <v>468.06055555555554</v>
      </c>
      <c r="R84" s="80"/>
      <c r="S84" s="80"/>
    </row>
    <row r="85" spans="1:19" s="81" customFormat="1" x14ac:dyDescent="0.25">
      <c r="A85" s="54">
        <v>391</v>
      </c>
      <c r="B85" s="54" t="s">
        <v>127</v>
      </c>
      <c r="C85" s="54" t="s">
        <v>15</v>
      </c>
      <c r="D85" s="54">
        <v>646.54</v>
      </c>
      <c r="E85" s="54">
        <v>62.99</v>
      </c>
      <c r="F85" s="61">
        <f t="shared" si="9"/>
        <v>0.84316944444444442</v>
      </c>
      <c r="G85" s="61">
        <f t="shared" si="10"/>
        <v>6.7453555555555553</v>
      </c>
      <c r="H85" s="54">
        <v>8</v>
      </c>
      <c r="I85" s="54">
        <v>1</v>
      </c>
      <c r="J85" s="82"/>
      <c r="K85" s="53"/>
      <c r="L85" s="74">
        <f t="shared" si="14"/>
        <v>1</v>
      </c>
      <c r="M85" s="78"/>
      <c r="N85" s="78"/>
      <c r="O85" s="77">
        <f t="shared" si="11"/>
        <v>27.995555555555558</v>
      </c>
      <c r="P85" s="77">
        <f t="shared" si="12"/>
        <v>674.53555555555556</v>
      </c>
      <c r="Q85" s="77">
        <f t="shared" si="13"/>
        <v>674.53555555555556</v>
      </c>
      <c r="R85" s="80"/>
      <c r="S85" s="80"/>
    </row>
    <row r="86" spans="1:19" s="81" customFormat="1" x14ac:dyDescent="0.25">
      <c r="A86" s="54">
        <v>4417</v>
      </c>
      <c r="B86" s="54" t="s">
        <v>128</v>
      </c>
      <c r="C86" s="54" t="s">
        <v>15</v>
      </c>
      <c r="D86" s="54">
        <v>501.95</v>
      </c>
      <c r="E86" s="54">
        <v>75</v>
      </c>
      <c r="F86" s="61">
        <f t="shared" si="9"/>
        <v>0.66910416666666661</v>
      </c>
      <c r="G86" s="61">
        <f t="shared" si="10"/>
        <v>5.3528333333333329</v>
      </c>
      <c r="H86" s="54">
        <v>6</v>
      </c>
      <c r="I86" s="53"/>
      <c r="J86" s="82">
        <v>1</v>
      </c>
      <c r="K86" s="54"/>
      <c r="L86" s="74">
        <f t="shared" si="14"/>
        <v>1</v>
      </c>
      <c r="M86" s="78"/>
      <c r="N86" s="78"/>
      <c r="O86" s="77">
        <f t="shared" si="11"/>
        <v>33.333333333333329</v>
      </c>
      <c r="P86" s="77">
        <f t="shared" si="12"/>
        <v>535.2833333333333</v>
      </c>
      <c r="Q86" s="77">
        <f t="shared" si="13"/>
        <v>535.2833333333333</v>
      </c>
      <c r="R86" s="80"/>
      <c r="S86" s="80"/>
    </row>
    <row r="87" spans="1:19" s="81" customFormat="1" x14ac:dyDescent="0.25">
      <c r="A87" s="54">
        <v>4347</v>
      </c>
      <c r="B87" s="54" t="s">
        <v>1312</v>
      </c>
      <c r="C87" s="54" t="s">
        <v>16</v>
      </c>
      <c r="D87" s="54">
        <v>725.29</v>
      </c>
      <c r="E87" s="54">
        <v>0</v>
      </c>
      <c r="F87" s="61">
        <f t="shared" ref="F87" si="15">(D87/800)+(E87/1800)</f>
        <v>0.90661249999999993</v>
      </c>
      <c r="G87" s="61">
        <f t="shared" ref="G87" si="16">F87*8</f>
        <v>7.2528999999999995</v>
      </c>
      <c r="H87" s="54">
        <v>8</v>
      </c>
      <c r="I87" s="54">
        <v>1</v>
      </c>
      <c r="J87" s="82"/>
      <c r="K87" s="53"/>
      <c r="L87" s="74">
        <f t="shared" si="14"/>
        <v>1</v>
      </c>
      <c r="M87" s="78"/>
      <c r="N87" s="78"/>
      <c r="O87" s="77">
        <f>(E87/1800)*800</f>
        <v>0</v>
      </c>
      <c r="P87" s="77">
        <f>D87+O87</f>
        <v>725.29</v>
      </c>
      <c r="Q87" s="77">
        <f>P87/L87</f>
        <v>725.29</v>
      </c>
      <c r="R87" s="80"/>
      <c r="S87" s="80"/>
    </row>
    <row r="88" spans="1:19" s="81" customFormat="1" x14ac:dyDescent="0.25">
      <c r="A88" s="54">
        <v>394</v>
      </c>
      <c r="B88" s="54" t="s">
        <v>129</v>
      </c>
      <c r="C88" s="54" t="s">
        <v>15</v>
      </c>
      <c r="D88" s="54">
        <v>3266.2</v>
      </c>
      <c r="E88" s="54">
        <v>336.22</v>
      </c>
      <c r="F88" s="61">
        <f t="shared" si="9"/>
        <v>4.2695388888888886</v>
      </c>
      <c r="G88" s="61">
        <f t="shared" si="10"/>
        <v>34.156311111111108</v>
      </c>
      <c r="H88" s="54">
        <v>34</v>
      </c>
      <c r="I88" s="54">
        <v>3</v>
      </c>
      <c r="J88" s="75">
        <v>1</v>
      </c>
      <c r="K88" s="54">
        <v>1</v>
      </c>
      <c r="L88" s="74">
        <f t="shared" si="14"/>
        <v>5</v>
      </c>
      <c r="M88" s="78"/>
      <c r="N88" s="78"/>
      <c r="O88" s="77">
        <f t="shared" si="11"/>
        <v>149.43111111111111</v>
      </c>
      <c r="P88" s="77">
        <f t="shared" si="12"/>
        <v>3415.6311111111108</v>
      </c>
      <c r="Q88" s="77">
        <f t="shared" si="13"/>
        <v>683.12622222222217</v>
      </c>
      <c r="R88" s="80"/>
      <c r="S88" s="80"/>
    </row>
    <row r="89" spans="1:19" s="81" customFormat="1" x14ac:dyDescent="0.25">
      <c r="A89" s="54">
        <v>3068</v>
      </c>
      <c r="B89" s="54" t="s">
        <v>130</v>
      </c>
      <c r="C89" s="54" t="s">
        <v>15</v>
      </c>
      <c r="D89" s="54">
        <v>887.48</v>
      </c>
      <c r="E89" s="54">
        <v>521.20000000000005</v>
      </c>
      <c r="F89" s="61">
        <f t="shared" si="9"/>
        <v>1.3989055555555556</v>
      </c>
      <c r="G89" s="61">
        <f t="shared" si="10"/>
        <v>11.191244444444445</v>
      </c>
      <c r="H89" s="54">
        <v>12</v>
      </c>
      <c r="I89" s="54">
        <v>1</v>
      </c>
      <c r="J89" s="82"/>
      <c r="K89" s="54">
        <v>1</v>
      </c>
      <c r="L89" s="74">
        <f t="shared" si="14"/>
        <v>2</v>
      </c>
      <c r="M89" s="78"/>
      <c r="N89" s="78"/>
      <c r="O89" s="77">
        <f t="shared" si="11"/>
        <v>231.64444444444445</v>
      </c>
      <c r="P89" s="77">
        <f t="shared" si="12"/>
        <v>1119.1244444444444</v>
      </c>
      <c r="Q89" s="77">
        <f t="shared" si="13"/>
        <v>559.5622222222222</v>
      </c>
      <c r="R89" s="80"/>
      <c r="S89" s="80"/>
    </row>
    <row r="90" spans="1:19" s="81" customFormat="1" x14ac:dyDescent="0.25">
      <c r="A90" s="54">
        <v>1631</v>
      </c>
      <c r="B90" s="54" t="s">
        <v>131</v>
      </c>
      <c r="C90" s="54" t="s">
        <v>15</v>
      </c>
      <c r="D90" s="54">
        <v>1010.3</v>
      </c>
      <c r="E90" s="54">
        <v>80.319999999999993</v>
      </c>
      <c r="F90" s="61">
        <f t="shared" si="9"/>
        <v>1.3074972222222221</v>
      </c>
      <c r="G90" s="61">
        <f t="shared" si="10"/>
        <v>10.459977777777777</v>
      </c>
      <c r="H90" s="54">
        <v>10</v>
      </c>
      <c r="I90" s="53"/>
      <c r="J90" s="82">
        <v>1</v>
      </c>
      <c r="K90" s="54">
        <v>1</v>
      </c>
      <c r="L90" s="74">
        <f t="shared" si="14"/>
        <v>2</v>
      </c>
      <c r="M90" s="78"/>
      <c r="N90" s="78"/>
      <c r="O90" s="77">
        <f t="shared" si="11"/>
        <v>35.697777777777773</v>
      </c>
      <c r="P90" s="77">
        <f t="shared" si="12"/>
        <v>1045.9977777777776</v>
      </c>
      <c r="Q90" s="77">
        <f t="shared" si="13"/>
        <v>522.99888888888881</v>
      </c>
      <c r="R90" s="80"/>
      <c r="S90" s="80"/>
    </row>
    <row r="91" spans="1:19" s="81" customFormat="1" x14ac:dyDescent="0.25">
      <c r="A91" s="54">
        <v>1284</v>
      </c>
      <c r="B91" s="54" t="s">
        <v>132</v>
      </c>
      <c r="C91" s="54" t="s">
        <v>15</v>
      </c>
      <c r="D91" s="54">
        <v>1287.22</v>
      </c>
      <c r="E91" s="54">
        <v>105</v>
      </c>
      <c r="F91" s="61">
        <f t="shared" si="9"/>
        <v>1.6673583333333333</v>
      </c>
      <c r="G91" s="61">
        <f t="shared" si="10"/>
        <v>13.338866666666666</v>
      </c>
      <c r="H91" s="54">
        <v>14</v>
      </c>
      <c r="I91" s="54">
        <v>1</v>
      </c>
      <c r="J91" s="75">
        <v>1</v>
      </c>
      <c r="K91" s="53"/>
      <c r="L91" s="74">
        <f t="shared" si="14"/>
        <v>2</v>
      </c>
      <c r="M91" s="78"/>
      <c r="N91" s="78"/>
      <c r="O91" s="77">
        <f t="shared" si="11"/>
        <v>46.666666666666664</v>
      </c>
      <c r="P91" s="77">
        <f t="shared" si="12"/>
        <v>1333.8866666666668</v>
      </c>
      <c r="Q91" s="77">
        <f t="shared" si="13"/>
        <v>666.94333333333338</v>
      </c>
      <c r="R91" s="80"/>
      <c r="S91" s="80"/>
    </row>
    <row r="92" spans="1:19" s="81" customFormat="1" x14ac:dyDescent="0.25">
      <c r="A92" s="54">
        <v>3635</v>
      </c>
      <c r="B92" s="54" t="s">
        <v>133</v>
      </c>
      <c r="C92" s="54" t="s">
        <v>15</v>
      </c>
      <c r="D92" s="54">
        <v>740.86</v>
      </c>
      <c r="E92" s="54">
        <v>0</v>
      </c>
      <c r="F92" s="61">
        <f t="shared" si="9"/>
        <v>0.92607499999999998</v>
      </c>
      <c r="G92" s="61">
        <f t="shared" si="10"/>
        <v>7.4085999999999999</v>
      </c>
      <c r="H92" s="54">
        <v>8</v>
      </c>
      <c r="I92" s="54">
        <v>1</v>
      </c>
      <c r="J92" s="82"/>
      <c r="K92" s="53"/>
      <c r="L92" s="74">
        <f t="shared" si="14"/>
        <v>1</v>
      </c>
      <c r="M92" s="78"/>
      <c r="N92" s="78"/>
      <c r="O92" s="77">
        <f t="shared" si="11"/>
        <v>0</v>
      </c>
      <c r="P92" s="77">
        <f t="shared" si="12"/>
        <v>740.86</v>
      </c>
      <c r="Q92" s="77">
        <f t="shared" si="13"/>
        <v>740.86</v>
      </c>
      <c r="R92" s="80"/>
      <c r="S92" s="80"/>
    </row>
    <row r="93" spans="1:19" s="81" customFormat="1" x14ac:dyDescent="0.25">
      <c r="A93" s="54">
        <v>2731</v>
      </c>
      <c r="B93" s="54" t="s">
        <v>134</v>
      </c>
      <c r="C93" s="54" t="s">
        <v>15</v>
      </c>
      <c r="D93" s="54">
        <v>153.87</v>
      </c>
      <c r="E93" s="54">
        <v>0</v>
      </c>
      <c r="F93" s="61">
        <f t="shared" si="9"/>
        <v>0.19233749999999999</v>
      </c>
      <c r="G93" s="61">
        <f t="shared" si="10"/>
        <v>1.5387</v>
      </c>
      <c r="H93" s="54">
        <v>6</v>
      </c>
      <c r="I93" s="53"/>
      <c r="J93" s="82">
        <v>1</v>
      </c>
      <c r="K93" s="54"/>
      <c r="L93" s="74">
        <f t="shared" si="14"/>
        <v>1</v>
      </c>
      <c r="M93" s="78"/>
      <c r="N93" s="78"/>
      <c r="O93" s="77">
        <f t="shared" si="11"/>
        <v>0</v>
      </c>
      <c r="P93" s="77">
        <f t="shared" si="12"/>
        <v>153.87</v>
      </c>
      <c r="Q93" s="77">
        <f t="shared" si="13"/>
        <v>153.87</v>
      </c>
      <c r="R93" s="80"/>
      <c r="S93" s="80"/>
    </row>
    <row r="94" spans="1:19" s="81" customFormat="1" x14ac:dyDescent="0.25">
      <c r="A94" s="54">
        <v>1148</v>
      </c>
      <c r="B94" s="54" t="s">
        <v>135</v>
      </c>
      <c r="C94" s="54" t="s">
        <v>15</v>
      </c>
      <c r="D94" s="54">
        <v>556.20000000000005</v>
      </c>
      <c r="E94" s="54">
        <v>437.69</v>
      </c>
      <c r="F94" s="61">
        <f t="shared" si="9"/>
        <v>0.93841111111111108</v>
      </c>
      <c r="G94" s="61">
        <f t="shared" si="10"/>
        <v>7.5072888888888887</v>
      </c>
      <c r="H94" s="54">
        <v>8</v>
      </c>
      <c r="I94" s="54">
        <v>1</v>
      </c>
      <c r="J94" s="82"/>
      <c r="K94" s="53"/>
      <c r="L94" s="74">
        <f t="shared" si="14"/>
        <v>1</v>
      </c>
      <c r="M94" s="78"/>
      <c r="N94" s="78"/>
      <c r="O94" s="77">
        <f t="shared" si="11"/>
        <v>194.52888888888887</v>
      </c>
      <c r="P94" s="77">
        <f t="shared" si="12"/>
        <v>750.72888888888895</v>
      </c>
      <c r="Q94" s="77">
        <f t="shared" si="13"/>
        <v>750.72888888888895</v>
      </c>
      <c r="R94" s="80"/>
      <c r="S94" s="80"/>
    </row>
    <row r="95" spans="1:19" s="81" customFormat="1" x14ac:dyDescent="0.25">
      <c r="A95" s="54">
        <v>402</v>
      </c>
      <c r="B95" s="54" t="s">
        <v>136</v>
      </c>
      <c r="C95" s="54" t="s">
        <v>15</v>
      </c>
      <c r="D95" s="54">
        <v>344.8</v>
      </c>
      <c r="E95" s="54">
        <v>101.93</v>
      </c>
      <c r="F95" s="61">
        <f t="shared" si="9"/>
        <v>0.48762777777777777</v>
      </c>
      <c r="G95" s="61">
        <f t="shared" si="10"/>
        <v>3.9010222222222222</v>
      </c>
      <c r="H95" s="54">
        <v>6</v>
      </c>
      <c r="I95" s="53"/>
      <c r="J95" s="82">
        <v>1</v>
      </c>
      <c r="K95" s="54"/>
      <c r="L95" s="74">
        <f t="shared" si="14"/>
        <v>1</v>
      </c>
      <c r="M95" s="78"/>
      <c r="N95" s="78"/>
      <c r="O95" s="77">
        <f t="shared" si="11"/>
        <v>45.302222222222227</v>
      </c>
      <c r="P95" s="77">
        <f t="shared" si="12"/>
        <v>390.10222222222222</v>
      </c>
      <c r="Q95" s="77">
        <f t="shared" si="13"/>
        <v>390.10222222222222</v>
      </c>
      <c r="R95" s="80"/>
      <c r="S95" s="80"/>
    </row>
    <row r="96" spans="1:19" s="81" customFormat="1" x14ac:dyDescent="0.25">
      <c r="A96" s="54">
        <v>404</v>
      </c>
      <c r="B96" s="54" t="s">
        <v>137</v>
      </c>
      <c r="C96" s="54" t="s">
        <v>15</v>
      </c>
      <c r="D96" s="54">
        <v>990.47</v>
      </c>
      <c r="E96" s="54">
        <v>185.1</v>
      </c>
      <c r="F96" s="61">
        <f t="shared" si="9"/>
        <v>1.3409208333333333</v>
      </c>
      <c r="G96" s="61">
        <f t="shared" si="10"/>
        <v>10.727366666666667</v>
      </c>
      <c r="H96" s="54">
        <v>12</v>
      </c>
      <c r="I96" s="54">
        <v>1</v>
      </c>
      <c r="J96" s="82"/>
      <c r="K96" s="54">
        <v>1</v>
      </c>
      <c r="L96" s="74">
        <f t="shared" si="14"/>
        <v>2</v>
      </c>
      <c r="M96" s="78"/>
      <c r="N96" s="78"/>
      <c r="O96" s="77">
        <f t="shared" si="11"/>
        <v>82.266666666666666</v>
      </c>
      <c r="P96" s="77">
        <f t="shared" si="12"/>
        <v>1072.7366666666667</v>
      </c>
      <c r="Q96" s="77">
        <f t="shared" si="13"/>
        <v>536.36833333333334</v>
      </c>
      <c r="R96" s="80"/>
      <c r="S96" s="80"/>
    </row>
    <row r="97" spans="1:19" s="81" customFormat="1" x14ac:dyDescent="0.25">
      <c r="A97" s="54">
        <v>1479</v>
      </c>
      <c r="B97" s="54" t="s">
        <v>138</v>
      </c>
      <c r="C97" s="54" t="s">
        <v>15</v>
      </c>
      <c r="D97" s="54">
        <v>724.49</v>
      </c>
      <c r="E97" s="54">
        <v>462.22</v>
      </c>
      <c r="F97" s="61">
        <f t="shared" si="9"/>
        <v>1.1624013888888889</v>
      </c>
      <c r="G97" s="61">
        <f t="shared" si="10"/>
        <v>9.2992111111111111</v>
      </c>
      <c r="H97" s="54">
        <v>10</v>
      </c>
      <c r="I97" s="53"/>
      <c r="J97" s="82">
        <v>1</v>
      </c>
      <c r="K97" s="54">
        <v>1</v>
      </c>
      <c r="L97" s="74">
        <f t="shared" si="14"/>
        <v>2</v>
      </c>
      <c r="M97" s="78"/>
      <c r="N97" s="78"/>
      <c r="O97" s="77">
        <f t="shared" si="11"/>
        <v>205.43111111111111</v>
      </c>
      <c r="P97" s="77">
        <f t="shared" si="12"/>
        <v>929.92111111111114</v>
      </c>
      <c r="Q97" s="77">
        <f t="shared" si="13"/>
        <v>464.96055555555557</v>
      </c>
      <c r="R97" s="80"/>
      <c r="S97" s="80"/>
    </row>
    <row r="98" spans="1:19" s="81" customFormat="1" x14ac:dyDescent="0.25">
      <c r="A98" s="54">
        <v>405</v>
      </c>
      <c r="B98" s="54" t="s">
        <v>139</v>
      </c>
      <c r="C98" s="54" t="s">
        <v>15</v>
      </c>
      <c r="D98" s="54">
        <v>734.39</v>
      </c>
      <c r="E98" s="54">
        <v>130.91999999999999</v>
      </c>
      <c r="F98" s="61">
        <f t="shared" si="9"/>
        <v>0.99072083333333327</v>
      </c>
      <c r="G98" s="61">
        <f t="shared" si="10"/>
        <v>7.9257666666666662</v>
      </c>
      <c r="H98" s="54">
        <v>8</v>
      </c>
      <c r="I98" s="54">
        <v>1</v>
      </c>
      <c r="J98" s="82"/>
      <c r="K98" s="53"/>
      <c r="L98" s="74">
        <f t="shared" si="14"/>
        <v>1</v>
      </c>
      <c r="M98" s="78"/>
      <c r="N98" s="78"/>
      <c r="O98" s="77">
        <f t="shared" si="11"/>
        <v>58.186666666666667</v>
      </c>
      <c r="P98" s="77">
        <f t="shared" si="12"/>
        <v>792.5766666666666</v>
      </c>
      <c r="Q98" s="77">
        <f t="shared" si="13"/>
        <v>792.5766666666666</v>
      </c>
      <c r="R98" s="80"/>
      <c r="S98" s="80"/>
    </row>
    <row r="99" spans="1:19" s="81" customFormat="1" x14ac:dyDescent="0.25">
      <c r="A99" s="54">
        <v>2702</v>
      </c>
      <c r="B99" s="54" t="s">
        <v>140</v>
      </c>
      <c r="C99" s="54" t="s">
        <v>15</v>
      </c>
      <c r="D99" s="54">
        <v>829.8</v>
      </c>
      <c r="E99" s="54">
        <v>398.04</v>
      </c>
      <c r="F99" s="61">
        <f t="shared" si="9"/>
        <v>1.2583833333333334</v>
      </c>
      <c r="G99" s="61">
        <f t="shared" si="10"/>
        <v>10.067066666666667</v>
      </c>
      <c r="H99" s="54">
        <v>10</v>
      </c>
      <c r="I99" s="53"/>
      <c r="J99" s="82">
        <v>1</v>
      </c>
      <c r="K99" s="54">
        <v>1</v>
      </c>
      <c r="L99" s="74">
        <f t="shared" si="14"/>
        <v>2</v>
      </c>
      <c r="M99" s="78"/>
      <c r="N99" s="78"/>
      <c r="O99" s="77">
        <f t="shared" si="11"/>
        <v>176.90666666666667</v>
      </c>
      <c r="P99" s="77">
        <f t="shared" si="12"/>
        <v>1006.7066666666666</v>
      </c>
      <c r="Q99" s="77">
        <f t="shared" si="13"/>
        <v>503.3533333333333</v>
      </c>
      <c r="R99" s="80"/>
      <c r="S99" s="80"/>
    </row>
    <row r="100" spans="1:19" s="81" customFormat="1" x14ac:dyDescent="0.25">
      <c r="A100" s="54">
        <v>3634</v>
      </c>
      <c r="B100" s="54" t="s">
        <v>141</v>
      </c>
      <c r="C100" s="54" t="s">
        <v>15</v>
      </c>
      <c r="D100" s="54">
        <v>581.82000000000005</v>
      </c>
      <c r="E100" s="54">
        <v>0</v>
      </c>
      <c r="F100" s="61">
        <f t="shared" si="9"/>
        <v>0.72727500000000012</v>
      </c>
      <c r="G100" s="61">
        <f t="shared" si="10"/>
        <v>5.8182000000000009</v>
      </c>
      <c r="H100" s="54">
        <v>6</v>
      </c>
      <c r="I100" s="53"/>
      <c r="J100" s="82">
        <v>1</v>
      </c>
      <c r="K100" s="54"/>
      <c r="L100" s="74">
        <f t="shared" si="14"/>
        <v>1</v>
      </c>
      <c r="M100" s="78"/>
      <c r="N100" s="78"/>
      <c r="O100" s="77">
        <f t="shared" si="11"/>
        <v>0</v>
      </c>
      <c r="P100" s="77">
        <f t="shared" si="12"/>
        <v>581.82000000000005</v>
      </c>
      <c r="Q100" s="77">
        <f t="shared" si="13"/>
        <v>581.82000000000005</v>
      </c>
      <c r="R100" s="80"/>
      <c r="S100" s="80"/>
    </row>
    <row r="101" spans="1:19" s="81" customFormat="1" x14ac:dyDescent="0.25">
      <c r="A101" s="54">
        <v>873</v>
      </c>
      <c r="B101" s="54" t="s">
        <v>142</v>
      </c>
      <c r="C101" s="54" t="s">
        <v>15</v>
      </c>
      <c r="D101" s="54">
        <v>1119.82</v>
      </c>
      <c r="E101" s="54">
        <v>358.95</v>
      </c>
      <c r="F101" s="61">
        <f t="shared" si="9"/>
        <v>1.5991916666666666</v>
      </c>
      <c r="G101" s="61">
        <f t="shared" si="10"/>
        <v>12.793533333333333</v>
      </c>
      <c r="H101" s="54">
        <v>12</v>
      </c>
      <c r="I101" s="54">
        <v>1</v>
      </c>
      <c r="J101" s="82"/>
      <c r="K101" s="54">
        <v>1</v>
      </c>
      <c r="L101" s="74">
        <f t="shared" si="14"/>
        <v>2</v>
      </c>
      <c r="M101" s="78"/>
      <c r="N101" s="78"/>
      <c r="O101" s="77">
        <f t="shared" si="11"/>
        <v>159.53333333333333</v>
      </c>
      <c r="P101" s="77">
        <f t="shared" si="12"/>
        <v>1279.3533333333332</v>
      </c>
      <c r="Q101" s="77">
        <f t="shared" si="13"/>
        <v>639.67666666666662</v>
      </c>
      <c r="R101" s="80"/>
      <c r="S101" s="80"/>
    </row>
    <row r="102" spans="1:19" s="81" customFormat="1" x14ac:dyDescent="0.25">
      <c r="A102" s="54">
        <v>3076</v>
      </c>
      <c r="B102" s="54" t="s">
        <v>143</v>
      </c>
      <c r="C102" s="54" t="s">
        <v>15</v>
      </c>
      <c r="D102" s="54">
        <v>329.37</v>
      </c>
      <c r="E102" s="54">
        <v>171.56</v>
      </c>
      <c r="F102" s="61">
        <f t="shared" si="9"/>
        <v>0.50702361111111105</v>
      </c>
      <c r="G102" s="61">
        <f t="shared" si="10"/>
        <v>4.0561888888888884</v>
      </c>
      <c r="H102" s="54">
        <v>6</v>
      </c>
      <c r="I102" s="53"/>
      <c r="J102" s="82">
        <v>1</v>
      </c>
      <c r="K102" s="54"/>
      <c r="L102" s="74">
        <f t="shared" si="14"/>
        <v>1</v>
      </c>
      <c r="M102" s="78"/>
      <c r="N102" s="78"/>
      <c r="O102" s="77">
        <f t="shared" si="11"/>
        <v>76.248888888888885</v>
      </c>
      <c r="P102" s="77">
        <f t="shared" si="12"/>
        <v>405.61888888888888</v>
      </c>
      <c r="Q102" s="77">
        <f t="shared" si="13"/>
        <v>405.61888888888888</v>
      </c>
      <c r="R102" s="80"/>
      <c r="S102" s="80"/>
    </row>
    <row r="103" spans="1:19" s="81" customFormat="1" x14ac:dyDescent="0.25">
      <c r="A103" s="54">
        <v>4628</v>
      </c>
      <c r="B103" s="54" t="s">
        <v>144</v>
      </c>
      <c r="C103" s="54" t="s">
        <v>16</v>
      </c>
      <c r="D103" s="54">
        <v>126.61</v>
      </c>
      <c r="E103" s="54">
        <v>35.32</v>
      </c>
      <c r="F103" s="61">
        <f t="shared" si="9"/>
        <v>0.17788472222222224</v>
      </c>
      <c r="G103" s="61">
        <f t="shared" si="10"/>
        <v>1.4230777777777779</v>
      </c>
      <c r="H103" s="54">
        <v>4</v>
      </c>
      <c r="I103" s="53"/>
      <c r="J103" s="82"/>
      <c r="K103" s="54">
        <v>1</v>
      </c>
      <c r="L103" s="74">
        <f t="shared" si="14"/>
        <v>1</v>
      </c>
      <c r="M103" s="78"/>
      <c r="N103" s="78"/>
      <c r="O103" s="77">
        <f t="shared" si="11"/>
        <v>15.697777777777777</v>
      </c>
      <c r="P103" s="77">
        <f t="shared" si="12"/>
        <v>142.30777777777777</v>
      </c>
      <c r="Q103" s="77">
        <f t="shared" si="13"/>
        <v>142.30777777777777</v>
      </c>
      <c r="R103" s="80"/>
      <c r="S103" s="80"/>
    </row>
    <row r="104" spans="1:19" s="81" customFormat="1" x14ac:dyDescent="0.25">
      <c r="A104" s="54">
        <v>2731</v>
      </c>
      <c r="B104" s="54" t="s">
        <v>145</v>
      </c>
      <c r="C104" s="54" t="s">
        <v>16</v>
      </c>
      <c r="D104" s="54">
        <v>37</v>
      </c>
      <c r="E104" s="54">
        <v>0</v>
      </c>
      <c r="F104" s="61">
        <f t="shared" si="9"/>
        <v>4.6249999999999999E-2</v>
      </c>
      <c r="G104" s="61">
        <f t="shared" si="10"/>
        <v>0.37</v>
      </c>
      <c r="H104" s="54">
        <v>4</v>
      </c>
      <c r="I104" s="53"/>
      <c r="J104" s="82"/>
      <c r="K104" s="54">
        <v>1</v>
      </c>
      <c r="L104" s="74">
        <f t="shared" si="14"/>
        <v>1</v>
      </c>
      <c r="M104" s="78"/>
      <c r="N104" s="78"/>
      <c r="O104" s="77">
        <f t="shared" si="11"/>
        <v>0</v>
      </c>
      <c r="P104" s="77">
        <f t="shared" si="12"/>
        <v>37</v>
      </c>
      <c r="Q104" s="77">
        <f t="shared" si="13"/>
        <v>37</v>
      </c>
      <c r="R104" s="80"/>
      <c r="S104" s="80"/>
    </row>
    <row r="105" spans="1:19" s="81" customFormat="1" x14ac:dyDescent="0.25">
      <c r="A105" s="54">
        <v>380</v>
      </c>
      <c r="B105" s="54" t="s">
        <v>146</v>
      </c>
      <c r="C105" s="54" t="s">
        <v>16</v>
      </c>
      <c r="D105" s="54">
        <v>32.840000000000003</v>
      </c>
      <c r="E105" s="54">
        <v>0</v>
      </c>
      <c r="F105" s="61">
        <f t="shared" si="9"/>
        <v>4.1050000000000003E-2</v>
      </c>
      <c r="G105" s="61">
        <f t="shared" si="10"/>
        <v>0.32840000000000003</v>
      </c>
      <c r="H105" s="54">
        <v>4</v>
      </c>
      <c r="I105" s="53"/>
      <c r="J105" s="82"/>
      <c r="K105" s="54">
        <v>1</v>
      </c>
      <c r="L105" s="74">
        <f t="shared" si="14"/>
        <v>1</v>
      </c>
      <c r="M105" s="78"/>
      <c r="N105" s="78"/>
      <c r="O105" s="77">
        <f t="shared" si="11"/>
        <v>0</v>
      </c>
      <c r="P105" s="77">
        <f t="shared" si="12"/>
        <v>32.840000000000003</v>
      </c>
      <c r="Q105" s="77">
        <f t="shared" si="13"/>
        <v>32.840000000000003</v>
      </c>
      <c r="R105" s="80"/>
      <c r="S105" s="80"/>
    </row>
    <row r="106" spans="1:19" s="81" customFormat="1" x14ac:dyDescent="0.25">
      <c r="A106" s="54">
        <v>388</v>
      </c>
      <c r="B106" s="54" t="s">
        <v>147</v>
      </c>
      <c r="C106" s="54" t="s">
        <v>16</v>
      </c>
      <c r="D106" s="54">
        <v>50</v>
      </c>
      <c r="E106" s="54">
        <v>0</v>
      </c>
      <c r="F106" s="61">
        <f t="shared" si="9"/>
        <v>6.25E-2</v>
      </c>
      <c r="G106" s="61">
        <f t="shared" si="10"/>
        <v>0.5</v>
      </c>
      <c r="H106" s="54">
        <v>4</v>
      </c>
      <c r="I106" s="53"/>
      <c r="J106" s="82"/>
      <c r="K106" s="54">
        <v>1</v>
      </c>
      <c r="L106" s="74">
        <f t="shared" si="14"/>
        <v>1</v>
      </c>
      <c r="M106" s="78"/>
      <c r="N106" s="78"/>
      <c r="O106" s="77">
        <f t="shared" si="11"/>
        <v>0</v>
      </c>
      <c r="P106" s="77">
        <f t="shared" si="12"/>
        <v>50</v>
      </c>
      <c r="Q106" s="77">
        <f t="shared" si="13"/>
        <v>50</v>
      </c>
      <c r="R106" s="80"/>
      <c r="S106" s="80"/>
    </row>
    <row r="107" spans="1:19" s="81" customFormat="1" x14ac:dyDescent="0.25">
      <c r="A107" s="54">
        <v>2711</v>
      </c>
      <c r="B107" s="54" t="s">
        <v>148</v>
      </c>
      <c r="C107" s="54" t="s">
        <v>16</v>
      </c>
      <c r="D107" s="54">
        <v>160.69999999999999</v>
      </c>
      <c r="E107" s="54">
        <v>0</v>
      </c>
      <c r="F107" s="61">
        <f t="shared" si="9"/>
        <v>0.200875</v>
      </c>
      <c r="G107" s="61">
        <f t="shared" si="10"/>
        <v>1.607</v>
      </c>
      <c r="H107" s="54">
        <v>4</v>
      </c>
      <c r="I107" s="53"/>
      <c r="J107" s="82"/>
      <c r="K107" s="54">
        <v>1</v>
      </c>
      <c r="L107" s="74">
        <f t="shared" si="14"/>
        <v>1</v>
      </c>
      <c r="M107" s="78"/>
      <c r="N107" s="78"/>
      <c r="O107" s="77">
        <f t="shared" si="11"/>
        <v>0</v>
      </c>
      <c r="P107" s="77">
        <f t="shared" si="12"/>
        <v>160.69999999999999</v>
      </c>
      <c r="Q107" s="77">
        <f t="shared" si="13"/>
        <v>160.69999999999999</v>
      </c>
      <c r="R107" s="80"/>
      <c r="S107" s="80"/>
    </row>
    <row r="108" spans="1:19" s="81" customFormat="1" x14ac:dyDescent="0.25">
      <c r="A108" s="54">
        <v>391</v>
      </c>
      <c r="B108" s="54" t="s">
        <v>149</v>
      </c>
      <c r="C108" s="54" t="s">
        <v>16</v>
      </c>
      <c r="D108" s="54">
        <v>50</v>
      </c>
      <c r="E108" s="54">
        <v>0</v>
      </c>
      <c r="F108" s="61">
        <f t="shared" si="9"/>
        <v>6.25E-2</v>
      </c>
      <c r="G108" s="61">
        <f t="shared" si="10"/>
        <v>0.5</v>
      </c>
      <c r="H108" s="54">
        <v>4</v>
      </c>
      <c r="I108" s="53"/>
      <c r="J108" s="82"/>
      <c r="K108" s="54">
        <v>1</v>
      </c>
      <c r="L108" s="74">
        <f t="shared" si="14"/>
        <v>1</v>
      </c>
      <c r="M108" s="78"/>
      <c r="N108" s="78"/>
      <c r="O108" s="77">
        <f t="shared" si="11"/>
        <v>0</v>
      </c>
      <c r="P108" s="77">
        <f t="shared" si="12"/>
        <v>50</v>
      </c>
      <c r="Q108" s="77">
        <f t="shared" si="13"/>
        <v>50</v>
      </c>
      <c r="R108" s="80"/>
      <c r="S108" s="80"/>
    </row>
    <row r="109" spans="1:19" s="81" customFormat="1" x14ac:dyDescent="0.25">
      <c r="A109" s="54">
        <v>1148</v>
      </c>
      <c r="B109" s="54" t="s">
        <v>150</v>
      </c>
      <c r="C109" s="54" t="s">
        <v>16</v>
      </c>
      <c r="D109" s="54">
        <v>49.36</v>
      </c>
      <c r="E109" s="54">
        <v>0</v>
      </c>
      <c r="F109" s="61">
        <f t="shared" si="9"/>
        <v>6.1699999999999998E-2</v>
      </c>
      <c r="G109" s="61">
        <f t="shared" si="10"/>
        <v>0.49359999999999998</v>
      </c>
      <c r="H109" s="54">
        <v>4</v>
      </c>
      <c r="I109" s="53"/>
      <c r="J109" s="82"/>
      <c r="K109" s="54">
        <v>1</v>
      </c>
      <c r="L109" s="74">
        <f t="shared" ref="L109:L140" si="17">SUM(I109:K109)</f>
        <v>1</v>
      </c>
      <c r="M109" s="78"/>
      <c r="N109" s="78"/>
      <c r="O109" s="77">
        <f t="shared" si="11"/>
        <v>0</v>
      </c>
      <c r="P109" s="77">
        <f t="shared" si="12"/>
        <v>49.36</v>
      </c>
      <c r="Q109" s="77">
        <f t="shared" si="13"/>
        <v>49.36</v>
      </c>
      <c r="R109" s="80"/>
      <c r="S109" s="80"/>
    </row>
    <row r="110" spans="1:19" s="81" customFormat="1" x14ac:dyDescent="0.25">
      <c r="A110" s="54">
        <v>404</v>
      </c>
      <c r="B110" s="54" t="s">
        <v>151</v>
      </c>
      <c r="C110" s="54" t="s">
        <v>16</v>
      </c>
      <c r="D110" s="54">
        <v>37.22</v>
      </c>
      <c r="E110" s="54">
        <v>0</v>
      </c>
      <c r="F110" s="61">
        <f t="shared" si="9"/>
        <v>4.6524999999999997E-2</v>
      </c>
      <c r="G110" s="61">
        <f t="shared" si="10"/>
        <v>0.37219999999999998</v>
      </c>
      <c r="H110" s="54">
        <v>4</v>
      </c>
      <c r="I110" s="53"/>
      <c r="J110" s="82"/>
      <c r="K110" s="54">
        <v>1</v>
      </c>
      <c r="L110" s="74">
        <f t="shared" si="17"/>
        <v>1</v>
      </c>
      <c r="M110" s="78"/>
      <c r="N110" s="78"/>
      <c r="O110" s="77">
        <f t="shared" si="11"/>
        <v>0</v>
      </c>
      <c r="P110" s="77">
        <f t="shared" si="12"/>
        <v>37.22</v>
      </c>
      <c r="Q110" s="77">
        <f t="shared" si="13"/>
        <v>37.22</v>
      </c>
      <c r="R110" s="80"/>
      <c r="S110" s="80"/>
    </row>
    <row r="111" spans="1:19" s="81" customFormat="1" x14ac:dyDescent="0.25">
      <c r="A111" s="54">
        <v>2825</v>
      </c>
      <c r="B111" s="54" t="s">
        <v>152</v>
      </c>
      <c r="C111" s="54" t="s">
        <v>16</v>
      </c>
      <c r="D111" s="54">
        <v>164.53</v>
      </c>
      <c r="E111" s="54">
        <v>222.02</v>
      </c>
      <c r="F111" s="61">
        <f t="shared" si="9"/>
        <v>0.32900694444444445</v>
      </c>
      <c r="G111" s="61">
        <f t="shared" si="10"/>
        <v>2.6320555555555556</v>
      </c>
      <c r="H111" s="54">
        <v>4</v>
      </c>
      <c r="I111" s="53"/>
      <c r="J111" s="82"/>
      <c r="K111" s="54">
        <v>1</v>
      </c>
      <c r="L111" s="74">
        <f t="shared" si="17"/>
        <v>1</v>
      </c>
      <c r="M111" s="78"/>
      <c r="N111" s="78"/>
      <c r="O111" s="77">
        <f t="shared" si="11"/>
        <v>98.675555555555562</v>
      </c>
      <c r="P111" s="77">
        <f t="shared" si="12"/>
        <v>263.20555555555558</v>
      </c>
      <c r="Q111" s="77">
        <f t="shared" si="13"/>
        <v>263.20555555555558</v>
      </c>
      <c r="R111" s="80"/>
      <c r="S111" s="80"/>
    </row>
    <row r="112" spans="1:19" s="81" customFormat="1" x14ac:dyDescent="0.25">
      <c r="A112" s="54">
        <v>379</v>
      </c>
      <c r="B112" s="54" t="s">
        <v>153</v>
      </c>
      <c r="C112" s="54" t="s">
        <v>16</v>
      </c>
      <c r="D112" s="54">
        <v>31.26</v>
      </c>
      <c r="E112" s="54">
        <v>0</v>
      </c>
      <c r="F112" s="61">
        <f t="shared" si="9"/>
        <v>3.9074999999999999E-2</v>
      </c>
      <c r="G112" s="61">
        <f t="shared" si="10"/>
        <v>0.31259999999999999</v>
      </c>
      <c r="H112" s="54">
        <v>4</v>
      </c>
      <c r="I112" s="53"/>
      <c r="J112" s="82"/>
      <c r="K112" s="54">
        <v>1</v>
      </c>
      <c r="L112" s="74">
        <f t="shared" si="17"/>
        <v>1</v>
      </c>
      <c r="M112" s="78"/>
      <c r="N112" s="78"/>
      <c r="O112" s="77">
        <f t="shared" si="11"/>
        <v>0</v>
      </c>
      <c r="P112" s="77">
        <f t="shared" si="12"/>
        <v>31.26</v>
      </c>
      <c r="Q112" s="77">
        <f t="shared" si="13"/>
        <v>31.26</v>
      </c>
      <c r="R112" s="80"/>
      <c r="S112" s="80"/>
    </row>
    <row r="113" spans="1:19" s="81" customFormat="1" x14ac:dyDescent="0.25">
      <c r="A113" s="54">
        <v>2999</v>
      </c>
      <c r="B113" s="54" t="s">
        <v>154</v>
      </c>
      <c r="C113" s="54" t="s">
        <v>16</v>
      </c>
      <c r="D113" s="54">
        <v>42.66</v>
      </c>
      <c r="E113" s="54">
        <v>11.97</v>
      </c>
      <c r="F113" s="61">
        <f t="shared" si="9"/>
        <v>5.9975000000000001E-2</v>
      </c>
      <c r="G113" s="61">
        <f t="shared" si="10"/>
        <v>0.4798</v>
      </c>
      <c r="H113" s="54">
        <v>4</v>
      </c>
      <c r="I113" s="53"/>
      <c r="J113" s="82"/>
      <c r="K113" s="54">
        <v>1</v>
      </c>
      <c r="L113" s="74">
        <f t="shared" si="17"/>
        <v>1</v>
      </c>
      <c r="M113" s="78"/>
      <c r="N113" s="78"/>
      <c r="O113" s="77">
        <f t="shared" si="11"/>
        <v>5.32</v>
      </c>
      <c r="P113" s="77">
        <f t="shared" si="12"/>
        <v>47.98</v>
      </c>
      <c r="Q113" s="77">
        <f t="shared" si="13"/>
        <v>47.98</v>
      </c>
      <c r="R113" s="80"/>
      <c r="S113" s="80"/>
    </row>
    <row r="114" spans="1:19" s="81" customFormat="1" x14ac:dyDescent="0.25">
      <c r="A114" s="54">
        <v>1271</v>
      </c>
      <c r="B114" s="54" t="s">
        <v>155</v>
      </c>
      <c r="C114" s="54" t="s">
        <v>16</v>
      </c>
      <c r="D114" s="54">
        <v>138.81</v>
      </c>
      <c r="E114" s="54">
        <v>0</v>
      </c>
      <c r="F114" s="61">
        <f t="shared" si="9"/>
        <v>0.17351250000000001</v>
      </c>
      <c r="G114" s="61">
        <f t="shared" si="10"/>
        <v>1.3881000000000001</v>
      </c>
      <c r="H114" s="54">
        <v>4</v>
      </c>
      <c r="I114" s="53"/>
      <c r="J114" s="82"/>
      <c r="K114" s="54">
        <v>1</v>
      </c>
      <c r="L114" s="74">
        <f t="shared" si="17"/>
        <v>1</v>
      </c>
      <c r="M114" s="78"/>
      <c r="N114" s="78"/>
      <c r="O114" s="77">
        <f t="shared" si="11"/>
        <v>0</v>
      </c>
      <c r="P114" s="77">
        <f t="shared" si="12"/>
        <v>138.81</v>
      </c>
      <c r="Q114" s="77">
        <f t="shared" si="13"/>
        <v>138.81</v>
      </c>
      <c r="R114" s="80"/>
      <c r="S114" s="80"/>
    </row>
    <row r="115" spans="1:19" s="81" customFormat="1" x14ac:dyDescent="0.25">
      <c r="A115" s="54">
        <v>380</v>
      </c>
      <c r="B115" s="54" t="s">
        <v>156</v>
      </c>
      <c r="C115" s="54" t="s">
        <v>16</v>
      </c>
      <c r="D115" s="54">
        <v>15.36</v>
      </c>
      <c r="E115" s="54">
        <v>0</v>
      </c>
      <c r="F115" s="61">
        <f t="shared" si="9"/>
        <v>1.9199999999999998E-2</v>
      </c>
      <c r="G115" s="61">
        <f t="shared" si="10"/>
        <v>0.15359999999999999</v>
      </c>
      <c r="H115" s="54">
        <v>4</v>
      </c>
      <c r="I115" s="53"/>
      <c r="J115" s="82"/>
      <c r="K115" s="54">
        <v>1</v>
      </c>
      <c r="L115" s="74">
        <f t="shared" si="17"/>
        <v>1</v>
      </c>
      <c r="M115" s="78"/>
      <c r="N115" s="78"/>
      <c r="O115" s="77">
        <f t="shared" si="11"/>
        <v>0</v>
      </c>
      <c r="P115" s="77">
        <f t="shared" si="12"/>
        <v>15.36</v>
      </c>
      <c r="Q115" s="77">
        <f t="shared" si="13"/>
        <v>15.36</v>
      </c>
      <c r="R115" s="80"/>
      <c r="S115" s="80"/>
    </row>
    <row r="116" spans="1:19" s="81" customFormat="1" x14ac:dyDescent="0.25">
      <c r="A116" s="54">
        <v>3353</v>
      </c>
      <c r="B116" s="54" t="s">
        <v>157</v>
      </c>
      <c r="C116" s="54" t="s">
        <v>16</v>
      </c>
      <c r="D116" s="54">
        <v>20.56</v>
      </c>
      <c r="E116" s="54">
        <v>0</v>
      </c>
      <c r="F116" s="61">
        <f t="shared" si="9"/>
        <v>2.5699999999999997E-2</v>
      </c>
      <c r="G116" s="61">
        <f t="shared" si="10"/>
        <v>0.20559999999999998</v>
      </c>
      <c r="H116" s="54">
        <v>4</v>
      </c>
      <c r="I116" s="53"/>
      <c r="J116" s="82"/>
      <c r="K116" s="54">
        <v>1</v>
      </c>
      <c r="L116" s="74">
        <f t="shared" si="17"/>
        <v>1</v>
      </c>
      <c r="M116" s="78"/>
      <c r="N116" s="78"/>
      <c r="O116" s="77">
        <f t="shared" si="11"/>
        <v>0</v>
      </c>
      <c r="P116" s="77">
        <f t="shared" si="12"/>
        <v>20.56</v>
      </c>
      <c r="Q116" s="77">
        <f t="shared" si="13"/>
        <v>20.56</v>
      </c>
      <c r="R116" s="80"/>
      <c r="S116" s="80"/>
    </row>
    <row r="117" spans="1:19" s="81" customFormat="1" x14ac:dyDescent="0.25">
      <c r="A117" s="54">
        <v>724</v>
      </c>
      <c r="B117" s="54" t="s">
        <v>158</v>
      </c>
      <c r="C117" s="54" t="s">
        <v>16</v>
      </c>
      <c r="D117" s="54">
        <v>29.31</v>
      </c>
      <c r="E117" s="54">
        <v>0</v>
      </c>
      <c r="F117" s="61">
        <f t="shared" si="9"/>
        <v>3.6637499999999996E-2</v>
      </c>
      <c r="G117" s="61">
        <f t="shared" si="10"/>
        <v>0.29309999999999997</v>
      </c>
      <c r="H117" s="54">
        <v>4</v>
      </c>
      <c r="I117" s="53"/>
      <c r="J117" s="82"/>
      <c r="K117" s="54">
        <v>1</v>
      </c>
      <c r="L117" s="74">
        <f t="shared" si="17"/>
        <v>1</v>
      </c>
      <c r="M117" s="78"/>
      <c r="N117" s="78"/>
      <c r="O117" s="77">
        <f t="shared" si="11"/>
        <v>0</v>
      </c>
      <c r="P117" s="77">
        <f t="shared" si="12"/>
        <v>29.31</v>
      </c>
      <c r="Q117" s="77">
        <f t="shared" si="13"/>
        <v>29.31</v>
      </c>
      <c r="R117" s="80"/>
      <c r="S117" s="80"/>
    </row>
    <row r="118" spans="1:19" s="81" customFormat="1" x14ac:dyDescent="0.25">
      <c r="A118" s="54">
        <v>4098</v>
      </c>
      <c r="B118" s="54" t="s">
        <v>159</v>
      </c>
      <c r="C118" s="54" t="s">
        <v>16</v>
      </c>
      <c r="D118" s="54">
        <v>29.52</v>
      </c>
      <c r="E118" s="54">
        <v>6.01</v>
      </c>
      <c r="F118" s="61">
        <f t="shared" si="9"/>
        <v>4.0238888888888893E-2</v>
      </c>
      <c r="G118" s="61">
        <f t="shared" si="10"/>
        <v>0.32191111111111115</v>
      </c>
      <c r="H118" s="54">
        <v>4</v>
      </c>
      <c r="I118" s="53"/>
      <c r="J118" s="82"/>
      <c r="K118" s="54">
        <v>1</v>
      </c>
      <c r="L118" s="74">
        <f t="shared" si="17"/>
        <v>1</v>
      </c>
      <c r="M118" s="78"/>
      <c r="N118" s="78"/>
      <c r="O118" s="77">
        <f t="shared" si="11"/>
        <v>2.6711111111111108</v>
      </c>
      <c r="P118" s="77">
        <f t="shared" si="12"/>
        <v>32.191111111111113</v>
      </c>
      <c r="Q118" s="77">
        <f t="shared" si="13"/>
        <v>32.191111111111113</v>
      </c>
      <c r="R118" s="80"/>
      <c r="S118" s="80"/>
    </row>
    <row r="119" spans="1:19" s="81" customFormat="1" x14ac:dyDescent="0.25">
      <c r="A119" s="54">
        <v>4005</v>
      </c>
      <c r="B119" s="54" t="s">
        <v>160</v>
      </c>
      <c r="C119" s="54" t="s">
        <v>16</v>
      </c>
      <c r="D119" s="54">
        <v>73</v>
      </c>
      <c r="E119" s="54">
        <v>0</v>
      </c>
      <c r="F119" s="61">
        <f t="shared" si="9"/>
        <v>9.1249999999999998E-2</v>
      </c>
      <c r="G119" s="61">
        <f t="shared" si="10"/>
        <v>0.73</v>
      </c>
      <c r="H119" s="54">
        <v>4</v>
      </c>
      <c r="I119" s="53"/>
      <c r="J119" s="82"/>
      <c r="K119" s="54">
        <v>1</v>
      </c>
      <c r="L119" s="74">
        <f t="shared" si="17"/>
        <v>1</v>
      </c>
      <c r="M119" s="78"/>
      <c r="N119" s="78"/>
      <c r="O119" s="77">
        <f t="shared" si="11"/>
        <v>0</v>
      </c>
      <c r="P119" s="77">
        <f t="shared" si="12"/>
        <v>73</v>
      </c>
      <c r="Q119" s="77">
        <f t="shared" si="13"/>
        <v>73</v>
      </c>
      <c r="R119" s="80"/>
      <c r="S119" s="80"/>
    </row>
    <row r="120" spans="1:19" s="81" customFormat="1" x14ac:dyDescent="0.25">
      <c r="A120" s="54">
        <v>3069</v>
      </c>
      <c r="B120" s="54" t="s">
        <v>161</v>
      </c>
      <c r="C120" s="54" t="s">
        <v>16</v>
      </c>
      <c r="D120" s="54">
        <v>40.43</v>
      </c>
      <c r="E120" s="54">
        <v>0</v>
      </c>
      <c r="F120" s="61">
        <f t="shared" si="9"/>
        <v>5.0537499999999999E-2</v>
      </c>
      <c r="G120" s="61">
        <f t="shared" si="10"/>
        <v>0.40429999999999999</v>
      </c>
      <c r="H120" s="54">
        <v>4</v>
      </c>
      <c r="I120" s="53"/>
      <c r="J120" s="82"/>
      <c r="K120" s="54">
        <v>1</v>
      </c>
      <c r="L120" s="74">
        <f t="shared" si="17"/>
        <v>1</v>
      </c>
      <c r="M120" s="78"/>
      <c r="N120" s="78"/>
      <c r="O120" s="77">
        <f t="shared" si="11"/>
        <v>0</v>
      </c>
      <c r="P120" s="77">
        <f t="shared" si="12"/>
        <v>40.43</v>
      </c>
      <c r="Q120" s="77">
        <f t="shared" si="13"/>
        <v>40.43</v>
      </c>
      <c r="R120" s="80"/>
      <c r="S120" s="80"/>
    </row>
    <row r="121" spans="1:19" s="81" customFormat="1" x14ac:dyDescent="0.25">
      <c r="A121" s="54">
        <v>405</v>
      </c>
      <c r="B121" s="54" t="s">
        <v>162</v>
      </c>
      <c r="C121" s="54" t="s">
        <v>16</v>
      </c>
      <c r="D121" s="54">
        <v>22.47</v>
      </c>
      <c r="E121" s="54">
        <v>0</v>
      </c>
      <c r="F121" s="61">
        <f t="shared" si="9"/>
        <v>2.8087499999999998E-2</v>
      </c>
      <c r="G121" s="61">
        <f t="shared" si="10"/>
        <v>0.22469999999999998</v>
      </c>
      <c r="H121" s="54">
        <v>4</v>
      </c>
      <c r="I121" s="53"/>
      <c r="J121" s="82"/>
      <c r="K121" s="54">
        <v>1</v>
      </c>
      <c r="L121" s="74">
        <f t="shared" si="17"/>
        <v>1</v>
      </c>
      <c r="M121" s="78"/>
      <c r="N121" s="78"/>
      <c r="O121" s="77">
        <f t="shared" si="11"/>
        <v>0</v>
      </c>
      <c r="P121" s="77">
        <f t="shared" si="12"/>
        <v>22.47</v>
      </c>
      <c r="Q121" s="77">
        <f t="shared" si="13"/>
        <v>22.47</v>
      </c>
      <c r="R121" s="80"/>
      <c r="S121" s="80"/>
    </row>
    <row r="122" spans="1:19" s="81" customFormat="1" x14ac:dyDescent="0.25">
      <c r="A122" s="54">
        <v>382</v>
      </c>
      <c r="B122" s="54" t="s">
        <v>163</v>
      </c>
      <c r="C122" s="54" t="s">
        <v>16</v>
      </c>
      <c r="D122" s="54">
        <v>101.85</v>
      </c>
      <c r="E122" s="54">
        <v>33.5</v>
      </c>
      <c r="F122" s="61">
        <f t="shared" si="9"/>
        <v>0.1459236111111111</v>
      </c>
      <c r="G122" s="61">
        <f t="shared" si="10"/>
        <v>1.1673888888888888</v>
      </c>
      <c r="H122" s="54">
        <v>4</v>
      </c>
      <c r="I122" s="53"/>
      <c r="J122" s="82"/>
      <c r="K122" s="54">
        <v>1</v>
      </c>
      <c r="L122" s="74">
        <f t="shared" si="17"/>
        <v>1</v>
      </c>
      <c r="M122" s="78"/>
      <c r="N122" s="78"/>
      <c r="O122" s="77">
        <f t="shared" si="11"/>
        <v>14.888888888888888</v>
      </c>
      <c r="P122" s="77">
        <f t="shared" si="12"/>
        <v>116.73888888888888</v>
      </c>
      <c r="Q122" s="77">
        <f t="shared" si="13"/>
        <v>116.73888888888888</v>
      </c>
      <c r="R122" s="80"/>
      <c r="S122" s="80"/>
    </row>
    <row r="123" spans="1:19" s="81" customFormat="1" x14ac:dyDescent="0.25">
      <c r="A123" s="54">
        <v>379</v>
      </c>
      <c r="B123" s="54" t="s">
        <v>164</v>
      </c>
      <c r="C123" s="54" t="s">
        <v>16</v>
      </c>
      <c r="D123" s="54">
        <v>29.97</v>
      </c>
      <c r="E123" s="54">
        <v>0</v>
      </c>
      <c r="F123" s="61">
        <f t="shared" si="9"/>
        <v>3.7462499999999996E-2</v>
      </c>
      <c r="G123" s="61">
        <f t="shared" si="10"/>
        <v>0.29969999999999997</v>
      </c>
      <c r="H123" s="54">
        <v>4</v>
      </c>
      <c r="I123" s="53"/>
      <c r="J123" s="82"/>
      <c r="K123" s="54">
        <v>1</v>
      </c>
      <c r="L123" s="74">
        <f t="shared" si="17"/>
        <v>1</v>
      </c>
      <c r="M123" s="78"/>
      <c r="N123" s="78"/>
      <c r="O123" s="77">
        <f t="shared" si="11"/>
        <v>0</v>
      </c>
      <c r="P123" s="77">
        <f t="shared" si="12"/>
        <v>29.97</v>
      </c>
      <c r="Q123" s="77">
        <f t="shared" si="13"/>
        <v>29.97</v>
      </c>
      <c r="R123" s="80"/>
      <c r="S123" s="80"/>
    </row>
    <row r="124" spans="1:19" s="81" customFormat="1" x14ac:dyDescent="0.25">
      <c r="A124" s="54">
        <v>1148</v>
      </c>
      <c r="B124" s="54" t="s">
        <v>165</v>
      </c>
      <c r="C124" s="54" t="s">
        <v>16</v>
      </c>
      <c r="D124" s="54">
        <v>107.63</v>
      </c>
      <c r="E124" s="54">
        <v>0</v>
      </c>
      <c r="F124" s="61">
        <f t="shared" si="9"/>
        <v>0.1345375</v>
      </c>
      <c r="G124" s="61">
        <f t="shared" si="10"/>
        <v>1.0763</v>
      </c>
      <c r="H124" s="54">
        <v>4</v>
      </c>
      <c r="I124" s="53"/>
      <c r="J124" s="82"/>
      <c r="K124" s="54">
        <v>1</v>
      </c>
      <c r="L124" s="74">
        <f t="shared" si="17"/>
        <v>1</v>
      </c>
      <c r="M124" s="78"/>
      <c r="N124" s="78"/>
      <c r="O124" s="77">
        <f t="shared" si="11"/>
        <v>0</v>
      </c>
      <c r="P124" s="77">
        <f t="shared" si="12"/>
        <v>107.63</v>
      </c>
      <c r="Q124" s="77">
        <f t="shared" si="13"/>
        <v>107.63</v>
      </c>
      <c r="R124" s="80"/>
      <c r="S124" s="80"/>
    </row>
    <row r="125" spans="1:19" s="81" customFormat="1" x14ac:dyDescent="0.25">
      <c r="A125" s="54">
        <v>3327</v>
      </c>
      <c r="B125" s="54" t="s">
        <v>167</v>
      </c>
      <c r="C125" s="54" t="s">
        <v>15</v>
      </c>
      <c r="D125" s="54">
        <v>640.70000000000005</v>
      </c>
      <c r="E125" s="54">
        <v>764</v>
      </c>
      <c r="F125" s="61">
        <f t="shared" si="9"/>
        <v>1.2253194444444444</v>
      </c>
      <c r="G125" s="61">
        <f t="shared" si="10"/>
        <v>9.8025555555555552</v>
      </c>
      <c r="H125" s="54">
        <v>10</v>
      </c>
      <c r="I125" s="53"/>
      <c r="J125" s="82">
        <v>1</v>
      </c>
      <c r="K125" s="54">
        <v>1</v>
      </c>
      <c r="L125" s="74">
        <f t="shared" si="17"/>
        <v>2</v>
      </c>
      <c r="M125" s="78"/>
      <c r="N125" s="78"/>
      <c r="O125" s="77">
        <f t="shared" si="11"/>
        <v>339.55555555555554</v>
      </c>
      <c r="P125" s="77">
        <f t="shared" si="12"/>
        <v>980.25555555555559</v>
      </c>
      <c r="Q125" s="77">
        <f t="shared" si="13"/>
        <v>490.12777777777779</v>
      </c>
      <c r="R125" s="80"/>
      <c r="S125" s="80"/>
    </row>
    <row r="126" spans="1:19" s="81" customFormat="1" x14ac:dyDescent="0.25">
      <c r="A126" s="54">
        <v>1318</v>
      </c>
      <c r="B126" s="54" t="s">
        <v>168</v>
      </c>
      <c r="C126" s="54" t="s">
        <v>15</v>
      </c>
      <c r="D126" s="54">
        <v>734.62</v>
      </c>
      <c r="E126" s="54">
        <v>311.51</v>
      </c>
      <c r="F126" s="61">
        <f t="shared" si="9"/>
        <v>1.0913361111111111</v>
      </c>
      <c r="G126" s="61">
        <f t="shared" si="10"/>
        <v>8.7306888888888885</v>
      </c>
      <c r="H126" s="54">
        <v>10</v>
      </c>
      <c r="I126" s="53"/>
      <c r="J126" s="82">
        <v>1</v>
      </c>
      <c r="K126" s="54">
        <v>1</v>
      </c>
      <c r="L126" s="74">
        <f t="shared" si="17"/>
        <v>2</v>
      </c>
      <c r="M126" s="78"/>
      <c r="N126" s="78"/>
      <c r="O126" s="77">
        <f t="shared" si="11"/>
        <v>138.44888888888889</v>
      </c>
      <c r="P126" s="77">
        <f t="shared" si="12"/>
        <v>873.06888888888886</v>
      </c>
      <c r="Q126" s="77">
        <f t="shared" si="13"/>
        <v>436.53444444444443</v>
      </c>
      <c r="R126" s="80"/>
      <c r="S126" s="80"/>
    </row>
    <row r="127" spans="1:19" s="81" customFormat="1" x14ac:dyDescent="0.25">
      <c r="A127" s="54">
        <v>2919</v>
      </c>
      <c r="B127" s="54" t="s">
        <v>169</v>
      </c>
      <c r="C127" s="54" t="s">
        <v>15</v>
      </c>
      <c r="D127" s="54">
        <v>848.44</v>
      </c>
      <c r="E127" s="54">
        <v>370.43</v>
      </c>
      <c r="F127" s="61">
        <f t="shared" ref="F127:F189" si="18">(D127/800)+(E127/1800)</f>
        <v>1.2663444444444445</v>
      </c>
      <c r="G127" s="61">
        <f t="shared" ref="G127:G189" si="19">F127*8</f>
        <v>10.130755555555556</v>
      </c>
      <c r="H127" s="54">
        <v>10</v>
      </c>
      <c r="I127" s="53"/>
      <c r="J127" s="82">
        <v>1</v>
      </c>
      <c r="K127" s="54">
        <v>1</v>
      </c>
      <c r="L127" s="74">
        <f t="shared" si="17"/>
        <v>2</v>
      </c>
      <c r="M127" s="78"/>
      <c r="N127" s="78"/>
      <c r="O127" s="77">
        <f t="shared" ref="O127:O189" si="20">(E127/1800)*800</f>
        <v>164.63555555555556</v>
      </c>
      <c r="P127" s="77">
        <f t="shared" ref="P127:P189" si="21">D127+O127</f>
        <v>1013.0755555555556</v>
      </c>
      <c r="Q127" s="77">
        <f t="shared" si="13"/>
        <v>506.53777777777782</v>
      </c>
      <c r="R127" s="80"/>
      <c r="S127" s="80"/>
    </row>
    <row r="128" spans="1:19" s="81" customFormat="1" x14ac:dyDescent="0.25">
      <c r="A128" s="54">
        <v>1756</v>
      </c>
      <c r="B128" s="54" t="s">
        <v>170</v>
      </c>
      <c r="C128" s="54" t="s">
        <v>15</v>
      </c>
      <c r="D128" s="54">
        <v>1124.69</v>
      </c>
      <c r="E128" s="54">
        <v>87.94</v>
      </c>
      <c r="F128" s="61">
        <f t="shared" si="18"/>
        <v>1.4547180555555557</v>
      </c>
      <c r="G128" s="61">
        <f t="shared" si="19"/>
        <v>11.637744444444445</v>
      </c>
      <c r="H128" s="54">
        <v>12</v>
      </c>
      <c r="I128" s="54">
        <v>1</v>
      </c>
      <c r="J128" s="82"/>
      <c r="K128" s="54">
        <v>1</v>
      </c>
      <c r="L128" s="74">
        <f t="shared" si="17"/>
        <v>2</v>
      </c>
      <c r="M128" s="78"/>
      <c r="N128" s="78"/>
      <c r="O128" s="77">
        <f t="shared" si="20"/>
        <v>39.084444444444443</v>
      </c>
      <c r="P128" s="77">
        <f t="shared" si="21"/>
        <v>1163.7744444444445</v>
      </c>
      <c r="Q128" s="77">
        <f t="shared" si="13"/>
        <v>581.88722222222225</v>
      </c>
      <c r="R128" s="80"/>
      <c r="S128" s="80"/>
    </row>
    <row r="129" spans="1:19" s="81" customFormat="1" x14ac:dyDescent="0.25">
      <c r="A129" s="54">
        <v>386</v>
      </c>
      <c r="B129" s="54" t="s">
        <v>171</v>
      </c>
      <c r="C129" s="54" t="s">
        <v>15</v>
      </c>
      <c r="D129" s="54">
        <v>1638.7</v>
      </c>
      <c r="E129" s="54">
        <v>698.69</v>
      </c>
      <c r="F129" s="61">
        <f t="shared" si="18"/>
        <v>2.4365361111111112</v>
      </c>
      <c r="G129" s="61">
        <f t="shared" si="19"/>
        <v>19.49228888888889</v>
      </c>
      <c r="H129" s="54">
        <v>20</v>
      </c>
      <c r="I129" s="54">
        <v>2</v>
      </c>
      <c r="J129" s="75"/>
      <c r="K129" s="54">
        <v>1</v>
      </c>
      <c r="L129" s="74">
        <f t="shared" si="17"/>
        <v>3</v>
      </c>
      <c r="M129" s="78"/>
      <c r="N129" s="78"/>
      <c r="O129" s="77">
        <f t="shared" si="20"/>
        <v>310.5288888888889</v>
      </c>
      <c r="P129" s="77">
        <f t="shared" si="21"/>
        <v>1949.2288888888888</v>
      </c>
      <c r="Q129" s="77">
        <f t="shared" si="13"/>
        <v>649.74296296296291</v>
      </c>
      <c r="R129" s="80"/>
      <c r="S129" s="80"/>
    </row>
    <row r="130" spans="1:19" s="81" customFormat="1" x14ac:dyDescent="0.25">
      <c r="A130" s="54">
        <v>3847</v>
      </c>
      <c r="B130" s="54" t="s">
        <v>172</v>
      </c>
      <c r="C130" s="54" t="s">
        <v>15</v>
      </c>
      <c r="D130" s="54">
        <v>727.55</v>
      </c>
      <c r="E130" s="54">
        <v>751.25</v>
      </c>
      <c r="F130" s="61">
        <f t="shared" si="18"/>
        <v>1.326798611111111</v>
      </c>
      <c r="G130" s="61">
        <f t="shared" si="19"/>
        <v>10.614388888888888</v>
      </c>
      <c r="H130" s="54">
        <v>10</v>
      </c>
      <c r="I130" s="53"/>
      <c r="J130" s="82">
        <v>1</v>
      </c>
      <c r="K130" s="54">
        <v>1</v>
      </c>
      <c r="L130" s="74">
        <f t="shared" si="17"/>
        <v>2</v>
      </c>
      <c r="M130" s="78"/>
      <c r="N130" s="78"/>
      <c r="O130" s="77">
        <f t="shared" si="20"/>
        <v>333.88888888888891</v>
      </c>
      <c r="P130" s="77">
        <f t="shared" si="21"/>
        <v>1061.4388888888889</v>
      </c>
      <c r="Q130" s="77">
        <f t="shared" ref="Q130:Q193" si="22">P130/L130</f>
        <v>530.71944444444443</v>
      </c>
      <c r="R130" s="80"/>
      <c r="S130" s="80"/>
    </row>
    <row r="131" spans="1:19" s="81" customFormat="1" x14ac:dyDescent="0.25">
      <c r="A131" s="54">
        <v>3868</v>
      </c>
      <c r="B131" s="54" t="s">
        <v>173</v>
      </c>
      <c r="C131" s="54" t="s">
        <v>15</v>
      </c>
      <c r="D131" s="54">
        <v>794.38</v>
      </c>
      <c r="E131" s="54">
        <v>529.42999999999995</v>
      </c>
      <c r="F131" s="61">
        <f t="shared" si="18"/>
        <v>1.2871027777777777</v>
      </c>
      <c r="G131" s="61">
        <f t="shared" si="19"/>
        <v>10.296822222222222</v>
      </c>
      <c r="H131" s="54">
        <v>10</v>
      </c>
      <c r="I131" s="53"/>
      <c r="J131" s="82">
        <v>1</v>
      </c>
      <c r="K131" s="54">
        <v>1</v>
      </c>
      <c r="L131" s="74">
        <f t="shared" si="17"/>
        <v>2</v>
      </c>
      <c r="M131" s="78"/>
      <c r="N131" s="78"/>
      <c r="O131" s="77">
        <f t="shared" si="20"/>
        <v>235.30222222222221</v>
      </c>
      <c r="P131" s="77">
        <f t="shared" si="21"/>
        <v>1029.6822222222222</v>
      </c>
      <c r="Q131" s="77">
        <f t="shared" si="22"/>
        <v>514.8411111111111</v>
      </c>
      <c r="R131" s="80"/>
      <c r="S131" s="80"/>
    </row>
    <row r="132" spans="1:19" s="81" customFormat="1" x14ac:dyDescent="0.25">
      <c r="A132" s="54">
        <v>3849</v>
      </c>
      <c r="B132" s="54" t="s">
        <v>174</v>
      </c>
      <c r="C132" s="54" t="s">
        <v>15</v>
      </c>
      <c r="D132" s="54">
        <v>630.04999999999995</v>
      </c>
      <c r="E132" s="54">
        <v>149.5</v>
      </c>
      <c r="F132" s="61">
        <f t="shared" si="18"/>
        <v>0.87061805555555549</v>
      </c>
      <c r="G132" s="61">
        <f t="shared" si="19"/>
        <v>6.9649444444444439</v>
      </c>
      <c r="H132" s="54">
        <v>8</v>
      </c>
      <c r="I132" s="54">
        <v>1</v>
      </c>
      <c r="J132" s="82"/>
      <c r="K132" s="53"/>
      <c r="L132" s="74">
        <f t="shared" si="17"/>
        <v>1</v>
      </c>
      <c r="M132" s="78"/>
      <c r="N132" s="78"/>
      <c r="O132" s="77">
        <f t="shared" si="20"/>
        <v>66.444444444444443</v>
      </c>
      <c r="P132" s="77">
        <f t="shared" si="21"/>
        <v>696.49444444444441</v>
      </c>
      <c r="Q132" s="77">
        <f t="shared" si="22"/>
        <v>696.49444444444441</v>
      </c>
      <c r="R132" s="80"/>
      <c r="S132" s="80"/>
    </row>
    <row r="133" spans="1:19" s="81" customFormat="1" x14ac:dyDescent="0.25">
      <c r="A133" s="54">
        <v>569</v>
      </c>
      <c r="B133" s="54" t="s">
        <v>175</v>
      </c>
      <c r="C133" s="54" t="s">
        <v>15</v>
      </c>
      <c r="D133" s="54">
        <v>909.44</v>
      </c>
      <c r="E133" s="54">
        <v>349.95</v>
      </c>
      <c r="F133" s="61">
        <f t="shared" si="18"/>
        <v>1.3312166666666667</v>
      </c>
      <c r="G133" s="61">
        <f t="shared" si="19"/>
        <v>10.649733333333334</v>
      </c>
      <c r="H133" s="54">
        <v>10</v>
      </c>
      <c r="I133" s="53"/>
      <c r="J133" s="82">
        <v>1</v>
      </c>
      <c r="K133" s="54">
        <v>1</v>
      </c>
      <c r="L133" s="74">
        <f t="shared" si="17"/>
        <v>2</v>
      </c>
      <c r="M133" s="78"/>
      <c r="N133" s="78"/>
      <c r="O133" s="77">
        <f t="shared" si="20"/>
        <v>155.53333333333333</v>
      </c>
      <c r="P133" s="77">
        <f t="shared" si="21"/>
        <v>1064.9733333333334</v>
      </c>
      <c r="Q133" s="77">
        <f t="shared" si="22"/>
        <v>532.48666666666668</v>
      </c>
      <c r="R133" s="80"/>
      <c r="S133" s="80"/>
    </row>
    <row r="134" spans="1:19" s="81" customFormat="1" x14ac:dyDescent="0.25">
      <c r="A134" s="54">
        <v>1546</v>
      </c>
      <c r="B134" s="54" t="s">
        <v>176</v>
      </c>
      <c r="C134" s="54" t="s">
        <v>15</v>
      </c>
      <c r="D134" s="54">
        <v>1239.8599999999999</v>
      </c>
      <c r="E134" s="54">
        <v>378.47</v>
      </c>
      <c r="F134" s="61">
        <f t="shared" si="18"/>
        <v>1.7600861111111108</v>
      </c>
      <c r="G134" s="61">
        <f t="shared" si="19"/>
        <v>14.080688888888886</v>
      </c>
      <c r="H134" s="54">
        <v>14</v>
      </c>
      <c r="I134" s="54">
        <v>1</v>
      </c>
      <c r="J134" s="75">
        <v>1</v>
      </c>
      <c r="K134" s="53"/>
      <c r="L134" s="74">
        <f t="shared" si="17"/>
        <v>2</v>
      </c>
      <c r="M134" s="78"/>
      <c r="N134" s="78"/>
      <c r="O134" s="77">
        <f t="shared" si="20"/>
        <v>168.20888888888891</v>
      </c>
      <c r="P134" s="77">
        <f t="shared" si="21"/>
        <v>1408.0688888888888</v>
      </c>
      <c r="Q134" s="77">
        <f t="shared" si="22"/>
        <v>704.03444444444438</v>
      </c>
      <c r="R134" s="80"/>
      <c r="S134" s="80"/>
    </row>
    <row r="135" spans="1:19" s="81" customFormat="1" x14ac:dyDescent="0.25">
      <c r="A135" s="54">
        <v>4394</v>
      </c>
      <c r="B135" s="54" t="s">
        <v>177</v>
      </c>
      <c r="C135" s="54" t="s">
        <v>15</v>
      </c>
      <c r="D135" s="54">
        <v>325.55</v>
      </c>
      <c r="E135" s="54">
        <v>91.5</v>
      </c>
      <c r="F135" s="61">
        <f t="shared" si="18"/>
        <v>0.45777083333333335</v>
      </c>
      <c r="G135" s="61">
        <f t="shared" si="19"/>
        <v>3.6621666666666668</v>
      </c>
      <c r="H135" s="54">
        <v>6</v>
      </c>
      <c r="I135" s="53"/>
      <c r="J135" s="82">
        <v>1</v>
      </c>
      <c r="K135" s="54"/>
      <c r="L135" s="74">
        <f t="shared" si="17"/>
        <v>1</v>
      </c>
      <c r="M135" s="78"/>
      <c r="N135" s="78"/>
      <c r="O135" s="77">
        <f t="shared" si="20"/>
        <v>40.666666666666664</v>
      </c>
      <c r="P135" s="77">
        <f t="shared" si="21"/>
        <v>366.2166666666667</v>
      </c>
      <c r="Q135" s="77">
        <f t="shared" si="22"/>
        <v>366.2166666666667</v>
      </c>
      <c r="R135" s="80"/>
      <c r="S135" s="80"/>
    </row>
    <row r="136" spans="1:19" s="81" customFormat="1" x14ac:dyDescent="0.25">
      <c r="A136" s="54">
        <v>3170</v>
      </c>
      <c r="B136" s="54" t="s">
        <v>178</v>
      </c>
      <c r="C136" s="54" t="s">
        <v>15</v>
      </c>
      <c r="D136" s="54">
        <v>557.64</v>
      </c>
      <c r="E136" s="54">
        <v>160</v>
      </c>
      <c r="F136" s="61">
        <f t="shared" si="18"/>
        <v>0.78593888888888885</v>
      </c>
      <c r="G136" s="61">
        <f t="shared" si="19"/>
        <v>6.2875111111111108</v>
      </c>
      <c r="H136" s="54">
        <v>6</v>
      </c>
      <c r="I136" s="53"/>
      <c r="J136" s="82">
        <v>1</v>
      </c>
      <c r="K136" s="54"/>
      <c r="L136" s="74">
        <f t="shared" si="17"/>
        <v>1</v>
      </c>
      <c r="M136" s="78"/>
      <c r="N136" s="78"/>
      <c r="O136" s="77">
        <f t="shared" si="20"/>
        <v>71.111111111111114</v>
      </c>
      <c r="P136" s="77">
        <f t="shared" si="21"/>
        <v>628.75111111111107</v>
      </c>
      <c r="Q136" s="77">
        <f t="shared" si="22"/>
        <v>628.75111111111107</v>
      </c>
      <c r="R136" s="80"/>
      <c r="S136" s="80"/>
    </row>
    <row r="137" spans="1:19" s="81" customFormat="1" x14ac:dyDescent="0.25">
      <c r="A137" s="54">
        <v>1260</v>
      </c>
      <c r="B137" s="54" t="s">
        <v>179</v>
      </c>
      <c r="C137" s="54" t="s">
        <v>15</v>
      </c>
      <c r="D137" s="54">
        <v>445.04</v>
      </c>
      <c r="E137" s="54">
        <v>102.17</v>
      </c>
      <c r="F137" s="61">
        <f t="shared" si="18"/>
        <v>0.61306111111111117</v>
      </c>
      <c r="G137" s="61">
        <f t="shared" si="19"/>
        <v>4.9044888888888893</v>
      </c>
      <c r="H137" s="54">
        <v>6</v>
      </c>
      <c r="I137" s="53"/>
      <c r="J137" s="82">
        <v>1</v>
      </c>
      <c r="K137" s="54"/>
      <c r="L137" s="74">
        <f t="shared" si="17"/>
        <v>1</v>
      </c>
      <c r="M137" s="78"/>
      <c r="N137" s="78"/>
      <c r="O137" s="77">
        <f t="shared" si="20"/>
        <v>45.408888888888889</v>
      </c>
      <c r="P137" s="77">
        <f t="shared" si="21"/>
        <v>490.44888888888892</v>
      </c>
      <c r="Q137" s="77">
        <f t="shared" si="22"/>
        <v>490.44888888888892</v>
      </c>
      <c r="R137" s="80"/>
      <c r="S137" s="80"/>
    </row>
    <row r="138" spans="1:19" s="81" customFormat="1" x14ac:dyDescent="0.25">
      <c r="A138" s="54">
        <v>3352</v>
      </c>
      <c r="B138" s="54" t="s">
        <v>180</v>
      </c>
      <c r="C138" s="54" t="s">
        <v>15</v>
      </c>
      <c r="D138" s="54">
        <v>445.33</v>
      </c>
      <c r="E138" s="54">
        <v>41.73</v>
      </c>
      <c r="F138" s="61">
        <f t="shared" si="18"/>
        <v>0.57984583333333328</v>
      </c>
      <c r="G138" s="61">
        <f t="shared" si="19"/>
        <v>4.6387666666666663</v>
      </c>
      <c r="H138" s="54">
        <v>6</v>
      </c>
      <c r="I138" s="53"/>
      <c r="J138" s="82">
        <v>1</v>
      </c>
      <c r="K138" s="54"/>
      <c r="L138" s="74">
        <f t="shared" si="17"/>
        <v>1</v>
      </c>
      <c r="M138" s="78"/>
      <c r="N138" s="78"/>
      <c r="O138" s="77">
        <f t="shared" si="20"/>
        <v>18.546666666666663</v>
      </c>
      <c r="P138" s="77">
        <f t="shared" si="21"/>
        <v>463.87666666666667</v>
      </c>
      <c r="Q138" s="77">
        <f t="shared" si="22"/>
        <v>463.87666666666667</v>
      </c>
      <c r="R138" s="80"/>
      <c r="S138" s="80"/>
    </row>
    <row r="139" spans="1:19" s="81" customFormat="1" x14ac:dyDescent="0.25">
      <c r="A139" s="54">
        <v>3734</v>
      </c>
      <c r="B139" s="54" t="s">
        <v>181</v>
      </c>
      <c r="C139" s="54" t="s">
        <v>15</v>
      </c>
      <c r="D139" s="54">
        <v>634.39</v>
      </c>
      <c r="E139" s="54">
        <v>34</v>
      </c>
      <c r="F139" s="61">
        <f t="shared" si="18"/>
        <v>0.8118763888888888</v>
      </c>
      <c r="G139" s="61">
        <f t="shared" si="19"/>
        <v>6.4950111111111104</v>
      </c>
      <c r="H139" s="54">
        <v>8</v>
      </c>
      <c r="I139" s="54">
        <v>1</v>
      </c>
      <c r="J139" s="82"/>
      <c r="K139" s="54"/>
      <c r="L139" s="74">
        <f t="shared" si="17"/>
        <v>1</v>
      </c>
      <c r="M139" s="78"/>
      <c r="N139" s="78"/>
      <c r="O139" s="77">
        <f t="shared" si="20"/>
        <v>15.111111111111111</v>
      </c>
      <c r="P139" s="77">
        <f t="shared" si="21"/>
        <v>649.50111111111107</v>
      </c>
      <c r="Q139" s="77">
        <f t="shared" si="22"/>
        <v>649.50111111111107</v>
      </c>
      <c r="R139" s="80"/>
      <c r="S139" s="80"/>
    </row>
    <row r="140" spans="1:19" s="81" customFormat="1" x14ac:dyDescent="0.25">
      <c r="A140" s="54">
        <v>966</v>
      </c>
      <c r="B140" s="54" t="s">
        <v>182</v>
      </c>
      <c r="C140" s="54" t="s">
        <v>15</v>
      </c>
      <c r="D140" s="54">
        <v>574.54</v>
      </c>
      <c r="E140" s="54">
        <v>489.93</v>
      </c>
      <c r="F140" s="61">
        <f t="shared" si="18"/>
        <v>0.99035833333333334</v>
      </c>
      <c r="G140" s="61">
        <f t="shared" si="19"/>
        <v>7.9228666666666667</v>
      </c>
      <c r="H140" s="54">
        <v>8</v>
      </c>
      <c r="I140" s="54">
        <v>1</v>
      </c>
      <c r="J140" s="82"/>
      <c r="K140" s="53"/>
      <c r="L140" s="74">
        <f t="shared" si="17"/>
        <v>1</v>
      </c>
      <c r="M140" s="78"/>
      <c r="N140" s="78"/>
      <c r="O140" s="77">
        <f t="shared" si="20"/>
        <v>217.74666666666667</v>
      </c>
      <c r="P140" s="77">
        <f t="shared" si="21"/>
        <v>792.28666666666663</v>
      </c>
      <c r="Q140" s="77">
        <f t="shared" si="22"/>
        <v>792.28666666666663</v>
      </c>
      <c r="R140" s="80"/>
      <c r="S140" s="80"/>
    </row>
    <row r="141" spans="1:19" s="81" customFormat="1" x14ac:dyDescent="0.25">
      <c r="A141" s="54">
        <v>723</v>
      </c>
      <c r="B141" s="54" t="s">
        <v>183</v>
      </c>
      <c r="C141" s="54" t="s">
        <v>15</v>
      </c>
      <c r="D141" s="54">
        <v>653.59</v>
      </c>
      <c r="E141" s="54">
        <v>175.19</v>
      </c>
      <c r="F141" s="61">
        <f t="shared" si="18"/>
        <v>0.91431527777777788</v>
      </c>
      <c r="G141" s="61">
        <f t="shared" si="19"/>
        <v>7.314522222222223</v>
      </c>
      <c r="H141" s="54">
        <v>8</v>
      </c>
      <c r="I141" s="54">
        <v>1</v>
      </c>
      <c r="J141" s="82"/>
      <c r="K141" s="53"/>
      <c r="L141" s="74">
        <f t="shared" ref="L141:L165" si="23">SUM(I141:K141)</f>
        <v>1</v>
      </c>
      <c r="M141" s="78"/>
      <c r="N141" s="78"/>
      <c r="O141" s="77">
        <f t="shared" si="20"/>
        <v>77.862222222222215</v>
      </c>
      <c r="P141" s="77">
        <f t="shared" si="21"/>
        <v>731.45222222222219</v>
      </c>
      <c r="Q141" s="77">
        <f t="shared" si="22"/>
        <v>731.45222222222219</v>
      </c>
      <c r="R141" s="80"/>
      <c r="S141" s="80"/>
    </row>
    <row r="142" spans="1:19" s="81" customFormat="1" x14ac:dyDescent="0.25">
      <c r="A142" s="54">
        <v>1264</v>
      </c>
      <c r="B142" s="54" t="s">
        <v>184</v>
      </c>
      <c r="C142" s="54" t="s">
        <v>15</v>
      </c>
      <c r="D142" s="54">
        <v>557.83000000000004</v>
      </c>
      <c r="E142" s="54">
        <v>229.16</v>
      </c>
      <c r="F142" s="61">
        <f t="shared" si="18"/>
        <v>0.82459861111111121</v>
      </c>
      <c r="G142" s="61">
        <f t="shared" si="19"/>
        <v>6.5967888888888897</v>
      </c>
      <c r="H142" s="54">
        <v>8</v>
      </c>
      <c r="I142" s="54">
        <v>1</v>
      </c>
      <c r="J142" s="82"/>
      <c r="K142" s="54"/>
      <c r="L142" s="74">
        <f t="shared" si="23"/>
        <v>1</v>
      </c>
      <c r="M142" s="78"/>
      <c r="N142" s="78"/>
      <c r="O142" s="77">
        <f t="shared" si="20"/>
        <v>101.84888888888888</v>
      </c>
      <c r="P142" s="77">
        <f t="shared" si="21"/>
        <v>659.67888888888888</v>
      </c>
      <c r="Q142" s="77">
        <f t="shared" si="22"/>
        <v>659.67888888888888</v>
      </c>
      <c r="R142" s="80"/>
      <c r="S142" s="80"/>
    </row>
    <row r="143" spans="1:19" s="81" customFormat="1" x14ac:dyDescent="0.25">
      <c r="A143" s="54">
        <v>1861</v>
      </c>
      <c r="B143" s="54" t="s">
        <v>185</v>
      </c>
      <c r="C143" s="54" t="s">
        <v>15</v>
      </c>
      <c r="D143" s="54">
        <v>532.6</v>
      </c>
      <c r="E143" s="54">
        <v>204.55</v>
      </c>
      <c r="F143" s="61">
        <f t="shared" si="18"/>
        <v>0.77938888888888891</v>
      </c>
      <c r="G143" s="61">
        <f t="shared" si="19"/>
        <v>6.2351111111111113</v>
      </c>
      <c r="H143" s="54">
        <v>6</v>
      </c>
      <c r="I143" s="53"/>
      <c r="J143" s="82">
        <v>1</v>
      </c>
      <c r="K143" s="54"/>
      <c r="L143" s="74">
        <f t="shared" si="23"/>
        <v>1</v>
      </c>
      <c r="M143" s="78"/>
      <c r="N143" s="78"/>
      <c r="O143" s="77">
        <f t="shared" si="20"/>
        <v>90.911111111111126</v>
      </c>
      <c r="P143" s="77">
        <f t="shared" si="21"/>
        <v>623.51111111111118</v>
      </c>
      <c r="Q143" s="77">
        <f t="shared" si="22"/>
        <v>623.51111111111118</v>
      </c>
      <c r="R143" s="80"/>
      <c r="S143" s="80"/>
    </row>
    <row r="144" spans="1:19" s="81" customFormat="1" x14ac:dyDescent="0.25">
      <c r="A144" s="54">
        <v>3531</v>
      </c>
      <c r="B144" s="54" t="s">
        <v>186</v>
      </c>
      <c r="C144" s="54" t="s">
        <v>15</v>
      </c>
      <c r="D144" s="54">
        <v>800</v>
      </c>
      <c r="E144" s="54">
        <v>599.86</v>
      </c>
      <c r="F144" s="61">
        <f t="shared" si="18"/>
        <v>1.3332555555555556</v>
      </c>
      <c r="G144" s="61">
        <f t="shared" si="19"/>
        <v>10.666044444444445</v>
      </c>
      <c r="H144" s="54">
        <v>12</v>
      </c>
      <c r="I144" s="54">
        <v>1</v>
      </c>
      <c r="J144" s="82"/>
      <c r="K144" s="54">
        <v>1</v>
      </c>
      <c r="L144" s="74">
        <f t="shared" si="23"/>
        <v>2</v>
      </c>
      <c r="M144" s="78"/>
      <c r="N144" s="78"/>
      <c r="O144" s="77">
        <f t="shared" si="20"/>
        <v>266.60444444444448</v>
      </c>
      <c r="P144" s="77">
        <f t="shared" si="21"/>
        <v>1066.6044444444444</v>
      </c>
      <c r="Q144" s="77">
        <f t="shared" si="22"/>
        <v>533.30222222222221</v>
      </c>
      <c r="R144" s="80"/>
      <c r="S144" s="80"/>
    </row>
    <row r="145" spans="1:19" s="81" customFormat="1" x14ac:dyDescent="0.25">
      <c r="A145" s="54">
        <v>967</v>
      </c>
      <c r="B145" s="54" t="s">
        <v>187</v>
      </c>
      <c r="C145" s="54" t="s">
        <v>15</v>
      </c>
      <c r="D145" s="54">
        <v>504.43</v>
      </c>
      <c r="E145" s="54">
        <v>69.400000000000006</v>
      </c>
      <c r="F145" s="61">
        <f t="shared" si="18"/>
        <v>0.66909305555555554</v>
      </c>
      <c r="G145" s="61">
        <f t="shared" si="19"/>
        <v>5.3527444444444443</v>
      </c>
      <c r="H145" s="54">
        <v>6</v>
      </c>
      <c r="I145" s="53"/>
      <c r="J145" s="82">
        <v>1</v>
      </c>
      <c r="K145" s="54"/>
      <c r="L145" s="74">
        <f t="shared" si="23"/>
        <v>1</v>
      </c>
      <c r="M145" s="78"/>
      <c r="N145" s="78"/>
      <c r="O145" s="77">
        <f t="shared" si="20"/>
        <v>30.844444444444445</v>
      </c>
      <c r="P145" s="77">
        <f t="shared" si="21"/>
        <v>535.2744444444445</v>
      </c>
      <c r="Q145" s="77">
        <f t="shared" si="22"/>
        <v>535.2744444444445</v>
      </c>
      <c r="R145" s="80"/>
      <c r="S145" s="80"/>
    </row>
    <row r="146" spans="1:19" s="81" customFormat="1" x14ac:dyDescent="0.25">
      <c r="A146" s="54">
        <v>1265</v>
      </c>
      <c r="B146" s="54" t="s">
        <v>188</v>
      </c>
      <c r="C146" s="54" t="s">
        <v>15</v>
      </c>
      <c r="D146" s="54">
        <v>256.67</v>
      </c>
      <c r="E146" s="54">
        <v>35.65</v>
      </c>
      <c r="F146" s="61">
        <f t="shared" si="18"/>
        <v>0.34064305555555557</v>
      </c>
      <c r="G146" s="61">
        <f t="shared" si="19"/>
        <v>2.7251444444444446</v>
      </c>
      <c r="H146" s="54">
        <v>6</v>
      </c>
      <c r="I146" s="53"/>
      <c r="J146" s="82">
        <v>1</v>
      </c>
      <c r="K146" s="54"/>
      <c r="L146" s="74">
        <f t="shared" si="23"/>
        <v>1</v>
      </c>
      <c r="M146" s="78"/>
      <c r="N146" s="78"/>
      <c r="O146" s="77">
        <f t="shared" si="20"/>
        <v>15.844444444444445</v>
      </c>
      <c r="P146" s="77">
        <f t="shared" si="21"/>
        <v>272.51444444444445</v>
      </c>
      <c r="Q146" s="77">
        <f t="shared" si="22"/>
        <v>272.51444444444445</v>
      </c>
      <c r="R146" s="80"/>
      <c r="S146" s="80"/>
    </row>
    <row r="147" spans="1:19" s="81" customFormat="1" x14ac:dyDescent="0.25">
      <c r="A147" s="54">
        <v>3754</v>
      </c>
      <c r="B147" s="54" t="s">
        <v>189</v>
      </c>
      <c r="C147" s="54" t="s">
        <v>15</v>
      </c>
      <c r="D147" s="54">
        <v>797</v>
      </c>
      <c r="E147" s="54">
        <v>360</v>
      </c>
      <c r="F147" s="61">
        <f t="shared" si="18"/>
        <v>1.19625</v>
      </c>
      <c r="G147" s="61">
        <f t="shared" si="19"/>
        <v>9.57</v>
      </c>
      <c r="H147" s="54">
        <v>10</v>
      </c>
      <c r="I147" s="53"/>
      <c r="J147" s="82">
        <v>1</v>
      </c>
      <c r="K147" s="54">
        <v>1</v>
      </c>
      <c r="L147" s="74">
        <f t="shared" si="23"/>
        <v>2</v>
      </c>
      <c r="M147" s="78"/>
      <c r="N147" s="78"/>
      <c r="O147" s="77">
        <f t="shared" si="20"/>
        <v>160</v>
      </c>
      <c r="P147" s="77">
        <f t="shared" si="21"/>
        <v>957</v>
      </c>
      <c r="Q147" s="77">
        <f t="shared" si="22"/>
        <v>478.5</v>
      </c>
      <c r="R147" s="80"/>
      <c r="S147" s="80"/>
    </row>
    <row r="148" spans="1:19" s="81" customFormat="1" x14ac:dyDescent="0.25">
      <c r="A148" s="54">
        <v>3753</v>
      </c>
      <c r="B148" s="54" t="s">
        <v>190</v>
      </c>
      <c r="C148" s="54" t="s">
        <v>15</v>
      </c>
      <c r="D148" s="54">
        <v>611</v>
      </c>
      <c r="E148" s="54">
        <v>0</v>
      </c>
      <c r="F148" s="61">
        <f t="shared" si="18"/>
        <v>0.76375000000000004</v>
      </c>
      <c r="G148" s="61">
        <f t="shared" si="19"/>
        <v>6.11</v>
      </c>
      <c r="H148" s="54">
        <v>6</v>
      </c>
      <c r="I148" s="53"/>
      <c r="J148" s="82">
        <v>1</v>
      </c>
      <c r="K148" s="54"/>
      <c r="L148" s="74">
        <f t="shared" si="23"/>
        <v>1</v>
      </c>
      <c r="M148" s="78"/>
      <c r="N148" s="78"/>
      <c r="O148" s="77">
        <f t="shared" si="20"/>
        <v>0</v>
      </c>
      <c r="P148" s="77">
        <f t="shared" si="21"/>
        <v>611</v>
      </c>
      <c r="Q148" s="77">
        <f t="shared" si="22"/>
        <v>611</v>
      </c>
      <c r="R148" s="80"/>
      <c r="S148" s="80"/>
    </row>
    <row r="149" spans="1:19" s="81" customFormat="1" x14ac:dyDescent="0.25">
      <c r="A149" s="54">
        <v>969</v>
      </c>
      <c r="B149" s="54" t="s">
        <v>191</v>
      </c>
      <c r="C149" s="54" t="s">
        <v>15</v>
      </c>
      <c r="D149" s="54">
        <v>523.09</v>
      </c>
      <c r="E149" s="54">
        <v>40.86</v>
      </c>
      <c r="F149" s="61">
        <f t="shared" si="18"/>
        <v>0.67656249999999996</v>
      </c>
      <c r="G149" s="61">
        <f t="shared" si="19"/>
        <v>5.4124999999999996</v>
      </c>
      <c r="H149" s="54">
        <v>6</v>
      </c>
      <c r="I149" s="53"/>
      <c r="J149" s="82">
        <v>1</v>
      </c>
      <c r="K149" s="54"/>
      <c r="L149" s="74">
        <f t="shared" si="23"/>
        <v>1</v>
      </c>
      <c r="M149" s="78"/>
      <c r="N149" s="78"/>
      <c r="O149" s="77">
        <f t="shared" si="20"/>
        <v>18.159999999999997</v>
      </c>
      <c r="P149" s="77">
        <f t="shared" si="21"/>
        <v>541.25</v>
      </c>
      <c r="Q149" s="77">
        <f t="shared" si="22"/>
        <v>541.25</v>
      </c>
      <c r="R149" s="80"/>
      <c r="S149" s="80"/>
    </row>
    <row r="150" spans="1:19" s="81" customFormat="1" x14ac:dyDescent="0.25">
      <c r="A150" s="54">
        <v>1267</v>
      </c>
      <c r="B150" s="54" t="s">
        <v>192</v>
      </c>
      <c r="C150" s="54" t="s">
        <v>15</v>
      </c>
      <c r="D150" s="54">
        <v>400.5</v>
      </c>
      <c r="E150" s="54">
        <v>126.25</v>
      </c>
      <c r="F150" s="61">
        <f t="shared" si="18"/>
        <v>0.57076388888888885</v>
      </c>
      <c r="G150" s="61">
        <f t="shared" si="19"/>
        <v>4.5661111111111108</v>
      </c>
      <c r="H150" s="54">
        <v>6</v>
      </c>
      <c r="I150" s="53"/>
      <c r="J150" s="82">
        <v>1</v>
      </c>
      <c r="K150" s="54"/>
      <c r="L150" s="74">
        <f t="shared" si="23"/>
        <v>1</v>
      </c>
      <c r="M150" s="78"/>
      <c r="N150" s="78"/>
      <c r="O150" s="77">
        <f t="shared" si="20"/>
        <v>56.111111111111114</v>
      </c>
      <c r="P150" s="77">
        <f t="shared" si="21"/>
        <v>456.61111111111109</v>
      </c>
      <c r="Q150" s="77">
        <f t="shared" si="22"/>
        <v>456.61111111111109</v>
      </c>
      <c r="R150" s="80"/>
      <c r="S150" s="80"/>
    </row>
    <row r="151" spans="1:19" s="81" customFormat="1" x14ac:dyDescent="0.25">
      <c r="A151" s="54">
        <v>395</v>
      </c>
      <c r="B151" s="54" t="s">
        <v>193</v>
      </c>
      <c r="C151" s="54" t="s">
        <v>15</v>
      </c>
      <c r="D151" s="54">
        <v>4540.8500000000004</v>
      </c>
      <c r="E151" s="54">
        <v>983.87</v>
      </c>
      <c r="F151" s="61">
        <f t="shared" si="18"/>
        <v>6.2226569444444451</v>
      </c>
      <c r="G151" s="61">
        <f t="shared" si="19"/>
        <v>49.78125555555556</v>
      </c>
      <c r="H151" s="54">
        <v>48</v>
      </c>
      <c r="I151" s="54">
        <v>6</v>
      </c>
      <c r="J151" s="82"/>
      <c r="K151" s="53"/>
      <c r="L151" s="74">
        <f t="shared" si="23"/>
        <v>6</v>
      </c>
      <c r="M151" s="78"/>
      <c r="N151" s="78"/>
      <c r="O151" s="77">
        <f t="shared" si="20"/>
        <v>437.27555555555557</v>
      </c>
      <c r="P151" s="77">
        <f t="shared" si="21"/>
        <v>4978.1255555555563</v>
      </c>
      <c r="Q151" s="77">
        <f t="shared" si="22"/>
        <v>829.68759259259275</v>
      </c>
      <c r="R151" s="80"/>
      <c r="S151" s="80"/>
    </row>
    <row r="152" spans="1:19" s="81" customFormat="1" x14ac:dyDescent="0.25">
      <c r="A152" s="54">
        <v>4603</v>
      </c>
      <c r="B152" s="54" t="s">
        <v>194</v>
      </c>
      <c r="C152" s="54" t="s">
        <v>15</v>
      </c>
      <c r="D152" s="54">
        <v>299</v>
      </c>
      <c r="E152" s="54">
        <v>594.04999999999995</v>
      </c>
      <c r="F152" s="61">
        <f t="shared" si="18"/>
        <v>0.70377777777777784</v>
      </c>
      <c r="G152" s="61">
        <f t="shared" si="19"/>
        <v>5.6302222222222227</v>
      </c>
      <c r="H152" s="54">
        <v>6</v>
      </c>
      <c r="I152" s="53"/>
      <c r="J152" s="82">
        <v>1</v>
      </c>
      <c r="K152" s="54"/>
      <c r="L152" s="74">
        <f t="shared" si="23"/>
        <v>1</v>
      </c>
      <c r="M152" s="78"/>
      <c r="N152" s="78"/>
      <c r="O152" s="77">
        <f t="shared" si="20"/>
        <v>264.02222222222218</v>
      </c>
      <c r="P152" s="77">
        <f t="shared" si="21"/>
        <v>563.02222222222213</v>
      </c>
      <c r="Q152" s="77">
        <f t="shared" si="22"/>
        <v>563.02222222222213</v>
      </c>
      <c r="R152" s="80"/>
      <c r="S152" s="80"/>
    </row>
    <row r="153" spans="1:19" s="81" customFormat="1" x14ac:dyDescent="0.25">
      <c r="A153" s="54">
        <v>865</v>
      </c>
      <c r="B153" s="54" t="s">
        <v>195</v>
      </c>
      <c r="C153" s="54" t="s">
        <v>15</v>
      </c>
      <c r="D153" s="54">
        <v>609.25</v>
      </c>
      <c r="E153" s="54">
        <v>161.71</v>
      </c>
      <c r="F153" s="61">
        <f t="shared" si="18"/>
        <v>0.85140138888888894</v>
      </c>
      <c r="G153" s="61">
        <f t="shared" si="19"/>
        <v>6.8112111111111115</v>
      </c>
      <c r="H153" s="54">
        <v>8</v>
      </c>
      <c r="I153" s="54">
        <v>1</v>
      </c>
      <c r="J153" s="82"/>
      <c r="K153" s="54"/>
      <c r="L153" s="74">
        <f t="shared" si="23"/>
        <v>1</v>
      </c>
      <c r="M153" s="78"/>
      <c r="N153" s="78"/>
      <c r="O153" s="77">
        <f t="shared" si="20"/>
        <v>71.871111111111119</v>
      </c>
      <c r="P153" s="77">
        <f t="shared" si="21"/>
        <v>681.12111111111108</v>
      </c>
      <c r="Q153" s="77">
        <f t="shared" si="22"/>
        <v>681.12111111111108</v>
      </c>
      <c r="R153" s="80"/>
      <c r="S153" s="80"/>
    </row>
    <row r="154" spans="1:19" s="81" customFormat="1" x14ac:dyDescent="0.25">
      <c r="A154" s="54">
        <v>1982</v>
      </c>
      <c r="B154" s="54" t="s">
        <v>196</v>
      </c>
      <c r="C154" s="54" t="s">
        <v>15</v>
      </c>
      <c r="D154" s="54">
        <v>535.25</v>
      </c>
      <c r="E154" s="54">
        <v>203.86</v>
      </c>
      <c r="F154" s="61">
        <f t="shared" si="18"/>
        <v>0.78231805555555556</v>
      </c>
      <c r="G154" s="61">
        <f t="shared" si="19"/>
        <v>6.2585444444444445</v>
      </c>
      <c r="H154" s="54">
        <v>6</v>
      </c>
      <c r="I154" s="53"/>
      <c r="J154" s="82">
        <v>1</v>
      </c>
      <c r="K154" s="54"/>
      <c r="L154" s="74">
        <f t="shared" si="23"/>
        <v>1</v>
      </c>
      <c r="M154" s="78"/>
      <c r="N154" s="78"/>
      <c r="O154" s="77">
        <f t="shared" si="20"/>
        <v>90.604444444444454</v>
      </c>
      <c r="P154" s="77">
        <f t="shared" si="21"/>
        <v>625.85444444444443</v>
      </c>
      <c r="Q154" s="77">
        <f t="shared" si="22"/>
        <v>625.85444444444443</v>
      </c>
      <c r="R154" s="80"/>
      <c r="S154" s="80"/>
    </row>
    <row r="155" spans="1:19" s="81" customFormat="1" x14ac:dyDescent="0.25">
      <c r="A155" s="54">
        <v>3362</v>
      </c>
      <c r="B155" s="54" t="s">
        <v>197</v>
      </c>
      <c r="C155" s="54" t="s">
        <v>15</v>
      </c>
      <c r="D155" s="54">
        <v>534.27</v>
      </c>
      <c r="E155" s="54">
        <v>275.70999999999998</v>
      </c>
      <c r="F155" s="61">
        <f t="shared" si="18"/>
        <v>0.82100972222222213</v>
      </c>
      <c r="G155" s="61">
        <f t="shared" si="19"/>
        <v>6.568077777777777</v>
      </c>
      <c r="H155" s="54">
        <v>8</v>
      </c>
      <c r="I155" s="54">
        <v>1</v>
      </c>
      <c r="J155" s="82"/>
      <c r="K155" s="54"/>
      <c r="L155" s="74">
        <f t="shared" si="23"/>
        <v>1</v>
      </c>
      <c r="M155" s="78"/>
      <c r="N155" s="78"/>
      <c r="O155" s="77">
        <f t="shared" si="20"/>
        <v>122.53777777777776</v>
      </c>
      <c r="P155" s="77">
        <f t="shared" si="21"/>
        <v>656.8077777777778</v>
      </c>
      <c r="Q155" s="77">
        <f t="shared" si="22"/>
        <v>656.8077777777778</v>
      </c>
      <c r="R155" s="80"/>
      <c r="S155" s="80"/>
    </row>
    <row r="156" spans="1:19" s="81" customFormat="1" x14ac:dyDescent="0.25">
      <c r="A156" s="54">
        <v>3755</v>
      </c>
      <c r="B156" s="54" t="s">
        <v>198</v>
      </c>
      <c r="C156" s="54" t="s">
        <v>15</v>
      </c>
      <c r="D156" s="54">
        <v>574.74</v>
      </c>
      <c r="E156" s="54">
        <v>12.5</v>
      </c>
      <c r="F156" s="61">
        <f t="shared" si="18"/>
        <v>0.7253694444444444</v>
      </c>
      <c r="G156" s="61">
        <f t="shared" si="19"/>
        <v>5.8029555555555552</v>
      </c>
      <c r="H156" s="54">
        <v>6</v>
      </c>
      <c r="I156" s="53"/>
      <c r="J156" s="82">
        <v>1</v>
      </c>
      <c r="K156" s="54"/>
      <c r="L156" s="74">
        <f t="shared" si="23"/>
        <v>1</v>
      </c>
      <c r="M156" s="78"/>
      <c r="N156" s="78"/>
      <c r="O156" s="77">
        <f t="shared" si="20"/>
        <v>5.5555555555555554</v>
      </c>
      <c r="P156" s="77">
        <f t="shared" si="21"/>
        <v>580.29555555555555</v>
      </c>
      <c r="Q156" s="77">
        <f t="shared" si="22"/>
        <v>580.29555555555555</v>
      </c>
      <c r="R156" s="80"/>
      <c r="S156" s="80"/>
    </row>
    <row r="157" spans="1:19" s="81" customFormat="1" x14ac:dyDescent="0.25">
      <c r="A157" s="54">
        <v>399</v>
      </c>
      <c r="B157" s="54" t="s">
        <v>199</v>
      </c>
      <c r="C157" s="54" t="s">
        <v>15</v>
      </c>
      <c r="D157" s="54">
        <v>1066.8499999999999</v>
      </c>
      <c r="E157" s="54">
        <v>73.709999999999994</v>
      </c>
      <c r="F157" s="61">
        <f t="shared" si="18"/>
        <v>1.3745125</v>
      </c>
      <c r="G157" s="61">
        <f t="shared" si="19"/>
        <v>10.9961</v>
      </c>
      <c r="H157" s="54">
        <v>12</v>
      </c>
      <c r="I157" s="54">
        <v>1</v>
      </c>
      <c r="J157" s="82"/>
      <c r="K157" s="54">
        <v>1</v>
      </c>
      <c r="L157" s="74">
        <f t="shared" si="23"/>
        <v>2</v>
      </c>
      <c r="M157" s="78"/>
      <c r="N157" s="78"/>
      <c r="O157" s="77">
        <f t="shared" si="20"/>
        <v>32.76</v>
      </c>
      <c r="P157" s="77">
        <f t="shared" si="21"/>
        <v>1099.6099999999999</v>
      </c>
      <c r="Q157" s="77">
        <f t="shared" si="22"/>
        <v>549.80499999999995</v>
      </c>
      <c r="R157" s="80"/>
      <c r="S157" s="80"/>
    </row>
    <row r="158" spans="1:19" s="81" customFormat="1" x14ac:dyDescent="0.25">
      <c r="A158" s="54">
        <v>1671</v>
      </c>
      <c r="B158" s="54" t="s">
        <v>200</v>
      </c>
      <c r="C158" s="54" t="s">
        <v>15</v>
      </c>
      <c r="D158" s="54">
        <v>1107.76</v>
      </c>
      <c r="E158" s="54">
        <v>620.78</v>
      </c>
      <c r="F158" s="61">
        <f t="shared" si="18"/>
        <v>1.7295777777777779</v>
      </c>
      <c r="G158" s="61">
        <f t="shared" si="19"/>
        <v>13.836622222222223</v>
      </c>
      <c r="H158" s="54">
        <v>14</v>
      </c>
      <c r="I158" s="54">
        <v>1</v>
      </c>
      <c r="J158" s="75">
        <v>1</v>
      </c>
      <c r="K158" s="53"/>
      <c r="L158" s="74">
        <f t="shared" si="23"/>
        <v>2</v>
      </c>
      <c r="M158" s="78"/>
      <c r="N158" s="78"/>
      <c r="O158" s="77">
        <f t="shared" si="20"/>
        <v>275.90222222222224</v>
      </c>
      <c r="P158" s="77">
        <f t="shared" si="21"/>
        <v>1383.6622222222222</v>
      </c>
      <c r="Q158" s="77">
        <f t="shared" si="22"/>
        <v>691.83111111111111</v>
      </c>
      <c r="R158" s="80"/>
      <c r="S158" s="80"/>
    </row>
    <row r="159" spans="1:19" s="81" customFormat="1" x14ac:dyDescent="0.25">
      <c r="A159" s="54">
        <v>3123</v>
      </c>
      <c r="B159" s="54" t="s">
        <v>201</v>
      </c>
      <c r="C159" s="54" t="s">
        <v>15</v>
      </c>
      <c r="D159" s="54">
        <v>800.65</v>
      </c>
      <c r="E159" s="54">
        <v>595.92999999999995</v>
      </c>
      <c r="F159" s="61">
        <f t="shared" si="18"/>
        <v>1.3318847222222221</v>
      </c>
      <c r="G159" s="61">
        <f t="shared" si="19"/>
        <v>10.655077777777777</v>
      </c>
      <c r="H159" s="54">
        <v>10</v>
      </c>
      <c r="I159" s="53"/>
      <c r="J159" s="82">
        <v>1</v>
      </c>
      <c r="K159" s="54">
        <v>1</v>
      </c>
      <c r="L159" s="74">
        <f t="shared" si="23"/>
        <v>2</v>
      </c>
      <c r="M159" s="78"/>
      <c r="N159" s="78"/>
      <c r="O159" s="77">
        <f t="shared" si="20"/>
        <v>264.85777777777776</v>
      </c>
      <c r="P159" s="77">
        <f t="shared" si="21"/>
        <v>1065.5077777777778</v>
      </c>
      <c r="Q159" s="77">
        <f t="shared" si="22"/>
        <v>532.75388888888892</v>
      </c>
      <c r="R159" s="80"/>
      <c r="S159" s="80"/>
    </row>
    <row r="160" spans="1:19" s="81" customFormat="1" x14ac:dyDescent="0.25">
      <c r="A160" s="54">
        <v>4474</v>
      </c>
      <c r="B160" s="54" t="s">
        <v>202</v>
      </c>
      <c r="C160" s="54" t="s">
        <v>15</v>
      </c>
      <c r="D160" s="54">
        <v>375</v>
      </c>
      <c r="E160" s="54">
        <v>203.6</v>
      </c>
      <c r="F160" s="61">
        <f t="shared" si="18"/>
        <v>0.58186111111111116</v>
      </c>
      <c r="G160" s="61">
        <f t="shared" si="19"/>
        <v>4.6548888888888893</v>
      </c>
      <c r="H160" s="54">
        <v>6</v>
      </c>
      <c r="I160" s="53"/>
      <c r="J160" s="82">
        <v>1</v>
      </c>
      <c r="K160" s="54"/>
      <c r="L160" s="74">
        <f t="shared" si="23"/>
        <v>1</v>
      </c>
      <c r="M160" s="78"/>
      <c r="N160" s="78"/>
      <c r="O160" s="77">
        <f t="shared" si="20"/>
        <v>90.48888888888888</v>
      </c>
      <c r="P160" s="77">
        <f t="shared" si="21"/>
        <v>465.48888888888888</v>
      </c>
      <c r="Q160" s="77">
        <f t="shared" si="22"/>
        <v>465.48888888888888</v>
      </c>
      <c r="R160" s="80"/>
      <c r="S160" s="80"/>
    </row>
    <row r="161" spans="1:19" s="81" customFormat="1" x14ac:dyDescent="0.25">
      <c r="A161" s="54">
        <v>3326</v>
      </c>
      <c r="B161" s="54" t="s">
        <v>203</v>
      </c>
      <c r="C161" s="54" t="s">
        <v>15</v>
      </c>
      <c r="D161" s="54">
        <v>471.2</v>
      </c>
      <c r="E161" s="54">
        <v>90.35</v>
      </c>
      <c r="F161" s="61">
        <f t="shared" si="18"/>
        <v>0.6391944444444444</v>
      </c>
      <c r="G161" s="61">
        <f t="shared" si="19"/>
        <v>5.1135555555555552</v>
      </c>
      <c r="H161" s="54">
        <v>6</v>
      </c>
      <c r="I161" s="53"/>
      <c r="J161" s="82">
        <v>1</v>
      </c>
      <c r="K161" s="54"/>
      <c r="L161" s="74">
        <f t="shared" si="23"/>
        <v>1</v>
      </c>
      <c r="M161" s="78"/>
      <c r="N161" s="78"/>
      <c r="O161" s="77">
        <f t="shared" si="20"/>
        <v>40.155555555555559</v>
      </c>
      <c r="P161" s="77">
        <f t="shared" si="21"/>
        <v>511.35555555555555</v>
      </c>
      <c r="Q161" s="77">
        <f t="shared" si="22"/>
        <v>511.35555555555555</v>
      </c>
      <c r="R161" s="80"/>
      <c r="S161" s="80"/>
    </row>
    <row r="162" spans="1:19" s="81" customFormat="1" x14ac:dyDescent="0.25">
      <c r="A162" s="54">
        <v>3178</v>
      </c>
      <c r="B162" s="54" t="s">
        <v>204</v>
      </c>
      <c r="C162" s="54" t="s">
        <v>15</v>
      </c>
      <c r="D162" s="54">
        <v>280</v>
      </c>
      <c r="E162" s="54">
        <v>0</v>
      </c>
      <c r="F162" s="61">
        <f t="shared" si="18"/>
        <v>0.35</v>
      </c>
      <c r="G162" s="61">
        <f t="shared" si="19"/>
        <v>2.8</v>
      </c>
      <c r="H162" s="54">
        <v>6</v>
      </c>
      <c r="I162" s="53"/>
      <c r="J162" s="82">
        <v>1</v>
      </c>
      <c r="K162" s="54"/>
      <c r="L162" s="74">
        <f t="shared" si="23"/>
        <v>1</v>
      </c>
      <c r="M162" s="78"/>
      <c r="N162" s="78"/>
      <c r="O162" s="77">
        <f t="shared" si="20"/>
        <v>0</v>
      </c>
      <c r="P162" s="77">
        <f t="shared" si="21"/>
        <v>280</v>
      </c>
      <c r="Q162" s="77">
        <f t="shared" si="22"/>
        <v>280</v>
      </c>
      <c r="R162" s="80"/>
      <c r="S162" s="80"/>
    </row>
    <row r="163" spans="1:19" s="81" customFormat="1" x14ac:dyDescent="0.25">
      <c r="A163" s="54">
        <v>570</v>
      </c>
      <c r="B163" s="54" t="s">
        <v>205</v>
      </c>
      <c r="C163" s="54" t="s">
        <v>15</v>
      </c>
      <c r="D163" s="54">
        <v>1790.32</v>
      </c>
      <c r="E163" s="54">
        <v>332.62</v>
      </c>
      <c r="F163" s="61">
        <f t="shared" si="18"/>
        <v>2.4226888888888887</v>
      </c>
      <c r="G163" s="61">
        <f t="shared" si="19"/>
        <v>19.381511111111109</v>
      </c>
      <c r="H163" s="54">
        <v>20</v>
      </c>
      <c r="I163" s="54">
        <v>2</v>
      </c>
      <c r="J163" s="75"/>
      <c r="K163" s="54">
        <v>1</v>
      </c>
      <c r="L163" s="74">
        <f t="shared" si="23"/>
        <v>3</v>
      </c>
      <c r="M163" s="78"/>
      <c r="N163" s="78"/>
      <c r="O163" s="77">
        <f t="shared" si="20"/>
        <v>147.83111111111111</v>
      </c>
      <c r="P163" s="77">
        <f t="shared" si="21"/>
        <v>1938.151111111111</v>
      </c>
      <c r="Q163" s="77">
        <f t="shared" si="22"/>
        <v>646.05037037037039</v>
      </c>
      <c r="R163" s="80"/>
      <c r="S163" s="80"/>
    </row>
    <row r="164" spans="1:19" s="81" customFormat="1" x14ac:dyDescent="0.25">
      <c r="A164" s="54">
        <v>3851</v>
      </c>
      <c r="B164" s="54" t="s">
        <v>206</v>
      </c>
      <c r="C164" s="54" t="s">
        <v>15</v>
      </c>
      <c r="D164" s="54">
        <v>639.97</v>
      </c>
      <c r="E164" s="54">
        <v>89.55</v>
      </c>
      <c r="F164" s="61">
        <f t="shared" si="18"/>
        <v>0.84971249999999998</v>
      </c>
      <c r="G164" s="61">
        <f t="shared" si="19"/>
        <v>6.7976999999999999</v>
      </c>
      <c r="H164" s="54">
        <v>8</v>
      </c>
      <c r="I164" s="54">
        <v>1</v>
      </c>
      <c r="J164" s="82"/>
      <c r="K164" s="53"/>
      <c r="L164" s="74">
        <f t="shared" si="23"/>
        <v>1</v>
      </c>
      <c r="M164" s="78"/>
      <c r="N164" s="78"/>
      <c r="O164" s="77">
        <f t="shared" si="20"/>
        <v>39.799999999999997</v>
      </c>
      <c r="P164" s="77">
        <f t="shared" si="21"/>
        <v>679.77</v>
      </c>
      <c r="Q164" s="77">
        <f t="shared" si="22"/>
        <v>679.77</v>
      </c>
      <c r="R164" s="80"/>
      <c r="S164" s="80"/>
    </row>
    <row r="165" spans="1:19" s="81" customFormat="1" x14ac:dyDescent="0.25">
      <c r="A165" s="90">
        <v>7733</v>
      </c>
      <c r="B165" s="54" t="s">
        <v>207</v>
      </c>
      <c r="C165" s="54" t="s">
        <v>970</v>
      </c>
      <c r="D165" s="54">
        <v>224.92</v>
      </c>
      <c r="E165" s="54">
        <v>0</v>
      </c>
      <c r="F165" s="61">
        <f t="shared" si="18"/>
        <v>0.28115000000000001</v>
      </c>
      <c r="G165" s="117">
        <f>(F165+F166+F167)*8</f>
        <v>6.5694999999999997</v>
      </c>
      <c r="H165" s="109">
        <v>8</v>
      </c>
      <c r="I165" s="109">
        <v>1</v>
      </c>
      <c r="J165" s="121"/>
      <c r="K165" s="109"/>
      <c r="L165" s="124">
        <f t="shared" si="23"/>
        <v>1</v>
      </c>
      <c r="M165" s="78"/>
      <c r="N165" s="78"/>
      <c r="O165" s="114">
        <f>((E165+E166+E167)/1800)*800</f>
        <v>0</v>
      </c>
      <c r="P165" s="114">
        <f>D165+D166+D167+O165</f>
        <v>656.95</v>
      </c>
      <c r="Q165" s="114">
        <f t="shared" si="22"/>
        <v>656.95</v>
      </c>
      <c r="R165" s="80"/>
      <c r="S165" s="80"/>
    </row>
    <row r="166" spans="1:19" s="81" customFormat="1" x14ac:dyDescent="0.25">
      <c r="A166" s="90">
        <v>7386</v>
      </c>
      <c r="B166" s="54" t="s">
        <v>208</v>
      </c>
      <c r="C166" s="54" t="s">
        <v>970</v>
      </c>
      <c r="D166" s="54">
        <v>224.92</v>
      </c>
      <c r="E166" s="54">
        <v>0</v>
      </c>
      <c r="F166" s="61">
        <f t="shared" si="18"/>
        <v>0.28115000000000001</v>
      </c>
      <c r="G166" s="118"/>
      <c r="H166" s="120"/>
      <c r="I166" s="120"/>
      <c r="J166" s="122"/>
      <c r="K166" s="120"/>
      <c r="L166" s="125"/>
      <c r="M166" s="78"/>
      <c r="N166" s="78"/>
      <c r="O166" s="116"/>
      <c r="P166" s="116"/>
      <c r="Q166" s="116"/>
      <c r="R166" s="80"/>
      <c r="S166" s="80"/>
    </row>
    <row r="167" spans="1:19" s="81" customFormat="1" x14ac:dyDescent="0.25">
      <c r="A167" s="90">
        <v>7788</v>
      </c>
      <c r="B167" s="54" t="s">
        <v>209</v>
      </c>
      <c r="C167" s="54" t="s">
        <v>970</v>
      </c>
      <c r="D167" s="54">
        <v>207.11</v>
      </c>
      <c r="E167" s="54">
        <v>0</v>
      </c>
      <c r="F167" s="61">
        <f t="shared" si="18"/>
        <v>0.25888749999999999</v>
      </c>
      <c r="G167" s="119"/>
      <c r="H167" s="110"/>
      <c r="I167" s="110"/>
      <c r="J167" s="123"/>
      <c r="K167" s="110"/>
      <c r="L167" s="126"/>
      <c r="M167" s="78"/>
      <c r="N167" s="78"/>
      <c r="O167" s="115"/>
      <c r="P167" s="115"/>
      <c r="Q167" s="115"/>
      <c r="R167" s="80"/>
      <c r="S167" s="80"/>
    </row>
    <row r="168" spans="1:19" s="81" customFormat="1" x14ac:dyDescent="0.25">
      <c r="A168" s="54">
        <v>7471</v>
      </c>
      <c r="B168" s="54" t="s">
        <v>210</v>
      </c>
      <c r="C168" s="54" t="s">
        <v>16</v>
      </c>
      <c r="D168" s="54">
        <v>166.63</v>
      </c>
      <c r="E168" s="54">
        <v>62.6</v>
      </c>
      <c r="F168" s="61">
        <f t="shared" si="18"/>
        <v>0.24306527777777776</v>
      </c>
      <c r="G168" s="61">
        <f t="shared" si="19"/>
        <v>1.944522222222222</v>
      </c>
      <c r="H168" s="54">
        <v>4</v>
      </c>
      <c r="I168" s="53"/>
      <c r="J168" s="82"/>
      <c r="K168" s="54">
        <v>1</v>
      </c>
      <c r="L168" s="74">
        <f t="shared" ref="L168:L199" si="24">SUM(I168:K168)</f>
        <v>1</v>
      </c>
      <c r="M168" s="78"/>
      <c r="N168" s="78"/>
      <c r="O168" s="77">
        <f t="shared" si="20"/>
        <v>27.822222222222219</v>
      </c>
      <c r="P168" s="77">
        <f t="shared" si="21"/>
        <v>194.45222222222222</v>
      </c>
      <c r="Q168" s="77">
        <f t="shared" si="22"/>
        <v>194.45222222222222</v>
      </c>
      <c r="R168" s="80"/>
      <c r="S168" s="80"/>
    </row>
    <row r="169" spans="1:19" s="81" customFormat="1" x14ac:dyDescent="0.25">
      <c r="A169" s="54">
        <v>386</v>
      </c>
      <c r="B169" s="54" t="s">
        <v>211</v>
      </c>
      <c r="C169" s="54" t="s">
        <v>16</v>
      </c>
      <c r="D169" s="54">
        <v>50</v>
      </c>
      <c r="E169" s="54">
        <v>0</v>
      </c>
      <c r="F169" s="61">
        <f t="shared" si="18"/>
        <v>6.25E-2</v>
      </c>
      <c r="G169" s="61">
        <f t="shared" si="19"/>
        <v>0.5</v>
      </c>
      <c r="H169" s="54">
        <v>4</v>
      </c>
      <c r="I169" s="53"/>
      <c r="J169" s="82"/>
      <c r="K169" s="54">
        <v>1</v>
      </c>
      <c r="L169" s="74">
        <f t="shared" si="24"/>
        <v>1</v>
      </c>
      <c r="M169" s="78"/>
      <c r="N169" s="78"/>
      <c r="O169" s="77">
        <f t="shared" si="20"/>
        <v>0</v>
      </c>
      <c r="P169" s="77">
        <f t="shared" si="21"/>
        <v>50</v>
      </c>
      <c r="Q169" s="77">
        <f t="shared" si="22"/>
        <v>50</v>
      </c>
      <c r="R169" s="80"/>
      <c r="S169" s="80"/>
    </row>
    <row r="170" spans="1:19" s="81" customFormat="1" x14ac:dyDescent="0.25">
      <c r="A170" s="54">
        <v>569</v>
      </c>
      <c r="B170" s="54" t="s">
        <v>212</v>
      </c>
      <c r="C170" s="54" t="s">
        <v>16</v>
      </c>
      <c r="D170" s="54">
        <v>21.93</v>
      </c>
      <c r="E170" s="54">
        <v>0</v>
      </c>
      <c r="F170" s="61">
        <f t="shared" si="18"/>
        <v>2.7412499999999999E-2</v>
      </c>
      <c r="G170" s="61">
        <f t="shared" si="19"/>
        <v>0.21929999999999999</v>
      </c>
      <c r="H170" s="54">
        <v>4</v>
      </c>
      <c r="I170" s="53"/>
      <c r="J170" s="82"/>
      <c r="K170" s="54">
        <v>1</v>
      </c>
      <c r="L170" s="74">
        <f t="shared" si="24"/>
        <v>1</v>
      </c>
      <c r="M170" s="78"/>
      <c r="N170" s="78"/>
      <c r="O170" s="77">
        <f t="shared" si="20"/>
        <v>0</v>
      </c>
      <c r="P170" s="77">
        <f t="shared" si="21"/>
        <v>21.93</v>
      </c>
      <c r="Q170" s="77">
        <f t="shared" si="22"/>
        <v>21.93</v>
      </c>
      <c r="R170" s="80"/>
      <c r="S170" s="80"/>
    </row>
    <row r="171" spans="1:19" s="81" customFormat="1" x14ac:dyDescent="0.25">
      <c r="A171" s="54">
        <v>2499</v>
      </c>
      <c r="B171" s="54" t="s">
        <v>213</v>
      </c>
      <c r="C171" s="54" t="s">
        <v>16</v>
      </c>
      <c r="D171" s="54">
        <v>159.69999999999999</v>
      </c>
      <c r="E171" s="54">
        <v>0</v>
      </c>
      <c r="F171" s="61">
        <f t="shared" si="18"/>
        <v>0.199625</v>
      </c>
      <c r="G171" s="61">
        <f t="shared" si="19"/>
        <v>1.597</v>
      </c>
      <c r="H171" s="54">
        <v>4</v>
      </c>
      <c r="I171" s="53"/>
      <c r="J171" s="82"/>
      <c r="K171" s="54">
        <v>1</v>
      </c>
      <c r="L171" s="74">
        <f t="shared" si="24"/>
        <v>1</v>
      </c>
      <c r="M171" s="78"/>
      <c r="N171" s="78"/>
      <c r="O171" s="77">
        <f t="shared" si="20"/>
        <v>0</v>
      </c>
      <c r="P171" s="77">
        <f t="shared" si="21"/>
        <v>159.69999999999999</v>
      </c>
      <c r="Q171" s="77">
        <f t="shared" si="22"/>
        <v>159.69999999999999</v>
      </c>
      <c r="R171" s="80"/>
      <c r="S171" s="80"/>
    </row>
    <row r="172" spans="1:19" s="81" customFormat="1" x14ac:dyDescent="0.25">
      <c r="A172" s="54">
        <v>399</v>
      </c>
      <c r="B172" s="54" t="s">
        <v>214</v>
      </c>
      <c r="C172" s="54" t="s">
        <v>16</v>
      </c>
      <c r="D172" s="54">
        <v>50</v>
      </c>
      <c r="E172" s="54">
        <v>0</v>
      </c>
      <c r="F172" s="61">
        <f t="shared" si="18"/>
        <v>6.25E-2</v>
      </c>
      <c r="G172" s="61">
        <f t="shared" si="19"/>
        <v>0.5</v>
      </c>
      <c r="H172" s="54">
        <v>4</v>
      </c>
      <c r="I172" s="53"/>
      <c r="J172" s="82"/>
      <c r="K172" s="54">
        <v>1</v>
      </c>
      <c r="L172" s="74">
        <f t="shared" si="24"/>
        <v>1</v>
      </c>
      <c r="M172" s="78"/>
      <c r="N172" s="78"/>
      <c r="O172" s="77">
        <f t="shared" si="20"/>
        <v>0</v>
      </c>
      <c r="P172" s="77">
        <f t="shared" si="21"/>
        <v>50</v>
      </c>
      <c r="Q172" s="77">
        <f t="shared" si="22"/>
        <v>50</v>
      </c>
      <c r="R172" s="80"/>
      <c r="S172" s="80"/>
    </row>
    <row r="173" spans="1:19" s="81" customFormat="1" x14ac:dyDescent="0.25">
      <c r="A173" s="54">
        <v>2688</v>
      </c>
      <c r="B173" s="54" t="s">
        <v>215</v>
      </c>
      <c r="C173" s="54" t="s">
        <v>16</v>
      </c>
      <c r="D173" s="54">
        <v>25.52</v>
      </c>
      <c r="E173" s="54">
        <v>0</v>
      </c>
      <c r="F173" s="61">
        <f t="shared" si="18"/>
        <v>3.1899999999999998E-2</v>
      </c>
      <c r="G173" s="61">
        <f t="shared" si="19"/>
        <v>0.25519999999999998</v>
      </c>
      <c r="H173" s="54">
        <v>4</v>
      </c>
      <c r="I173" s="53"/>
      <c r="J173" s="82"/>
      <c r="K173" s="54">
        <v>1</v>
      </c>
      <c r="L173" s="74">
        <f t="shared" si="24"/>
        <v>1</v>
      </c>
      <c r="M173" s="78"/>
      <c r="N173" s="78"/>
      <c r="O173" s="77">
        <f t="shared" si="20"/>
        <v>0</v>
      </c>
      <c r="P173" s="77">
        <f t="shared" si="21"/>
        <v>25.52</v>
      </c>
      <c r="Q173" s="77">
        <f t="shared" si="22"/>
        <v>25.52</v>
      </c>
      <c r="R173" s="80"/>
      <c r="S173" s="80"/>
    </row>
    <row r="174" spans="1:19" s="81" customFormat="1" x14ac:dyDescent="0.25">
      <c r="A174" s="54">
        <v>3177</v>
      </c>
      <c r="B174" s="54" t="s">
        <v>216</v>
      </c>
      <c r="C174" s="54" t="s">
        <v>16</v>
      </c>
      <c r="D174" s="54">
        <v>130.52000000000001</v>
      </c>
      <c r="E174" s="54">
        <v>0</v>
      </c>
      <c r="F174" s="61">
        <f t="shared" si="18"/>
        <v>0.16315000000000002</v>
      </c>
      <c r="G174" s="61">
        <f t="shared" si="19"/>
        <v>1.3052000000000001</v>
      </c>
      <c r="H174" s="54">
        <v>4</v>
      </c>
      <c r="I174" s="53"/>
      <c r="J174" s="82"/>
      <c r="K174" s="54">
        <v>1</v>
      </c>
      <c r="L174" s="74">
        <f t="shared" si="24"/>
        <v>1</v>
      </c>
      <c r="M174" s="78"/>
      <c r="N174" s="78"/>
      <c r="O174" s="77">
        <f t="shared" si="20"/>
        <v>0</v>
      </c>
      <c r="P174" s="77">
        <f t="shared" si="21"/>
        <v>130.52000000000001</v>
      </c>
      <c r="Q174" s="77">
        <f t="shared" si="22"/>
        <v>130.52000000000001</v>
      </c>
      <c r="R174" s="80"/>
      <c r="S174" s="80"/>
    </row>
    <row r="175" spans="1:19" s="81" customFormat="1" x14ac:dyDescent="0.25">
      <c r="A175" s="54">
        <v>3944</v>
      </c>
      <c r="B175" s="54" t="s">
        <v>217</v>
      </c>
      <c r="C175" s="54" t="s">
        <v>16</v>
      </c>
      <c r="D175" s="54">
        <v>73.209999999999994</v>
      </c>
      <c r="E175" s="54">
        <v>0</v>
      </c>
      <c r="F175" s="61">
        <f t="shared" si="18"/>
        <v>9.1512499999999997E-2</v>
      </c>
      <c r="G175" s="61">
        <f t="shared" si="19"/>
        <v>0.73209999999999997</v>
      </c>
      <c r="H175" s="54">
        <v>4</v>
      </c>
      <c r="I175" s="53"/>
      <c r="J175" s="82"/>
      <c r="K175" s="54">
        <v>1</v>
      </c>
      <c r="L175" s="74">
        <f t="shared" si="24"/>
        <v>1</v>
      </c>
      <c r="M175" s="78"/>
      <c r="N175" s="78"/>
      <c r="O175" s="77">
        <f t="shared" si="20"/>
        <v>0</v>
      </c>
      <c r="P175" s="77">
        <f t="shared" si="21"/>
        <v>73.209999999999994</v>
      </c>
      <c r="Q175" s="77">
        <f t="shared" si="22"/>
        <v>73.209999999999994</v>
      </c>
      <c r="R175" s="80"/>
      <c r="S175" s="80"/>
    </row>
    <row r="176" spans="1:19" s="81" customFormat="1" x14ac:dyDescent="0.25">
      <c r="A176" s="54">
        <v>399</v>
      </c>
      <c r="B176" s="54" t="s">
        <v>218</v>
      </c>
      <c r="C176" s="54" t="s">
        <v>16</v>
      </c>
      <c r="D176" s="54">
        <v>47.28</v>
      </c>
      <c r="E176" s="54">
        <v>0</v>
      </c>
      <c r="F176" s="61">
        <f t="shared" si="18"/>
        <v>5.91E-2</v>
      </c>
      <c r="G176" s="61">
        <f t="shared" si="19"/>
        <v>0.4728</v>
      </c>
      <c r="H176" s="54">
        <v>4</v>
      </c>
      <c r="I176" s="53"/>
      <c r="J176" s="82"/>
      <c r="K176" s="54">
        <v>1</v>
      </c>
      <c r="L176" s="74">
        <f t="shared" si="24"/>
        <v>1</v>
      </c>
      <c r="M176" s="78"/>
      <c r="N176" s="78"/>
      <c r="O176" s="77">
        <f t="shared" si="20"/>
        <v>0</v>
      </c>
      <c r="P176" s="77">
        <f t="shared" si="21"/>
        <v>47.28</v>
      </c>
      <c r="Q176" s="77">
        <f t="shared" si="22"/>
        <v>47.28</v>
      </c>
      <c r="R176" s="80"/>
      <c r="S176" s="80"/>
    </row>
    <row r="177" spans="1:19" s="81" customFormat="1" x14ac:dyDescent="0.25">
      <c r="A177" s="54">
        <v>3922</v>
      </c>
      <c r="B177" s="54" t="s">
        <v>219</v>
      </c>
      <c r="C177" s="54" t="s">
        <v>16</v>
      </c>
      <c r="D177" s="54">
        <v>46.38</v>
      </c>
      <c r="E177" s="54">
        <v>0</v>
      </c>
      <c r="F177" s="61">
        <f t="shared" si="18"/>
        <v>5.7975000000000006E-2</v>
      </c>
      <c r="G177" s="61">
        <f t="shared" si="19"/>
        <v>0.46380000000000005</v>
      </c>
      <c r="H177" s="54">
        <v>4</v>
      </c>
      <c r="I177" s="53"/>
      <c r="J177" s="82"/>
      <c r="K177" s="54">
        <v>1</v>
      </c>
      <c r="L177" s="74">
        <f t="shared" si="24"/>
        <v>1</v>
      </c>
      <c r="M177" s="78"/>
      <c r="N177" s="78"/>
      <c r="O177" s="77">
        <f t="shared" si="20"/>
        <v>0</v>
      </c>
      <c r="P177" s="77">
        <f t="shared" si="21"/>
        <v>46.38</v>
      </c>
      <c r="Q177" s="77">
        <f t="shared" si="22"/>
        <v>46.38</v>
      </c>
      <c r="R177" s="80"/>
      <c r="S177" s="80"/>
    </row>
    <row r="178" spans="1:19" s="81" customFormat="1" x14ac:dyDescent="0.25">
      <c r="A178" s="54">
        <v>2697</v>
      </c>
      <c r="B178" s="54" t="s">
        <v>220</v>
      </c>
      <c r="C178" s="54" t="s">
        <v>16</v>
      </c>
      <c r="D178" s="54">
        <v>55.53</v>
      </c>
      <c r="E178" s="54">
        <v>0</v>
      </c>
      <c r="F178" s="61">
        <f t="shared" si="18"/>
        <v>6.9412500000000002E-2</v>
      </c>
      <c r="G178" s="61">
        <f t="shared" si="19"/>
        <v>0.55530000000000002</v>
      </c>
      <c r="H178" s="54">
        <v>4</v>
      </c>
      <c r="I178" s="53"/>
      <c r="J178" s="82"/>
      <c r="K178" s="54">
        <v>1</v>
      </c>
      <c r="L178" s="74">
        <f t="shared" si="24"/>
        <v>1</v>
      </c>
      <c r="M178" s="78"/>
      <c r="N178" s="78"/>
      <c r="O178" s="77">
        <f t="shared" si="20"/>
        <v>0</v>
      </c>
      <c r="P178" s="77">
        <f t="shared" si="21"/>
        <v>55.53</v>
      </c>
      <c r="Q178" s="77">
        <f t="shared" si="22"/>
        <v>55.53</v>
      </c>
      <c r="R178" s="80"/>
      <c r="S178" s="80"/>
    </row>
    <row r="179" spans="1:19" s="81" customFormat="1" x14ac:dyDescent="0.25">
      <c r="A179" s="54">
        <v>569</v>
      </c>
      <c r="B179" s="54" t="s">
        <v>221</v>
      </c>
      <c r="C179" s="54" t="s">
        <v>16</v>
      </c>
      <c r="D179" s="54">
        <v>19.96</v>
      </c>
      <c r="E179" s="54">
        <v>0</v>
      </c>
      <c r="F179" s="61">
        <f t="shared" si="18"/>
        <v>2.495E-2</v>
      </c>
      <c r="G179" s="61">
        <f t="shared" si="19"/>
        <v>0.1996</v>
      </c>
      <c r="H179" s="54">
        <v>4</v>
      </c>
      <c r="I179" s="53"/>
      <c r="J179" s="82"/>
      <c r="K179" s="54">
        <v>1</v>
      </c>
      <c r="L179" s="74">
        <f t="shared" si="24"/>
        <v>1</v>
      </c>
      <c r="M179" s="78"/>
      <c r="N179" s="78"/>
      <c r="O179" s="77">
        <f t="shared" si="20"/>
        <v>0</v>
      </c>
      <c r="P179" s="77">
        <f t="shared" si="21"/>
        <v>19.96</v>
      </c>
      <c r="Q179" s="77">
        <f t="shared" si="22"/>
        <v>19.96</v>
      </c>
      <c r="R179" s="80"/>
      <c r="S179" s="80"/>
    </row>
    <row r="180" spans="1:19" s="81" customFormat="1" x14ac:dyDescent="0.25">
      <c r="A180" s="54">
        <v>1669</v>
      </c>
      <c r="B180" s="54" t="s">
        <v>222</v>
      </c>
      <c r="C180" s="54" t="s">
        <v>16</v>
      </c>
      <c r="D180" s="54">
        <v>29.24</v>
      </c>
      <c r="E180" s="54">
        <v>0</v>
      </c>
      <c r="F180" s="61">
        <f t="shared" si="18"/>
        <v>3.6549999999999999E-2</v>
      </c>
      <c r="G180" s="61">
        <f t="shared" si="19"/>
        <v>0.29239999999999999</v>
      </c>
      <c r="H180" s="54">
        <v>4</v>
      </c>
      <c r="I180" s="53"/>
      <c r="J180" s="82"/>
      <c r="K180" s="54">
        <v>1</v>
      </c>
      <c r="L180" s="74">
        <f t="shared" si="24"/>
        <v>1</v>
      </c>
      <c r="M180" s="78"/>
      <c r="N180" s="78"/>
      <c r="O180" s="77">
        <f t="shared" si="20"/>
        <v>0</v>
      </c>
      <c r="P180" s="77">
        <f t="shared" si="21"/>
        <v>29.24</v>
      </c>
      <c r="Q180" s="77">
        <f t="shared" si="22"/>
        <v>29.24</v>
      </c>
      <c r="R180" s="80"/>
      <c r="S180" s="80"/>
    </row>
    <row r="181" spans="1:19" s="81" customFormat="1" x14ac:dyDescent="0.25">
      <c r="A181" s="54">
        <v>865</v>
      </c>
      <c r="B181" s="54" t="s">
        <v>223</v>
      </c>
      <c r="C181" s="54" t="s">
        <v>16</v>
      </c>
      <c r="D181" s="54">
        <v>12.5</v>
      </c>
      <c r="E181" s="54">
        <v>0</v>
      </c>
      <c r="F181" s="61">
        <f t="shared" si="18"/>
        <v>1.5625E-2</v>
      </c>
      <c r="G181" s="61">
        <f t="shared" si="19"/>
        <v>0.125</v>
      </c>
      <c r="H181" s="54">
        <v>4</v>
      </c>
      <c r="I181" s="53"/>
      <c r="J181" s="82"/>
      <c r="K181" s="54">
        <v>1</v>
      </c>
      <c r="L181" s="74">
        <f t="shared" si="24"/>
        <v>1</v>
      </c>
      <c r="M181" s="78"/>
      <c r="N181" s="78"/>
      <c r="O181" s="77">
        <f t="shared" si="20"/>
        <v>0</v>
      </c>
      <c r="P181" s="77">
        <f t="shared" si="21"/>
        <v>12.5</v>
      </c>
      <c r="Q181" s="77">
        <f t="shared" si="22"/>
        <v>12.5</v>
      </c>
      <c r="R181" s="80"/>
      <c r="S181" s="80"/>
    </row>
    <row r="182" spans="1:19" s="81" customFormat="1" x14ac:dyDescent="0.25">
      <c r="A182" s="54">
        <v>2709</v>
      </c>
      <c r="B182" s="54" t="s">
        <v>224</v>
      </c>
      <c r="C182" s="54" t="s">
        <v>16</v>
      </c>
      <c r="D182" s="54">
        <v>20.16</v>
      </c>
      <c r="E182" s="54">
        <v>0</v>
      </c>
      <c r="F182" s="61">
        <f t="shared" si="18"/>
        <v>2.52E-2</v>
      </c>
      <c r="G182" s="61">
        <f t="shared" si="19"/>
        <v>0.2016</v>
      </c>
      <c r="H182" s="54">
        <v>4</v>
      </c>
      <c r="I182" s="53"/>
      <c r="J182" s="82"/>
      <c r="K182" s="54">
        <v>1</v>
      </c>
      <c r="L182" s="74">
        <f t="shared" si="24"/>
        <v>1</v>
      </c>
      <c r="M182" s="78"/>
      <c r="N182" s="78"/>
      <c r="O182" s="77">
        <f t="shared" si="20"/>
        <v>0</v>
      </c>
      <c r="P182" s="77">
        <f t="shared" si="21"/>
        <v>20.16</v>
      </c>
      <c r="Q182" s="77">
        <f t="shared" si="22"/>
        <v>20.16</v>
      </c>
      <c r="R182" s="80"/>
      <c r="S182" s="80"/>
    </row>
    <row r="183" spans="1:19" s="81" customFormat="1" x14ac:dyDescent="0.25">
      <c r="A183" s="54">
        <v>2695</v>
      </c>
      <c r="B183" s="54" t="s">
        <v>225</v>
      </c>
      <c r="C183" s="54" t="s">
        <v>16</v>
      </c>
      <c r="D183" s="54">
        <v>25.16</v>
      </c>
      <c r="E183" s="54">
        <v>0</v>
      </c>
      <c r="F183" s="61">
        <f t="shared" si="18"/>
        <v>3.1449999999999999E-2</v>
      </c>
      <c r="G183" s="61">
        <f t="shared" si="19"/>
        <v>0.25159999999999999</v>
      </c>
      <c r="H183" s="54">
        <v>4</v>
      </c>
      <c r="I183" s="53"/>
      <c r="J183" s="82"/>
      <c r="K183" s="54">
        <v>1</v>
      </c>
      <c r="L183" s="74">
        <f t="shared" si="24"/>
        <v>1</v>
      </c>
      <c r="M183" s="78"/>
      <c r="N183" s="78"/>
      <c r="O183" s="77">
        <f t="shared" si="20"/>
        <v>0</v>
      </c>
      <c r="P183" s="77">
        <f t="shared" si="21"/>
        <v>25.16</v>
      </c>
      <c r="Q183" s="77">
        <f t="shared" si="22"/>
        <v>25.16</v>
      </c>
      <c r="R183" s="80"/>
      <c r="S183" s="80"/>
    </row>
    <row r="184" spans="1:19" s="81" customFormat="1" x14ac:dyDescent="0.25">
      <c r="A184" s="54">
        <v>386</v>
      </c>
      <c r="B184" s="54" t="s">
        <v>226</v>
      </c>
      <c r="C184" s="54" t="s">
        <v>16</v>
      </c>
      <c r="D184" s="54">
        <v>48</v>
      </c>
      <c r="E184" s="54">
        <v>0</v>
      </c>
      <c r="F184" s="61">
        <f t="shared" si="18"/>
        <v>0.06</v>
      </c>
      <c r="G184" s="61">
        <f t="shared" si="19"/>
        <v>0.48</v>
      </c>
      <c r="H184" s="54">
        <v>4</v>
      </c>
      <c r="I184" s="53"/>
      <c r="J184" s="82"/>
      <c r="K184" s="54">
        <v>1</v>
      </c>
      <c r="L184" s="74">
        <f t="shared" si="24"/>
        <v>1</v>
      </c>
      <c r="M184" s="78"/>
      <c r="N184" s="78"/>
      <c r="O184" s="77">
        <f t="shared" si="20"/>
        <v>0</v>
      </c>
      <c r="P184" s="77">
        <f t="shared" si="21"/>
        <v>48</v>
      </c>
      <c r="Q184" s="77">
        <f t="shared" si="22"/>
        <v>48</v>
      </c>
      <c r="R184" s="80"/>
      <c r="S184" s="80"/>
    </row>
    <row r="185" spans="1:19" s="81" customFormat="1" x14ac:dyDescent="0.25">
      <c r="A185" s="54">
        <v>3426</v>
      </c>
      <c r="B185" s="54" t="s">
        <v>227</v>
      </c>
      <c r="C185" s="54" t="s">
        <v>16</v>
      </c>
      <c r="D185" s="54">
        <v>394.25</v>
      </c>
      <c r="E185" s="54">
        <v>67.260000000000005</v>
      </c>
      <c r="F185" s="61">
        <f t="shared" si="18"/>
        <v>0.53017916666666665</v>
      </c>
      <c r="G185" s="61">
        <f t="shared" si="19"/>
        <v>4.2414333333333332</v>
      </c>
      <c r="H185" s="54">
        <v>4</v>
      </c>
      <c r="I185" s="53"/>
      <c r="J185" s="82"/>
      <c r="K185" s="54">
        <v>1</v>
      </c>
      <c r="L185" s="74">
        <f t="shared" si="24"/>
        <v>1</v>
      </c>
      <c r="M185" s="78"/>
      <c r="N185" s="78"/>
      <c r="O185" s="77">
        <f t="shared" si="20"/>
        <v>29.893333333333334</v>
      </c>
      <c r="P185" s="77">
        <f t="shared" si="21"/>
        <v>424.14333333333332</v>
      </c>
      <c r="Q185" s="77">
        <f t="shared" si="22"/>
        <v>424.14333333333332</v>
      </c>
      <c r="R185" s="80"/>
      <c r="S185" s="80"/>
    </row>
    <row r="186" spans="1:19" s="81" customFormat="1" x14ac:dyDescent="0.25">
      <c r="A186" s="54">
        <v>2957</v>
      </c>
      <c r="B186" s="54" t="s">
        <v>228</v>
      </c>
      <c r="C186" s="54" t="s">
        <v>16</v>
      </c>
      <c r="D186" s="54">
        <v>52.25</v>
      </c>
      <c r="E186" s="54">
        <v>0</v>
      </c>
      <c r="F186" s="61">
        <f t="shared" si="18"/>
        <v>6.5312499999999996E-2</v>
      </c>
      <c r="G186" s="61">
        <f t="shared" si="19"/>
        <v>0.52249999999999996</v>
      </c>
      <c r="H186" s="54">
        <v>4</v>
      </c>
      <c r="I186" s="53"/>
      <c r="J186" s="82"/>
      <c r="K186" s="54">
        <v>1</v>
      </c>
      <c r="L186" s="74">
        <f t="shared" si="24"/>
        <v>1</v>
      </c>
      <c r="M186" s="78"/>
      <c r="N186" s="78"/>
      <c r="O186" s="77">
        <f t="shared" si="20"/>
        <v>0</v>
      </c>
      <c r="P186" s="77">
        <f t="shared" si="21"/>
        <v>52.25</v>
      </c>
      <c r="Q186" s="77">
        <f t="shared" si="22"/>
        <v>52.25</v>
      </c>
      <c r="R186" s="80"/>
      <c r="S186" s="80"/>
    </row>
    <row r="187" spans="1:19" s="81" customFormat="1" x14ac:dyDescent="0.25">
      <c r="A187" s="54">
        <v>570</v>
      </c>
      <c r="B187" s="54" t="s">
        <v>229</v>
      </c>
      <c r="C187" s="54" t="s">
        <v>16</v>
      </c>
      <c r="D187" s="54">
        <v>50</v>
      </c>
      <c r="E187" s="54">
        <v>0</v>
      </c>
      <c r="F187" s="61">
        <f t="shared" si="18"/>
        <v>6.25E-2</v>
      </c>
      <c r="G187" s="61">
        <f t="shared" si="19"/>
        <v>0.5</v>
      </c>
      <c r="H187" s="54">
        <v>4</v>
      </c>
      <c r="I187" s="93"/>
      <c r="J187" s="94"/>
      <c r="K187" s="74">
        <v>1</v>
      </c>
      <c r="L187" s="74">
        <f t="shared" si="24"/>
        <v>1</v>
      </c>
      <c r="M187" s="78"/>
      <c r="N187" s="78"/>
      <c r="O187" s="77">
        <f t="shared" si="20"/>
        <v>0</v>
      </c>
      <c r="P187" s="77">
        <f t="shared" si="21"/>
        <v>50</v>
      </c>
      <c r="Q187" s="77">
        <f t="shared" si="22"/>
        <v>50</v>
      </c>
      <c r="R187" s="80"/>
      <c r="S187" s="80"/>
    </row>
    <row r="188" spans="1:19" s="81" customFormat="1" x14ac:dyDescent="0.25">
      <c r="A188" s="54">
        <v>967</v>
      </c>
      <c r="B188" s="54" t="s">
        <v>230</v>
      </c>
      <c r="C188" s="54" t="s">
        <v>16</v>
      </c>
      <c r="D188" s="54">
        <v>55</v>
      </c>
      <c r="E188" s="54">
        <v>91.65</v>
      </c>
      <c r="F188" s="61">
        <f t="shared" si="18"/>
        <v>0.11966666666666667</v>
      </c>
      <c r="G188" s="61">
        <f t="shared" si="19"/>
        <v>0.95733333333333337</v>
      </c>
      <c r="H188" s="54">
        <v>4</v>
      </c>
      <c r="I188" s="93"/>
      <c r="J188" s="94"/>
      <c r="K188" s="74">
        <v>1</v>
      </c>
      <c r="L188" s="74">
        <f t="shared" si="24"/>
        <v>1</v>
      </c>
      <c r="M188" s="78"/>
      <c r="N188" s="78"/>
      <c r="O188" s="77">
        <f t="shared" si="20"/>
        <v>40.733333333333341</v>
      </c>
      <c r="P188" s="77">
        <f t="shared" si="21"/>
        <v>95.733333333333348</v>
      </c>
      <c r="Q188" s="77">
        <f t="shared" si="22"/>
        <v>95.733333333333348</v>
      </c>
      <c r="R188" s="80"/>
      <c r="S188" s="80"/>
    </row>
    <row r="189" spans="1:19" s="81" customFormat="1" x14ac:dyDescent="0.25">
      <c r="A189" s="54">
        <v>3157</v>
      </c>
      <c r="B189" s="54" t="s">
        <v>231</v>
      </c>
      <c r="C189" s="54" t="s">
        <v>16</v>
      </c>
      <c r="D189" s="54">
        <v>98.37</v>
      </c>
      <c r="E189" s="54">
        <v>0</v>
      </c>
      <c r="F189" s="61">
        <f t="shared" si="18"/>
        <v>0.1229625</v>
      </c>
      <c r="G189" s="61">
        <f t="shared" si="19"/>
        <v>0.98370000000000002</v>
      </c>
      <c r="H189" s="54">
        <v>4</v>
      </c>
      <c r="I189" s="93"/>
      <c r="J189" s="94"/>
      <c r="K189" s="74">
        <v>1</v>
      </c>
      <c r="L189" s="74">
        <f t="shared" si="24"/>
        <v>1</v>
      </c>
      <c r="M189" s="78"/>
      <c r="N189" s="78"/>
      <c r="O189" s="77">
        <f t="shared" si="20"/>
        <v>0</v>
      </c>
      <c r="P189" s="77">
        <f t="shared" si="21"/>
        <v>98.37</v>
      </c>
      <c r="Q189" s="77">
        <f t="shared" si="22"/>
        <v>98.37</v>
      </c>
      <c r="R189" s="80"/>
      <c r="S189" s="80"/>
    </row>
    <row r="190" spans="1:19" s="81" customFormat="1" x14ac:dyDescent="0.25">
      <c r="A190" s="54">
        <v>1482</v>
      </c>
      <c r="B190" s="54" t="s">
        <v>232</v>
      </c>
      <c r="C190" s="54" t="s">
        <v>15</v>
      </c>
      <c r="D190" s="54">
        <v>1365.8</v>
      </c>
      <c r="E190" s="54">
        <v>37.340000000000003</v>
      </c>
      <c r="F190" s="61">
        <f t="shared" ref="F190:F248" si="25">(D190/800)+(E190/1800)</f>
        <v>1.7279944444444444</v>
      </c>
      <c r="G190" s="61">
        <f t="shared" ref="G190:G248" si="26">F190*8</f>
        <v>13.823955555555555</v>
      </c>
      <c r="H190" s="54">
        <v>14</v>
      </c>
      <c r="I190" s="74">
        <v>1</v>
      </c>
      <c r="J190" s="95">
        <v>1</v>
      </c>
      <c r="K190" s="93"/>
      <c r="L190" s="74">
        <f t="shared" si="24"/>
        <v>2</v>
      </c>
      <c r="M190" s="78"/>
      <c r="N190" s="78"/>
      <c r="O190" s="77">
        <f t="shared" ref="O190:O248" si="27">(E190/1800)*800</f>
        <v>16.595555555555556</v>
      </c>
      <c r="P190" s="77">
        <f t="shared" ref="P190:P248" si="28">D190+O190</f>
        <v>1382.3955555555556</v>
      </c>
      <c r="Q190" s="77">
        <f t="shared" si="22"/>
        <v>691.19777777777779</v>
      </c>
      <c r="R190" s="80"/>
      <c r="S190" s="80"/>
    </row>
    <row r="191" spans="1:19" s="81" customFormat="1" ht="25.5" x14ac:dyDescent="0.25">
      <c r="A191" s="54">
        <v>3556</v>
      </c>
      <c r="B191" s="54" t="s">
        <v>1112</v>
      </c>
      <c r="C191" s="54" t="s">
        <v>15</v>
      </c>
      <c r="D191" s="54">
        <v>510.00000000000011</v>
      </c>
      <c r="E191" s="54">
        <v>178</v>
      </c>
      <c r="F191" s="61">
        <f t="shared" si="25"/>
        <v>0.73638888888888909</v>
      </c>
      <c r="G191" s="61">
        <f t="shared" si="26"/>
        <v>5.8911111111111127</v>
      </c>
      <c r="H191" s="54">
        <v>6</v>
      </c>
      <c r="I191" s="93"/>
      <c r="J191" s="94">
        <v>1</v>
      </c>
      <c r="K191" s="74"/>
      <c r="L191" s="74">
        <f t="shared" si="24"/>
        <v>1</v>
      </c>
      <c r="M191" s="78"/>
      <c r="N191" s="78"/>
      <c r="O191" s="77">
        <f t="shared" si="27"/>
        <v>79.111111111111114</v>
      </c>
      <c r="P191" s="77">
        <f t="shared" si="28"/>
        <v>589.1111111111112</v>
      </c>
      <c r="Q191" s="77">
        <f t="shared" si="22"/>
        <v>589.1111111111112</v>
      </c>
      <c r="R191" s="80"/>
      <c r="S191" s="80"/>
    </row>
    <row r="192" spans="1:19" s="81" customFormat="1" x14ac:dyDescent="0.25">
      <c r="A192" s="54">
        <v>381</v>
      </c>
      <c r="B192" s="54" t="s">
        <v>234</v>
      </c>
      <c r="C192" s="54" t="s">
        <v>15</v>
      </c>
      <c r="D192" s="54">
        <v>1121.8900000000001</v>
      </c>
      <c r="E192" s="54">
        <v>108.12</v>
      </c>
      <c r="F192" s="61">
        <f t="shared" si="25"/>
        <v>1.4624291666666669</v>
      </c>
      <c r="G192" s="61">
        <f t="shared" si="26"/>
        <v>11.699433333333335</v>
      </c>
      <c r="H192" s="54">
        <v>12</v>
      </c>
      <c r="I192" s="74">
        <v>1</v>
      </c>
      <c r="J192" s="94"/>
      <c r="K192" s="74">
        <v>1</v>
      </c>
      <c r="L192" s="74">
        <f t="shared" si="24"/>
        <v>2</v>
      </c>
      <c r="M192" s="78"/>
      <c r="N192" s="78"/>
      <c r="O192" s="77">
        <f t="shared" si="27"/>
        <v>48.053333333333335</v>
      </c>
      <c r="P192" s="77">
        <f t="shared" si="28"/>
        <v>1169.9433333333334</v>
      </c>
      <c r="Q192" s="77">
        <f t="shared" si="22"/>
        <v>584.97166666666669</v>
      </c>
      <c r="R192" s="80"/>
      <c r="S192" s="80"/>
    </row>
    <row r="193" spans="1:19" s="81" customFormat="1" x14ac:dyDescent="0.25">
      <c r="A193" s="54">
        <v>1971</v>
      </c>
      <c r="B193" s="54" t="s">
        <v>235</v>
      </c>
      <c r="C193" s="54" t="s">
        <v>15</v>
      </c>
      <c r="D193" s="54">
        <v>1012.52</v>
      </c>
      <c r="E193" s="54">
        <v>0</v>
      </c>
      <c r="F193" s="61">
        <f t="shared" si="25"/>
        <v>1.2656499999999999</v>
      </c>
      <c r="G193" s="61">
        <f t="shared" si="26"/>
        <v>10.1252</v>
      </c>
      <c r="H193" s="54">
        <v>10</v>
      </c>
      <c r="I193" s="93"/>
      <c r="J193" s="94">
        <v>1</v>
      </c>
      <c r="K193" s="74">
        <v>1</v>
      </c>
      <c r="L193" s="74">
        <f t="shared" si="24"/>
        <v>2</v>
      </c>
      <c r="M193" s="78"/>
      <c r="N193" s="78"/>
      <c r="O193" s="77">
        <f t="shared" si="27"/>
        <v>0</v>
      </c>
      <c r="P193" s="77">
        <f t="shared" si="28"/>
        <v>1012.52</v>
      </c>
      <c r="Q193" s="77">
        <f t="shared" si="22"/>
        <v>506.26</v>
      </c>
      <c r="R193" s="80"/>
      <c r="S193" s="80"/>
    </row>
    <row r="194" spans="1:19" s="81" customFormat="1" x14ac:dyDescent="0.25">
      <c r="A194" s="54">
        <v>4701</v>
      </c>
      <c r="B194" s="54" t="s">
        <v>236</v>
      </c>
      <c r="C194" s="54" t="s">
        <v>15</v>
      </c>
      <c r="D194" s="54">
        <v>385.23</v>
      </c>
      <c r="E194" s="54">
        <v>0</v>
      </c>
      <c r="F194" s="61">
        <f t="shared" si="25"/>
        <v>0.48153750000000001</v>
      </c>
      <c r="G194" s="61">
        <f t="shared" si="26"/>
        <v>3.8523000000000001</v>
      </c>
      <c r="H194" s="54">
        <v>6</v>
      </c>
      <c r="I194" s="93"/>
      <c r="J194" s="94">
        <v>1</v>
      </c>
      <c r="K194" s="74"/>
      <c r="L194" s="74">
        <f t="shared" si="24"/>
        <v>1</v>
      </c>
      <c r="M194" s="78"/>
      <c r="N194" s="78"/>
      <c r="O194" s="77">
        <f t="shared" si="27"/>
        <v>0</v>
      </c>
      <c r="P194" s="77">
        <f t="shared" si="28"/>
        <v>385.23</v>
      </c>
      <c r="Q194" s="77">
        <f t="shared" ref="Q194:Q256" si="29">P194/L194</f>
        <v>385.23</v>
      </c>
      <c r="R194" s="80"/>
      <c r="S194" s="80"/>
    </row>
    <row r="195" spans="1:19" s="81" customFormat="1" x14ac:dyDescent="0.25">
      <c r="A195" s="54">
        <v>3397</v>
      </c>
      <c r="B195" s="54" t="s">
        <v>237</v>
      </c>
      <c r="C195" s="54" t="s">
        <v>15</v>
      </c>
      <c r="D195" s="54">
        <v>960.3</v>
      </c>
      <c r="E195" s="54">
        <v>747.9</v>
      </c>
      <c r="F195" s="61">
        <f t="shared" si="25"/>
        <v>1.615875</v>
      </c>
      <c r="G195" s="61">
        <f t="shared" si="26"/>
        <v>12.927</v>
      </c>
      <c r="H195" s="54">
        <v>14</v>
      </c>
      <c r="I195" s="74">
        <v>1</v>
      </c>
      <c r="J195" s="95">
        <v>1</v>
      </c>
      <c r="K195" s="93"/>
      <c r="L195" s="74">
        <f t="shared" si="24"/>
        <v>2</v>
      </c>
      <c r="M195" s="78"/>
      <c r="N195" s="78"/>
      <c r="O195" s="77">
        <f t="shared" si="27"/>
        <v>332.4</v>
      </c>
      <c r="P195" s="77">
        <f t="shared" si="28"/>
        <v>1292.6999999999998</v>
      </c>
      <c r="Q195" s="77">
        <f t="shared" si="29"/>
        <v>646.34999999999991</v>
      </c>
      <c r="R195" s="80"/>
      <c r="S195" s="80"/>
    </row>
    <row r="196" spans="1:19" s="81" customFormat="1" x14ac:dyDescent="0.25">
      <c r="A196" s="54">
        <v>1633</v>
      </c>
      <c r="B196" s="54" t="s">
        <v>238</v>
      </c>
      <c r="C196" s="54" t="s">
        <v>15</v>
      </c>
      <c r="D196" s="54">
        <v>989.93</v>
      </c>
      <c r="E196" s="54">
        <v>665.19</v>
      </c>
      <c r="F196" s="61">
        <f t="shared" si="25"/>
        <v>1.6069625000000001</v>
      </c>
      <c r="G196" s="61">
        <f t="shared" si="26"/>
        <v>12.855700000000001</v>
      </c>
      <c r="H196" s="54">
        <v>14</v>
      </c>
      <c r="I196" s="74">
        <v>1</v>
      </c>
      <c r="J196" s="95">
        <v>1</v>
      </c>
      <c r="K196" s="93"/>
      <c r="L196" s="74">
        <f t="shared" si="24"/>
        <v>2</v>
      </c>
      <c r="M196" s="78"/>
      <c r="N196" s="78"/>
      <c r="O196" s="77">
        <f t="shared" si="27"/>
        <v>295.64000000000004</v>
      </c>
      <c r="P196" s="77">
        <f t="shared" si="28"/>
        <v>1285.57</v>
      </c>
      <c r="Q196" s="77">
        <f t="shared" si="29"/>
        <v>642.78499999999997</v>
      </c>
      <c r="R196" s="80"/>
      <c r="S196" s="80"/>
    </row>
    <row r="197" spans="1:19" s="81" customFormat="1" x14ac:dyDescent="0.25">
      <c r="A197" s="54">
        <v>4396</v>
      </c>
      <c r="B197" s="54" t="s">
        <v>239</v>
      </c>
      <c r="C197" s="54" t="s">
        <v>15</v>
      </c>
      <c r="D197" s="54">
        <v>177.7</v>
      </c>
      <c r="E197" s="54">
        <v>0</v>
      </c>
      <c r="F197" s="61">
        <f t="shared" si="25"/>
        <v>0.22212499999999999</v>
      </c>
      <c r="G197" s="61">
        <f t="shared" si="26"/>
        <v>1.7769999999999999</v>
      </c>
      <c r="H197" s="54">
        <v>6</v>
      </c>
      <c r="I197" s="93"/>
      <c r="J197" s="94">
        <v>1</v>
      </c>
      <c r="K197" s="74"/>
      <c r="L197" s="74">
        <f t="shared" si="24"/>
        <v>1</v>
      </c>
      <c r="M197" s="78"/>
      <c r="N197" s="78"/>
      <c r="O197" s="77">
        <f t="shared" si="27"/>
        <v>0</v>
      </c>
      <c r="P197" s="77">
        <f t="shared" si="28"/>
        <v>177.7</v>
      </c>
      <c r="Q197" s="77">
        <f t="shared" si="29"/>
        <v>177.7</v>
      </c>
      <c r="R197" s="80"/>
      <c r="S197" s="80"/>
    </row>
    <row r="198" spans="1:19" s="81" customFormat="1" x14ac:dyDescent="0.25">
      <c r="A198" s="54">
        <v>1316</v>
      </c>
      <c r="B198" s="54" t="s">
        <v>240</v>
      </c>
      <c r="C198" s="54" t="s">
        <v>15</v>
      </c>
      <c r="D198" s="54">
        <v>846</v>
      </c>
      <c r="E198" s="54">
        <v>314.3</v>
      </c>
      <c r="F198" s="61">
        <f t="shared" si="25"/>
        <v>1.2321111111111112</v>
      </c>
      <c r="G198" s="61">
        <f t="shared" si="26"/>
        <v>9.8568888888888893</v>
      </c>
      <c r="H198" s="54">
        <v>10</v>
      </c>
      <c r="I198" s="93"/>
      <c r="J198" s="94">
        <v>1</v>
      </c>
      <c r="K198" s="74">
        <v>1</v>
      </c>
      <c r="L198" s="74">
        <f t="shared" si="24"/>
        <v>2</v>
      </c>
      <c r="M198" s="78"/>
      <c r="N198" s="78"/>
      <c r="O198" s="77">
        <f t="shared" si="27"/>
        <v>139.6888888888889</v>
      </c>
      <c r="P198" s="77">
        <f t="shared" si="28"/>
        <v>985.68888888888887</v>
      </c>
      <c r="Q198" s="77">
        <f t="shared" si="29"/>
        <v>492.84444444444443</v>
      </c>
      <c r="R198" s="80"/>
      <c r="S198" s="80"/>
    </row>
    <row r="199" spans="1:19" s="81" customFormat="1" x14ac:dyDescent="0.25">
      <c r="A199" s="54">
        <v>1524</v>
      </c>
      <c r="B199" s="54" t="s">
        <v>241</v>
      </c>
      <c r="C199" s="54" t="s">
        <v>15</v>
      </c>
      <c r="D199" s="54">
        <v>1176.8499999999999</v>
      </c>
      <c r="E199" s="54">
        <v>140.5</v>
      </c>
      <c r="F199" s="61">
        <f t="shared" si="25"/>
        <v>1.5491180555555555</v>
      </c>
      <c r="G199" s="61">
        <f t="shared" si="26"/>
        <v>12.392944444444444</v>
      </c>
      <c r="H199" s="54">
        <v>12</v>
      </c>
      <c r="I199" s="74">
        <v>1</v>
      </c>
      <c r="J199" s="94"/>
      <c r="K199" s="74">
        <v>1</v>
      </c>
      <c r="L199" s="74">
        <f t="shared" si="24"/>
        <v>2</v>
      </c>
      <c r="M199" s="78"/>
      <c r="N199" s="78"/>
      <c r="O199" s="77">
        <f t="shared" si="27"/>
        <v>62.44444444444445</v>
      </c>
      <c r="P199" s="77">
        <f t="shared" si="28"/>
        <v>1239.2944444444443</v>
      </c>
      <c r="Q199" s="77">
        <f t="shared" si="29"/>
        <v>619.64722222222213</v>
      </c>
      <c r="R199" s="80"/>
      <c r="S199" s="80"/>
    </row>
    <row r="200" spans="1:19" s="81" customFormat="1" x14ac:dyDescent="0.25">
      <c r="A200" s="54">
        <v>385</v>
      </c>
      <c r="B200" s="54" t="s">
        <v>242</v>
      </c>
      <c r="C200" s="54" t="s">
        <v>15</v>
      </c>
      <c r="D200" s="54">
        <v>1319.63</v>
      </c>
      <c r="E200" s="54">
        <v>139.80000000000001</v>
      </c>
      <c r="F200" s="61">
        <f t="shared" si="25"/>
        <v>1.7272041666666669</v>
      </c>
      <c r="G200" s="61">
        <f t="shared" si="26"/>
        <v>13.817633333333335</v>
      </c>
      <c r="H200" s="54">
        <v>14</v>
      </c>
      <c r="I200" s="74">
        <v>1</v>
      </c>
      <c r="J200" s="95">
        <v>1</v>
      </c>
      <c r="K200" s="93"/>
      <c r="L200" s="74">
        <f t="shared" ref="L200:L231" si="30">SUM(I200:K200)</f>
        <v>2</v>
      </c>
      <c r="M200" s="78"/>
      <c r="N200" s="78"/>
      <c r="O200" s="77">
        <f t="shared" si="27"/>
        <v>62.13333333333334</v>
      </c>
      <c r="P200" s="77">
        <f t="shared" si="28"/>
        <v>1381.7633333333335</v>
      </c>
      <c r="Q200" s="77">
        <f t="shared" si="29"/>
        <v>690.88166666666677</v>
      </c>
      <c r="R200" s="80"/>
      <c r="S200" s="80"/>
    </row>
    <row r="201" spans="1:19" s="81" customFormat="1" x14ac:dyDescent="0.25">
      <c r="A201" s="54">
        <v>4538</v>
      </c>
      <c r="B201" s="54" t="s">
        <v>243</v>
      </c>
      <c r="C201" s="54" t="s">
        <v>15</v>
      </c>
      <c r="D201" s="54">
        <v>196.72</v>
      </c>
      <c r="E201" s="54">
        <v>40</v>
      </c>
      <c r="F201" s="61">
        <f t="shared" si="25"/>
        <v>0.26812222222222221</v>
      </c>
      <c r="G201" s="61">
        <f t="shared" si="26"/>
        <v>2.1449777777777776</v>
      </c>
      <c r="H201" s="54">
        <v>6</v>
      </c>
      <c r="I201" s="93"/>
      <c r="J201" s="94">
        <v>1</v>
      </c>
      <c r="K201" s="74"/>
      <c r="L201" s="74">
        <f t="shared" si="30"/>
        <v>1</v>
      </c>
      <c r="M201" s="78"/>
      <c r="N201" s="78"/>
      <c r="O201" s="77">
        <f t="shared" si="27"/>
        <v>17.777777777777779</v>
      </c>
      <c r="P201" s="77">
        <f t="shared" si="28"/>
        <v>214.49777777777777</v>
      </c>
      <c r="Q201" s="77">
        <f t="shared" si="29"/>
        <v>214.49777777777777</v>
      </c>
      <c r="R201" s="80"/>
      <c r="S201" s="80"/>
    </row>
    <row r="202" spans="1:19" s="81" customFormat="1" x14ac:dyDescent="0.25">
      <c r="A202" s="54">
        <v>3557</v>
      </c>
      <c r="B202" s="54" t="s">
        <v>244</v>
      </c>
      <c r="C202" s="54" t="s">
        <v>15</v>
      </c>
      <c r="D202" s="54">
        <v>860.98</v>
      </c>
      <c r="E202" s="54">
        <v>121.57</v>
      </c>
      <c r="F202" s="61">
        <f t="shared" si="25"/>
        <v>1.1437638888888888</v>
      </c>
      <c r="G202" s="61">
        <f t="shared" si="26"/>
        <v>9.1501111111111104</v>
      </c>
      <c r="H202" s="54">
        <v>10</v>
      </c>
      <c r="I202" s="93"/>
      <c r="J202" s="94">
        <v>1</v>
      </c>
      <c r="K202" s="74">
        <v>1</v>
      </c>
      <c r="L202" s="74">
        <f t="shared" si="30"/>
        <v>2</v>
      </c>
      <c r="M202" s="78"/>
      <c r="N202" s="78"/>
      <c r="O202" s="77">
        <f t="shared" si="27"/>
        <v>54.031111111111109</v>
      </c>
      <c r="P202" s="77">
        <f t="shared" si="28"/>
        <v>915.01111111111118</v>
      </c>
      <c r="Q202" s="77">
        <f t="shared" si="29"/>
        <v>457.50555555555559</v>
      </c>
      <c r="R202" s="80"/>
      <c r="S202" s="80"/>
    </row>
    <row r="203" spans="1:19" s="81" customFormat="1" x14ac:dyDescent="0.25">
      <c r="A203" s="54">
        <v>581</v>
      </c>
      <c r="B203" s="54" t="s">
        <v>245</v>
      </c>
      <c r="C203" s="54" t="s">
        <v>15</v>
      </c>
      <c r="D203" s="54">
        <v>537.6</v>
      </c>
      <c r="E203" s="54">
        <v>269.10000000000002</v>
      </c>
      <c r="F203" s="61">
        <f t="shared" si="25"/>
        <v>0.82150000000000012</v>
      </c>
      <c r="G203" s="61">
        <f t="shared" si="26"/>
        <v>6.572000000000001</v>
      </c>
      <c r="H203" s="54">
        <v>8</v>
      </c>
      <c r="I203" s="74">
        <v>1</v>
      </c>
      <c r="J203" s="94"/>
      <c r="K203" s="93"/>
      <c r="L203" s="74">
        <f t="shared" si="30"/>
        <v>1</v>
      </c>
      <c r="M203" s="78"/>
      <c r="N203" s="78"/>
      <c r="O203" s="77">
        <f t="shared" si="27"/>
        <v>119.60000000000002</v>
      </c>
      <c r="P203" s="77">
        <f t="shared" si="28"/>
        <v>657.2</v>
      </c>
      <c r="Q203" s="77">
        <f t="shared" si="29"/>
        <v>657.2</v>
      </c>
      <c r="R203" s="80"/>
      <c r="S203" s="80"/>
    </row>
    <row r="204" spans="1:19" s="81" customFormat="1" x14ac:dyDescent="0.25">
      <c r="A204" s="54">
        <v>2997</v>
      </c>
      <c r="B204" s="54" t="s">
        <v>246</v>
      </c>
      <c r="C204" s="54" t="s">
        <v>15</v>
      </c>
      <c r="D204" s="54">
        <v>808.33</v>
      </c>
      <c r="E204" s="54">
        <v>1130.68</v>
      </c>
      <c r="F204" s="61">
        <f t="shared" si="25"/>
        <v>1.6385680555555557</v>
      </c>
      <c r="G204" s="61">
        <f t="shared" si="26"/>
        <v>13.108544444444446</v>
      </c>
      <c r="H204" s="54">
        <v>14</v>
      </c>
      <c r="I204" s="74">
        <v>1</v>
      </c>
      <c r="J204" s="95">
        <v>1</v>
      </c>
      <c r="K204" s="93"/>
      <c r="L204" s="74">
        <f t="shared" si="30"/>
        <v>2</v>
      </c>
      <c r="M204" s="78"/>
      <c r="N204" s="78"/>
      <c r="O204" s="77">
        <f t="shared" si="27"/>
        <v>502.52444444444444</v>
      </c>
      <c r="P204" s="77">
        <f t="shared" si="28"/>
        <v>1310.8544444444444</v>
      </c>
      <c r="Q204" s="77">
        <f t="shared" si="29"/>
        <v>655.42722222222221</v>
      </c>
      <c r="R204" s="80"/>
      <c r="S204" s="80"/>
    </row>
    <row r="205" spans="1:19" s="81" customFormat="1" x14ac:dyDescent="0.25">
      <c r="A205" s="54">
        <v>368</v>
      </c>
      <c r="B205" s="54" t="s">
        <v>247</v>
      </c>
      <c r="C205" s="54" t="s">
        <v>15</v>
      </c>
      <c r="D205" s="54">
        <v>1774.15</v>
      </c>
      <c r="E205" s="54">
        <v>109.47</v>
      </c>
      <c r="F205" s="61">
        <f t="shared" si="25"/>
        <v>2.278504166666667</v>
      </c>
      <c r="G205" s="61">
        <f t="shared" si="26"/>
        <v>18.228033333333336</v>
      </c>
      <c r="H205" s="54">
        <v>20</v>
      </c>
      <c r="I205" s="74">
        <v>2</v>
      </c>
      <c r="J205" s="95"/>
      <c r="K205" s="74">
        <v>1</v>
      </c>
      <c r="L205" s="74">
        <f t="shared" si="30"/>
        <v>3</v>
      </c>
      <c r="M205" s="78"/>
      <c r="N205" s="78"/>
      <c r="O205" s="77">
        <f t="shared" si="27"/>
        <v>48.653333333333329</v>
      </c>
      <c r="P205" s="77">
        <f t="shared" si="28"/>
        <v>1822.8033333333335</v>
      </c>
      <c r="Q205" s="77">
        <f t="shared" si="29"/>
        <v>607.60111111111121</v>
      </c>
      <c r="R205" s="80"/>
      <c r="S205" s="80"/>
    </row>
    <row r="206" spans="1:19" s="81" customFormat="1" x14ac:dyDescent="0.25">
      <c r="A206" s="54">
        <v>4547</v>
      </c>
      <c r="B206" s="54" t="s">
        <v>248</v>
      </c>
      <c r="C206" s="54" t="s">
        <v>15</v>
      </c>
      <c r="D206" s="54">
        <v>225.22</v>
      </c>
      <c r="E206" s="54">
        <v>0</v>
      </c>
      <c r="F206" s="61">
        <f t="shared" si="25"/>
        <v>0.28152500000000003</v>
      </c>
      <c r="G206" s="61">
        <f t="shared" si="26"/>
        <v>2.2522000000000002</v>
      </c>
      <c r="H206" s="54">
        <v>6</v>
      </c>
      <c r="I206" s="93"/>
      <c r="J206" s="94">
        <v>1</v>
      </c>
      <c r="K206" s="74"/>
      <c r="L206" s="74">
        <f t="shared" si="30"/>
        <v>1</v>
      </c>
      <c r="M206" s="78"/>
      <c r="N206" s="78"/>
      <c r="O206" s="77">
        <f t="shared" si="27"/>
        <v>0</v>
      </c>
      <c r="P206" s="77">
        <f t="shared" si="28"/>
        <v>225.22</v>
      </c>
      <c r="Q206" s="77">
        <f t="shared" si="29"/>
        <v>225.22</v>
      </c>
      <c r="R206" s="80"/>
      <c r="S206" s="80"/>
    </row>
    <row r="207" spans="1:19" s="81" customFormat="1" x14ac:dyDescent="0.25">
      <c r="A207" s="54">
        <v>1565</v>
      </c>
      <c r="B207" s="54" t="s">
        <v>249</v>
      </c>
      <c r="C207" s="54" t="s">
        <v>15</v>
      </c>
      <c r="D207" s="54">
        <v>1138.06</v>
      </c>
      <c r="E207" s="54">
        <v>422.09</v>
      </c>
      <c r="F207" s="61">
        <f t="shared" si="25"/>
        <v>1.6570694444444443</v>
      </c>
      <c r="G207" s="61">
        <f t="shared" si="26"/>
        <v>13.256555555555554</v>
      </c>
      <c r="H207" s="54">
        <v>14</v>
      </c>
      <c r="I207" s="74">
        <v>1</v>
      </c>
      <c r="J207" s="95">
        <v>1</v>
      </c>
      <c r="K207" s="93"/>
      <c r="L207" s="74">
        <f t="shared" si="30"/>
        <v>2</v>
      </c>
      <c r="M207" s="78"/>
      <c r="N207" s="78"/>
      <c r="O207" s="77">
        <f t="shared" si="27"/>
        <v>187.59555555555553</v>
      </c>
      <c r="P207" s="77">
        <f t="shared" si="28"/>
        <v>1325.6555555555556</v>
      </c>
      <c r="Q207" s="77">
        <f t="shared" si="29"/>
        <v>662.82777777777778</v>
      </c>
      <c r="R207" s="80"/>
      <c r="S207" s="80"/>
    </row>
    <row r="208" spans="1:19" s="81" customFormat="1" x14ac:dyDescent="0.25">
      <c r="A208" s="54">
        <v>2937</v>
      </c>
      <c r="B208" s="54" t="s">
        <v>250</v>
      </c>
      <c r="C208" s="54" t="s">
        <v>15</v>
      </c>
      <c r="D208" s="54">
        <v>1187.02</v>
      </c>
      <c r="E208" s="54">
        <v>464.73</v>
      </c>
      <c r="F208" s="61">
        <f t="shared" si="25"/>
        <v>1.7419583333333333</v>
      </c>
      <c r="G208" s="61">
        <f t="shared" si="26"/>
        <v>13.935666666666666</v>
      </c>
      <c r="H208" s="54">
        <v>14</v>
      </c>
      <c r="I208" s="74">
        <v>1</v>
      </c>
      <c r="J208" s="95">
        <v>1</v>
      </c>
      <c r="K208" s="93"/>
      <c r="L208" s="74">
        <f t="shared" si="30"/>
        <v>2</v>
      </c>
      <c r="M208" s="78"/>
      <c r="N208" s="78"/>
      <c r="O208" s="77">
        <f t="shared" si="27"/>
        <v>206.54666666666665</v>
      </c>
      <c r="P208" s="77">
        <f t="shared" si="28"/>
        <v>1393.5666666666666</v>
      </c>
      <c r="Q208" s="77">
        <f t="shared" si="29"/>
        <v>696.7833333333333</v>
      </c>
      <c r="R208" s="80"/>
      <c r="S208" s="80"/>
    </row>
    <row r="209" spans="1:19" s="81" customFormat="1" x14ac:dyDescent="0.25">
      <c r="A209" s="54">
        <v>2864</v>
      </c>
      <c r="B209" s="54" t="s">
        <v>251</v>
      </c>
      <c r="C209" s="54" t="s">
        <v>15</v>
      </c>
      <c r="D209" s="54">
        <v>912.24</v>
      </c>
      <c r="E209" s="54">
        <v>242</v>
      </c>
      <c r="F209" s="61">
        <f t="shared" si="25"/>
        <v>1.2747444444444445</v>
      </c>
      <c r="G209" s="61">
        <f t="shared" si="26"/>
        <v>10.197955555555556</v>
      </c>
      <c r="H209" s="54">
        <v>12</v>
      </c>
      <c r="I209" s="74">
        <v>1</v>
      </c>
      <c r="J209" s="94"/>
      <c r="K209" s="74">
        <v>1</v>
      </c>
      <c r="L209" s="74">
        <f t="shared" si="30"/>
        <v>2</v>
      </c>
      <c r="M209" s="78"/>
      <c r="N209" s="78"/>
      <c r="O209" s="77">
        <f t="shared" si="27"/>
        <v>107.55555555555556</v>
      </c>
      <c r="P209" s="77">
        <f t="shared" si="28"/>
        <v>1019.7955555555556</v>
      </c>
      <c r="Q209" s="77">
        <f t="shared" si="29"/>
        <v>509.89777777777778</v>
      </c>
      <c r="R209" s="80"/>
      <c r="S209" s="80"/>
    </row>
    <row r="210" spans="1:19" s="81" customFormat="1" x14ac:dyDescent="0.25">
      <c r="A210" s="54">
        <v>3984</v>
      </c>
      <c r="B210" s="54" t="s">
        <v>252</v>
      </c>
      <c r="C210" s="54" t="s">
        <v>15</v>
      </c>
      <c r="D210" s="54">
        <v>173.18</v>
      </c>
      <c r="E210" s="54">
        <v>0</v>
      </c>
      <c r="F210" s="61">
        <f t="shared" si="25"/>
        <v>0.216475</v>
      </c>
      <c r="G210" s="61">
        <f t="shared" si="26"/>
        <v>1.7318</v>
      </c>
      <c r="H210" s="54">
        <v>4</v>
      </c>
      <c r="I210" s="93"/>
      <c r="J210" s="94"/>
      <c r="K210" s="74">
        <v>1</v>
      </c>
      <c r="L210" s="74">
        <f t="shared" si="30"/>
        <v>1</v>
      </c>
      <c r="M210" s="78"/>
      <c r="N210" s="78"/>
      <c r="O210" s="77">
        <f t="shared" si="27"/>
        <v>0</v>
      </c>
      <c r="P210" s="77">
        <f t="shared" si="28"/>
        <v>173.18</v>
      </c>
      <c r="Q210" s="77">
        <f t="shared" si="29"/>
        <v>173.18</v>
      </c>
      <c r="R210" s="80"/>
      <c r="S210" s="80"/>
    </row>
    <row r="211" spans="1:19" s="81" customFormat="1" x14ac:dyDescent="0.25">
      <c r="A211" s="54">
        <v>891</v>
      </c>
      <c r="B211" s="54" t="s">
        <v>253</v>
      </c>
      <c r="C211" s="54" t="s">
        <v>15</v>
      </c>
      <c r="D211" s="54">
        <v>217.07</v>
      </c>
      <c r="E211" s="54">
        <v>0</v>
      </c>
      <c r="F211" s="61">
        <f t="shared" si="25"/>
        <v>0.27133750000000001</v>
      </c>
      <c r="G211" s="61">
        <f t="shared" si="26"/>
        <v>2.1707000000000001</v>
      </c>
      <c r="H211" s="54">
        <v>4</v>
      </c>
      <c r="I211" s="93"/>
      <c r="J211" s="94"/>
      <c r="K211" s="74">
        <v>1</v>
      </c>
      <c r="L211" s="74">
        <f t="shared" si="30"/>
        <v>1</v>
      </c>
      <c r="M211" s="78"/>
      <c r="N211" s="78"/>
      <c r="O211" s="77">
        <f t="shared" si="27"/>
        <v>0</v>
      </c>
      <c r="P211" s="77">
        <f t="shared" si="28"/>
        <v>217.07</v>
      </c>
      <c r="Q211" s="77">
        <f t="shared" si="29"/>
        <v>217.07</v>
      </c>
      <c r="R211" s="80"/>
      <c r="S211" s="80"/>
    </row>
    <row r="212" spans="1:19" s="81" customFormat="1" x14ac:dyDescent="0.25">
      <c r="A212" s="54">
        <v>3322</v>
      </c>
      <c r="B212" s="54" t="s">
        <v>254</v>
      </c>
      <c r="C212" s="54" t="s">
        <v>15</v>
      </c>
      <c r="D212" s="54">
        <v>778.22</v>
      </c>
      <c r="E212" s="54">
        <v>0</v>
      </c>
      <c r="F212" s="61">
        <f t="shared" si="25"/>
        <v>0.97277500000000006</v>
      </c>
      <c r="G212" s="61">
        <f t="shared" si="26"/>
        <v>7.7822000000000005</v>
      </c>
      <c r="H212" s="54">
        <v>8</v>
      </c>
      <c r="I212" s="74">
        <v>1</v>
      </c>
      <c r="J212" s="94"/>
      <c r="K212" s="93"/>
      <c r="L212" s="74">
        <f t="shared" si="30"/>
        <v>1</v>
      </c>
      <c r="M212" s="78"/>
      <c r="N212" s="78"/>
      <c r="O212" s="77">
        <f t="shared" si="27"/>
        <v>0</v>
      </c>
      <c r="P212" s="77">
        <f t="shared" si="28"/>
        <v>778.22</v>
      </c>
      <c r="Q212" s="77">
        <f t="shared" si="29"/>
        <v>778.22</v>
      </c>
      <c r="R212" s="80"/>
      <c r="S212" s="80"/>
    </row>
    <row r="213" spans="1:19" s="81" customFormat="1" x14ac:dyDescent="0.25">
      <c r="A213" s="54">
        <v>3708</v>
      </c>
      <c r="B213" s="54" t="s">
        <v>255</v>
      </c>
      <c r="C213" s="54" t="s">
        <v>15</v>
      </c>
      <c r="D213" s="54">
        <v>680.86</v>
      </c>
      <c r="E213" s="54">
        <v>48.43</v>
      </c>
      <c r="F213" s="61">
        <f t="shared" si="25"/>
        <v>0.87798055555555554</v>
      </c>
      <c r="G213" s="61">
        <f t="shared" si="26"/>
        <v>7.0238444444444443</v>
      </c>
      <c r="H213" s="54">
        <v>8</v>
      </c>
      <c r="I213" s="74">
        <v>1</v>
      </c>
      <c r="J213" s="94"/>
      <c r="K213" s="93"/>
      <c r="L213" s="74">
        <f t="shared" si="30"/>
        <v>1</v>
      </c>
      <c r="M213" s="78"/>
      <c r="N213" s="78"/>
      <c r="O213" s="77">
        <f t="shared" si="27"/>
        <v>21.524444444444445</v>
      </c>
      <c r="P213" s="77">
        <f t="shared" si="28"/>
        <v>702.38444444444451</v>
      </c>
      <c r="Q213" s="77">
        <f t="shared" si="29"/>
        <v>702.38444444444451</v>
      </c>
      <c r="R213" s="80"/>
      <c r="S213" s="80"/>
    </row>
    <row r="214" spans="1:19" s="81" customFormat="1" x14ac:dyDescent="0.25">
      <c r="A214" s="54">
        <v>1398</v>
      </c>
      <c r="B214" s="54" t="s">
        <v>256</v>
      </c>
      <c r="C214" s="54" t="s">
        <v>15</v>
      </c>
      <c r="D214" s="54">
        <v>464</v>
      </c>
      <c r="E214" s="54">
        <v>20</v>
      </c>
      <c r="F214" s="61">
        <f t="shared" si="25"/>
        <v>0.59111111111111103</v>
      </c>
      <c r="G214" s="61">
        <f t="shared" si="26"/>
        <v>4.7288888888888883</v>
      </c>
      <c r="H214" s="54">
        <v>6</v>
      </c>
      <c r="I214" s="93"/>
      <c r="J214" s="94">
        <v>1</v>
      </c>
      <c r="K214" s="74"/>
      <c r="L214" s="74">
        <f t="shared" si="30"/>
        <v>1</v>
      </c>
      <c r="M214" s="78"/>
      <c r="N214" s="78"/>
      <c r="O214" s="77">
        <f t="shared" si="27"/>
        <v>8.8888888888888893</v>
      </c>
      <c r="P214" s="77">
        <f t="shared" si="28"/>
        <v>472.88888888888891</v>
      </c>
      <c r="Q214" s="77">
        <f t="shared" si="29"/>
        <v>472.88888888888891</v>
      </c>
      <c r="R214" s="80"/>
      <c r="S214" s="80"/>
    </row>
    <row r="215" spans="1:19" s="81" customFormat="1" x14ac:dyDescent="0.25">
      <c r="A215" s="54">
        <v>2204</v>
      </c>
      <c r="B215" s="54" t="s">
        <v>257</v>
      </c>
      <c r="C215" s="54" t="s">
        <v>15</v>
      </c>
      <c r="D215" s="54">
        <v>800</v>
      </c>
      <c r="E215" s="54">
        <v>648.6</v>
      </c>
      <c r="F215" s="61">
        <f t="shared" si="25"/>
        <v>1.3603333333333334</v>
      </c>
      <c r="G215" s="61">
        <f t="shared" si="26"/>
        <v>10.882666666666667</v>
      </c>
      <c r="H215" s="54">
        <v>12</v>
      </c>
      <c r="I215" s="74">
        <v>1</v>
      </c>
      <c r="J215" s="94"/>
      <c r="K215" s="74">
        <v>1</v>
      </c>
      <c r="L215" s="74">
        <f t="shared" si="30"/>
        <v>2</v>
      </c>
      <c r="M215" s="78"/>
      <c r="N215" s="78"/>
      <c r="O215" s="77">
        <f t="shared" si="27"/>
        <v>288.26666666666665</v>
      </c>
      <c r="P215" s="77">
        <f t="shared" si="28"/>
        <v>1088.2666666666667</v>
      </c>
      <c r="Q215" s="77">
        <f t="shared" si="29"/>
        <v>544.13333333333333</v>
      </c>
      <c r="R215" s="80"/>
      <c r="S215" s="80"/>
    </row>
    <row r="216" spans="1:19" s="81" customFormat="1" x14ac:dyDescent="0.25">
      <c r="A216" s="54">
        <v>3877</v>
      </c>
      <c r="B216" s="54" t="s">
        <v>258</v>
      </c>
      <c r="C216" s="54" t="s">
        <v>15</v>
      </c>
      <c r="D216" s="54">
        <v>567.05999999999995</v>
      </c>
      <c r="E216" s="54">
        <v>240</v>
      </c>
      <c r="F216" s="61">
        <f t="shared" si="25"/>
        <v>0.84215833333333323</v>
      </c>
      <c r="G216" s="61">
        <f t="shared" si="26"/>
        <v>6.7372666666666658</v>
      </c>
      <c r="H216" s="54">
        <v>8</v>
      </c>
      <c r="I216" s="74">
        <v>1</v>
      </c>
      <c r="J216" s="94"/>
      <c r="K216" s="93"/>
      <c r="L216" s="74">
        <f t="shared" si="30"/>
        <v>1</v>
      </c>
      <c r="M216" s="78"/>
      <c r="N216" s="78"/>
      <c r="O216" s="77">
        <f t="shared" si="27"/>
        <v>106.66666666666667</v>
      </c>
      <c r="P216" s="77">
        <f t="shared" si="28"/>
        <v>673.72666666666657</v>
      </c>
      <c r="Q216" s="77">
        <f t="shared" si="29"/>
        <v>673.72666666666657</v>
      </c>
      <c r="R216" s="80"/>
      <c r="S216" s="80"/>
    </row>
    <row r="217" spans="1:19" s="81" customFormat="1" x14ac:dyDescent="0.25">
      <c r="A217" s="54">
        <v>393</v>
      </c>
      <c r="B217" s="54" t="s">
        <v>259</v>
      </c>
      <c r="C217" s="54" t="s">
        <v>15</v>
      </c>
      <c r="D217" s="54">
        <v>497.69</v>
      </c>
      <c r="E217" s="54">
        <v>396.47</v>
      </c>
      <c r="F217" s="61">
        <f t="shared" si="25"/>
        <v>0.84237361111111109</v>
      </c>
      <c r="G217" s="61">
        <f t="shared" si="26"/>
        <v>6.7389888888888887</v>
      </c>
      <c r="H217" s="54">
        <v>8</v>
      </c>
      <c r="I217" s="74">
        <v>1</v>
      </c>
      <c r="J217" s="94"/>
      <c r="K217" s="93"/>
      <c r="L217" s="74">
        <f t="shared" si="30"/>
        <v>1</v>
      </c>
      <c r="M217" s="78"/>
      <c r="N217" s="78"/>
      <c r="O217" s="77">
        <f t="shared" si="27"/>
        <v>176.20888888888891</v>
      </c>
      <c r="P217" s="77">
        <f t="shared" si="28"/>
        <v>673.89888888888891</v>
      </c>
      <c r="Q217" s="77">
        <f t="shared" si="29"/>
        <v>673.89888888888891</v>
      </c>
      <c r="R217" s="80"/>
      <c r="S217" s="80"/>
    </row>
    <row r="218" spans="1:19" s="81" customFormat="1" x14ac:dyDescent="0.25">
      <c r="A218" s="54">
        <v>4546</v>
      </c>
      <c r="B218" s="54" t="s">
        <v>260</v>
      </c>
      <c r="C218" s="54" t="s">
        <v>15</v>
      </c>
      <c r="D218" s="54">
        <v>441.15</v>
      </c>
      <c r="E218" s="54">
        <v>174.2</v>
      </c>
      <c r="F218" s="61">
        <f t="shared" si="25"/>
        <v>0.64821527777777777</v>
      </c>
      <c r="G218" s="61">
        <f t="shared" si="26"/>
        <v>5.1857222222222221</v>
      </c>
      <c r="H218" s="54">
        <v>6</v>
      </c>
      <c r="I218" s="93"/>
      <c r="J218" s="94">
        <v>1</v>
      </c>
      <c r="K218" s="74"/>
      <c r="L218" s="74">
        <f t="shared" si="30"/>
        <v>1</v>
      </c>
      <c r="M218" s="78"/>
      <c r="N218" s="78"/>
      <c r="O218" s="77">
        <f t="shared" si="27"/>
        <v>77.422222222222217</v>
      </c>
      <c r="P218" s="77">
        <f t="shared" si="28"/>
        <v>518.57222222222219</v>
      </c>
      <c r="Q218" s="77">
        <f t="shared" si="29"/>
        <v>518.57222222222219</v>
      </c>
      <c r="R218" s="80"/>
      <c r="S218" s="80"/>
    </row>
    <row r="219" spans="1:19" s="81" customFormat="1" x14ac:dyDescent="0.25">
      <c r="A219" s="54">
        <v>374</v>
      </c>
      <c r="B219" s="54" t="s">
        <v>261</v>
      </c>
      <c r="C219" s="54" t="s">
        <v>15</v>
      </c>
      <c r="D219" s="54">
        <v>1313.32</v>
      </c>
      <c r="E219" s="54">
        <v>217.5</v>
      </c>
      <c r="F219" s="61">
        <f t="shared" si="25"/>
        <v>1.7624833333333332</v>
      </c>
      <c r="G219" s="61">
        <f t="shared" si="26"/>
        <v>14.099866666666665</v>
      </c>
      <c r="H219" s="54">
        <v>14</v>
      </c>
      <c r="I219" s="74">
        <v>1</v>
      </c>
      <c r="J219" s="95">
        <v>1</v>
      </c>
      <c r="K219" s="93"/>
      <c r="L219" s="74">
        <f t="shared" si="30"/>
        <v>2</v>
      </c>
      <c r="M219" s="78"/>
      <c r="N219" s="78"/>
      <c r="O219" s="77">
        <f t="shared" si="27"/>
        <v>96.666666666666671</v>
      </c>
      <c r="P219" s="77">
        <f t="shared" si="28"/>
        <v>1409.9866666666667</v>
      </c>
      <c r="Q219" s="77">
        <f t="shared" si="29"/>
        <v>704.99333333333334</v>
      </c>
      <c r="R219" s="80"/>
      <c r="S219" s="80"/>
    </row>
    <row r="220" spans="1:19" s="81" customFormat="1" x14ac:dyDescent="0.25">
      <c r="A220" s="54">
        <v>1952</v>
      </c>
      <c r="B220" s="54" t="s">
        <v>262</v>
      </c>
      <c r="C220" s="54" t="s">
        <v>15</v>
      </c>
      <c r="D220" s="54">
        <v>691.73</v>
      </c>
      <c r="E220" s="54">
        <v>48</v>
      </c>
      <c r="F220" s="61">
        <f t="shared" si="25"/>
        <v>0.89132916666666662</v>
      </c>
      <c r="G220" s="61">
        <f t="shared" si="26"/>
        <v>7.1306333333333329</v>
      </c>
      <c r="H220" s="54">
        <v>8</v>
      </c>
      <c r="I220" s="74">
        <v>1</v>
      </c>
      <c r="J220" s="94"/>
      <c r="K220" s="93"/>
      <c r="L220" s="74">
        <f t="shared" si="30"/>
        <v>1</v>
      </c>
      <c r="M220" s="78"/>
      <c r="N220" s="78"/>
      <c r="O220" s="77">
        <f t="shared" si="27"/>
        <v>21.333333333333336</v>
      </c>
      <c r="P220" s="77">
        <f t="shared" si="28"/>
        <v>713.06333333333339</v>
      </c>
      <c r="Q220" s="77">
        <f t="shared" si="29"/>
        <v>713.06333333333339</v>
      </c>
      <c r="R220" s="80"/>
      <c r="S220" s="80"/>
    </row>
    <row r="221" spans="1:19" s="81" customFormat="1" x14ac:dyDescent="0.25">
      <c r="A221" s="54">
        <v>2553</v>
      </c>
      <c r="B221" s="54" t="s">
        <v>263</v>
      </c>
      <c r="C221" s="54" t="s">
        <v>15</v>
      </c>
      <c r="D221" s="54">
        <v>1072</v>
      </c>
      <c r="E221" s="54">
        <v>85.82</v>
      </c>
      <c r="F221" s="61">
        <f t="shared" si="25"/>
        <v>1.3876777777777778</v>
      </c>
      <c r="G221" s="61">
        <f t="shared" si="26"/>
        <v>11.101422222222222</v>
      </c>
      <c r="H221" s="54">
        <v>12</v>
      </c>
      <c r="I221" s="74">
        <v>1</v>
      </c>
      <c r="J221" s="94"/>
      <c r="K221" s="74">
        <v>1</v>
      </c>
      <c r="L221" s="74">
        <f t="shared" si="30"/>
        <v>2</v>
      </c>
      <c r="M221" s="78"/>
      <c r="N221" s="78"/>
      <c r="O221" s="77">
        <f t="shared" si="27"/>
        <v>38.142222222222223</v>
      </c>
      <c r="P221" s="77">
        <f t="shared" si="28"/>
        <v>1110.1422222222222</v>
      </c>
      <c r="Q221" s="77">
        <f t="shared" si="29"/>
        <v>555.07111111111112</v>
      </c>
      <c r="R221" s="80"/>
      <c r="S221" s="80"/>
    </row>
    <row r="222" spans="1:19" s="81" customFormat="1" x14ac:dyDescent="0.25">
      <c r="A222" s="54">
        <v>2155</v>
      </c>
      <c r="B222" s="54" t="s">
        <v>264</v>
      </c>
      <c r="C222" s="54" t="s">
        <v>15</v>
      </c>
      <c r="D222" s="54">
        <v>701</v>
      </c>
      <c r="E222" s="54">
        <v>212.96</v>
      </c>
      <c r="F222" s="61">
        <f t="shared" si="25"/>
        <v>0.99456111111111112</v>
      </c>
      <c r="G222" s="61">
        <f t="shared" si="26"/>
        <v>7.9564888888888889</v>
      </c>
      <c r="H222" s="54">
        <v>8</v>
      </c>
      <c r="I222" s="74">
        <v>1</v>
      </c>
      <c r="J222" s="94"/>
      <c r="K222" s="93"/>
      <c r="L222" s="74">
        <f t="shared" si="30"/>
        <v>1</v>
      </c>
      <c r="M222" s="78"/>
      <c r="N222" s="78"/>
      <c r="O222" s="77">
        <f t="shared" si="27"/>
        <v>94.648888888888891</v>
      </c>
      <c r="P222" s="77">
        <f t="shared" si="28"/>
        <v>795.64888888888891</v>
      </c>
      <c r="Q222" s="77">
        <f t="shared" si="29"/>
        <v>795.64888888888891</v>
      </c>
      <c r="R222" s="80"/>
      <c r="S222" s="80"/>
    </row>
    <row r="223" spans="1:19" s="81" customFormat="1" x14ac:dyDescent="0.25">
      <c r="A223" s="54">
        <v>2863</v>
      </c>
      <c r="B223" s="54" t="s">
        <v>265</v>
      </c>
      <c r="C223" s="54" t="s">
        <v>15</v>
      </c>
      <c r="D223" s="54">
        <v>625.03</v>
      </c>
      <c r="E223" s="54">
        <v>143.93</v>
      </c>
      <c r="F223" s="61">
        <f t="shared" si="25"/>
        <v>0.86124861111111106</v>
      </c>
      <c r="G223" s="61">
        <f t="shared" si="26"/>
        <v>6.8899888888888885</v>
      </c>
      <c r="H223" s="54">
        <v>8</v>
      </c>
      <c r="I223" s="74">
        <v>1</v>
      </c>
      <c r="J223" s="94"/>
      <c r="K223" s="93"/>
      <c r="L223" s="74">
        <f t="shared" si="30"/>
        <v>1</v>
      </c>
      <c r="M223" s="78"/>
      <c r="N223" s="78"/>
      <c r="O223" s="77">
        <f t="shared" si="27"/>
        <v>63.968888888888898</v>
      </c>
      <c r="P223" s="77">
        <f t="shared" si="28"/>
        <v>688.99888888888881</v>
      </c>
      <c r="Q223" s="77">
        <f t="shared" si="29"/>
        <v>688.99888888888881</v>
      </c>
      <c r="R223" s="80"/>
      <c r="S223" s="80"/>
    </row>
    <row r="224" spans="1:19" s="81" customFormat="1" x14ac:dyDescent="0.25">
      <c r="A224" s="54">
        <v>4609</v>
      </c>
      <c r="B224" s="54" t="s">
        <v>266</v>
      </c>
      <c r="C224" s="54" t="s">
        <v>15</v>
      </c>
      <c r="D224" s="54">
        <v>311.14999999999998</v>
      </c>
      <c r="E224" s="54">
        <v>0</v>
      </c>
      <c r="F224" s="61">
        <f t="shared" si="25"/>
        <v>0.38893749999999999</v>
      </c>
      <c r="G224" s="61">
        <f t="shared" si="26"/>
        <v>3.1114999999999999</v>
      </c>
      <c r="H224" s="54">
        <v>6</v>
      </c>
      <c r="I224" s="93"/>
      <c r="J224" s="94">
        <v>1</v>
      </c>
      <c r="K224" s="74"/>
      <c r="L224" s="74">
        <f t="shared" si="30"/>
        <v>1</v>
      </c>
      <c r="M224" s="78"/>
      <c r="N224" s="78"/>
      <c r="O224" s="77">
        <f t="shared" si="27"/>
        <v>0</v>
      </c>
      <c r="P224" s="77">
        <f t="shared" si="28"/>
        <v>311.14999999999998</v>
      </c>
      <c r="Q224" s="77">
        <f t="shared" si="29"/>
        <v>311.14999999999998</v>
      </c>
      <c r="R224" s="80"/>
      <c r="S224" s="80"/>
    </row>
    <row r="225" spans="1:19" s="81" customFormat="1" x14ac:dyDescent="0.25">
      <c r="A225" s="54">
        <v>998</v>
      </c>
      <c r="B225" s="54" t="s">
        <v>267</v>
      </c>
      <c r="C225" s="54" t="s">
        <v>15</v>
      </c>
      <c r="D225" s="54">
        <v>1523</v>
      </c>
      <c r="E225" s="54">
        <v>100</v>
      </c>
      <c r="F225" s="61">
        <f t="shared" si="25"/>
        <v>1.9593055555555556</v>
      </c>
      <c r="G225" s="61">
        <f t="shared" si="26"/>
        <v>15.674444444444445</v>
      </c>
      <c r="H225" s="54">
        <v>16</v>
      </c>
      <c r="I225" s="74">
        <v>2</v>
      </c>
      <c r="J225" s="94"/>
      <c r="K225" s="93"/>
      <c r="L225" s="74">
        <f t="shared" si="30"/>
        <v>2</v>
      </c>
      <c r="M225" s="78"/>
      <c r="N225" s="78"/>
      <c r="O225" s="77">
        <f t="shared" si="27"/>
        <v>44.444444444444443</v>
      </c>
      <c r="P225" s="77">
        <f t="shared" si="28"/>
        <v>1567.4444444444443</v>
      </c>
      <c r="Q225" s="77">
        <f t="shared" si="29"/>
        <v>783.72222222222217</v>
      </c>
      <c r="R225" s="80"/>
      <c r="S225" s="80"/>
    </row>
    <row r="226" spans="1:19" s="81" customFormat="1" x14ac:dyDescent="0.25">
      <c r="A226" s="54">
        <v>3492</v>
      </c>
      <c r="B226" s="54" t="s">
        <v>268</v>
      </c>
      <c r="C226" s="54" t="s">
        <v>15</v>
      </c>
      <c r="D226" s="54">
        <v>696.11</v>
      </c>
      <c r="E226" s="54">
        <v>40.450000000000003</v>
      </c>
      <c r="F226" s="61">
        <f t="shared" si="25"/>
        <v>0.89260972222222223</v>
      </c>
      <c r="G226" s="61">
        <f t="shared" si="26"/>
        <v>7.1408777777777779</v>
      </c>
      <c r="H226" s="54">
        <v>8</v>
      </c>
      <c r="I226" s="74">
        <v>1</v>
      </c>
      <c r="J226" s="94"/>
      <c r="K226" s="93"/>
      <c r="L226" s="74">
        <f t="shared" si="30"/>
        <v>1</v>
      </c>
      <c r="M226" s="78"/>
      <c r="N226" s="78"/>
      <c r="O226" s="77">
        <f t="shared" si="27"/>
        <v>17.977777777777778</v>
      </c>
      <c r="P226" s="77">
        <f t="shared" si="28"/>
        <v>714.08777777777777</v>
      </c>
      <c r="Q226" s="77">
        <f t="shared" si="29"/>
        <v>714.08777777777777</v>
      </c>
      <c r="R226" s="80"/>
      <c r="S226" s="80"/>
    </row>
    <row r="227" spans="1:19" s="81" customFormat="1" x14ac:dyDescent="0.25">
      <c r="A227" s="54">
        <v>375</v>
      </c>
      <c r="B227" s="54" t="s">
        <v>269</v>
      </c>
      <c r="C227" s="54" t="s">
        <v>15</v>
      </c>
      <c r="D227" s="54">
        <v>1668.91</v>
      </c>
      <c r="E227" s="54">
        <v>78.959999999999994</v>
      </c>
      <c r="F227" s="61">
        <f t="shared" si="25"/>
        <v>2.1300041666666667</v>
      </c>
      <c r="G227" s="61">
        <f t="shared" si="26"/>
        <v>17.040033333333334</v>
      </c>
      <c r="H227" s="54">
        <v>16</v>
      </c>
      <c r="I227" s="74">
        <v>2</v>
      </c>
      <c r="J227" s="94"/>
      <c r="K227" s="93"/>
      <c r="L227" s="74">
        <f t="shared" si="30"/>
        <v>2</v>
      </c>
      <c r="M227" s="78"/>
      <c r="N227" s="78"/>
      <c r="O227" s="77">
        <f t="shared" si="27"/>
        <v>35.093333333333334</v>
      </c>
      <c r="P227" s="77">
        <f t="shared" si="28"/>
        <v>1704.0033333333333</v>
      </c>
      <c r="Q227" s="77">
        <f t="shared" si="29"/>
        <v>852.00166666666667</v>
      </c>
      <c r="R227" s="80"/>
      <c r="S227" s="80"/>
    </row>
    <row r="228" spans="1:19" s="81" customFormat="1" x14ac:dyDescent="0.25">
      <c r="A228" s="54">
        <v>403</v>
      </c>
      <c r="B228" s="54" t="s">
        <v>270</v>
      </c>
      <c r="C228" s="54" t="s">
        <v>15</v>
      </c>
      <c r="D228" s="54">
        <v>838.36</v>
      </c>
      <c r="E228" s="54">
        <v>230.92</v>
      </c>
      <c r="F228" s="61">
        <f t="shared" si="25"/>
        <v>1.1762388888888888</v>
      </c>
      <c r="G228" s="61">
        <f t="shared" si="26"/>
        <v>9.4099111111111107</v>
      </c>
      <c r="H228" s="54">
        <v>10</v>
      </c>
      <c r="I228" s="93"/>
      <c r="J228" s="94">
        <v>1</v>
      </c>
      <c r="K228" s="74">
        <v>1</v>
      </c>
      <c r="L228" s="74">
        <f t="shared" si="30"/>
        <v>2</v>
      </c>
      <c r="M228" s="78"/>
      <c r="N228" s="78"/>
      <c r="O228" s="77">
        <f t="shared" si="27"/>
        <v>102.6311111111111</v>
      </c>
      <c r="P228" s="77">
        <f t="shared" si="28"/>
        <v>940.99111111111108</v>
      </c>
      <c r="Q228" s="77">
        <f t="shared" si="29"/>
        <v>470.49555555555554</v>
      </c>
      <c r="R228" s="80"/>
      <c r="S228" s="80"/>
    </row>
    <row r="229" spans="1:19" s="81" customFormat="1" x14ac:dyDescent="0.25">
      <c r="A229" s="54">
        <v>377</v>
      </c>
      <c r="B229" s="54" t="s">
        <v>271</v>
      </c>
      <c r="C229" s="54" t="s">
        <v>15</v>
      </c>
      <c r="D229" s="54">
        <v>2071.5100000000002</v>
      </c>
      <c r="E229" s="54">
        <v>152.9</v>
      </c>
      <c r="F229" s="61">
        <f t="shared" si="25"/>
        <v>2.6743319444444449</v>
      </c>
      <c r="G229" s="61">
        <f t="shared" si="26"/>
        <v>21.394655555555559</v>
      </c>
      <c r="H229" s="54">
        <v>22</v>
      </c>
      <c r="I229" s="74">
        <v>2</v>
      </c>
      <c r="J229" s="95">
        <v>1</v>
      </c>
      <c r="K229" s="74"/>
      <c r="L229" s="74">
        <f t="shared" si="30"/>
        <v>3</v>
      </c>
      <c r="M229" s="78"/>
      <c r="N229" s="78"/>
      <c r="O229" s="77">
        <f t="shared" si="27"/>
        <v>67.955555555555563</v>
      </c>
      <c r="P229" s="77">
        <f t="shared" si="28"/>
        <v>2139.465555555556</v>
      </c>
      <c r="Q229" s="77">
        <f t="shared" si="29"/>
        <v>713.15518518518536</v>
      </c>
      <c r="R229" s="80"/>
      <c r="S229" s="80"/>
    </row>
    <row r="230" spans="1:19" s="81" customFormat="1" x14ac:dyDescent="0.25">
      <c r="A230" s="54">
        <v>3640</v>
      </c>
      <c r="B230" s="54" t="s">
        <v>272</v>
      </c>
      <c r="C230" s="54" t="s">
        <v>15</v>
      </c>
      <c r="D230" s="54">
        <v>725.28</v>
      </c>
      <c r="E230" s="54">
        <v>110.5</v>
      </c>
      <c r="F230" s="61">
        <f t="shared" si="25"/>
        <v>0.9679888888888889</v>
      </c>
      <c r="G230" s="61">
        <f t="shared" si="26"/>
        <v>7.7439111111111112</v>
      </c>
      <c r="H230" s="54">
        <v>8</v>
      </c>
      <c r="I230" s="74">
        <v>1</v>
      </c>
      <c r="J230" s="94"/>
      <c r="K230" s="93"/>
      <c r="L230" s="74">
        <f t="shared" si="30"/>
        <v>1</v>
      </c>
      <c r="M230" s="78"/>
      <c r="N230" s="78"/>
      <c r="O230" s="77">
        <f t="shared" si="27"/>
        <v>49.111111111111114</v>
      </c>
      <c r="P230" s="77">
        <f t="shared" si="28"/>
        <v>774.39111111111106</v>
      </c>
      <c r="Q230" s="77">
        <f t="shared" si="29"/>
        <v>774.39111111111106</v>
      </c>
      <c r="R230" s="80"/>
      <c r="S230" s="80"/>
    </row>
    <row r="231" spans="1:19" s="81" customFormat="1" x14ac:dyDescent="0.25">
      <c r="A231" s="54">
        <v>376</v>
      </c>
      <c r="B231" s="54" t="s">
        <v>273</v>
      </c>
      <c r="C231" s="54" t="s">
        <v>15</v>
      </c>
      <c r="D231" s="54">
        <v>742.13</v>
      </c>
      <c r="E231" s="54">
        <v>1088.57</v>
      </c>
      <c r="F231" s="61">
        <f t="shared" si="25"/>
        <v>1.5324236111111111</v>
      </c>
      <c r="G231" s="61">
        <f t="shared" si="26"/>
        <v>12.259388888888889</v>
      </c>
      <c r="H231" s="54">
        <v>12</v>
      </c>
      <c r="I231" s="74">
        <v>1</v>
      </c>
      <c r="J231" s="94"/>
      <c r="K231" s="74">
        <v>1</v>
      </c>
      <c r="L231" s="74">
        <f t="shared" si="30"/>
        <v>2</v>
      </c>
      <c r="M231" s="78"/>
      <c r="N231" s="78"/>
      <c r="O231" s="77">
        <f t="shared" si="27"/>
        <v>483.80888888888887</v>
      </c>
      <c r="P231" s="77">
        <f t="shared" si="28"/>
        <v>1225.9388888888889</v>
      </c>
      <c r="Q231" s="77">
        <f t="shared" si="29"/>
        <v>612.96944444444443</v>
      </c>
      <c r="R231" s="80"/>
      <c r="S231" s="80"/>
    </row>
    <row r="232" spans="1:19" s="81" customFormat="1" x14ac:dyDescent="0.25">
      <c r="A232" s="54">
        <v>1286</v>
      </c>
      <c r="B232" s="54" t="s">
        <v>274</v>
      </c>
      <c r="C232" s="54" t="s">
        <v>15</v>
      </c>
      <c r="D232" s="54">
        <v>773.19</v>
      </c>
      <c r="E232" s="54">
        <v>79.41</v>
      </c>
      <c r="F232" s="61">
        <f t="shared" si="25"/>
        <v>1.0106041666666667</v>
      </c>
      <c r="G232" s="61">
        <f t="shared" si="26"/>
        <v>8.084833333333334</v>
      </c>
      <c r="H232" s="54">
        <v>8</v>
      </c>
      <c r="I232" s="74">
        <v>1</v>
      </c>
      <c r="J232" s="94"/>
      <c r="K232" s="93"/>
      <c r="L232" s="74">
        <f t="shared" ref="L232:L263" si="31">SUM(I232:K232)</f>
        <v>1</v>
      </c>
      <c r="M232" s="78"/>
      <c r="N232" s="78"/>
      <c r="O232" s="77">
        <f t="shared" si="27"/>
        <v>35.293333333333329</v>
      </c>
      <c r="P232" s="77">
        <f t="shared" si="28"/>
        <v>808.48333333333335</v>
      </c>
      <c r="Q232" s="77">
        <f t="shared" si="29"/>
        <v>808.48333333333335</v>
      </c>
      <c r="R232" s="80"/>
      <c r="S232" s="80"/>
    </row>
    <row r="233" spans="1:19" s="81" customFormat="1" x14ac:dyDescent="0.25">
      <c r="A233" s="54">
        <v>3379</v>
      </c>
      <c r="B233" s="54" t="s">
        <v>275</v>
      </c>
      <c r="C233" s="54" t="s">
        <v>15</v>
      </c>
      <c r="D233" s="54">
        <v>971.9</v>
      </c>
      <c r="E233" s="54">
        <v>89.13</v>
      </c>
      <c r="F233" s="61">
        <f t="shared" si="25"/>
        <v>1.2643916666666666</v>
      </c>
      <c r="G233" s="61">
        <f t="shared" si="26"/>
        <v>10.115133333333333</v>
      </c>
      <c r="H233" s="54">
        <v>10</v>
      </c>
      <c r="I233" s="93"/>
      <c r="J233" s="94">
        <v>1</v>
      </c>
      <c r="K233" s="74">
        <v>1</v>
      </c>
      <c r="L233" s="74">
        <f t="shared" si="31"/>
        <v>2</v>
      </c>
      <c r="M233" s="78"/>
      <c r="N233" s="78"/>
      <c r="O233" s="77">
        <f t="shared" si="27"/>
        <v>39.613333333333337</v>
      </c>
      <c r="P233" s="77">
        <f t="shared" si="28"/>
        <v>1011.5133333333333</v>
      </c>
      <c r="Q233" s="77">
        <f t="shared" si="29"/>
        <v>505.75666666666666</v>
      </c>
      <c r="R233" s="80"/>
      <c r="S233" s="80"/>
    </row>
    <row r="234" spans="1:19" s="81" customFormat="1" x14ac:dyDescent="0.25">
      <c r="A234" s="54">
        <v>4744</v>
      </c>
      <c r="B234" s="54" t="s">
        <v>276</v>
      </c>
      <c r="C234" s="54" t="s">
        <v>15</v>
      </c>
      <c r="D234" s="54">
        <v>650.14</v>
      </c>
      <c r="E234" s="54">
        <v>171.03</v>
      </c>
      <c r="F234" s="61">
        <f t="shared" si="25"/>
        <v>0.90769166666666667</v>
      </c>
      <c r="G234" s="61">
        <f t="shared" si="26"/>
        <v>7.2615333333333334</v>
      </c>
      <c r="H234" s="54">
        <v>8</v>
      </c>
      <c r="I234" s="74">
        <v>1</v>
      </c>
      <c r="J234" s="94"/>
      <c r="K234" s="93"/>
      <c r="L234" s="74">
        <f t="shared" si="31"/>
        <v>1</v>
      </c>
      <c r="M234" s="78"/>
      <c r="N234" s="78"/>
      <c r="O234" s="77">
        <f t="shared" si="27"/>
        <v>76.013333333333335</v>
      </c>
      <c r="P234" s="77">
        <f t="shared" si="28"/>
        <v>726.15333333333331</v>
      </c>
      <c r="Q234" s="77">
        <f t="shared" si="29"/>
        <v>726.15333333333331</v>
      </c>
      <c r="R234" s="80"/>
      <c r="S234" s="80"/>
    </row>
    <row r="235" spans="1:19" s="81" customFormat="1" x14ac:dyDescent="0.25">
      <c r="A235" s="54">
        <v>3493</v>
      </c>
      <c r="B235" s="54" t="s">
        <v>277</v>
      </c>
      <c r="C235" s="54" t="s">
        <v>15</v>
      </c>
      <c r="D235" s="54">
        <v>743.99</v>
      </c>
      <c r="E235" s="54">
        <v>73.5</v>
      </c>
      <c r="F235" s="61">
        <f t="shared" si="25"/>
        <v>0.97082083333333324</v>
      </c>
      <c r="G235" s="61">
        <f t="shared" si="26"/>
        <v>7.766566666666666</v>
      </c>
      <c r="H235" s="54">
        <v>8</v>
      </c>
      <c r="I235" s="74">
        <v>1</v>
      </c>
      <c r="J235" s="94"/>
      <c r="K235" s="93"/>
      <c r="L235" s="74">
        <f t="shared" si="31"/>
        <v>1</v>
      </c>
      <c r="M235" s="78"/>
      <c r="N235" s="78"/>
      <c r="O235" s="77">
        <f t="shared" si="27"/>
        <v>32.666666666666664</v>
      </c>
      <c r="P235" s="77">
        <f t="shared" si="28"/>
        <v>776.65666666666664</v>
      </c>
      <c r="Q235" s="77">
        <f t="shared" si="29"/>
        <v>776.65666666666664</v>
      </c>
      <c r="R235" s="80"/>
      <c r="S235" s="80"/>
    </row>
    <row r="236" spans="1:19" s="81" customFormat="1" x14ac:dyDescent="0.25">
      <c r="A236" s="54">
        <v>7962</v>
      </c>
      <c r="B236" s="54" t="s">
        <v>278</v>
      </c>
      <c r="C236" s="54" t="s">
        <v>970</v>
      </c>
      <c r="D236" s="54">
        <v>1224.79</v>
      </c>
      <c r="E236" s="54">
        <v>3026.18</v>
      </c>
      <c r="F236" s="61">
        <f t="shared" si="25"/>
        <v>3.2121986111111109</v>
      </c>
      <c r="G236" s="61">
        <f t="shared" si="26"/>
        <v>25.697588888888887</v>
      </c>
      <c r="H236" s="54">
        <v>26</v>
      </c>
      <c r="I236" s="74">
        <v>2</v>
      </c>
      <c r="J236" s="95">
        <v>1</v>
      </c>
      <c r="K236" s="74">
        <v>1</v>
      </c>
      <c r="L236" s="74">
        <f t="shared" si="31"/>
        <v>4</v>
      </c>
      <c r="M236" s="78"/>
      <c r="N236" s="78"/>
      <c r="O236" s="77">
        <f t="shared" si="27"/>
        <v>1344.9688888888888</v>
      </c>
      <c r="P236" s="77">
        <f t="shared" si="28"/>
        <v>2569.7588888888886</v>
      </c>
      <c r="Q236" s="77">
        <f t="shared" si="29"/>
        <v>642.43972222222214</v>
      </c>
      <c r="R236" s="80"/>
      <c r="S236" s="80"/>
    </row>
    <row r="237" spans="1:19" s="81" customFormat="1" x14ac:dyDescent="0.25">
      <c r="A237" s="54">
        <v>7457</v>
      </c>
      <c r="B237" s="54" t="s">
        <v>279</v>
      </c>
      <c r="C237" s="54" t="s">
        <v>970</v>
      </c>
      <c r="D237" s="54">
        <v>473.5</v>
      </c>
      <c r="E237" s="54">
        <v>0</v>
      </c>
      <c r="F237" s="61">
        <f t="shared" si="25"/>
        <v>0.59187500000000004</v>
      </c>
      <c r="G237" s="61">
        <f t="shared" si="26"/>
        <v>4.7350000000000003</v>
      </c>
      <c r="H237" s="54">
        <v>6</v>
      </c>
      <c r="I237" s="93"/>
      <c r="J237" s="94">
        <v>1</v>
      </c>
      <c r="K237" s="74"/>
      <c r="L237" s="74">
        <f t="shared" si="31"/>
        <v>1</v>
      </c>
      <c r="M237" s="78"/>
      <c r="N237" s="78"/>
      <c r="O237" s="77">
        <f t="shared" si="27"/>
        <v>0</v>
      </c>
      <c r="P237" s="77">
        <f t="shared" si="28"/>
        <v>473.5</v>
      </c>
      <c r="Q237" s="77">
        <f t="shared" si="29"/>
        <v>473.5</v>
      </c>
      <c r="R237" s="80"/>
      <c r="S237" s="80"/>
    </row>
    <row r="238" spans="1:19" s="81" customFormat="1" x14ac:dyDescent="0.25">
      <c r="A238" s="54">
        <v>3984</v>
      </c>
      <c r="B238" s="54" t="s">
        <v>280</v>
      </c>
      <c r="C238" s="54" t="s">
        <v>16</v>
      </c>
      <c r="D238" s="54">
        <v>125.79</v>
      </c>
      <c r="E238" s="54">
        <v>0</v>
      </c>
      <c r="F238" s="61">
        <f t="shared" si="25"/>
        <v>0.1572375</v>
      </c>
      <c r="G238" s="61">
        <f t="shared" si="26"/>
        <v>1.2579</v>
      </c>
      <c r="H238" s="54">
        <v>4</v>
      </c>
      <c r="I238" s="93"/>
      <c r="J238" s="94"/>
      <c r="K238" s="74">
        <v>1</v>
      </c>
      <c r="L238" s="74">
        <f t="shared" si="31"/>
        <v>1</v>
      </c>
      <c r="M238" s="78"/>
      <c r="N238" s="78"/>
      <c r="O238" s="77">
        <f t="shared" si="27"/>
        <v>0</v>
      </c>
      <c r="P238" s="77">
        <f t="shared" si="28"/>
        <v>125.79</v>
      </c>
      <c r="Q238" s="77">
        <f t="shared" si="29"/>
        <v>125.79</v>
      </c>
      <c r="R238" s="80"/>
      <c r="S238" s="80"/>
    </row>
    <row r="239" spans="1:19" s="81" customFormat="1" x14ac:dyDescent="0.25">
      <c r="A239" s="54">
        <v>2863</v>
      </c>
      <c r="B239" s="54" t="s">
        <v>281</v>
      </c>
      <c r="C239" s="54" t="s">
        <v>16</v>
      </c>
      <c r="D239" s="54">
        <v>31.05</v>
      </c>
      <c r="E239" s="54">
        <v>0</v>
      </c>
      <c r="F239" s="61">
        <f t="shared" si="25"/>
        <v>3.88125E-2</v>
      </c>
      <c r="G239" s="61">
        <f t="shared" si="26"/>
        <v>0.3105</v>
      </c>
      <c r="H239" s="54">
        <v>4</v>
      </c>
      <c r="I239" s="93"/>
      <c r="J239" s="94"/>
      <c r="K239" s="74">
        <v>1</v>
      </c>
      <c r="L239" s="74">
        <f t="shared" si="31"/>
        <v>1</v>
      </c>
      <c r="M239" s="78"/>
      <c r="N239" s="78"/>
      <c r="O239" s="77">
        <f t="shared" si="27"/>
        <v>0</v>
      </c>
      <c r="P239" s="77">
        <f t="shared" si="28"/>
        <v>31.05</v>
      </c>
      <c r="Q239" s="77">
        <f t="shared" si="29"/>
        <v>31.05</v>
      </c>
      <c r="R239" s="80"/>
      <c r="S239" s="80"/>
    </row>
    <row r="240" spans="1:19" s="81" customFormat="1" x14ac:dyDescent="0.25">
      <c r="A240" s="54">
        <v>3292</v>
      </c>
      <c r="B240" s="54" t="s">
        <v>282</v>
      </c>
      <c r="C240" s="54" t="s">
        <v>16</v>
      </c>
      <c r="D240" s="54">
        <v>30</v>
      </c>
      <c r="E240" s="54">
        <v>0</v>
      </c>
      <c r="F240" s="61">
        <f t="shared" si="25"/>
        <v>3.7499999999999999E-2</v>
      </c>
      <c r="G240" s="61">
        <f t="shared" si="26"/>
        <v>0.3</v>
      </c>
      <c r="H240" s="54">
        <v>4</v>
      </c>
      <c r="I240" s="93"/>
      <c r="J240" s="94"/>
      <c r="K240" s="74">
        <v>1</v>
      </c>
      <c r="L240" s="74">
        <f t="shared" si="31"/>
        <v>1</v>
      </c>
      <c r="M240" s="78"/>
      <c r="N240" s="78"/>
      <c r="O240" s="77">
        <f t="shared" si="27"/>
        <v>0</v>
      </c>
      <c r="P240" s="77">
        <f t="shared" si="28"/>
        <v>30</v>
      </c>
      <c r="Q240" s="77">
        <f t="shared" si="29"/>
        <v>30</v>
      </c>
      <c r="R240" s="80"/>
      <c r="S240" s="80"/>
    </row>
    <row r="241" spans="1:19" s="81" customFormat="1" x14ac:dyDescent="0.25">
      <c r="A241" s="54">
        <v>381</v>
      </c>
      <c r="B241" s="54" t="s">
        <v>283</v>
      </c>
      <c r="C241" s="54" t="s">
        <v>16</v>
      </c>
      <c r="D241" s="54">
        <v>28.52</v>
      </c>
      <c r="E241" s="54">
        <v>0</v>
      </c>
      <c r="F241" s="61">
        <f t="shared" si="25"/>
        <v>3.5650000000000001E-2</v>
      </c>
      <c r="G241" s="61">
        <f t="shared" si="26"/>
        <v>0.28520000000000001</v>
      </c>
      <c r="H241" s="54">
        <v>4</v>
      </c>
      <c r="I241" s="93"/>
      <c r="J241" s="94"/>
      <c r="K241" s="74">
        <v>1</v>
      </c>
      <c r="L241" s="74">
        <f t="shared" si="31"/>
        <v>1</v>
      </c>
      <c r="M241" s="78"/>
      <c r="N241" s="78"/>
      <c r="O241" s="77">
        <f t="shared" si="27"/>
        <v>0</v>
      </c>
      <c r="P241" s="77">
        <f t="shared" si="28"/>
        <v>28.52</v>
      </c>
      <c r="Q241" s="77">
        <f t="shared" si="29"/>
        <v>28.52</v>
      </c>
      <c r="R241" s="80"/>
      <c r="S241" s="80"/>
    </row>
    <row r="242" spans="1:19" s="81" customFormat="1" x14ac:dyDescent="0.25">
      <c r="A242" s="54">
        <v>385</v>
      </c>
      <c r="B242" s="54" t="s">
        <v>284</v>
      </c>
      <c r="C242" s="54" t="s">
        <v>16</v>
      </c>
      <c r="D242" s="54">
        <v>40.6</v>
      </c>
      <c r="E242" s="54">
        <v>0</v>
      </c>
      <c r="F242" s="61">
        <f t="shared" si="25"/>
        <v>5.0750000000000003E-2</v>
      </c>
      <c r="G242" s="61">
        <f t="shared" si="26"/>
        <v>0.40600000000000003</v>
      </c>
      <c r="H242" s="54">
        <v>4</v>
      </c>
      <c r="I242" s="93"/>
      <c r="J242" s="94"/>
      <c r="K242" s="74">
        <v>1</v>
      </c>
      <c r="L242" s="74">
        <f t="shared" si="31"/>
        <v>1</v>
      </c>
      <c r="M242" s="78"/>
      <c r="N242" s="78"/>
      <c r="O242" s="77">
        <f t="shared" si="27"/>
        <v>0</v>
      </c>
      <c r="P242" s="77">
        <f t="shared" si="28"/>
        <v>40.6</v>
      </c>
      <c r="Q242" s="77">
        <f t="shared" si="29"/>
        <v>40.6</v>
      </c>
      <c r="R242" s="80"/>
      <c r="S242" s="80"/>
    </row>
    <row r="243" spans="1:19" s="81" customFormat="1" x14ac:dyDescent="0.25">
      <c r="A243" s="54">
        <v>3984</v>
      </c>
      <c r="B243" s="54" t="s">
        <v>285</v>
      </c>
      <c r="C243" s="54" t="s">
        <v>16</v>
      </c>
      <c r="D243" s="54">
        <v>94</v>
      </c>
      <c r="E243" s="54">
        <v>0</v>
      </c>
      <c r="F243" s="61">
        <f t="shared" si="25"/>
        <v>0.11749999999999999</v>
      </c>
      <c r="G243" s="61">
        <f t="shared" si="26"/>
        <v>0.94</v>
      </c>
      <c r="H243" s="54">
        <v>4</v>
      </c>
      <c r="I243" s="93"/>
      <c r="J243" s="94"/>
      <c r="K243" s="74">
        <v>1</v>
      </c>
      <c r="L243" s="74">
        <f t="shared" si="31"/>
        <v>1</v>
      </c>
      <c r="M243" s="78"/>
      <c r="N243" s="78"/>
      <c r="O243" s="77">
        <f t="shared" si="27"/>
        <v>0</v>
      </c>
      <c r="P243" s="77">
        <f t="shared" si="28"/>
        <v>94</v>
      </c>
      <c r="Q243" s="77">
        <f t="shared" si="29"/>
        <v>94</v>
      </c>
      <c r="R243" s="80"/>
      <c r="S243" s="80"/>
    </row>
    <row r="244" spans="1:19" s="81" customFormat="1" x14ac:dyDescent="0.25">
      <c r="A244" s="54">
        <v>3984</v>
      </c>
      <c r="B244" s="54" t="s">
        <v>286</v>
      </c>
      <c r="C244" s="54" t="s">
        <v>16</v>
      </c>
      <c r="D244" s="54">
        <v>46.5</v>
      </c>
      <c r="E244" s="54">
        <v>0</v>
      </c>
      <c r="F244" s="61">
        <f t="shared" si="25"/>
        <v>5.8125000000000003E-2</v>
      </c>
      <c r="G244" s="61">
        <f t="shared" si="26"/>
        <v>0.46500000000000002</v>
      </c>
      <c r="H244" s="54">
        <v>4</v>
      </c>
      <c r="I244" s="93"/>
      <c r="J244" s="94"/>
      <c r="K244" s="74">
        <v>1</v>
      </c>
      <c r="L244" s="74">
        <f t="shared" si="31"/>
        <v>1</v>
      </c>
      <c r="M244" s="78"/>
      <c r="N244" s="78"/>
      <c r="O244" s="77">
        <f t="shared" si="27"/>
        <v>0</v>
      </c>
      <c r="P244" s="77">
        <f t="shared" si="28"/>
        <v>46.5</v>
      </c>
      <c r="Q244" s="77">
        <f t="shared" si="29"/>
        <v>46.5</v>
      </c>
      <c r="R244" s="80"/>
      <c r="S244" s="80"/>
    </row>
    <row r="245" spans="1:19" s="81" customFormat="1" x14ac:dyDescent="0.25">
      <c r="A245" s="54">
        <v>385</v>
      </c>
      <c r="B245" s="54" t="s">
        <v>287</v>
      </c>
      <c r="C245" s="54" t="s">
        <v>16</v>
      </c>
      <c r="D245" s="54">
        <v>49</v>
      </c>
      <c r="E245" s="54">
        <v>0</v>
      </c>
      <c r="F245" s="61">
        <f t="shared" si="25"/>
        <v>6.1249999999999999E-2</v>
      </c>
      <c r="G245" s="61">
        <f t="shared" si="26"/>
        <v>0.49</v>
      </c>
      <c r="H245" s="54">
        <v>4</v>
      </c>
      <c r="I245" s="93"/>
      <c r="J245" s="94"/>
      <c r="K245" s="74">
        <v>1</v>
      </c>
      <c r="L245" s="74">
        <f t="shared" si="31"/>
        <v>1</v>
      </c>
      <c r="M245" s="78"/>
      <c r="N245" s="78"/>
      <c r="O245" s="77">
        <f t="shared" si="27"/>
        <v>0</v>
      </c>
      <c r="P245" s="77">
        <f t="shared" si="28"/>
        <v>49</v>
      </c>
      <c r="Q245" s="77">
        <f t="shared" si="29"/>
        <v>49</v>
      </c>
      <c r="R245" s="80"/>
      <c r="S245" s="80"/>
    </row>
    <row r="246" spans="1:19" s="81" customFormat="1" x14ac:dyDescent="0.25">
      <c r="A246" s="54">
        <v>381</v>
      </c>
      <c r="B246" s="54" t="s">
        <v>288</v>
      </c>
      <c r="C246" s="54" t="s">
        <v>16</v>
      </c>
      <c r="D246" s="54">
        <v>29.3</v>
      </c>
      <c r="E246" s="54">
        <v>0</v>
      </c>
      <c r="F246" s="61">
        <f t="shared" si="25"/>
        <v>3.6624999999999998E-2</v>
      </c>
      <c r="G246" s="61">
        <f t="shared" si="26"/>
        <v>0.29299999999999998</v>
      </c>
      <c r="H246" s="54">
        <v>4</v>
      </c>
      <c r="I246" s="93"/>
      <c r="J246" s="94"/>
      <c r="K246" s="74">
        <v>1</v>
      </c>
      <c r="L246" s="74">
        <f t="shared" si="31"/>
        <v>1</v>
      </c>
      <c r="M246" s="78"/>
      <c r="N246" s="78"/>
      <c r="O246" s="77">
        <f t="shared" si="27"/>
        <v>0</v>
      </c>
      <c r="P246" s="77">
        <f t="shared" si="28"/>
        <v>29.3</v>
      </c>
      <c r="Q246" s="77">
        <f t="shared" si="29"/>
        <v>29.3</v>
      </c>
      <c r="R246" s="80"/>
      <c r="S246" s="80"/>
    </row>
    <row r="247" spans="1:19" s="81" customFormat="1" x14ac:dyDescent="0.25">
      <c r="A247" s="54">
        <v>403</v>
      </c>
      <c r="B247" s="54" t="s">
        <v>289</v>
      </c>
      <c r="C247" s="54" t="s">
        <v>16</v>
      </c>
      <c r="D247" s="54">
        <v>120</v>
      </c>
      <c r="E247" s="54">
        <v>0</v>
      </c>
      <c r="F247" s="61">
        <f t="shared" si="25"/>
        <v>0.15</v>
      </c>
      <c r="G247" s="61">
        <f t="shared" si="26"/>
        <v>1.2</v>
      </c>
      <c r="H247" s="54">
        <v>4</v>
      </c>
      <c r="I247" s="93"/>
      <c r="J247" s="94"/>
      <c r="K247" s="74">
        <v>1</v>
      </c>
      <c r="L247" s="74">
        <f t="shared" si="31"/>
        <v>1</v>
      </c>
      <c r="M247" s="78"/>
      <c r="N247" s="78"/>
      <c r="O247" s="77">
        <f t="shared" si="27"/>
        <v>0</v>
      </c>
      <c r="P247" s="77">
        <f t="shared" si="28"/>
        <v>120</v>
      </c>
      <c r="Q247" s="77">
        <f t="shared" si="29"/>
        <v>120</v>
      </c>
      <c r="R247" s="80"/>
      <c r="S247" s="80"/>
    </row>
    <row r="248" spans="1:19" s="81" customFormat="1" x14ac:dyDescent="0.25">
      <c r="A248" s="54">
        <v>374</v>
      </c>
      <c r="B248" s="54" t="s">
        <v>290</v>
      </c>
      <c r="C248" s="54" t="s">
        <v>16</v>
      </c>
      <c r="D248" s="54">
        <v>89.5</v>
      </c>
      <c r="E248" s="54">
        <v>0</v>
      </c>
      <c r="F248" s="61">
        <f t="shared" si="25"/>
        <v>0.111875</v>
      </c>
      <c r="G248" s="61">
        <f t="shared" si="26"/>
        <v>0.89500000000000002</v>
      </c>
      <c r="H248" s="54">
        <v>4</v>
      </c>
      <c r="I248" s="93"/>
      <c r="J248" s="94"/>
      <c r="K248" s="74">
        <v>1</v>
      </c>
      <c r="L248" s="74">
        <f t="shared" si="31"/>
        <v>1</v>
      </c>
      <c r="M248" s="78"/>
      <c r="N248" s="78"/>
      <c r="O248" s="77">
        <f t="shared" si="27"/>
        <v>0</v>
      </c>
      <c r="P248" s="77">
        <f t="shared" si="28"/>
        <v>89.5</v>
      </c>
      <c r="Q248" s="77">
        <f t="shared" si="29"/>
        <v>89.5</v>
      </c>
      <c r="R248" s="80"/>
      <c r="S248" s="80"/>
    </row>
    <row r="249" spans="1:19" s="81" customFormat="1" x14ac:dyDescent="0.25">
      <c r="A249" s="54">
        <v>369</v>
      </c>
      <c r="B249" s="54" t="s">
        <v>291</v>
      </c>
      <c r="C249" s="54" t="s">
        <v>16</v>
      </c>
      <c r="D249" s="54">
        <v>180</v>
      </c>
      <c r="E249" s="54">
        <v>0</v>
      </c>
      <c r="F249" s="61">
        <f t="shared" ref="F249:F310" si="32">(D249/800)+(E249/1800)</f>
        <v>0.22500000000000001</v>
      </c>
      <c r="G249" s="61">
        <f t="shared" ref="G249:G310" si="33">F249*8</f>
        <v>1.8</v>
      </c>
      <c r="H249" s="54">
        <v>4</v>
      </c>
      <c r="I249" s="93"/>
      <c r="J249" s="94"/>
      <c r="K249" s="74">
        <v>1</v>
      </c>
      <c r="L249" s="74">
        <f t="shared" si="31"/>
        <v>1</v>
      </c>
      <c r="M249" s="78"/>
      <c r="N249" s="78"/>
      <c r="O249" s="77">
        <f t="shared" ref="O249:O310" si="34">(E249/1800)*800</f>
        <v>0</v>
      </c>
      <c r="P249" s="77">
        <f t="shared" ref="P249:P310" si="35">D249+O249</f>
        <v>180</v>
      </c>
      <c r="Q249" s="77">
        <f t="shared" si="29"/>
        <v>180</v>
      </c>
      <c r="R249" s="80"/>
      <c r="S249" s="80"/>
    </row>
    <row r="250" spans="1:19" s="81" customFormat="1" x14ac:dyDescent="0.25">
      <c r="A250" s="54">
        <v>872</v>
      </c>
      <c r="B250" s="54" t="s">
        <v>1317</v>
      </c>
      <c r="C250" s="54" t="s">
        <v>16</v>
      </c>
      <c r="D250" s="54">
        <v>152.09</v>
      </c>
      <c r="E250" s="54">
        <v>0</v>
      </c>
      <c r="F250" s="61">
        <f t="shared" si="32"/>
        <v>0.19011250000000002</v>
      </c>
      <c r="G250" s="61">
        <f t="shared" si="33"/>
        <v>1.5209000000000001</v>
      </c>
      <c r="H250" s="54">
        <v>4</v>
      </c>
      <c r="I250" s="93"/>
      <c r="J250" s="94"/>
      <c r="K250" s="74">
        <v>1</v>
      </c>
      <c r="L250" s="74">
        <f t="shared" si="31"/>
        <v>1</v>
      </c>
      <c r="M250" s="78"/>
      <c r="N250" s="78"/>
      <c r="O250" s="77">
        <f t="shared" si="34"/>
        <v>0</v>
      </c>
      <c r="P250" s="77">
        <f t="shared" si="35"/>
        <v>152.09</v>
      </c>
      <c r="Q250" s="77">
        <f t="shared" si="29"/>
        <v>152.09</v>
      </c>
      <c r="R250" s="80"/>
      <c r="S250" s="80"/>
    </row>
    <row r="251" spans="1:19" s="81" customFormat="1" x14ac:dyDescent="0.25">
      <c r="A251" s="54">
        <v>2252</v>
      </c>
      <c r="B251" s="54" t="s">
        <v>292</v>
      </c>
      <c r="C251" s="54" t="s">
        <v>16</v>
      </c>
      <c r="D251" s="54">
        <v>158.62</v>
      </c>
      <c r="E251" s="54">
        <v>0</v>
      </c>
      <c r="F251" s="61">
        <f>(D251/800)+(E251/1800)</f>
        <v>0.19827500000000001</v>
      </c>
      <c r="G251" s="61">
        <f>F251*8</f>
        <v>1.5862000000000001</v>
      </c>
      <c r="H251" s="54">
        <v>4</v>
      </c>
      <c r="I251" s="93"/>
      <c r="J251" s="94"/>
      <c r="K251" s="74">
        <v>1</v>
      </c>
      <c r="L251" s="74">
        <f t="shared" si="31"/>
        <v>1</v>
      </c>
      <c r="M251" s="78"/>
      <c r="N251" s="78"/>
      <c r="O251" s="77">
        <f>(E251/1800)*800</f>
        <v>0</v>
      </c>
      <c r="P251" s="77">
        <f>D251+O251</f>
        <v>158.62</v>
      </c>
      <c r="Q251" s="77">
        <f t="shared" si="29"/>
        <v>158.62</v>
      </c>
      <c r="R251" s="80"/>
      <c r="S251" s="80"/>
    </row>
    <row r="252" spans="1:19" s="81" customFormat="1" x14ac:dyDescent="0.25">
      <c r="A252" s="54">
        <v>3162</v>
      </c>
      <c r="B252" s="54" t="s">
        <v>293</v>
      </c>
      <c r="C252" s="54" t="s">
        <v>16</v>
      </c>
      <c r="D252" s="54">
        <v>35.049999999999997</v>
      </c>
      <c r="E252" s="54">
        <v>0</v>
      </c>
      <c r="F252" s="61">
        <f t="shared" si="32"/>
        <v>4.3812499999999997E-2</v>
      </c>
      <c r="G252" s="61">
        <f t="shared" si="33"/>
        <v>0.35049999999999998</v>
      </c>
      <c r="H252" s="54">
        <v>4</v>
      </c>
      <c r="I252" s="93"/>
      <c r="J252" s="94"/>
      <c r="K252" s="74">
        <v>1</v>
      </c>
      <c r="L252" s="74">
        <f t="shared" si="31"/>
        <v>1</v>
      </c>
      <c r="M252" s="78"/>
      <c r="N252" s="78"/>
      <c r="O252" s="77">
        <f t="shared" si="34"/>
        <v>0</v>
      </c>
      <c r="P252" s="77">
        <f t="shared" si="35"/>
        <v>35.049999999999997</v>
      </c>
      <c r="Q252" s="77">
        <f t="shared" si="29"/>
        <v>35.049999999999997</v>
      </c>
      <c r="R252" s="80"/>
      <c r="S252" s="80"/>
    </row>
    <row r="253" spans="1:19" s="81" customFormat="1" x14ac:dyDescent="0.25">
      <c r="A253" s="54">
        <v>3162</v>
      </c>
      <c r="B253" s="54" t="s">
        <v>294</v>
      </c>
      <c r="C253" s="54" t="s">
        <v>16</v>
      </c>
      <c r="D253" s="54">
        <v>210</v>
      </c>
      <c r="E253" s="54">
        <v>0</v>
      </c>
      <c r="F253" s="61">
        <f t="shared" si="32"/>
        <v>0.26250000000000001</v>
      </c>
      <c r="G253" s="61">
        <f t="shared" si="33"/>
        <v>2.1</v>
      </c>
      <c r="H253" s="54">
        <v>4</v>
      </c>
      <c r="I253" s="93"/>
      <c r="J253" s="94"/>
      <c r="K253" s="74">
        <v>1</v>
      </c>
      <c r="L253" s="74">
        <f t="shared" si="31"/>
        <v>1</v>
      </c>
      <c r="M253" s="78"/>
      <c r="N253" s="78"/>
      <c r="O253" s="77">
        <f t="shared" si="34"/>
        <v>0</v>
      </c>
      <c r="P253" s="77">
        <f t="shared" si="35"/>
        <v>210</v>
      </c>
      <c r="Q253" s="77">
        <f t="shared" si="29"/>
        <v>210</v>
      </c>
      <c r="R253" s="80"/>
      <c r="S253" s="80"/>
    </row>
    <row r="254" spans="1:19" s="81" customFormat="1" x14ac:dyDescent="0.25">
      <c r="A254" s="54">
        <v>2939</v>
      </c>
      <c r="B254" s="54" t="s">
        <v>295</v>
      </c>
      <c r="C254" s="54" t="s">
        <v>16</v>
      </c>
      <c r="D254" s="54">
        <v>63.5</v>
      </c>
      <c r="E254" s="54">
        <v>0</v>
      </c>
      <c r="F254" s="61">
        <f t="shared" si="32"/>
        <v>7.9375000000000001E-2</v>
      </c>
      <c r="G254" s="61">
        <f t="shared" si="33"/>
        <v>0.63500000000000001</v>
      </c>
      <c r="H254" s="54">
        <v>4</v>
      </c>
      <c r="I254" s="93"/>
      <c r="J254" s="94"/>
      <c r="K254" s="74">
        <v>1</v>
      </c>
      <c r="L254" s="74">
        <f t="shared" si="31"/>
        <v>1</v>
      </c>
      <c r="M254" s="78"/>
      <c r="N254" s="78"/>
      <c r="O254" s="77">
        <f t="shared" si="34"/>
        <v>0</v>
      </c>
      <c r="P254" s="77">
        <f t="shared" si="35"/>
        <v>63.5</v>
      </c>
      <c r="Q254" s="77">
        <f t="shared" si="29"/>
        <v>63.5</v>
      </c>
      <c r="R254" s="80"/>
      <c r="S254" s="80"/>
    </row>
    <row r="255" spans="1:19" s="81" customFormat="1" x14ac:dyDescent="0.25">
      <c r="A255" s="54">
        <v>2931</v>
      </c>
      <c r="B255" s="54" t="s">
        <v>296</v>
      </c>
      <c r="C255" s="54" t="s">
        <v>16</v>
      </c>
      <c r="D255" s="54">
        <v>80</v>
      </c>
      <c r="E255" s="54">
        <v>0</v>
      </c>
      <c r="F255" s="61">
        <f t="shared" si="32"/>
        <v>0.1</v>
      </c>
      <c r="G255" s="61">
        <f t="shared" si="33"/>
        <v>0.8</v>
      </c>
      <c r="H255" s="54">
        <v>4</v>
      </c>
      <c r="I255" s="93"/>
      <c r="J255" s="94"/>
      <c r="K255" s="74">
        <v>1</v>
      </c>
      <c r="L255" s="74">
        <f t="shared" si="31"/>
        <v>1</v>
      </c>
      <c r="M255" s="78"/>
      <c r="N255" s="78"/>
      <c r="O255" s="77">
        <f t="shared" si="34"/>
        <v>0</v>
      </c>
      <c r="P255" s="77">
        <f t="shared" si="35"/>
        <v>80</v>
      </c>
      <c r="Q255" s="77">
        <f t="shared" si="29"/>
        <v>80</v>
      </c>
      <c r="R255" s="80"/>
      <c r="S255" s="80"/>
    </row>
    <row r="256" spans="1:19" s="81" customFormat="1" x14ac:dyDescent="0.25">
      <c r="A256" s="54">
        <v>813</v>
      </c>
      <c r="B256" s="54" t="s">
        <v>297</v>
      </c>
      <c r="C256" s="54" t="s">
        <v>16</v>
      </c>
      <c r="D256" s="54">
        <v>268.25</v>
      </c>
      <c r="E256" s="54">
        <v>0</v>
      </c>
      <c r="F256" s="61">
        <f t="shared" si="32"/>
        <v>0.33531250000000001</v>
      </c>
      <c r="G256" s="61">
        <f t="shared" si="33"/>
        <v>2.6825000000000001</v>
      </c>
      <c r="H256" s="54">
        <v>4</v>
      </c>
      <c r="I256" s="93"/>
      <c r="J256" s="94"/>
      <c r="K256" s="74">
        <v>1</v>
      </c>
      <c r="L256" s="74">
        <f t="shared" si="31"/>
        <v>1</v>
      </c>
      <c r="M256" s="78"/>
      <c r="N256" s="78"/>
      <c r="O256" s="77">
        <f t="shared" si="34"/>
        <v>0</v>
      </c>
      <c r="P256" s="77">
        <f t="shared" si="35"/>
        <v>268.25</v>
      </c>
      <c r="Q256" s="77">
        <f t="shared" si="29"/>
        <v>268.25</v>
      </c>
      <c r="R256" s="80"/>
      <c r="S256" s="80"/>
    </row>
    <row r="257" spans="1:19" s="81" customFormat="1" x14ac:dyDescent="0.25">
      <c r="A257" s="54">
        <v>1630</v>
      </c>
      <c r="B257" s="54" t="s">
        <v>298</v>
      </c>
      <c r="C257" s="54" t="s">
        <v>15</v>
      </c>
      <c r="D257" s="54">
        <v>1227.98</v>
      </c>
      <c r="E257" s="54">
        <v>70.84</v>
      </c>
      <c r="F257" s="61">
        <f t="shared" si="32"/>
        <v>1.5743305555555556</v>
      </c>
      <c r="G257" s="61">
        <f t="shared" si="33"/>
        <v>12.594644444444445</v>
      </c>
      <c r="H257" s="54">
        <v>14</v>
      </c>
      <c r="I257" s="74">
        <v>1</v>
      </c>
      <c r="J257" s="95">
        <v>1</v>
      </c>
      <c r="K257" s="93"/>
      <c r="L257" s="74">
        <f t="shared" si="31"/>
        <v>2</v>
      </c>
      <c r="M257" s="78"/>
      <c r="N257" s="78"/>
      <c r="O257" s="77">
        <f t="shared" si="34"/>
        <v>31.484444444444449</v>
      </c>
      <c r="P257" s="77">
        <f t="shared" si="35"/>
        <v>1259.4644444444446</v>
      </c>
      <c r="Q257" s="77">
        <f t="shared" ref="Q257:Q310" si="36">P257/L257</f>
        <v>629.73222222222228</v>
      </c>
      <c r="R257" s="80"/>
      <c r="S257" s="80"/>
    </row>
    <row r="258" spans="1:19" s="81" customFormat="1" x14ac:dyDescent="0.25">
      <c r="A258" s="54">
        <v>2974</v>
      </c>
      <c r="B258" s="54" t="s">
        <v>299</v>
      </c>
      <c r="C258" s="54" t="s">
        <v>15</v>
      </c>
      <c r="D258" s="54">
        <v>671.55</v>
      </c>
      <c r="E258" s="54">
        <v>468.07</v>
      </c>
      <c r="F258" s="61">
        <f t="shared" si="32"/>
        <v>1.0994763888888888</v>
      </c>
      <c r="G258" s="61">
        <f t="shared" si="33"/>
        <v>8.7958111111111101</v>
      </c>
      <c r="H258" s="54">
        <v>10</v>
      </c>
      <c r="I258" s="93"/>
      <c r="J258" s="94">
        <v>1</v>
      </c>
      <c r="K258" s="74">
        <v>1</v>
      </c>
      <c r="L258" s="74">
        <f t="shared" si="31"/>
        <v>2</v>
      </c>
      <c r="M258" s="78"/>
      <c r="N258" s="78"/>
      <c r="O258" s="77">
        <f t="shared" si="34"/>
        <v>208.0311111111111</v>
      </c>
      <c r="P258" s="77">
        <f t="shared" si="35"/>
        <v>879.58111111111111</v>
      </c>
      <c r="Q258" s="77">
        <f t="shared" si="36"/>
        <v>439.79055555555556</v>
      </c>
      <c r="R258" s="80"/>
      <c r="S258" s="80"/>
    </row>
    <row r="259" spans="1:19" s="81" customFormat="1" x14ac:dyDescent="0.25">
      <c r="A259" s="54">
        <v>378</v>
      </c>
      <c r="B259" s="54" t="s">
        <v>300</v>
      </c>
      <c r="C259" s="54" t="s">
        <v>15</v>
      </c>
      <c r="D259" s="54">
        <v>448.65</v>
      </c>
      <c r="E259" s="54">
        <v>210.53</v>
      </c>
      <c r="F259" s="61">
        <f t="shared" si="32"/>
        <v>0.67777361111111101</v>
      </c>
      <c r="G259" s="61">
        <f t="shared" si="33"/>
        <v>5.4221888888888881</v>
      </c>
      <c r="H259" s="54">
        <v>6</v>
      </c>
      <c r="I259" s="93"/>
      <c r="J259" s="94">
        <v>1</v>
      </c>
      <c r="K259" s="74"/>
      <c r="L259" s="74">
        <f t="shared" si="31"/>
        <v>1</v>
      </c>
      <c r="M259" s="78"/>
      <c r="N259" s="78"/>
      <c r="O259" s="77">
        <f t="shared" si="34"/>
        <v>93.568888888888893</v>
      </c>
      <c r="P259" s="77">
        <f t="shared" si="35"/>
        <v>542.21888888888884</v>
      </c>
      <c r="Q259" s="77">
        <f t="shared" si="36"/>
        <v>542.21888888888884</v>
      </c>
      <c r="R259" s="80"/>
      <c r="S259" s="80"/>
    </row>
    <row r="260" spans="1:19" s="81" customFormat="1" x14ac:dyDescent="0.25">
      <c r="A260" s="54">
        <v>731</v>
      </c>
      <c r="B260" s="54" t="s">
        <v>301</v>
      </c>
      <c r="C260" s="54" t="s">
        <v>15</v>
      </c>
      <c r="D260" s="54">
        <v>678.55</v>
      </c>
      <c r="E260" s="54">
        <v>755.27</v>
      </c>
      <c r="F260" s="61">
        <f t="shared" si="32"/>
        <v>1.2677819444444445</v>
      </c>
      <c r="G260" s="61">
        <f t="shared" si="33"/>
        <v>10.142255555555556</v>
      </c>
      <c r="H260" s="54">
        <v>12</v>
      </c>
      <c r="I260" s="74">
        <v>1</v>
      </c>
      <c r="J260" s="94"/>
      <c r="K260" s="74">
        <v>1</v>
      </c>
      <c r="L260" s="74">
        <f t="shared" si="31"/>
        <v>2</v>
      </c>
      <c r="M260" s="78"/>
      <c r="N260" s="78"/>
      <c r="O260" s="77">
        <f t="shared" si="34"/>
        <v>335.67555555555555</v>
      </c>
      <c r="P260" s="77">
        <f t="shared" si="35"/>
        <v>1014.2255555555555</v>
      </c>
      <c r="Q260" s="77">
        <f t="shared" si="36"/>
        <v>507.11277777777775</v>
      </c>
      <c r="R260" s="80"/>
      <c r="S260" s="80"/>
    </row>
    <row r="261" spans="1:19" s="81" customFormat="1" x14ac:dyDescent="0.25">
      <c r="A261" s="54">
        <v>3509</v>
      </c>
      <c r="B261" s="54" t="s">
        <v>302</v>
      </c>
      <c r="C261" s="54" t="s">
        <v>15</v>
      </c>
      <c r="D261" s="54">
        <v>883.28</v>
      </c>
      <c r="E261" s="54">
        <v>140.15</v>
      </c>
      <c r="F261" s="61">
        <f t="shared" si="32"/>
        <v>1.181961111111111</v>
      </c>
      <c r="G261" s="61">
        <f t="shared" si="33"/>
        <v>9.4556888888888881</v>
      </c>
      <c r="H261" s="54">
        <v>10</v>
      </c>
      <c r="I261" s="93"/>
      <c r="J261" s="94">
        <v>1</v>
      </c>
      <c r="K261" s="74">
        <v>1</v>
      </c>
      <c r="L261" s="74">
        <f t="shared" si="31"/>
        <v>2</v>
      </c>
      <c r="M261" s="78"/>
      <c r="N261" s="78"/>
      <c r="O261" s="77">
        <f t="shared" si="34"/>
        <v>62.288888888888891</v>
      </c>
      <c r="P261" s="77">
        <f t="shared" si="35"/>
        <v>945.56888888888886</v>
      </c>
      <c r="Q261" s="77">
        <f t="shared" si="36"/>
        <v>472.78444444444443</v>
      </c>
      <c r="R261" s="80"/>
      <c r="S261" s="80"/>
    </row>
    <row r="262" spans="1:19" s="81" customFormat="1" x14ac:dyDescent="0.25">
      <c r="A262" s="54">
        <v>371</v>
      </c>
      <c r="B262" s="54" t="s">
        <v>303</v>
      </c>
      <c r="C262" s="54" t="s">
        <v>15</v>
      </c>
      <c r="D262" s="54">
        <v>1278.5899999999999</v>
      </c>
      <c r="E262" s="54">
        <v>1197.8599999999999</v>
      </c>
      <c r="F262" s="61">
        <f t="shared" si="32"/>
        <v>2.2637152777777776</v>
      </c>
      <c r="G262" s="61">
        <f t="shared" si="33"/>
        <v>18.109722222222221</v>
      </c>
      <c r="H262" s="54">
        <v>20</v>
      </c>
      <c r="I262" s="74">
        <v>2</v>
      </c>
      <c r="J262" s="95"/>
      <c r="K262" s="74">
        <v>1</v>
      </c>
      <c r="L262" s="74">
        <f t="shared" si="31"/>
        <v>3</v>
      </c>
      <c r="M262" s="78"/>
      <c r="N262" s="78"/>
      <c r="O262" s="77">
        <f t="shared" si="34"/>
        <v>532.38222222222214</v>
      </c>
      <c r="P262" s="77">
        <f t="shared" si="35"/>
        <v>1810.9722222222222</v>
      </c>
      <c r="Q262" s="77">
        <f t="shared" si="36"/>
        <v>603.65740740740739</v>
      </c>
      <c r="R262" s="80"/>
      <c r="S262" s="80"/>
    </row>
    <row r="263" spans="1:19" s="81" customFormat="1" x14ac:dyDescent="0.25">
      <c r="A263" s="54">
        <v>3414</v>
      </c>
      <c r="B263" s="54" t="s">
        <v>304</v>
      </c>
      <c r="C263" s="54" t="s">
        <v>15</v>
      </c>
      <c r="D263" s="54">
        <v>1188.3900000000001</v>
      </c>
      <c r="E263" s="54">
        <v>407.85</v>
      </c>
      <c r="F263" s="61">
        <f t="shared" si="32"/>
        <v>1.7120708333333334</v>
      </c>
      <c r="G263" s="61">
        <f t="shared" si="33"/>
        <v>13.696566666666667</v>
      </c>
      <c r="H263" s="54">
        <v>14</v>
      </c>
      <c r="I263" s="74">
        <v>1</v>
      </c>
      <c r="J263" s="95">
        <v>1</v>
      </c>
      <c r="K263" s="93"/>
      <c r="L263" s="74">
        <f t="shared" si="31"/>
        <v>2</v>
      </c>
      <c r="M263" s="78"/>
      <c r="N263" s="78"/>
      <c r="O263" s="77">
        <f t="shared" si="34"/>
        <v>181.26666666666668</v>
      </c>
      <c r="P263" s="77">
        <f t="shared" si="35"/>
        <v>1369.6566666666668</v>
      </c>
      <c r="Q263" s="77">
        <f t="shared" si="36"/>
        <v>684.82833333333338</v>
      </c>
      <c r="R263" s="80"/>
      <c r="S263" s="80"/>
    </row>
    <row r="264" spans="1:19" s="81" customFormat="1" x14ac:dyDescent="0.25">
      <c r="A264" s="54">
        <v>370</v>
      </c>
      <c r="B264" s="54" t="s">
        <v>305</v>
      </c>
      <c r="C264" s="54" t="s">
        <v>15</v>
      </c>
      <c r="D264" s="54">
        <v>1110.1600000000001</v>
      </c>
      <c r="E264" s="54">
        <v>69.489999999999995</v>
      </c>
      <c r="F264" s="61">
        <f t="shared" si="32"/>
        <v>1.4263055555555557</v>
      </c>
      <c r="G264" s="61">
        <f t="shared" si="33"/>
        <v>11.410444444444446</v>
      </c>
      <c r="H264" s="54">
        <v>14</v>
      </c>
      <c r="I264" s="74">
        <v>1</v>
      </c>
      <c r="J264" s="95">
        <v>1</v>
      </c>
      <c r="K264" s="93"/>
      <c r="L264" s="74">
        <f t="shared" ref="L264:L277" si="37">SUM(I264:K264)</f>
        <v>2</v>
      </c>
      <c r="M264" s="78"/>
      <c r="N264" s="78"/>
      <c r="O264" s="77">
        <f t="shared" si="34"/>
        <v>30.884444444444441</v>
      </c>
      <c r="P264" s="77">
        <f t="shared" si="35"/>
        <v>1141.0444444444445</v>
      </c>
      <c r="Q264" s="77">
        <f t="shared" si="36"/>
        <v>570.52222222222224</v>
      </c>
      <c r="R264" s="80"/>
      <c r="S264" s="80"/>
    </row>
    <row r="265" spans="1:19" s="81" customFormat="1" x14ac:dyDescent="0.25">
      <c r="A265" s="54">
        <v>3342</v>
      </c>
      <c r="B265" s="54" t="s">
        <v>306</v>
      </c>
      <c r="C265" s="54" t="s">
        <v>15</v>
      </c>
      <c r="D265" s="54">
        <v>1003.2</v>
      </c>
      <c r="E265" s="54">
        <v>261.95</v>
      </c>
      <c r="F265" s="61">
        <f t="shared" si="32"/>
        <v>1.3995277777777777</v>
      </c>
      <c r="G265" s="61">
        <f t="shared" si="33"/>
        <v>11.196222222222222</v>
      </c>
      <c r="H265" s="54">
        <v>12</v>
      </c>
      <c r="I265" s="74">
        <v>1</v>
      </c>
      <c r="J265" s="94"/>
      <c r="K265" s="74">
        <v>1</v>
      </c>
      <c r="L265" s="74">
        <f t="shared" si="37"/>
        <v>2</v>
      </c>
      <c r="M265" s="78"/>
      <c r="N265" s="78"/>
      <c r="O265" s="77">
        <f t="shared" si="34"/>
        <v>116.42222222222223</v>
      </c>
      <c r="P265" s="77">
        <f t="shared" si="35"/>
        <v>1119.6222222222223</v>
      </c>
      <c r="Q265" s="77">
        <f t="shared" si="36"/>
        <v>559.81111111111113</v>
      </c>
      <c r="R265" s="80"/>
      <c r="S265" s="80"/>
    </row>
    <row r="266" spans="1:19" s="81" customFormat="1" x14ac:dyDescent="0.25">
      <c r="A266" s="54">
        <v>3511</v>
      </c>
      <c r="B266" s="54" t="s">
        <v>307</v>
      </c>
      <c r="C266" s="54" t="s">
        <v>15</v>
      </c>
      <c r="D266" s="54">
        <v>865.95</v>
      </c>
      <c r="E266" s="54">
        <v>55.67</v>
      </c>
      <c r="F266" s="61">
        <f t="shared" si="32"/>
        <v>1.1133652777777781</v>
      </c>
      <c r="G266" s="61">
        <f t="shared" si="33"/>
        <v>8.9069222222222244</v>
      </c>
      <c r="H266" s="54">
        <v>10</v>
      </c>
      <c r="I266" s="93"/>
      <c r="J266" s="94">
        <v>1</v>
      </c>
      <c r="K266" s="74">
        <v>1</v>
      </c>
      <c r="L266" s="74">
        <f t="shared" si="37"/>
        <v>2</v>
      </c>
      <c r="M266" s="78"/>
      <c r="N266" s="78"/>
      <c r="O266" s="77">
        <f t="shared" si="34"/>
        <v>24.742222222222225</v>
      </c>
      <c r="P266" s="77">
        <f t="shared" si="35"/>
        <v>890.69222222222231</v>
      </c>
      <c r="Q266" s="77">
        <f t="shared" si="36"/>
        <v>445.34611111111116</v>
      </c>
      <c r="R266" s="80"/>
      <c r="S266" s="80"/>
    </row>
    <row r="267" spans="1:19" s="81" customFormat="1" x14ac:dyDescent="0.25">
      <c r="A267" s="54">
        <v>1525</v>
      </c>
      <c r="B267" s="54" t="s">
        <v>308</v>
      </c>
      <c r="C267" s="54" t="s">
        <v>15</v>
      </c>
      <c r="D267" s="54">
        <v>1273.8</v>
      </c>
      <c r="E267" s="54">
        <v>0</v>
      </c>
      <c r="F267" s="61">
        <f t="shared" si="32"/>
        <v>1.5922499999999999</v>
      </c>
      <c r="G267" s="61">
        <f t="shared" si="33"/>
        <v>12.738</v>
      </c>
      <c r="H267" s="54">
        <v>14</v>
      </c>
      <c r="I267" s="74">
        <v>1</v>
      </c>
      <c r="J267" s="95">
        <v>1</v>
      </c>
      <c r="K267" s="93"/>
      <c r="L267" s="74">
        <f t="shared" si="37"/>
        <v>2</v>
      </c>
      <c r="M267" s="78"/>
      <c r="N267" s="78"/>
      <c r="O267" s="77">
        <f t="shared" si="34"/>
        <v>0</v>
      </c>
      <c r="P267" s="77">
        <f t="shared" si="35"/>
        <v>1273.8</v>
      </c>
      <c r="Q267" s="77">
        <f t="shared" si="36"/>
        <v>636.9</v>
      </c>
      <c r="R267" s="80"/>
      <c r="S267" s="80"/>
    </row>
    <row r="268" spans="1:19" s="81" customFormat="1" x14ac:dyDescent="0.25">
      <c r="A268" s="54">
        <v>1632</v>
      </c>
      <c r="B268" s="54" t="s">
        <v>309</v>
      </c>
      <c r="C268" s="54" t="s">
        <v>15</v>
      </c>
      <c r="D268" s="54">
        <v>1024.44</v>
      </c>
      <c r="E268" s="54">
        <v>83.98</v>
      </c>
      <c r="F268" s="61">
        <f t="shared" si="32"/>
        <v>1.3272055555555555</v>
      </c>
      <c r="G268" s="61">
        <f t="shared" si="33"/>
        <v>10.617644444444444</v>
      </c>
      <c r="H268" s="54">
        <v>12</v>
      </c>
      <c r="I268" s="74">
        <v>1</v>
      </c>
      <c r="J268" s="94"/>
      <c r="K268" s="74">
        <v>1</v>
      </c>
      <c r="L268" s="74">
        <f t="shared" si="37"/>
        <v>2</v>
      </c>
      <c r="M268" s="78"/>
      <c r="N268" s="78"/>
      <c r="O268" s="77">
        <f t="shared" si="34"/>
        <v>37.324444444444453</v>
      </c>
      <c r="P268" s="77">
        <f t="shared" si="35"/>
        <v>1061.7644444444445</v>
      </c>
      <c r="Q268" s="77">
        <f t="shared" si="36"/>
        <v>530.88222222222225</v>
      </c>
      <c r="R268" s="80"/>
      <c r="S268" s="80"/>
    </row>
    <row r="269" spans="1:19" s="81" customFormat="1" x14ac:dyDescent="0.25">
      <c r="A269" s="54">
        <v>1628</v>
      </c>
      <c r="B269" s="54" t="s">
        <v>310</v>
      </c>
      <c r="C269" s="54" t="s">
        <v>15</v>
      </c>
      <c r="D269" s="54">
        <v>902.07</v>
      </c>
      <c r="E269" s="54">
        <v>200.36</v>
      </c>
      <c r="F269" s="61">
        <f t="shared" si="32"/>
        <v>1.2388986111111111</v>
      </c>
      <c r="G269" s="61">
        <f t="shared" si="33"/>
        <v>9.9111888888888888</v>
      </c>
      <c r="H269" s="54">
        <v>10</v>
      </c>
      <c r="I269" s="93"/>
      <c r="J269" s="94">
        <v>1</v>
      </c>
      <c r="K269" s="74">
        <v>1</v>
      </c>
      <c r="L269" s="74">
        <f t="shared" si="37"/>
        <v>2</v>
      </c>
      <c r="M269" s="78"/>
      <c r="N269" s="78"/>
      <c r="O269" s="77">
        <f t="shared" si="34"/>
        <v>89.048888888888897</v>
      </c>
      <c r="P269" s="77">
        <f t="shared" si="35"/>
        <v>991.11888888888893</v>
      </c>
      <c r="Q269" s="77">
        <f t="shared" si="36"/>
        <v>495.55944444444447</v>
      </c>
      <c r="R269" s="80"/>
      <c r="S269" s="80"/>
    </row>
    <row r="270" spans="1:19" s="81" customFormat="1" x14ac:dyDescent="0.25">
      <c r="A270" s="54">
        <v>1000</v>
      </c>
      <c r="B270" s="54" t="s">
        <v>311</v>
      </c>
      <c r="C270" s="54" t="s">
        <v>15</v>
      </c>
      <c r="D270" s="54">
        <v>860.89</v>
      </c>
      <c r="E270" s="54">
        <v>360.56</v>
      </c>
      <c r="F270" s="61">
        <f t="shared" si="32"/>
        <v>1.2764236111111111</v>
      </c>
      <c r="G270" s="61">
        <f t="shared" si="33"/>
        <v>10.211388888888889</v>
      </c>
      <c r="H270" s="54">
        <v>10</v>
      </c>
      <c r="I270" s="93"/>
      <c r="J270" s="94">
        <v>1</v>
      </c>
      <c r="K270" s="74">
        <v>1</v>
      </c>
      <c r="L270" s="74">
        <f t="shared" si="37"/>
        <v>2</v>
      </c>
      <c r="M270" s="78"/>
      <c r="N270" s="78"/>
      <c r="O270" s="77">
        <f t="shared" si="34"/>
        <v>160.24888888888887</v>
      </c>
      <c r="P270" s="77">
        <f t="shared" si="35"/>
        <v>1021.1388888888889</v>
      </c>
      <c r="Q270" s="77">
        <f t="shared" si="36"/>
        <v>510.56944444444446</v>
      </c>
      <c r="R270" s="80"/>
      <c r="S270" s="80"/>
    </row>
    <row r="271" spans="1:19" s="81" customFormat="1" x14ac:dyDescent="0.25">
      <c r="A271" s="54">
        <v>2122</v>
      </c>
      <c r="B271" s="54" t="s">
        <v>312</v>
      </c>
      <c r="C271" s="54" t="s">
        <v>15</v>
      </c>
      <c r="D271" s="54">
        <v>1030.94</v>
      </c>
      <c r="E271" s="54">
        <v>78.3</v>
      </c>
      <c r="F271" s="61">
        <f t="shared" si="32"/>
        <v>1.3321750000000001</v>
      </c>
      <c r="G271" s="61">
        <f t="shared" si="33"/>
        <v>10.657400000000001</v>
      </c>
      <c r="H271" s="54">
        <v>12</v>
      </c>
      <c r="I271" s="74">
        <v>1</v>
      </c>
      <c r="J271" s="94"/>
      <c r="K271" s="74">
        <v>1</v>
      </c>
      <c r="L271" s="74">
        <f t="shared" si="37"/>
        <v>2</v>
      </c>
      <c r="M271" s="78"/>
      <c r="N271" s="78"/>
      <c r="O271" s="77">
        <f t="shared" si="34"/>
        <v>34.799999999999997</v>
      </c>
      <c r="P271" s="77">
        <f t="shared" si="35"/>
        <v>1065.74</v>
      </c>
      <c r="Q271" s="77">
        <f t="shared" si="36"/>
        <v>532.87</v>
      </c>
      <c r="R271" s="80"/>
      <c r="S271" s="80"/>
    </row>
    <row r="272" spans="1:19" s="81" customFormat="1" x14ac:dyDescent="0.25">
      <c r="A272" s="54">
        <v>372</v>
      </c>
      <c r="B272" s="54" t="s">
        <v>313</v>
      </c>
      <c r="C272" s="54" t="s">
        <v>15</v>
      </c>
      <c r="D272" s="54">
        <v>1410.79</v>
      </c>
      <c r="E272" s="54">
        <v>664.68</v>
      </c>
      <c r="F272" s="61">
        <f t="shared" si="32"/>
        <v>2.1327541666666665</v>
      </c>
      <c r="G272" s="61">
        <f t="shared" si="33"/>
        <v>17.062033333333332</v>
      </c>
      <c r="H272" s="54">
        <v>18</v>
      </c>
      <c r="I272" s="74">
        <v>1</v>
      </c>
      <c r="J272" s="95">
        <v>1</v>
      </c>
      <c r="K272" s="74">
        <v>1</v>
      </c>
      <c r="L272" s="74">
        <f t="shared" si="37"/>
        <v>3</v>
      </c>
      <c r="M272" s="78"/>
      <c r="N272" s="78"/>
      <c r="O272" s="77">
        <f t="shared" si="34"/>
        <v>295.4133333333333</v>
      </c>
      <c r="P272" s="77">
        <f t="shared" si="35"/>
        <v>1706.2033333333334</v>
      </c>
      <c r="Q272" s="77">
        <f t="shared" si="36"/>
        <v>568.73444444444442</v>
      </c>
      <c r="R272" s="80"/>
      <c r="S272" s="80"/>
    </row>
    <row r="273" spans="1:19" s="81" customFormat="1" x14ac:dyDescent="0.25">
      <c r="A273" s="54">
        <v>3153</v>
      </c>
      <c r="B273" s="54" t="s">
        <v>314</v>
      </c>
      <c r="C273" s="54" t="s">
        <v>15</v>
      </c>
      <c r="D273" s="54">
        <v>341.64</v>
      </c>
      <c r="E273" s="54">
        <v>0</v>
      </c>
      <c r="F273" s="61">
        <f t="shared" si="32"/>
        <v>0.42704999999999999</v>
      </c>
      <c r="G273" s="61">
        <f t="shared" si="33"/>
        <v>3.4163999999999999</v>
      </c>
      <c r="H273" s="54">
        <v>6</v>
      </c>
      <c r="I273" s="93"/>
      <c r="J273" s="94">
        <v>1</v>
      </c>
      <c r="K273" s="74"/>
      <c r="L273" s="74">
        <f t="shared" si="37"/>
        <v>1</v>
      </c>
      <c r="M273" s="78"/>
      <c r="N273" s="78"/>
      <c r="O273" s="77">
        <f t="shared" si="34"/>
        <v>0</v>
      </c>
      <c r="P273" s="77">
        <f t="shared" si="35"/>
        <v>341.64</v>
      </c>
      <c r="Q273" s="77">
        <f t="shared" si="36"/>
        <v>341.64</v>
      </c>
      <c r="R273" s="80"/>
      <c r="S273" s="80"/>
    </row>
    <row r="274" spans="1:19" s="81" customFormat="1" x14ac:dyDescent="0.25">
      <c r="A274" s="54">
        <v>3371</v>
      </c>
      <c r="B274" s="54" t="s">
        <v>315</v>
      </c>
      <c r="C274" s="54" t="s">
        <v>15</v>
      </c>
      <c r="D274" s="54">
        <v>699.7</v>
      </c>
      <c r="E274" s="54">
        <v>120</v>
      </c>
      <c r="F274" s="61">
        <f t="shared" si="32"/>
        <v>0.94129166666666675</v>
      </c>
      <c r="G274" s="61">
        <f t="shared" si="33"/>
        <v>7.530333333333334</v>
      </c>
      <c r="H274" s="54">
        <v>8</v>
      </c>
      <c r="I274" s="74">
        <v>1</v>
      </c>
      <c r="J274" s="94"/>
      <c r="K274" s="93"/>
      <c r="L274" s="74">
        <f t="shared" si="37"/>
        <v>1</v>
      </c>
      <c r="M274" s="78"/>
      <c r="N274" s="78"/>
      <c r="O274" s="77">
        <f t="shared" si="34"/>
        <v>53.333333333333336</v>
      </c>
      <c r="P274" s="77">
        <f t="shared" si="35"/>
        <v>753.03333333333342</v>
      </c>
      <c r="Q274" s="77">
        <f t="shared" si="36"/>
        <v>753.03333333333342</v>
      </c>
      <c r="R274" s="80"/>
      <c r="S274" s="80"/>
    </row>
    <row r="275" spans="1:19" s="81" customFormat="1" x14ac:dyDescent="0.25">
      <c r="A275" s="54">
        <v>1266</v>
      </c>
      <c r="B275" s="54" t="s">
        <v>316</v>
      </c>
      <c r="C275" s="54" t="s">
        <v>15</v>
      </c>
      <c r="D275" s="54">
        <v>1145.0999999999999</v>
      </c>
      <c r="E275" s="54">
        <v>731.64</v>
      </c>
      <c r="F275" s="61">
        <f t="shared" si="32"/>
        <v>1.8378416666666664</v>
      </c>
      <c r="G275" s="61">
        <f t="shared" si="33"/>
        <v>14.702733333333331</v>
      </c>
      <c r="H275" s="54">
        <v>16</v>
      </c>
      <c r="I275" s="74">
        <v>2</v>
      </c>
      <c r="J275" s="94"/>
      <c r="K275" s="93"/>
      <c r="L275" s="74">
        <f t="shared" si="37"/>
        <v>2</v>
      </c>
      <c r="M275" s="78"/>
      <c r="N275" s="78"/>
      <c r="O275" s="77">
        <f t="shared" si="34"/>
        <v>325.17333333333329</v>
      </c>
      <c r="P275" s="77">
        <f t="shared" si="35"/>
        <v>1470.2733333333331</v>
      </c>
      <c r="Q275" s="77">
        <f t="shared" si="36"/>
        <v>735.13666666666654</v>
      </c>
      <c r="R275" s="80"/>
      <c r="S275" s="80"/>
    </row>
    <row r="276" spans="1:19" s="81" customFormat="1" x14ac:dyDescent="0.25">
      <c r="A276" s="54">
        <v>3510</v>
      </c>
      <c r="B276" s="54" t="s">
        <v>317</v>
      </c>
      <c r="C276" s="54" t="s">
        <v>15</v>
      </c>
      <c r="D276" s="54">
        <v>884.94</v>
      </c>
      <c r="E276" s="54">
        <v>174.67</v>
      </c>
      <c r="F276" s="61">
        <f t="shared" si="32"/>
        <v>1.203213888888889</v>
      </c>
      <c r="G276" s="61">
        <f t="shared" si="33"/>
        <v>9.6257111111111122</v>
      </c>
      <c r="H276" s="54">
        <v>10</v>
      </c>
      <c r="I276" s="93"/>
      <c r="J276" s="94">
        <v>1</v>
      </c>
      <c r="K276" s="74">
        <v>1</v>
      </c>
      <c r="L276" s="74">
        <f t="shared" si="37"/>
        <v>2</v>
      </c>
      <c r="M276" s="78"/>
      <c r="N276" s="78"/>
      <c r="O276" s="77">
        <f t="shared" si="34"/>
        <v>77.63111111111111</v>
      </c>
      <c r="P276" s="77">
        <f t="shared" si="35"/>
        <v>962.57111111111112</v>
      </c>
      <c r="Q276" s="77">
        <f t="shared" si="36"/>
        <v>481.28555555555556</v>
      </c>
      <c r="R276" s="80"/>
      <c r="S276" s="80"/>
    </row>
    <row r="277" spans="1:19" s="81" customFormat="1" x14ac:dyDescent="0.25">
      <c r="A277" s="90">
        <v>3512</v>
      </c>
      <c r="B277" s="54" t="s">
        <v>318</v>
      </c>
      <c r="C277" s="54" t="s">
        <v>15</v>
      </c>
      <c r="D277" s="54">
        <v>553.5</v>
      </c>
      <c r="E277" s="54">
        <v>281.58999999999997</v>
      </c>
      <c r="F277" s="61">
        <f t="shared" si="32"/>
        <v>0.84831388888888892</v>
      </c>
      <c r="G277" s="103">
        <f>(F277+F278)*8</f>
        <v>7.1865111111111117</v>
      </c>
      <c r="H277" s="102">
        <v>8</v>
      </c>
      <c r="I277" s="124">
        <v>1</v>
      </c>
      <c r="J277" s="132"/>
      <c r="K277" s="135"/>
      <c r="L277" s="124">
        <f t="shared" si="37"/>
        <v>1</v>
      </c>
      <c r="M277" s="78"/>
      <c r="N277" s="78"/>
      <c r="O277" s="114">
        <f>((E277+E278)/1800)*800</f>
        <v>125.15111111111111</v>
      </c>
      <c r="P277" s="114">
        <f>D277+D278+O277</f>
        <v>718.65111111111105</v>
      </c>
      <c r="Q277" s="114">
        <f t="shared" si="36"/>
        <v>718.65111111111105</v>
      </c>
      <c r="R277" s="80"/>
      <c r="S277" s="80"/>
    </row>
    <row r="278" spans="1:19" s="81" customFormat="1" x14ac:dyDescent="0.25">
      <c r="A278" s="90">
        <v>3512</v>
      </c>
      <c r="B278" s="54" t="s">
        <v>352</v>
      </c>
      <c r="C278" s="54" t="s">
        <v>1068</v>
      </c>
      <c r="D278" s="54">
        <v>40</v>
      </c>
      <c r="E278" s="54">
        <v>0</v>
      </c>
      <c r="F278" s="61">
        <f>(D278/800)+(E278/1800)</f>
        <v>0.05</v>
      </c>
      <c r="G278" s="103"/>
      <c r="H278" s="102"/>
      <c r="I278" s="126"/>
      <c r="J278" s="134"/>
      <c r="K278" s="137"/>
      <c r="L278" s="126"/>
      <c r="M278" s="78"/>
      <c r="N278" s="78"/>
      <c r="O278" s="115"/>
      <c r="P278" s="115"/>
      <c r="Q278" s="115"/>
      <c r="R278" s="80"/>
      <c r="S278" s="80"/>
    </row>
    <row r="279" spans="1:19" s="81" customFormat="1" x14ac:dyDescent="0.25">
      <c r="A279" s="54">
        <v>3876</v>
      </c>
      <c r="B279" s="54" t="s">
        <v>319</v>
      </c>
      <c r="C279" s="54" t="s">
        <v>15</v>
      </c>
      <c r="D279" s="54">
        <v>509.72</v>
      </c>
      <c r="E279" s="54">
        <v>276.7</v>
      </c>
      <c r="F279" s="61">
        <f t="shared" si="32"/>
        <v>0.7908722222222222</v>
      </c>
      <c r="G279" s="61">
        <f t="shared" si="33"/>
        <v>6.3269777777777776</v>
      </c>
      <c r="H279" s="54">
        <v>8</v>
      </c>
      <c r="I279" s="74">
        <v>1</v>
      </c>
      <c r="J279" s="94"/>
      <c r="K279" s="93"/>
      <c r="L279" s="74">
        <f t="shared" ref="L279:L286" si="38">SUM(I279:K279)</f>
        <v>1</v>
      </c>
      <c r="M279" s="78"/>
      <c r="N279" s="78"/>
      <c r="O279" s="77">
        <f t="shared" si="34"/>
        <v>122.97777777777776</v>
      </c>
      <c r="P279" s="77">
        <f t="shared" si="35"/>
        <v>632.69777777777779</v>
      </c>
      <c r="Q279" s="77">
        <f t="shared" si="36"/>
        <v>632.69777777777779</v>
      </c>
      <c r="R279" s="80"/>
      <c r="S279" s="80"/>
    </row>
    <row r="280" spans="1:19" s="81" customFormat="1" x14ac:dyDescent="0.25">
      <c r="A280" s="54">
        <v>3293</v>
      </c>
      <c r="B280" s="54" t="s">
        <v>320</v>
      </c>
      <c r="C280" s="54" t="s">
        <v>15</v>
      </c>
      <c r="D280" s="54">
        <v>885.66</v>
      </c>
      <c r="E280" s="54">
        <v>150.12</v>
      </c>
      <c r="F280" s="61">
        <f t="shared" si="32"/>
        <v>1.1904749999999999</v>
      </c>
      <c r="G280" s="61">
        <f t="shared" si="33"/>
        <v>9.5237999999999996</v>
      </c>
      <c r="H280" s="54">
        <v>14</v>
      </c>
      <c r="I280" s="74">
        <v>1</v>
      </c>
      <c r="J280" s="95">
        <v>1</v>
      </c>
      <c r="K280" s="93"/>
      <c r="L280" s="74">
        <f t="shared" si="38"/>
        <v>2</v>
      </c>
      <c r="M280" s="78"/>
      <c r="N280" s="78"/>
      <c r="O280" s="77">
        <f t="shared" si="34"/>
        <v>66.72</v>
      </c>
      <c r="P280" s="77">
        <f t="shared" si="35"/>
        <v>952.38</v>
      </c>
      <c r="Q280" s="77">
        <f t="shared" si="36"/>
        <v>476.19</v>
      </c>
      <c r="R280" s="80"/>
      <c r="S280" s="80"/>
    </row>
    <row r="281" spans="1:19" s="81" customFormat="1" x14ac:dyDescent="0.25">
      <c r="A281" s="54">
        <v>3387</v>
      </c>
      <c r="B281" s="54" t="s">
        <v>321</v>
      </c>
      <c r="C281" s="54" t="s">
        <v>15</v>
      </c>
      <c r="D281" s="54">
        <v>971.9</v>
      </c>
      <c r="E281" s="54">
        <v>290.36</v>
      </c>
      <c r="F281" s="61">
        <f t="shared" si="32"/>
        <v>1.3761861111111111</v>
      </c>
      <c r="G281" s="61">
        <f t="shared" si="33"/>
        <v>11.009488888888889</v>
      </c>
      <c r="H281" s="54">
        <v>12</v>
      </c>
      <c r="I281" s="74">
        <v>1</v>
      </c>
      <c r="J281" s="94"/>
      <c r="K281" s="74">
        <v>1</v>
      </c>
      <c r="L281" s="74">
        <f t="shared" si="38"/>
        <v>2</v>
      </c>
      <c r="M281" s="78"/>
      <c r="N281" s="78"/>
      <c r="O281" s="77">
        <f t="shared" si="34"/>
        <v>129.04888888888891</v>
      </c>
      <c r="P281" s="77">
        <f t="shared" si="35"/>
        <v>1100.9488888888889</v>
      </c>
      <c r="Q281" s="77">
        <f t="shared" si="36"/>
        <v>550.47444444444443</v>
      </c>
      <c r="R281" s="80"/>
      <c r="S281" s="80"/>
    </row>
    <row r="282" spans="1:19" s="81" customFormat="1" x14ac:dyDescent="0.25">
      <c r="A282" s="54">
        <v>1627</v>
      </c>
      <c r="B282" s="54" t="s">
        <v>322</v>
      </c>
      <c r="C282" s="54" t="s">
        <v>15</v>
      </c>
      <c r="D282" s="54">
        <v>1069.46</v>
      </c>
      <c r="E282" s="54">
        <v>1236.7</v>
      </c>
      <c r="F282" s="61">
        <f t="shared" si="32"/>
        <v>2.0238805555555555</v>
      </c>
      <c r="G282" s="61">
        <f t="shared" si="33"/>
        <v>16.191044444444444</v>
      </c>
      <c r="H282" s="54">
        <v>16</v>
      </c>
      <c r="I282" s="74">
        <v>2</v>
      </c>
      <c r="J282" s="94"/>
      <c r="K282" s="93"/>
      <c r="L282" s="74">
        <f t="shared" si="38"/>
        <v>2</v>
      </c>
      <c r="M282" s="78"/>
      <c r="N282" s="78"/>
      <c r="O282" s="77">
        <f t="shared" si="34"/>
        <v>549.64444444444439</v>
      </c>
      <c r="P282" s="77">
        <f t="shared" si="35"/>
        <v>1619.1044444444444</v>
      </c>
      <c r="Q282" s="77">
        <f t="shared" si="36"/>
        <v>809.55222222222221</v>
      </c>
      <c r="R282" s="80"/>
      <c r="S282" s="80"/>
    </row>
    <row r="283" spans="1:19" s="81" customFormat="1" x14ac:dyDescent="0.25">
      <c r="A283" s="54">
        <v>650</v>
      </c>
      <c r="B283" s="54" t="s">
        <v>323</v>
      </c>
      <c r="C283" s="54" t="s">
        <v>15</v>
      </c>
      <c r="D283" s="54">
        <v>301.73</v>
      </c>
      <c r="E283" s="54">
        <v>0</v>
      </c>
      <c r="F283" s="61">
        <f t="shared" si="32"/>
        <v>0.37716250000000001</v>
      </c>
      <c r="G283" s="61">
        <f t="shared" si="33"/>
        <v>3.0173000000000001</v>
      </c>
      <c r="H283" s="54">
        <v>6</v>
      </c>
      <c r="I283" s="93"/>
      <c r="J283" s="94">
        <v>1</v>
      </c>
      <c r="K283" s="74"/>
      <c r="L283" s="74">
        <f t="shared" si="38"/>
        <v>1</v>
      </c>
      <c r="M283" s="78"/>
      <c r="N283" s="78"/>
      <c r="O283" s="77">
        <f t="shared" si="34"/>
        <v>0</v>
      </c>
      <c r="P283" s="77">
        <f t="shared" si="35"/>
        <v>301.73</v>
      </c>
      <c r="Q283" s="77">
        <f t="shared" si="36"/>
        <v>301.73</v>
      </c>
      <c r="R283" s="80"/>
      <c r="S283" s="80"/>
    </row>
    <row r="284" spans="1:19" s="81" customFormat="1" x14ac:dyDescent="0.25">
      <c r="A284" s="54">
        <v>997</v>
      </c>
      <c r="B284" s="54" t="s">
        <v>324</v>
      </c>
      <c r="C284" s="54" t="s">
        <v>15</v>
      </c>
      <c r="D284" s="54">
        <v>1112.68</v>
      </c>
      <c r="E284" s="54">
        <v>100</v>
      </c>
      <c r="F284" s="61">
        <f t="shared" si="32"/>
        <v>1.4464055555555557</v>
      </c>
      <c r="G284" s="61">
        <f t="shared" si="33"/>
        <v>11.571244444444446</v>
      </c>
      <c r="H284" s="54">
        <v>12</v>
      </c>
      <c r="I284" s="74">
        <v>1</v>
      </c>
      <c r="J284" s="94"/>
      <c r="K284" s="74">
        <v>1</v>
      </c>
      <c r="L284" s="74">
        <f t="shared" si="38"/>
        <v>2</v>
      </c>
      <c r="M284" s="78"/>
      <c r="N284" s="78"/>
      <c r="O284" s="77">
        <f t="shared" si="34"/>
        <v>44.444444444444443</v>
      </c>
      <c r="P284" s="77">
        <f t="shared" si="35"/>
        <v>1157.1244444444444</v>
      </c>
      <c r="Q284" s="77">
        <f t="shared" si="36"/>
        <v>578.5622222222222</v>
      </c>
      <c r="R284" s="80"/>
      <c r="S284" s="80"/>
    </row>
    <row r="285" spans="1:19" s="81" customFormat="1" x14ac:dyDescent="0.25">
      <c r="A285" s="54">
        <v>373</v>
      </c>
      <c r="B285" s="54" t="s">
        <v>325</v>
      </c>
      <c r="C285" s="54" t="s">
        <v>15</v>
      </c>
      <c r="D285" s="54">
        <v>1849.62</v>
      </c>
      <c r="E285" s="54">
        <v>86.27</v>
      </c>
      <c r="F285" s="61">
        <f t="shared" si="32"/>
        <v>2.3599527777777776</v>
      </c>
      <c r="G285" s="61">
        <f t="shared" si="33"/>
        <v>18.879622222222221</v>
      </c>
      <c r="H285" s="54">
        <v>20</v>
      </c>
      <c r="I285" s="74">
        <v>2</v>
      </c>
      <c r="J285" s="95"/>
      <c r="K285" s="74">
        <v>1</v>
      </c>
      <c r="L285" s="74">
        <f t="shared" si="38"/>
        <v>3</v>
      </c>
      <c r="M285" s="78"/>
      <c r="N285" s="78"/>
      <c r="O285" s="77">
        <f t="shared" si="34"/>
        <v>38.342222222222219</v>
      </c>
      <c r="P285" s="77">
        <f t="shared" si="35"/>
        <v>1887.9622222222222</v>
      </c>
      <c r="Q285" s="77">
        <f t="shared" si="36"/>
        <v>629.32074074074069</v>
      </c>
      <c r="R285" s="80"/>
      <c r="S285" s="80"/>
    </row>
    <row r="286" spans="1:19" s="81" customFormat="1" x14ac:dyDescent="0.25">
      <c r="A286" s="90">
        <v>3164</v>
      </c>
      <c r="B286" s="54" t="s">
        <v>326</v>
      </c>
      <c r="C286" s="54" t="s">
        <v>15</v>
      </c>
      <c r="D286" s="54">
        <v>469.55</v>
      </c>
      <c r="E286" s="54">
        <v>174.4</v>
      </c>
      <c r="F286" s="61">
        <f t="shared" si="32"/>
        <v>0.68382638888888891</v>
      </c>
      <c r="G286" s="103">
        <f>(F286+F287+F288)*8</f>
        <v>5.8906111111111112</v>
      </c>
      <c r="H286" s="102">
        <v>8</v>
      </c>
      <c r="I286" s="124">
        <v>1</v>
      </c>
      <c r="J286" s="132"/>
      <c r="K286" s="135"/>
      <c r="L286" s="124">
        <f t="shared" si="38"/>
        <v>1</v>
      </c>
      <c r="M286" s="78"/>
      <c r="N286" s="78"/>
      <c r="O286" s="114">
        <f>((E286+E287+E288)/1800)*800</f>
        <v>77.511111111111106</v>
      </c>
      <c r="P286" s="114">
        <f>D286+D287+D288+O286</f>
        <v>589.06111111111113</v>
      </c>
      <c r="Q286" s="114">
        <f t="shared" si="36"/>
        <v>589.06111111111113</v>
      </c>
      <c r="R286" s="80"/>
      <c r="S286" s="80"/>
    </row>
    <row r="287" spans="1:19" s="81" customFormat="1" x14ac:dyDescent="0.25">
      <c r="A287" s="90">
        <v>3164</v>
      </c>
      <c r="B287" s="54" t="s">
        <v>351</v>
      </c>
      <c r="C287" s="54" t="s">
        <v>1068</v>
      </c>
      <c r="D287" s="54">
        <v>22</v>
      </c>
      <c r="E287" s="54">
        <v>0</v>
      </c>
      <c r="F287" s="61">
        <f>(D287/800)+(E287/1800)</f>
        <v>2.75E-2</v>
      </c>
      <c r="G287" s="103"/>
      <c r="H287" s="102"/>
      <c r="I287" s="125"/>
      <c r="J287" s="133"/>
      <c r="K287" s="136"/>
      <c r="L287" s="125"/>
      <c r="M287" s="78"/>
      <c r="N287" s="78"/>
      <c r="O287" s="116"/>
      <c r="P287" s="116"/>
      <c r="Q287" s="116"/>
      <c r="R287" s="80"/>
      <c r="S287" s="80"/>
    </row>
    <row r="288" spans="1:19" s="81" customFormat="1" x14ac:dyDescent="0.25">
      <c r="A288" s="90">
        <v>3164</v>
      </c>
      <c r="B288" s="54" t="s">
        <v>353</v>
      </c>
      <c r="C288" s="54" t="s">
        <v>1068</v>
      </c>
      <c r="D288" s="54">
        <v>20</v>
      </c>
      <c r="E288" s="54">
        <v>0</v>
      </c>
      <c r="F288" s="61">
        <f>(D288/800)+(E288/1800)</f>
        <v>2.5000000000000001E-2</v>
      </c>
      <c r="G288" s="103"/>
      <c r="H288" s="102"/>
      <c r="I288" s="126"/>
      <c r="J288" s="134"/>
      <c r="K288" s="137"/>
      <c r="L288" s="126"/>
      <c r="M288" s="78"/>
      <c r="N288" s="78"/>
      <c r="O288" s="115"/>
      <c r="P288" s="115"/>
      <c r="Q288" s="115"/>
      <c r="R288" s="80"/>
      <c r="S288" s="80"/>
    </row>
    <row r="289" spans="1:19" s="81" customFormat="1" x14ac:dyDescent="0.25">
      <c r="A289" s="54">
        <v>396</v>
      </c>
      <c r="B289" s="54" t="s">
        <v>327</v>
      </c>
      <c r="C289" s="54" t="s">
        <v>15</v>
      </c>
      <c r="D289" s="54">
        <v>357.42</v>
      </c>
      <c r="E289" s="54">
        <v>203.57</v>
      </c>
      <c r="F289" s="61">
        <f t="shared" si="32"/>
        <v>0.55986944444444453</v>
      </c>
      <c r="G289" s="61">
        <f t="shared" si="33"/>
        <v>4.4789555555555562</v>
      </c>
      <c r="H289" s="54">
        <v>6</v>
      </c>
      <c r="I289" s="93"/>
      <c r="J289" s="94">
        <v>1</v>
      </c>
      <c r="K289" s="74"/>
      <c r="L289" s="74">
        <f t="shared" ref="L289:L298" si="39">SUM(I289:K289)</f>
        <v>1</v>
      </c>
      <c r="M289" s="78"/>
      <c r="N289" s="78"/>
      <c r="O289" s="77">
        <f t="shared" si="34"/>
        <v>90.475555555555559</v>
      </c>
      <c r="P289" s="77">
        <f t="shared" si="35"/>
        <v>447.89555555555557</v>
      </c>
      <c r="Q289" s="77">
        <f t="shared" si="36"/>
        <v>447.89555555555557</v>
      </c>
      <c r="R289" s="80"/>
      <c r="S289" s="80"/>
    </row>
    <row r="290" spans="1:19" s="81" customFormat="1" x14ac:dyDescent="0.25">
      <c r="A290" s="54">
        <v>398</v>
      </c>
      <c r="B290" s="54" t="s">
        <v>328</v>
      </c>
      <c r="C290" s="54" t="s">
        <v>15</v>
      </c>
      <c r="D290" s="54">
        <v>2575.25</v>
      </c>
      <c r="E290" s="54">
        <v>423.57</v>
      </c>
      <c r="F290" s="61">
        <f t="shared" si="32"/>
        <v>3.454379166666667</v>
      </c>
      <c r="G290" s="61">
        <f t="shared" si="33"/>
        <v>27.635033333333336</v>
      </c>
      <c r="H290" s="54">
        <v>30</v>
      </c>
      <c r="I290" s="74">
        <v>3</v>
      </c>
      <c r="J290" s="95">
        <v>1</v>
      </c>
      <c r="K290" s="74"/>
      <c r="L290" s="74">
        <f t="shared" si="39"/>
        <v>4</v>
      </c>
      <c r="M290" s="78"/>
      <c r="N290" s="78"/>
      <c r="O290" s="77">
        <f t="shared" si="34"/>
        <v>188.25333333333333</v>
      </c>
      <c r="P290" s="77">
        <f t="shared" si="35"/>
        <v>2763.5033333333331</v>
      </c>
      <c r="Q290" s="77">
        <f t="shared" si="36"/>
        <v>690.87583333333328</v>
      </c>
      <c r="R290" s="80"/>
      <c r="S290" s="80"/>
    </row>
    <row r="291" spans="1:19" s="81" customFormat="1" x14ac:dyDescent="0.25">
      <c r="A291" s="54">
        <v>4395</v>
      </c>
      <c r="B291" s="54" t="s">
        <v>329</v>
      </c>
      <c r="C291" s="54" t="s">
        <v>15</v>
      </c>
      <c r="D291" s="54">
        <v>443.89</v>
      </c>
      <c r="E291" s="54">
        <v>429.9</v>
      </c>
      <c r="F291" s="61">
        <f t="shared" si="32"/>
        <v>0.79369583333333338</v>
      </c>
      <c r="G291" s="61">
        <f t="shared" si="33"/>
        <v>6.349566666666667</v>
      </c>
      <c r="H291" s="54">
        <v>8</v>
      </c>
      <c r="I291" s="74">
        <v>1</v>
      </c>
      <c r="J291" s="94"/>
      <c r="K291" s="93"/>
      <c r="L291" s="74">
        <f t="shared" si="39"/>
        <v>1</v>
      </c>
      <c r="M291" s="78"/>
      <c r="N291" s="78"/>
      <c r="O291" s="77">
        <f t="shared" si="34"/>
        <v>191.06666666666666</v>
      </c>
      <c r="P291" s="77">
        <f t="shared" si="35"/>
        <v>634.95666666666671</v>
      </c>
      <c r="Q291" s="77">
        <f t="shared" si="36"/>
        <v>634.95666666666671</v>
      </c>
      <c r="R291" s="80"/>
      <c r="S291" s="80"/>
    </row>
    <row r="292" spans="1:19" s="81" customFormat="1" x14ac:dyDescent="0.25">
      <c r="A292" s="54">
        <v>3915</v>
      </c>
      <c r="B292" s="54" t="s">
        <v>330</v>
      </c>
      <c r="C292" s="54" t="s">
        <v>15</v>
      </c>
      <c r="D292" s="54">
        <v>1487.28</v>
      </c>
      <c r="E292" s="54">
        <v>361.81</v>
      </c>
      <c r="F292" s="61">
        <f t="shared" si="32"/>
        <v>2.0601055555555554</v>
      </c>
      <c r="G292" s="61">
        <f t="shared" si="33"/>
        <v>16.480844444444443</v>
      </c>
      <c r="H292" s="54">
        <v>16</v>
      </c>
      <c r="I292" s="74">
        <v>2</v>
      </c>
      <c r="J292" s="94"/>
      <c r="K292" s="93"/>
      <c r="L292" s="74">
        <f t="shared" si="39"/>
        <v>2</v>
      </c>
      <c r="M292" s="78"/>
      <c r="N292" s="78"/>
      <c r="O292" s="77">
        <f t="shared" si="34"/>
        <v>160.80444444444444</v>
      </c>
      <c r="P292" s="77">
        <f t="shared" si="35"/>
        <v>1648.0844444444444</v>
      </c>
      <c r="Q292" s="77">
        <f t="shared" si="36"/>
        <v>824.04222222222222</v>
      </c>
      <c r="R292" s="80"/>
      <c r="S292" s="80"/>
    </row>
    <row r="293" spans="1:19" s="81" customFormat="1" x14ac:dyDescent="0.25">
      <c r="A293" s="54">
        <v>3866</v>
      </c>
      <c r="B293" s="54" t="s">
        <v>331</v>
      </c>
      <c r="C293" s="54" t="s">
        <v>15</v>
      </c>
      <c r="D293" s="54">
        <v>544.21</v>
      </c>
      <c r="E293" s="54">
        <v>112</v>
      </c>
      <c r="F293" s="61">
        <f t="shared" si="32"/>
        <v>0.74248472222222217</v>
      </c>
      <c r="G293" s="61">
        <f t="shared" si="33"/>
        <v>5.9398777777777774</v>
      </c>
      <c r="H293" s="54">
        <v>6</v>
      </c>
      <c r="I293" s="93"/>
      <c r="J293" s="94">
        <v>1</v>
      </c>
      <c r="K293" s="74"/>
      <c r="L293" s="74">
        <f t="shared" si="39"/>
        <v>1</v>
      </c>
      <c r="M293" s="78"/>
      <c r="N293" s="78"/>
      <c r="O293" s="77">
        <f t="shared" si="34"/>
        <v>49.777777777777779</v>
      </c>
      <c r="P293" s="77">
        <f t="shared" si="35"/>
        <v>593.98777777777786</v>
      </c>
      <c r="Q293" s="77">
        <f t="shared" si="36"/>
        <v>593.98777777777786</v>
      </c>
      <c r="R293" s="80"/>
      <c r="S293" s="80"/>
    </row>
    <row r="294" spans="1:19" s="81" customFormat="1" x14ac:dyDescent="0.25">
      <c r="A294" s="54">
        <v>3626</v>
      </c>
      <c r="B294" s="54" t="s">
        <v>332</v>
      </c>
      <c r="C294" s="54" t="s">
        <v>15</v>
      </c>
      <c r="D294" s="54">
        <v>600.66999999999996</v>
      </c>
      <c r="E294" s="54">
        <v>289.67</v>
      </c>
      <c r="F294" s="61">
        <f t="shared" si="32"/>
        <v>0.91176527777777772</v>
      </c>
      <c r="G294" s="61">
        <f t="shared" si="33"/>
        <v>7.2941222222222217</v>
      </c>
      <c r="H294" s="54">
        <v>8</v>
      </c>
      <c r="I294" s="74">
        <v>1</v>
      </c>
      <c r="J294" s="94"/>
      <c r="K294" s="93"/>
      <c r="L294" s="74">
        <f t="shared" si="39"/>
        <v>1</v>
      </c>
      <c r="M294" s="78"/>
      <c r="N294" s="78"/>
      <c r="O294" s="77">
        <f t="shared" si="34"/>
        <v>128.74222222222221</v>
      </c>
      <c r="P294" s="77">
        <f t="shared" si="35"/>
        <v>729.41222222222223</v>
      </c>
      <c r="Q294" s="77">
        <f t="shared" si="36"/>
        <v>729.41222222222223</v>
      </c>
      <c r="R294" s="80"/>
      <c r="S294" s="80"/>
    </row>
    <row r="295" spans="1:19" s="81" customFormat="1" x14ac:dyDescent="0.25">
      <c r="A295" s="54">
        <v>1282</v>
      </c>
      <c r="B295" s="54" t="s">
        <v>333</v>
      </c>
      <c r="C295" s="54" t="s">
        <v>15</v>
      </c>
      <c r="D295" s="54">
        <v>853.57</v>
      </c>
      <c r="E295" s="54">
        <v>328.5</v>
      </c>
      <c r="F295" s="61">
        <f t="shared" si="32"/>
        <v>1.2494624999999999</v>
      </c>
      <c r="G295" s="61">
        <f t="shared" si="33"/>
        <v>9.9956999999999994</v>
      </c>
      <c r="H295" s="54">
        <v>10</v>
      </c>
      <c r="I295" s="93"/>
      <c r="J295" s="94">
        <v>1</v>
      </c>
      <c r="K295" s="74">
        <v>1</v>
      </c>
      <c r="L295" s="74">
        <f t="shared" si="39"/>
        <v>2</v>
      </c>
      <c r="M295" s="78"/>
      <c r="N295" s="78"/>
      <c r="O295" s="77">
        <f t="shared" si="34"/>
        <v>146</v>
      </c>
      <c r="P295" s="77">
        <f t="shared" si="35"/>
        <v>999.57</v>
      </c>
      <c r="Q295" s="77">
        <f t="shared" si="36"/>
        <v>499.78500000000003</v>
      </c>
      <c r="R295" s="80"/>
      <c r="S295" s="80"/>
    </row>
    <row r="296" spans="1:19" s="81" customFormat="1" x14ac:dyDescent="0.25">
      <c r="A296" s="54">
        <v>586</v>
      </c>
      <c r="B296" s="54" t="s">
        <v>334</v>
      </c>
      <c r="C296" s="54" t="s">
        <v>15</v>
      </c>
      <c r="D296" s="54">
        <v>618.4</v>
      </c>
      <c r="E296" s="54">
        <v>831.51</v>
      </c>
      <c r="F296" s="61">
        <f t="shared" si="32"/>
        <v>1.23495</v>
      </c>
      <c r="G296" s="61">
        <f t="shared" si="33"/>
        <v>9.8795999999999999</v>
      </c>
      <c r="H296" s="54">
        <v>10</v>
      </c>
      <c r="I296" s="93"/>
      <c r="J296" s="94">
        <v>1</v>
      </c>
      <c r="K296" s="74">
        <v>1</v>
      </c>
      <c r="L296" s="74">
        <f t="shared" si="39"/>
        <v>2</v>
      </c>
      <c r="M296" s="78"/>
      <c r="N296" s="78"/>
      <c r="O296" s="77">
        <f t="shared" si="34"/>
        <v>369.56</v>
      </c>
      <c r="P296" s="77">
        <f t="shared" si="35"/>
        <v>987.96</v>
      </c>
      <c r="Q296" s="77">
        <f t="shared" si="36"/>
        <v>493.98</v>
      </c>
      <c r="R296" s="80"/>
      <c r="S296" s="80"/>
    </row>
    <row r="297" spans="1:19" s="81" customFormat="1" x14ac:dyDescent="0.25">
      <c r="A297" s="54">
        <v>406</v>
      </c>
      <c r="B297" s="54" t="s">
        <v>335</v>
      </c>
      <c r="C297" s="54" t="s">
        <v>15</v>
      </c>
      <c r="D297" s="54">
        <v>2139.9699999999998</v>
      </c>
      <c r="E297" s="54">
        <v>779.63</v>
      </c>
      <c r="F297" s="61">
        <f t="shared" si="32"/>
        <v>3.1080902777777775</v>
      </c>
      <c r="G297" s="61">
        <f t="shared" si="33"/>
        <v>24.86472222222222</v>
      </c>
      <c r="H297" s="54">
        <v>24</v>
      </c>
      <c r="I297" s="93">
        <v>3</v>
      </c>
      <c r="J297" s="94"/>
      <c r="K297" s="93"/>
      <c r="L297" s="74">
        <f t="shared" si="39"/>
        <v>3</v>
      </c>
      <c r="M297" s="78"/>
      <c r="N297" s="78"/>
      <c r="O297" s="77">
        <f t="shared" si="34"/>
        <v>346.5022222222222</v>
      </c>
      <c r="P297" s="77">
        <f t="shared" si="35"/>
        <v>2486.4722222222222</v>
      </c>
      <c r="Q297" s="77">
        <f t="shared" si="36"/>
        <v>828.82407407407402</v>
      </c>
      <c r="R297" s="80"/>
      <c r="S297" s="80"/>
    </row>
    <row r="298" spans="1:19" s="81" customFormat="1" x14ac:dyDescent="0.25">
      <c r="A298" s="54">
        <v>2975</v>
      </c>
      <c r="B298" s="54" t="s">
        <v>336</v>
      </c>
      <c r="C298" s="54" t="s">
        <v>15</v>
      </c>
      <c r="D298" s="54">
        <v>811.38</v>
      </c>
      <c r="E298" s="54">
        <v>861.43</v>
      </c>
      <c r="F298" s="61">
        <f t="shared" si="32"/>
        <v>1.4927972222222221</v>
      </c>
      <c r="G298" s="61">
        <f t="shared" si="33"/>
        <v>11.942377777777777</v>
      </c>
      <c r="H298" s="54">
        <v>12</v>
      </c>
      <c r="I298" s="74">
        <v>1</v>
      </c>
      <c r="J298" s="94"/>
      <c r="K298" s="74">
        <v>1</v>
      </c>
      <c r="L298" s="74">
        <f t="shared" si="39"/>
        <v>2</v>
      </c>
      <c r="M298" s="78"/>
      <c r="N298" s="78"/>
      <c r="O298" s="77">
        <f t="shared" si="34"/>
        <v>382.85777777777776</v>
      </c>
      <c r="P298" s="77">
        <f t="shared" si="35"/>
        <v>1194.2377777777779</v>
      </c>
      <c r="Q298" s="77">
        <f t="shared" si="36"/>
        <v>597.11888888888893</v>
      </c>
      <c r="R298" s="80"/>
      <c r="S298" s="80"/>
    </row>
    <row r="299" spans="1:19" s="81" customFormat="1" x14ac:dyDescent="0.25">
      <c r="A299" s="54">
        <v>663</v>
      </c>
      <c r="B299" s="54" t="s">
        <v>337</v>
      </c>
      <c r="C299" s="54" t="s">
        <v>15</v>
      </c>
      <c r="D299" s="54">
        <v>312.63</v>
      </c>
      <c r="E299" s="54">
        <v>20.21</v>
      </c>
      <c r="F299" s="61">
        <f t="shared" si="32"/>
        <v>0.40201527777777779</v>
      </c>
      <c r="G299" s="61">
        <f t="shared" si="33"/>
        <v>3.2161222222222223</v>
      </c>
      <c r="H299" s="54">
        <v>6</v>
      </c>
      <c r="I299" s="93"/>
      <c r="J299" s="74">
        <v>1</v>
      </c>
      <c r="K299" s="93"/>
      <c r="L299" s="74">
        <f t="shared" ref="L299:L310" si="40">SUM(I299:K299)</f>
        <v>1</v>
      </c>
      <c r="M299" s="78"/>
      <c r="N299" s="78"/>
      <c r="O299" s="77">
        <f t="shared" si="34"/>
        <v>8.9822222222222212</v>
      </c>
      <c r="P299" s="77">
        <f t="shared" si="35"/>
        <v>321.61222222222221</v>
      </c>
      <c r="Q299" s="77">
        <f t="shared" si="36"/>
        <v>321.61222222222221</v>
      </c>
      <c r="R299" s="80"/>
      <c r="S299" s="80"/>
    </row>
    <row r="300" spans="1:19" s="81" customFormat="1" x14ac:dyDescent="0.25">
      <c r="A300" s="54">
        <v>1001</v>
      </c>
      <c r="B300" s="54" t="s">
        <v>338</v>
      </c>
      <c r="C300" s="54" t="s">
        <v>15</v>
      </c>
      <c r="D300" s="54">
        <v>1035.97</v>
      </c>
      <c r="E300" s="54">
        <v>1004.27</v>
      </c>
      <c r="F300" s="61">
        <f t="shared" si="32"/>
        <v>1.8528902777777778</v>
      </c>
      <c r="G300" s="61">
        <f t="shared" si="33"/>
        <v>14.823122222222223</v>
      </c>
      <c r="H300" s="54">
        <v>16</v>
      </c>
      <c r="I300" s="74">
        <v>2</v>
      </c>
      <c r="J300" s="93"/>
      <c r="K300" s="93"/>
      <c r="L300" s="74">
        <f t="shared" si="40"/>
        <v>2</v>
      </c>
      <c r="M300" s="78"/>
      <c r="N300" s="78"/>
      <c r="O300" s="77">
        <f t="shared" si="34"/>
        <v>446.34222222222223</v>
      </c>
      <c r="P300" s="77">
        <f t="shared" si="35"/>
        <v>1482.3122222222223</v>
      </c>
      <c r="Q300" s="77">
        <f t="shared" si="36"/>
        <v>741.15611111111116</v>
      </c>
      <c r="R300" s="80"/>
      <c r="S300" s="80"/>
    </row>
    <row r="301" spans="1:19" s="81" customFormat="1" x14ac:dyDescent="0.25">
      <c r="A301" s="54">
        <v>4341</v>
      </c>
      <c r="B301" s="54" t="s">
        <v>339</v>
      </c>
      <c r="C301" s="54" t="s">
        <v>15</v>
      </c>
      <c r="D301" s="54">
        <v>836</v>
      </c>
      <c r="E301" s="54">
        <v>204.94</v>
      </c>
      <c r="F301" s="61">
        <f t="shared" si="32"/>
        <v>1.1588555555555555</v>
      </c>
      <c r="G301" s="61">
        <f t="shared" si="33"/>
        <v>9.2708444444444442</v>
      </c>
      <c r="H301" s="54">
        <v>10</v>
      </c>
      <c r="I301" s="93"/>
      <c r="J301" s="74">
        <v>1</v>
      </c>
      <c r="K301" s="74">
        <v>1</v>
      </c>
      <c r="L301" s="74">
        <f t="shared" si="40"/>
        <v>2</v>
      </c>
      <c r="M301" s="78"/>
      <c r="N301" s="78"/>
      <c r="O301" s="77">
        <f t="shared" si="34"/>
        <v>91.084444444444443</v>
      </c>
      <c r="P301" s="77">
        <f t="shared" si="35"/>
        <v>927.08444444444444</v>
      </c>
      <c r="Q301" s="77">
        <f t="shared" si="36"/>
        <v>463.54222222222222</v>
      </c>
      <c r="R301" s="80"/>
      <c r="S301" s="80"/>
    </row>
    <row r="302" spans="1:19" s="81" customFormat="1" x14ac:dyDescent="0.25">
      <c r="A302" s="54">
        <v>3915</v>
      </c>
      <c r="B302" s="54" t="s">
        <v>340</v>
      </c>
      <c r="C302" s="54" t="s">
        <v>16</v>
      </c>
      <c r="D302" s="54">
        <v>30</v>
      </c>
      <c r="E302" s="54">
        <v>0</v>
      </c>
      <c r="F302" s="61">
        <f t="shared" si="32"/>
        <v>3.7499999999999999E-2</v>
      </c>
      <c r="G302" s="61">
        <f t="shared" si="33"/>
        <v>0.3</v>
      </c>
      <c r="H302" s="54">
        <v>4</v>
      </c>
      <c r="I302" s="93"/>
      <c r="J302" s="93"/>
      <c r="K302" s="74">
        <v>1</v>
      </c>
      <c r="L302" s="74">
        <f t="shared" si="40"/>
        <v>1</v>
      </c>
      <c r="M302" s="78"/>
      <c r="N302" s="78"/>
      <c r="O302" s="77">
        <f t="shared" si="34"/>
        <v>0</v>
      </c>
      <c r="P302" s="77">
        <f t="shared" si="35"/>
        <v>30</v>
      </c>
      <c r="Q302" s="77">
        <f t="shared" si="36"/>
        <v>30</v>
      </c>
      <c r="R302" s="80"/>
      <c r="S302" s="80"/>
    </row>
    <row r="303" spans="1:19" s="81" customFormat="1" x14ac:dyDescent="0.25">
      <c r="A303" s="54">
        <v>406</v>
      </c>
      <c r="B303" s="54" t="s">
        <v>341</v>
      </c>
      <c r="C303" s="54" t="s">
        <v>16</v>
      </c>
      <c r="D303" s="54">
        <v>50</v>
      </c>
      <c r="E303" s="54">
        <v>0</v>
      </c>
      <c r="F303" s="61">
        <f t="shared" si="32"/>
        <v>6.25E-2</v>
      </c>
      <c r="G303" s="61">
        <f t="shared" si="33"/>
        <v>0.5</v>
      </c>
      <c r="H303" s="54">
        <v>4</v>
      </c>
      <c r="I303" s="93"/>
      <c r="J303" s="93"/>
      <c r="K303" s="74">
        <v>1</v>
      </c>
      <c r="L303" s="74">
        <f t="shared" si="40"/>
        <v>1</v>
      </c>
      <c r="M303" s="78"/>
      <c r="N303" s="78"/>
      <c r="O303" s="77">
        <f t="shared" si="34"/>
        <v>0</v>
      </c>
      <c r="P303" s="77">
        <f t="shared" si="35"/>
        <v>50</v>
      </c>
      <c r="Q303" s="77">
        <f t="shared" si="36"/>
        <v>50</v>
      </c>
      <c r="R303" s="80"/>
      <c r="S303" s="80"/>
    </row>
    <row r="304" spans="1:19" s="81" customFormat="1" x14ac:dyDescent="0.25">
      <c r="A304" s="54">
        <v>2932</v>
      </c>
      <c r="B304" s="54" t="s">
        <v>342</v>
      </c>
      <c r="C304" s="54" t="s">
        <v>16</v>
      </c>
      <c r="D304" s="54">
        <v>385.17</v>
      </c>
      <c r="E304" s="54">
        <v>0</v>
      </c>
      <c r="F304" s="61">
        <f t="shared" si="32"/>
        <v>0.48146250000000002</v>
      </c>
      <c r="G304" s="61">
        <f t="shared" si="33"/>
        <v>3.8517000000000001</v>
      </c>
      <c r="H304" s="54">
        <v>4</v>
      </c>
      <c r="I304" s="93"/>
      <c r="J304" s="93"/>
      <c r="K304" s="74">
        <v>1</v>
      </c>
      <c r="L304" s="74">
        <f t="shared" si="40"/>
        <v>1</v>
      </c>
      <c r="M304" s="78"/>
      <c r="N304" s="78"/>
      <c r="O304" s="77">
        <f t="shared" si="34"/>
        <v>0</v>
      </c>
      <c r="P304" s="77">
        <f t="shared" si="35"/>
        <v>385.17</v>
      </c>
      <c r="Q304" s="77">
        <f t="shared" si="36"/>
        <v>385.17</v>
      </c>
      <c r="R304" s="80"/>
      <c r="S304" s="80"/>
    </row>
    <row r="305" spans="1:19" s="81" customFormat="1" x14ac:dyDescent="0.25">
      <c r="A305" s="54">
        <v>3038</v>
      </c>
      <c r="B305" s="54" t="s">
        <v>343</v>
      </c>
      <c r="C305" s="54" t="s">
        <v>16</v>
      </c>
      <c r="D305" s="54">
        <v>35.43</v>
      </c>
      <c r="E305" s="54">
        <v>0</v>
      </c>
      <c r="F305" s="61">
        <f t="shared" si="32"/>
        <v>4.42875E-2</v>
      </c>
      <c r="G305" s="61">
        <f t="shared" si="33"/>
        <v>0.3543</v>
      </c>
      <c r="H305" s="54">
        <v>4</v>
      </c>
      <c r="I305" s="93"/>
      <c r="J305" s="93"/>
      <c r="K305" s="74">
        <v>1</v>
      </c>
      <c r="L305" s="74">
        <f t="shared" si="40"/>
        <v>1</v>
      </c>
      <c r="M305" s="78"/>
      <c r="N305" s="78"/>
      <c r="O305" s="77">
        <f t="shared" si="34"/>
        <v>0</v>
      </c>
      <c r="P305" s="77">
        <f t="shared" si="35"/>
        <v>35.43</v>
      </c>
      <c r="Q305" s="77">
        <f t="shared" si="36"/>
        <v>35.43</v>
      </c>
      <c r="R305" s="80"/>
      <c r="S305" s="80"/>
    </row>
    <row r="306" spans="1:19" s="81" customFormat="1" x14ac:dyDescent="0.25">
      <c r="A306" s="54">
        <v>3915</v>
      </c>
      <c r="B306" s="54" t="s">
        <v>344</v>
      </c>
      <c r="C306" s="54" t="s">
        <v>16</v>
      </c>
      <c r="D306" s="54">
        <v>34.08</v>
      </c>
      <c r="E306" s="54">
        <v>0</v>
      </c>
      <c r="F306" s="61">
        <f t="shared" si="32"/>
        <v>4.2599999999999999E-2</v>
      </c>
      <c r="G306" s="61">
        <f t="shared" si="33"/>
        <v>0.34079999999999999</v>
      </c>
      <c r="H306" s="54">
        <v>4</v>
      </c>
      <c r="I306" s="93"/>
      <c r="J306" s="93"/>
      <c r="K306" s="74">
        <v>1</v>
      </c>
      <c r="L306" s="74">
        <f t="shared" si="40"/>
        <v>1</v>
      </c>
      <c r="M306" s="78"/>
      <c r="N306" s="78"/>
      <c r="O306" s="77">
        <f t="shared" si="34"/>
        <v>0</v>
      </c>
      <c r="P306" s="77">
        <f t="shared" si="35"/>
        <v>34.08</v>
      </c>
      <c r="Q306" s="77">
        <f t="shared" si="36"/>
        <v>34.08</v>
      </c>
      <c r="R306" s="80"/>
      <c r="S306" s="80"/>
    </row>
    <row r="307" spans="1:19" s="81" customFormat="1" x14ac:dyDescent="0.25">
      <c r="A307" s="54">
        <v>3156</v>
      </c>
      <c r="B307" s="54" t="s">
        <v>345</v>
      </c>
      <c r="C307" s="54" t="s">
        <v>16</v>
      </c>
      <c r="D307" s="54">
        <v>40.9</v>
      </c>
      <c r="E307" s="54">
        <v>0</v>
      </c>
      <c r="F307" s="61">
        <f t="shared" si="32"/>
        <v>5.1124999999999997E-2</v>
      </c>
      <c r="G307" s="61">
        <f t="shared" si="33"/>
        <v>0.40899999999999997</v>
      </c>
      <c r="H307" s="54">
        <v>4</v>
      </c>
      <c r="I307" s="93"/>
      <c r="J307" s="93"/>
      <c r="K307" s="74">
        <v>1</v>
      </c>
      <c r="L307" s="74">
        <f t="shared" si="40"/>
        <v>1</v>
      </c>
      <c r="M307" s="78"/>
      <c r="N307" s="78"/>
      <c r="O307" s="77">
        <f t="shared" si="34"/>
        <v>0</v>
      </c>
      <c r="P307" s="77">
        <f t="shared" si="35"/>
        <v>40.9</v>
      </c>
      <c r="Q307" s="77">
        <f t="shared" si="36"/>
        <v>40.9</v>
      </c>
      <c r="R307" s="80"/>
      <c r="S307" s="80"/>
    </row>
    <row r="308" spans="1:19" s="81" customFormat="1" x14ac:dyDescent="0.25">
      <c r="A308" s="54">
        <v>3915</v>
      </c>
      <c r="B308" s="54" t="s">
        <v>346</v>
      </c>
      <c r="C308" s="54" t="s">
        <v>16</v>
      </c>
      <c r="D308" s="54">
        <v>47.58</v>
      </c>
      <c r="E308" s="54">
        <v>0</v>
      </c>
      <c r="F308" s="61">
        <f t="shared" si="32"/>
        <v>5.9475E-2</v>
      </c>
      <c r="G308" s="61">
        <f t="shared" si="33"/>
        <v>0.4758</v>
      </c>
      <c r="H308" s="54">
        <v>4</v>
      </c>
      <c r="I308" s="93"/>
      <c r="J308" s="93"/>
      <c r="K308" s="74">
        <v>1</v>
      </c>
      <c r="L308" s="74">
        <f t="shared" si="40"/>
        <v>1</v>
      </c>
      <c r="M308" s="78"/>
      <c r="N308" s="78"/>
      <c r="O308" s="77">
        <f t="shared" si="34"/>
        <v>0</v>
      </c>
      <c r="P308" s="77">
        <f t="shared" si="35"/>
        <v>47.58</v>
      </c>
      <c r="Q308" s="77">
        <f t="shared" si="36"/>
        <v>47.58</v>
      </c>
      <c r="R308" s="80"/>
      <c r="S308" s="80"/>
    </row>
    <row r="309" spans="1:19" s="81" customFormat="1" x14ac:dyDescent="0.25">
      <c r="A309" s="54">
        <v>3363</v>
      </c>
      <c r="B309" s="54" t="s">
        <v>347</v>
      </c>
      <c r="C309" s="54" t="s">
        <v>16</v>
      </c>
      <c r="D309" s="54">
        <v>111.41</v>
      </c>
      <c r="E309" s="54">
        <v>0</v>
      </c>
      <c r="F309" s="61">
        <f t="shared" si="32"/>
        <v>0.13926249999999998</v>
      </c>
      <c r="G309" s="61">
        <f t="shared" si="33"/>
        <v>1.1140999999999999</v>
      </c>
      <c r="H309" s="54">
        <v>4</v>
      </c>
      <c r="I309" s="93"/>
      <c r="J309" s="93"/>
      <c r="K309" s="74">
        <v>1</v>
      </c>
      <c r="L309" s="74">
        <f t="shared" si="40"/>
        <v>1</v>
      </c>
      <c r="M309" s="78"/>
      <c r="N309" s="78"/>
      <c r="O309" s="77">
        <f t="shared" si="34"/>
        <v>0</v>
      </c>
      <c r="P309" s="77">
        <f t="shared" si="35"/>
        <v>111.41</v>
      </c>
      <c r="Q309" s="77">
        <f t="shared" si="36"/>
        <v>111.41</v>
      </c>
      <c r="R309" s="80"/>
      <c r="S309" s="80"/>
    </row>
    <row r="310" spans="1:19" s="81" customFormat="1" x14ac:dyDescent="0.25">
      <c r="A310" s="54">
        <v>3158</v>
      </c>
      <c r="B310" s="54" t="s">
        <v>348</v>
      </c>
      <c r="C310" s="54" t="s">
        <v>16</v>
      </c>
      <c r="D310" s="54">
        <v>158.4</v>
      </c>
      <c r="E310" s="54">
        <v>0</v>
      </c>
      <c r="F310" s="61">
        <f t="shared" si="32"/>
        <v>0.19800000000000001</v>
      </c>
      <c r="G310" s="61">
        <f t="shared" si="33"/>
        <v>1.5840000000000001</v>
      </c>
      <c r="H310" s="54">
        <v>4</v>
      </c>
      <c r="I310" s="93"/>
      <c r="J310" s="93"/>
      <c r="K310" s="74">
        <v>1</v>
      </c>
      <c r="L310" s="74">
        <f t="shared" si="40"/>
        <v>1</v>
      </c>
      <c r="M310" s="78"/>
      <c r="N310" s="78"/>
      <c r="O310" s="77">
        <f t="shared" si="34"/>
        <v>0</v>
      </c>
      <c r="P310" s="77">
        <f t="shared" si="35"/>
        <v>158.4</v>
      </c>
      <c r="Q310" s="77">
        <f t="shared" si="36"/>
        <v>158.4</v>
      </c>
      <c r="R310" s="80"/>
      <c r="S310" s="80"/>
    </row>
    <row r="311" spans="1:19" s="81" customFormat="1" x14ac:dyDescent="0.25">
      <c r="A311" s="54">
        <v>406</v>
      </c>
      <c r="B311" s="54" t="s">
        <v>349</v>
      </c>
      <c r="C311" s="54" t="s">
        <v>16</v>
      </c>
      <c r="D311" s="54">
        <v>50</v>
      </c>
      <c r="E311" s="54">
        <v>0</v>
      </c>
      <c r="F311" s="61">
        <f t="shared" ref="F311:F330" si="41">(D311/800)+(E311/1800)</f>
        <v>6.25E-2</v>
      </c>
      <c r="G311" s="61">
        <f t="shared" ref="G311:G330" si="42">F311*8</f>
        <v>0.5</v>
      </c>
      <c r="H311" s="54">
        <v>4</v>
      </c>
      <c r="I311" s="93"/>
      <c r="J311" s="93"/>
      <c r="K311" s="74">
        <v>1</v>
      </c>
      <c r="L311" s="74">
        <f t="shared" ref="L311:L330" si="43">SUM(I311:K311)</f>
        <v>1</v>
      </c>
      <c r="M311" s="78"/>
      <c r="N311" s="78"/>
      <c r="O311" s="77">
        <f t="shared" ref="O311:O330" si="44">(E311/1800)*800</f>
        <v>0</v>
      </c>
      <c r="P311" s="77">
        <f t="shared" ref="P311:P330" si="45">D311+O311</f>
        <v>50</v>
      </c>
      <c r="Q311" s="77">
        <f t="shared" ref="Q311:Q330" si="46">P311/L311</f>
        <v>50</v>
      </c>
      <c r="R311" s="80"/>
      <c r="S311" s="80"/>
    </row>
    <row r="312" spans="1:19" s="81" customFormat="1" x14ac:dyDescent="0.25">
      <c r="A312" s="54">
        <v>3083</v>
      </c>
      <c r="B312" s="54" t="s">
        <v>350</v>
      </c>
      <c r="C312" s="54" t="s">
        <v>16</v>
      </c>
      <c r="D312" s="54">
        <v>57.81</v>
      </c>
      <c r="E312" s="54">
        <v>0</v>
      </c>
      <c r="F312" s="61">
        <f t="shared" si="41"/>
        <v>7.2262500000000007E-2</v>
      </c>
      <c r="G312" s="61">
        <f t="shared" si="42"/>
        <v>0.57810000000000006</v>
      </c>
      <c r="H312" s="54">
        <v>4</v>
      </c>
      <c r="I312" s="93"/>
      <c r="J312" s="93"/>
      <c r="K312" s="74">
        <v>1</v>
      </c>
      <c r="L312" s="74">
        <f t="shared" si="43"/>
        <v>1</v>
      </c>
      <c r="M312" s="78"/>
      <c r="N312" s="78"/>
      <c r="O312" s="77">
        <f t="shared" si="44"/>
        <v>0</v>
      </c>
      <c r="P312" s="77">
        <f t="shared" si="45"/>
        <v>57.81</v>
      </c>
      <c r="Q312" s="77">
        <f t="shared" si="46"/>
        <v>57.81</v>
      </c>
      <c r="R312" s="80"/>
      <c r="S312" s="80"/>
    </row>
    <row r="313" spans="1:19" s="81" customFormat="1" x14ac:dyDescent="0.25">
      <c r="A313" s="54">
        <v>3175</v>
      </c>
      <c r="B313" s="54" t="s">
        <v>354</v>
      </c>
      <c r="C313" s="54" t="s">
        <v>1303</v>
      </c>
      <c r="D313" s="54">
        <v>598.82000000000005</v>
      </c>
      <c r="E313" s="54">
        <v>33.200000000000003</v>
      </c>
      <c r="F313" s="61">
        <f t="shared" si="41"/>
        <v>0.76696944444444459</v>
      </c>
      <c r="G313" s="61">
        <f t="shared" si="42"/>
        <v>6.1357555555555567</v>
      </c>
      <c r="H313" s="54">
        <v>6</v>
      </c>
      <c r="I313" s="93"/>
      <c r="J313" s="74">
        <v>1</v>
      </c>
      <c r="K313" s="93"/>
      <c r="L313" s="74">
        <f t="shared" si="43"/>
        <v>1</v>
      </c>
      <c r="M313" s="78"/>
      <c r="N313" s="78"/>
      <c r="O313" s="77">
        <f t="shared" si="44"/>
        <v>14.755555555555558</v>
      </c>
      <c r="P313" s="77">
        <f t="shared" si="45"/>
        <v>613.57555555555564</v>
      </c>
      <c r="Q313" s="77">
        <f t="shared" si="46"/>
        <v>613.57555555555564</v>
      </c>
      <c r="R313" s="80"/>
      <c r="S313" s="80"/>
    </row>
    <row r="314" spans="1:19" s="81" customFormat="1" x14ac:dyDescent="0.25">
      <c r="A314" s="54">
        <v>4405</v>
      </c>
      <c r="B314" s="54" t="s">
        <v>355</v>
      </c>
      <c r="C314" s="54" t="s">
        <v>1303</v>
      </c>
      <c r="D314" s="54">
        <v>191.81</v>
      </c>
      <c r="E314" s="54">
        <v>55.98</v>
      </c>
      <c r="F314" s="61">
        <f t="shared" si="41"/>
        <v>0.27086250000000001</v>
      </c>
      <c r="G314" s="61">
        <f t="shared" si="42"/>
        <v>2.1669</v>
      </c>
      <c r="H314" s="54">
        <v>6</v>
      </c>
      <c r="I314" s="93"/>
      <c r="J314" s="74">
        <v>1</v>
      </c>
      <c r="K314" s="93"/>
      <c r="L314" s="74">
        <f t="shared" si="43"/>
        <v>1</v>
      </c>
      <c r="M314" s="78"/>
      <c r="N314" s="78"/>
      <c r="O314" s="77">
        <f t="shared" si="44"/>
        <v>24.88</v>
      </c>
      <c r="P314" s="77">
        <f t="shared" si="45"/>
        <v>216.69</v>
      </c>
      <c r="Q314" s="77">
        <f t="shared" si="46"/>
        <v>216.69</v>
      </c>
      <c r="R314" s="80"/>
      <c r="S314" s="80"/>
    </row>
    <row r="315" spans="1:19" s="81" customFormat="1" x14ac:dyDescent="0.25">
      <c r="A315" s="54">
        <v>387</v>
      </c>
      <c r="B315" s="54" t="s">
        <v>356</v>
      </c>
      <c r="C315" s="54" t="s">
        <v>1303</v>
      </c>
      <c r="D315" s="54">
        <v>619</v>
      </c>
      <c r="E315" s="54">
        <v>3</v>
      </c>
      <c r="F315" s="61">
        <f t="shared" si="41"/>
        <v>0.77541666666666675</v>
      </c>
      <c r="G315" s="61">
        <f t="shared" si="42"/>
        <v>6.203333333333334</v>
      </c>
      <c r="H315" s="54">
        <v>6</v>
      </c>
      <c r="I315" s="93"/>
      <c r="J315" s="74">
        <v>1</v>
      </c>
      <c r="K315" s="93"/>
      <c r="L315" s="74">
        <f t="shared" si="43"/>
        <v>1</v>
      </c>
      <c r="M315" s="78"/>
      <c r="N315" s="78"/>
      <c r="O315" s="77">
        <f t="shared" si="44"/>
        <v>1.3333333333333335</v>
      </c>
      <c r="P315" s="77">
        <f t="shared" si="45"/>
        <v>620.33333333333337</v>
      </c>
      <c r="Q315" s="77">
        <f t="shared" si="46"/>
        <v>620.33333333333337</v>
      </c>
      <c r="R315" s="80"/>
      <c r="S315" s="80"/>
    </row>
    <row r="316" spans="1:19" s="81" customFormat="1" x14ac:dyDescent="0.25">
      <c r="A316" s="54">
        <v>4307</v>
      </c>
      <c r="B316" s="54" t="s">
        <v>1319</v>
      </c>
      <c r="C316" s="54" t="s">
        <v>16</v>
      </c>
      <c r="D316" s="54">
        <v>192</v>
      </c>
      <c r="E316" s="54">
        <v>160.44</v>
      </c>
      <c r="F316" s="61">
        <f t="shared" si="41"/>
        <v>0.32913333333333333</v>
      </c>
      <c r="G316" s="61">
        <f t="shared" si="42"/>
        <v>2.6330666666666667</v>
      </c>
      <c r="H316" s="54">
        <v>4</v>
      </c>
      <c r="I316" s="93"/>
      <c r="J316" s="93"/>
      <c r="K316" s="74">
        <v>1</v>
      </c>
      <c r="L316" s="74">
        <f t="shared" si="43"/>
        <v>1</v>
      </c>
      <c r="M316" s="78"/>
      <c r="N316" s="78"/>
      <c r="O316" s="77">
        <f t="shared" si="44"/>
        <v>71.306666666666658</v>
      </c>
      <c r="P316" s="77">
        <f t="shared" si="45"/>
        <v>263.30666666666667</v>
      </c>
      <c r="Q316" s="77">
        <f t="shared" si="46"/>
        <v>263.30666666666667</v>
      </c>
      <c r="R316" s="80"/>
      <c r="S316" s="80"/>
    </row>
    <row r="317" spans="1:19" s="81" customFormat="1" x14ac:dyDescent="0.25">
      <c r="A317" s="54">
        <v>3739</v>
      </c>
      <c r="B317" s="54" t="s">
        <v>357</v>
      </c>
      <c r="C317" s="54" t="s">
        <v>1303</v>
      </c>
      <c r="D317" s="54">
        <v>700</v>
      </c>
      <c r="E317" s="54">
        <v>212</v>
      </c>
      <c r="F317" s="61">
        <f t="shared" si="41"/>
        <v>0.99277777777777776</v>
      </c>
      <c r="G317" s="61">
        <f t="shared" si="42"/>
        <v>7.9422222222222221</v>
      </c>
      <c r="H317" s="54">
        <v>8</v>
      </c>
      <c r="I317" s="74">
        <v>1</v>
      </c>
      <c r="J317" s="93"/>
      <c r="K317" s="93"/>
      <c r="L317" s="74">
        <f t="shared" si="43"/>
        <v>1</v>
      </c>
      <c r="M317" s="78"/>
      <c r="N317" s="78"/>
      <c r="O317" s="77">
        <f t="shared" si="44"/>
        <v>94.222222222222214</v>
      </c>
      <c r="P317" s="77">
        <f t="shared" si="45"/>
        <v>794.22222222222217</v>
      </c>
      <c r="Q317" s="77">
        <f t="shared" si="46"/>
        <v>794.22222222222217</v>
      </c>
      <c r="R317" s="80"/>
      <c r="S317" s="80"/>
    </row>
    <row r="318" spans="1:19" s="81" customFormat="1" x14ac:dyDescent="0.25">
      <c r="A318" s="54">
        <v>389</v>
      </c>
      <c r="B318" s="54" t="s">
        <v>358</v>
      </c>
      <c r="C318" s="54" t="s">
        <v>1303</v>
      </c>
      <c r="D318" s="54">
        <v>2652.03</v>
      </c>
      <c r="E318" s="54">
        <v>285.42</v>
      </c>
      <c r="F318" s="61">
        <f t="shared" si="41"/>
        <v>3.473604166666667</v>
      </c>
      <c r="G318" s="61">
        <f t="shared" si="42"/>
        <v>27.788833333333336</v>
      </c>
      <c r="H318" s="54">
        <v>30</v>
      </c>
      <c r="I318" s="74">
        <v>3</v>
      </c>
      <c r="J318" s="74">
        <v>1</v>
      </c>
      <c r="K318" s="74"/>
      <c r="L318" s="74">
        <f t="shared" si="43"/>
        <v>4</v>
      </c>
      <c r="M318" s="78"/>
      <c r="N318" s="78"/>
      <c r="O318" s="77">
        <f t="shared" si="44"/>
        <v>126.85333333333335</v>
      </c>
      <c r="P318" s="77">
        <f t="shared" si="45"/>
        <v>2778.8833333333337</v>
      </c>
      <c r="Q318" s="77">
        <f t="shared" si="46"/>
        <v>694.72083333333342</v>
      </c>
      <c r="R318" s="80"/>
      <c r="S318" s="80"/>
    </row>
    <row r="319" spans="1:19" s="81" customFormat="1" x14ac:dyDescent="0.25">
      <c r="A319" s="54">
        <v>918</v>
      </c>
      <c r="B319" s="54" t="s">
        <v>359</v>
      </c>
      <c r="C319" s="54" t="s">
        <v>1303</v>
      </c>
      <c r="D319" s="54">
        <v>301.74</v>
      </c>
      <c r="E319" s="54">
        <v>74.510000000000005</v>
      </c>
      <c r="F319" s="61">
        <f t="shared" si="41"/>
        <v>0.41856944444444449</v>
      </c>
      <c r="G319" s="61">
        <f t="shared" si="42"/>
        <v>3.348555555555556</v>
      </c>
      <c r="H319" s="54">
        <v>6</v>
      </c>
      <c r="I319" s="93"/>
      <c r="J319" s="74">
        <v>1</v>
      </c>
      <c r="K319" s="93"/>
      <c r="L319" s="74">
        <f t="shared" si="43"/>
        <v>1</v>
      </c>
      <c r="M319" s="78"/>
      <c r="N319" s="78"/>
      <c r="O319" s="77">
        <f t="shared" si="44"/>
        <v>33.115555555555559</v>
      </c>
      <c r="P319" s="77">
        <f t="shared" si="45"/>
        <v>334.85555555555555</v>
      </c>
      <c r="Q319" s="77">
        <f t="shared" si="46"/>
        <v>334.85555555555555</v>
      </c>
      <c r="R319" s="80"/>
      <c r="S319" s="80"/>
    </row>
    <row r="320" spans="1:19" s="81" customFormat="1" x14ac:dyDescent="0.25">
      <c r="A320" s="54">
        <v>3173</v>
      </c>
      <c r="B320" s="54" t="s">
        <v>360</v>
      </c>
      <c r="C320" s="54" t="s">
        <v>1303</v>
      </c>
      <c r="D320" s="54">
        <v>444.37</v>
      </c>
      <c r="E320" s="54">
        <v>0</v>
      </c>
      <c r="F320" s="61">
        <f t="shared" si="41"/>
        <v>0.55546249999999997</v>
      </c>
      <c r="G320" s="61">
        <f t="shared" si="42"/>
        <v>4.4436999999999998</v>
      </c>
      <c r="H320" s="54">
        <v>6</v>
      </c>
      <c r="I320" s="93"/>
      <c r="J320" s="74">
        <v>1</v>
      </c>
      <c r="K320" s="93"/>
      <c r="L320" s="74">
        <f t="shared" si="43"/>
        <v>1</v>
      </c>
      <c r="M320" s="78"/>
      <c r="N320" s="78"/>
      <c r="O320" s="77">
        <f t="shared" si="44"/>
        <v>0</v>
      </c>
      <c r="P320" s="77">
        <f t="shared" si="45"/>
        <v>444.37</v>
      </c>
      <c r="Q320" s="77">
        <f t="shared" si="46"/>
        <v>444.37</v>
      </c>
      <c r="R320" s="80"/>
      <c r="S320" s="80"/>
    </row>
    <row r="321" spans="1:19" s="81" customFormat="1" x14ac:dyDescent="0.25">
      <c r="A321" s="54">
        <v>390</v>
      </c>
      <c r="B321" s="54" t="s">
        <v>361</v>
      </c>
      <c r="C321" s="54" t="s">
        <v>1303</v>
      </c>
      <c r="D321" s="54">
        <v>961.68</v>
      </c>
      <c r="E321" s="54">
        <v>131.53</v>
      </c>
      <c r="F321" s="61">
        <f t="shared" si="41"/>
        <v>1.2751722222222222</v>
      </c>
      <c r="G321" s="61">
        <f t="shared" si="42"/>
        <v>10.201377777777777</v>
      </c>
      <c r="H321" s="54">
        <v>10</v>
      </c>
      <c r="I321" s="93"/>
      <c r="J321" s="74">
        <v>1</v>
      </c>
      <c r="K321" s="74">
        <v>1</v>
      </c>
      <c r="L321" s="74">
        <f t="shared" si="43"/>
        <v>2</v>
      </c>
      <c r="M321" s="78"/>
      <c r="N321" s="78"/>
      <c r="O321" s="77">
        <f t="shared" si="44"/>
        <v>58.457777777777778</v>
      </c>
      <c r="P321" s="77">
        <f t="shared" si="45"/>
        <v>1020.1377777777777</v>
      </c>
      <c r="Q321" s="77">
        <f t="shared" si="46"/>
        <v>510.06888888888886</v>
      </c>
      <c r="R321" s="80"/>
      <c r="S321" s="80"/>
    </row>
    <row r="322" spans="1:19" s="81" customFormat="1" x14ac:dyDescent="0.25">
      <c r="A322" s="54">
        <v>392</v>
      </c>
      <c r="B322" s="54" t="s">
        <v>362</v>
      </c>
      <c r="C322" s="54" t="s">
        <v>1303</v>
      </c>
      <c r="D322" s="54">
        <v>581.23</v>
      </c>
      <c r="E322" s="54">
        <v>60</v>
      </c>
      <c r="F322" s="61">
        <f t="shared" si="41"/>
        <v>0.75987083333333338</v>
      </c>
      <c r="G322" s="61">
        <f t="shared" si="42"/>
        <v>6.0789666666666671</v>
      </c>
      <c r="H322" s="54">
        <v>6</v>
      </c>
      <c r="I322" s="93"/>
      <c r="J322" s="74">
        <v>1</v>
      </c>
      <c r="K322" s="93"/>
      <c r="L322" s="74">
        <f t="shared" si="43"/>
        <v>1</v>
      </c>
      <c r="M322" s="78"/>
      <c r="N322" s="78"/>
      <c r="O322" s="77">
        <f t="shared" si="44"/>
        <v>26.666666666666668</v>
      </c>
      <c r="P322" s="77">
        <f t="shared" si="45"/>
        <v>607.89666666666665</v>
      </c>
      <c r="Q322" s="77">
        <f t="shared" si="46"/>
        <v>607.89666666666665</v>
      </c>
      <c r="R322" s="80"/>
      <c r="S322" s="80"/>
    </row>
    <row r="323" spans="1:19" s="81" customFormat="1" x14ac:dyDescent="0.25">
      <c r="A323" s="54">
        <v>3864</v>
      </c>
      <c r="B323" s="54" t="s">
        <v>363</v>
      </c>
      <c r="C323" s="54" t="s">
        <v>1303</v>
      </c>
      <c r="D323" s="54">
        <v>473.42</v>
      </c>
      <c r="E323" s="54">
        <v>614.96</v>
      </c>
      <c r="F323" s="61">
        <f t="shared" si="41"/>
        <v>0.93341944444444458</v>
      </c>
      <c r="G323" s="61">
        <f t="shared" si="42"/>
        <v>7.4673555555555566</v>
      </c>
      <c r="H323" s="54">
        <v>8</v>
      </c>
      <c r="I323" s="74">
        <v>1</v>
      </c>
      <c r="J323" s="93"/>
      <c r="K323" s="93"/>
      <c r="L323" s="74">
        <f t="shared" si="43"/>
        <v>1</v>
      </c>
      <c r="M323" s="78"/>
      <c r="N323" s="78"/>
      <c r="O323" s="77">
        <f t="shared" si="44"/>
        <v>273.31555555555559</v>
      </c>
      <c r="P323" s="77">
        <f t="shared" si="45"/>
        <v>746.73555555555561</v>
      </c>
      <c r="Q323" s="77">
        <f t="shared" si="46"/>
        <v>746.73555555555561</v>
      </c>
      <c r="R323" s="80"/>
      <c r="S323" s="80"/>
    </row>
    <row r="324" spans="1:19" s="81" customFormat="1" x14ac:dyDescent="0.25">
      <c r="A324" s="54">
        <v>3304</v>
      </c>
      <c r="B324" s="54" t="s">
        <v>364</v>
      </c>
      <c r="C324" s="54" t="s">
        <v>1303</v>
      </c>
      <c r="D324" s="54">
        <v>684</v>
      </c>
      <c r="E324" s="54">
        <v>1185.74</v>
      </c>
      <c r="F324" s="61">
        <f t="shared" si="41"/>
        <v>1.5137444444444443</v>
      </c>
      <c r="G324" s="61">
        <f t="shared" si="42"/>
        <v>12.109955555555555</v>
      </c>
      <c r="H324" s="54">
        <v>12</v>
      </c>
      <c r="I324" s="74">
        <v>1</v>
      </c>
      <c r="J324" s="74"/>
      <c r="K324" s="74">
        <v>1</v>
      </c>
      <c r="L324" s="74">
        <f t="shared" si="43"/>
        <v>2</v>
      </c>
      <c r="M324" s="78"/>
      <c r="N324" s="78"/>
      <c r="O324" s="77">
        <f t="shared" si="44"/>
        <v>526.9955555555556</v>
      </c>
      <c r="P324" s="77">
        <f t="shared" si="45"/>
        <v>1210.9955555555557</v>
      </c>
      <c r="Q324" s="77">
        <f t="shared" si="46"/>
        <v>605.49777777777786</v>
      </c>
      <c r="R324" s="80"/>
      <c r="S324" s="80"/>
    </row>
    <row r="325" spans="1:19" s="81" customFormat="1" x14ac:dyDescent="0.25">
      <c r="A325" s="54">
        <v>3746</v>
      </c>
      <c r="B325" s="54" t="s">
        <v>365</v>
      </c>
      <c r="C325" s="54" t="s">
        <v>1303</v>
      </c>
      <c r="D325" s="54">
        <v>488.52</v>
      </c>
      <c r="E325" s="54">
        <v>64</v>
      </c>
      <c r="F325" s="61">
        <f t="shared" si="41"/>
        <v>0.64620555555555559</v>
      </c>
      <c r="G325" s="61">
        <f t="shared" si="42"/>
        <v>5.1696444444444447</v>
      </c>
      <c r="H325" s="54">
        <v>6</v>
      </c>
      <c r="I325" s="93"/>
      <c r="J325" s="74">
        <v>1</v>
      </c>
      <c r="K325" s="93"/>
      <c r="L325" s="74">
        <f t="shared" si="43"/>
        <v>1</v>
      </c>
      <c r="M325" s="78"/>
      <c r="N325" s="78"/>
      <c r="O325" s="77">
        <f t="shared" si="44"/>
        <v>28.444444444444443</v>
      </c>
      <c r="P325" s="77">
        <f t="shared" si="45"/>
        <v>516.96444444444444</v>
      </c>
      <c r="Q325" s="77">
        <f t="shared" si="46"/>
        <v>516.96444444444444</v>
      </c>
      <c r="R325" s="80"/>
      <c r="S325" s="80"/>
    </row>
    <row r="326" spans="1:19" s="81" customFormat="1" x14ac:dyDescent="0.25">
      <c r="A326" s="54">
        <v>1757</v>
      </c>
      <c r="B326" s="54" t="s">
        <v>366</v>
      </c>
      <c r="C326" s="54" t="s">
        <v>1303</v>
      </c>
      <c r="D326" s="54">
        <v>902.07</v>
      </c>
      <c r="E326" s="54">
        <v>349.69</v>
      </c>
      <c r="F326" s="61">
        <f t="shared" si="41"/>
        <v>1.3218597222222221</v>
      </c>
      <c r="G326" s="61">
        <f t="shared" si="42"/>
        <v>10.574877777777777</v>
      </c>
      <c r="H326" s="54">
        <v>10</v>
      </c>
      <c r="I326" s="93"/>
      <c r="J326" s="74">
        <v>1</v>
      </c>
      <c r="K326" s="74">
        <v>1</v>
      </c>
      <c r="L326" s="74">
        <f t="shared" si="43"/>
        <v>2</v>
      </c>
      <c r="M326" s="78"/>
      <c r="N326" s="78"/>
      <c r="O326" s="77">
        <f t="shared" si="44"/>
        <v>155.41777777777776</v>
      </c>
      <c r="P326" s="77">
        <f t="shared" si="45"/>
        <v>1057.4877777777779</v>
      </c>
      <c r="Q326" s="77">
        <f t="shared" si="46"/>
        <v>528.74388888888893</v>
      </c>
      <c r="R326" s="80"/>
      <c r="S326" s="80"/>
    </row>
    <row r="327" spans="1:19" s="81" customFormat="1" x14ac:dyDescent="0.25">
      <c r="A327" s="54">
        <v>1319</v>
      </c>
      <c r="B327" s="54" t="s">
        <v>367</v>
      </c>
      <c r="C327" s="54" t="s">
        <v>1303</v>
      </c>
      <c r="D327" s="54">
        <v>434.59</v>
      </c>
      <c r="E327" s="54">
        <v>170</v>
      </c>
      <c r="F327" s="61">
        <f t="shared" si="41"/>
        <v>0.63768194444444437</v>
      </c>
      <c r="G327" s="61">
        <f t="shared" si="42"/>
        <v>5.101455555555555</v>
      </c>
      <c r="H327" s="54">
        <v>6</v>
      </c>
      <c r="I327" s="93"/>
      <c r="J327" s="74">
        <v>1</v>
      </c>
      <c r="K327" s="93"/>
      <c r="L327" s="74">
        <f t="shared" si="43"/>
        <v>1</v>
      </c>
      <c r="M327" s="78"/>
      <c r="N327" s="78"/>
      <c r="O327" s="77">
        <f t="shared" si="44"/>
        <v>75.555555555555557</v>
      </c>
      <c r="P327" s="77">
        <f t="shared" si="45"/>
        <v>510.14555555555552</v>
      </c>
      <c r="Q327" s="77">
        <f t="shared" si="46"/>
        <v>510.14555555555552</v>
      </c>
      <c r="R327" s="80"/>
      <c r="S327" s="80"/>
    </row>
    <row r="328" spans="1:19" s="81" customFormat="1" x14ac:dyDescent="0.25">
      <c r="A328" s="54">
        <v>397</v>
      </c>
      <c r="B328" s="54" t="s">
        <v>368</v>
      </c>
      <c r="C328" s="54" t="s">
        <v>1303</v>
      </c>
      <c r="D328" s="54">
        <v>624.38</v>
      </c>
      <c r="E328" s="54">
        <v>97.29</v>
      </c>
      <c r="F328" s="61">
        <f t="shared" si="41"/>
        <v>0.83452500000000007</v>
      </c>
      <c r="G328" s="61">
        <f t="shared" si="42"/>
        <v>6.6762000000000006</v>
      </c>
      <c r="H328" s="54">
        <v>8</v>
      </c>
      <c r="I328" s="74">
        <v>1</v>
      </c>
      <c r="J328" s="93"/>
      <c r="K328" s="93"/>
      <c r="L328" s="74">
        <f t="shared" si="43"/>
        <v>1</v>
      </c>
      <c r="M328" s="78"/>
      <c r="N328" s="78"/>
      <c r="O328" s="77">
        <f t="shared" si="44"/>
        <v>43.24</v>
      </c>
      <c r="P328" s="77">
        <f t="shared" si="45"/>
        <v>667.62</v>
      </c>
      <c r="Q328" s="77">
        <f t="shared" si="46"/>
        <v>667.62</v>
      </c>
      <c r="R328" s="80"/>
      <c r="S328" s="80"/>
    </row>
    <row r="329" spans="1:19" s="81" customFormat="1" x14ac:dyDescent="0.25">
      <c r="A329" s="54">
        <v>3168</v>
      </c>
      <c r="B329" s="54" t="s">
        <v>369</v>
      </c>
      <c r="C329" s="54" t="s">
        <v>1303</v>
      </c>
      <c r="D329" s="54">
        <v>395.31</v>
      </c>
      <c r="E329" s="54">
        <v>32.56</v>
      </c>
      <c r="F329" s="61">
        <f t="shared" si="41"/>
        <v>0.51222638888888894</v>
      </c>
      <c r="G329" s="61">
        <f t="shared" si="42"/>
        <v>4.0978111111111115</v>
      </c>
      <c r="H329" s="54">
        <v>6</v>
      </c>
      <c r="I329" s="93"/>
      <c r="J329" s="74">
        <v>1</v>
      </c>
      <c r="K329" s="93"/>
      <c r="L329" s="74">
        <f t="shared" si="43"/>
        <v>1</v>
      </c>
      <c r="M329" s="78"/>
      <c r="N329" s="78"/>
      <c r="O329" s="77">
        <f t="shared" si="44"/>
        <v>14.471111111111112</v>
      </c>
      <c r="P329" s="77">
        <f t="shared" si="45"/>
        <v>409.7811111111111</v>
      </c>
      <c r="Q329" s="77">
        <f t="shared" si="46"/>
        <v>409.7811111111111</v>
      </c>
      <c r="R329" s="80"/>
      <c r="S329" s="80"/>
    </row>
    <row r="330" spans="1:19" s="81" customFormat="1" x14ac:dyDescent="0.25">
      <c r="A330" s="54">
        <v>1946</v>
      </c>
      <c r="B330" s="54" t="s">
        <v>370</v>
      </c>
      <c r="C330" s="54" t="s">
        <v>1303</v>
      </c>
      <c r="D330" s="54">
        <v>562.85</v>
      </c>
      <c r="E330" s="54">
        <v>73.099999999999994</v>
      </c>
      <c r="F330" s="61">
        <f t="shared" si="41"/>
        <v>0.74417361111111113</v>
      </c>
      <c r="G330" s="61">
        <f t="shared" si="42"/>
        <v>5.9533888888888891</v>
      </c>
      <c r="H330" s="54">
        <v>6</v>
      </c>
      <c r="I330" s="93"/>
      <c r="J330" s="74">
        <v>1</v>
      </c>
      <c r="K330" s="93"/>
      <c r="L330" s="74">
        <f t="shared" si="43"/>
        <v>1</v>
      </c>
      <c r="M330" s="78"/>
      <c r="N330" s="78"/>
      <c r="O330" s="77">
        <f t="shared" si="44"/>
        <v>32.488888888888887</v>
      </c>
      <c r="P330" s="77">
        <f t="shared" si="45"/>
        <v>595.33888888888896</v>
      </c>
      <c r="Q330" s="77">
        <f t="shared" si="46"/>
        <v>595.33888888888896</v>
      </c>
      <c r="R330" s="80"/>
      <c r="S330" s="80"/>
    </row>
    <row r="331" spans="1:19" s="81" customFormat="1" x14ac:dyDescent="0.25">
      <c r="A331" s="91">
        <v>400</v>
      </c>
      <c r="B331" s="78" t="s">
        <v>371</v>
      </c>
      <c r="C331" s="78" t="s">
        <v>1303</v>
      </c>
      <c r="D331" s="77">
        <v>2928.58</v>
      </c>
      <c r="E331" s="77">
        <v>1264.49</v>
      </c>
      <c r="F331" s="61">
        <f>(D331/800)+(E331/1800)</f>
        <v>4.3632194444444439</v>
      </c>
      <c r="G331" s="103">
        <f>(F331+F332+F333+F334+F335)*8</f>
        <v>45.15445555555555</v>
      </c>
      <c r="H331" s="108">
        <v>46</v>
      </c>
      <c r="I331" s="108">
        <v>5</v>
      </c>
      <c r="J331" s="108">
        <v>1</v>
      </c>
      <c r="K331" s="108"/>
      <c r="L331" s="108">
        <f>SUM(I331:K331)</f>
        <v>6</v>
      </c>
      <c r="M331" s="127"/>
      <c r="N331" s="127"/>
      <c r="O331" s="114">
        <f>((E331+E332+E333+E334+E335)/1800)*800</f>
        <v>561.99555555555548</v>
      </c>
      <c r="P331" s="114">
        <f>D331+D332+D333+D334+D335+O331</f>
        <v>4515.445555555556</v>
      </c>
      <c r="Q331" s="114">
        <f>P331/L331</f>
        <v>752.57425925925929</v>
      </c>
      <c r="R331" s="80"/>
      <c r="S331" s="80"/>
    </row>
    <row r="332" spans="1:19" s="81" customFormat="1" x14ac:dyDescent="0.25">
      <c r="A332" s="91">
        <v>6423</v>
      </c>
      <c r="B332" s="78" t="s">
        <v>380</v>
      </c>
      <c r="C332" s="78" t="s">
        <v>970</v>
      </c>
      <c r="D332" s="77">
        <v>328.15</v>
      </c>
      <c r="E332" s="77">
        <v>0</v>
      </c>
      <c r="F332" s="61">
        <f>(D332/800)+(E332/1800)</f>
        <v>0.41018749999999998</v>
      </c>
      <c r="G332" s="103"/>
      <c r="H332" s="108"/>
      <c r="I332" s="108"/>
      <c r="J332" s="108"/>
      <c r="K332" s="108"/>
      <c r="L332" s="108"/>
      <c r="M332" s="128"/>
      <c r="N332" s="128"/>
      <c r="O332" s="116"/>
      <c r="P332" s="116"/>
      <c r="Q332" s="116"/>
      <c r="R332" s="80"/>
      <c r="S332" s="80"/>
    </row>
    <row r="333" spans="1:19" s="81" customFormat="1" x14ac:dyDescent="0.25">
      <c r="A333" s="91">
        <v>7370</v>
      </c>
      <c r="B333" s="78" t="s">
        <v>381</v>
      </c>
      <c r="C333" s="78" t="s">
        <v>970</v>
      </c>
      <c r="D333" s="77">
        <v>328.15</v>
      </c>
      <c r="E333" s="77">
        <v>0</v>
      </c>
      <c r="F333" s="61">
        <f>(D333/800)+(E333/1800)</f>
        <v>0.41018749999999998</v>
      </c>
      <c r="G333" s="103"/>
      <c r="H333" s="108"/>
      <c r="I333" s="108"/>
      <c r="J333" s="108"/>
      <c r="K333" s="108"/>
      <c r="L333" s="108"/>
      <c r="M333" s="128"/>
      <c r="N333" s="128"/>
      <c r="O333" s="116"/>
      <c r="P333" s="116"/>
      <c r="Q333" s="116"/>
      <c r="R333" s="80"/>
      <c r="S333" s="80"/>
    </row>
    <row r="334" spans="1:19" s="81" customFormat="1" x14ac:dyDescent="0.25">
      <c r="A334" s="91">
        <v>7410</v>
      </c>
      <c r="B334" s="78" t="s">
        <v>382</v>
      </c>
      <c r="C334" s="78" t="s">
        <v>970</v>
      </c>
      <c r="D334" s="77">
        <v>268.57</v>
      </c>
      <c r="E334" s="77">
        <v>0</v>
      </c>
      <c r="F334" s="61">
        <f>(D334/800)+(E334/1800)</f>
        <v>0.33571249999999997</v>
      </c>
      <c r="G334" s="103"/>
      <c r="H334" s="108"/>
      <c r="I334" s="108"/>
      <c r="J334" s="108"/>
      <c r="K334" s="108"/>
      <c r="L334" s="108"/>
      <c r="M334" s="128"/>
      <c r="N334" s="128"/>
      <c r="O334" s="116"/>
      <c r="P334" s="116"/>
      <c r="Q334" s="116"/>
      <c r="R334" s="80"/>
      <c r="S334" s="80"/>
    </row>
    <row r="335" spans="1:19" s="81" customFormat="1" x14ac:dyDescent="0.25">
      <c r="A335" s="91">
        <v>4590</v>
      </c>
      <c r="B335" s="78" t="s">
        <v>1311</v>
      </c>
      <c r="C335" s="78" t="s">
        <v>16</v>
      </c>
      <c r="D335" s="77">
        <v>100</v>
      </c>
      <c r="E335" s="77">
        <v>0</v>
      </c>
      <c r="F335" s="61">
        <f>(D335/800)+(E335/1800)</f>
        <v>0.125</v>
      </c>
      <c r="G335" s="103"/>
      <c r="H335" s="108"/>
      <c r="I335" s="108"/>
      <c r="J335" s="108"/>
      <c r="K335" s="108"/>
      <c r="L335" s="108"/>
      <c r="M335" s="129"/>
      <c r="N335" s="129"/>
      <c r="O335" s="115"/>
      <c r="P335" s="115"/>
      <c r="Q335" s="115"/>
      <c r="R335" s="80"/>
      <c r="S335" s="80"/>
    </row>
    <row r="336" spans="1:19" s="81" customFormat="1" x14ac:dyDescent="0.25">
      <c r="A336" s="92">
        <v>1547</v>
      </c>
      <c r="B336" s="78" t="s">
        <v>372</v>
      </c>
      <c r="C336" s="78" t="s">
        <v>1303</v>
      </c>
      <c r="D336" s="77">
        <v>1076.6500000000001</v>
      </c>
      <c r="E336" s="77">
        <v>229.11</v>
      </c>
      <c r="F336" s="61">
        <f t="shared" ref="F336:F361" si="47">(D336/800)+(E336/1800)</f>
        <v>1.4730958333333335</v>
      </c>
      <c r="G336" s="103">
        <f>(F336+F337)*8</f>
        <v>12.004766666666669</v>
      </c>
      <c r="H336" s="108">
        <v>12</v>
      </c>
      <c r="I336" s="108">
        <v>1</v>
      </c>
      <c r="J336" s="108"/>
      <c r="K336" s="108">
        <v>1</v>
      </c>
      <c r="L336" s="108">
        <f t="shared" ref="L336:L361" si="48">SUM(I336:K336)</f>
        <v>2</v>
      </c>
      <c r="M336" s="78"/>
      <c r="N336" s="78"/>
      <c r="O336" s="114">
        <f>((E336+E337)/1800)*800</f>
        <v>101.82666666666667</v>
      </c>
      <c r="P336" s="114">
        <f>D336+D337+O336</f>
        <v>1200.4766666666667</v>
      </c>
      <c r="Q336" s="114">
        <f t="shared" ref="Q336:Q361" si="49">P336/L336</f>
        <v>600.23833333333334</v>
      </c>
      <c r="R336" s="80"/>
      <c r="S336" s="80"/>
    </row>
    <row r="337" spans="1:19" s="81" customFormat="1" x14ac:dyDescent="0.25">
      <c r="A337" s="92">
        <v>400</v>
      </c>
      <c r="B337" s="78" t="s">
        <v>394</v>
      </c>
      <c r="C337" s="78" t="s">
        <v>1068</v>
      </c>
      <c r="D337" s="77">
        <v>22</v>
      </c>
      <c r="E337" s="77">
        <v>0</v>
      </c>
      <c r="F337" s="61">
        <f>(D337/800)+(E337/1800)</f>
        <v>2.75E-2</v>
      </c>
      <c r="G337" s="103"/>
      <c r="H337" s="108"/>
      <c r="I337" s="108"/>
      <c r="J337" s="108"/>
      <c r="K337" s="108"/>
      <c r="L337" s="108"/>
      <c r="M337" s="78"/>
      <c r="N337" s="78"/>
      <c r="O337" s="115"/>
      <c r="P337" s="115"/>
      <c r="Q337" s="115"/>
      <c r="R337" s="80"/>
      <c r="S337" s="80"/>
    </row>
    <row r="338" spans="1:19" s="81" customFormat="1" x14ac:dyDescent="0.25">
      <c r="A338" s="78">
        <v>401</v>
      </c>
      <c r="B338" s="78" t="s">
        <v>373</v>
      </c>
      <c r="C338" s="78" t="s">
        <v>1303</v>
      </c>
      <c r="D338" s="77">
        <v>683.75</v>
      </c>
      <c r="E338" s="77">
        <v>60.2</v>
      </c>
      <c r="F338" s="61">
        <f t="shared" si="47"/>
        <v>0.88813194444444443</v>
      </c>
      <c r="G338" s="61">
        <f t="shared" ref="G338:G361" si="50">F338*8</f>
        <v>7.1050555555555555</v>
      </c>
      <c r="H338" s="30">
        <v>8</v>
      </c>
      <c r="I338" s="74">
        <v>1</v>
      </c>
      <c r="J338" s="74"/>
      <c r="K338" s="74"/>
      <c r="L338" s="74">
        <f t="shared" si="48"/>
        <v>1</v>
      </c>
      <c r="M338" s="78"/>
      <c r="N338" s="78"/>
      <c r="O338" s="77">
        <f t="shared" ref="O338:O361" si="51">(E338/1800)*800</f>
        <v>26.755555555555553</v>
      </c>
      <c r="P338" s="77">
        <f t="shared" ref="P338:P361" si="52">D338+O338</f>
        <v>710.50555555555559</v>
      </c>
      <c r="Q338" s="77">
        <f t="shared" si="49"/>
        <v>710.50555555555559</v>
      </c>
      <c r="R338" s="80"/>
      <c r="S338" s="80"/>
    </row>
    <row r="339" spans="1:19" s="81" customFormat="1" x14ac:dyDescent="0.25">
      <c r="A339" s="78">
        <v>2152</v>
      </c>
      <c r="B339" s="78" t="s">
        <v>374</v>
      </c>
      <c r="C339" s="78" t="s">
        <v>1303</v>
      </c>
      <c r="D339" s="77">
        <v>400.47</v>
      </c>
      <c r="E339" s="77">
        <v>48.06</v>
      </c>
      <c r="F339" s="61">
        <f t="shared" si="47"/>
        <v>0.52728750000000013</v>
      </c>
      <c r="G339" s="61">
        <f t="shared" si="50"/>
        <v>4.218300000000001</v>
      </c>
      <c r="H339" s="30">
        <v>6</v>
      </c>
      <c r="I339" s="74"/>
      <c r="J339" s="74">
        <v>1</v>
      </c>
      <c r="K339" s="74"/>
      <c r="L339" s="74">
        <f t="shared" si="48"/>
        <v>1</v>
      </c>
      <c r="M339" s="78"/>
      <c r="N339" s="78"/>
      <c r="O339" s="77">
        <f t="shared" si="51"/>
        <v>21.36</v>
      </c>
      <c r="P339" s="77">
        <f t="shared" si="52"/>
        <v>421.83000000000004</v>
      </c>
      <c r="Q339" s="77">
        <f t="shared" si="49"/>
        <v>421.83000000000004</v>
      </c>
      <c r="R339" s="80"/>
      <c r="S339" s="80"/>
    </row>
    <row r="340" spans="1:19" s="81" customFormat="1" x14ac:dyDescent="0.25">
      <c r="A340" s="92">
        <v>725</v>
      </c>
      <c r="B340" s="78" t="s">
        <v>375</v>
      </c>
      <c r="C340" s="78" t="s">
        <v>1303</v>
      </c>
      <c r="D340" s="77">
        <v>2105.71</v>
      </c>
      <c r="E340" s="77">
        <v>401.16</v>
      </c>
      <c r="F340" s="61">
        <f t="shared" si="47"/>
        <v>2.8550041666666668</v>
      </c>
      <c r="G340" s="103">
        <f>(F340+F341)*8</f>
        <v>23.060033333333333</v>
      </c>
      <c r="H340" s="108">
        <v>24</v>
      </c>
      <c r="I340" s="108">
        <v>3</v>
      </c>
      <c r="J340" s="74"/>
      <c r="K340" s="74"/>
      <c r="L340" s="108">
        <f t="shared" si="48"/>
        <v>3</v>
      </c>
      <c r="M340" s="78"/>
      <c r="N340" s="78"/>
      <c r="O340" s="114">
        <f>((E340+E341)/1800)*800</f>
        <v>178.29333333333335</v>
      </c>
      <c r="P340" s="114">
        <f>D340+D341+O340</f>
        <v>2306.0033333333336</v>
      </c>
      <c r="Q340" s="114">
        <f>P340/L340</f>
        <v>768.66777777777781</v>
      </c>
      <c r="R340" s="80"/>
      <c r="S340" s="80"/>
    </row>
    <row r="341" spans="1:19" s="81" customFormat="1" x14ac:dyDescent="0.25">
      <c r="A341" s="92">
        <v>725</v>
      </c>
      <c r="B341" s="78" t="s">
        <v>395</v>
      </c>
      <c r="C341" s="78" t="s">
        <v>1068</v>
      </c>
      <c r="D341" s="77">
        <v>22</v>
      </c>
      <c r="E341" s="77">
        <v>0</v>
      </c>
      <c r="F341" s="61">
        <f>(D341/800)+(E341/1800)</f>
        <v>2.75E-2</v>
      </c>
      <c r="G341" s="103"/>
      <c r="H341" s="108"/>
      <c r="I341" s="108"/>
      <c r="J341" s="74"/>
      <c r="K341" s="74"/>
      <c r="L341" s="108"/>
      <c r="M341" s="78"/>
      <c r="N341" s="78"/>
      <c r="O341" s="115"/>
      <c r="P341" s="115"/>
      <c r="Q341" s="115"/>
      <c r="R341" s="80"/>
      <c r="S341" s="80"/>
    </row>
    <row r="342" spans="1:19" s="81" customFormat="1" x14ac:dyDescent="0.25">
      <c r="A342" s="78">
        <v>4404</v>
      </c>
      <c r="B342" s="78" t="s">
        <v>376</v>
      </c>
      <c r="C342" s="78" t="s">
        <v>1303</v>
      </c>
      <c r="D342" s="77">
        <v>163.95</v>
      </c>
      <c r="E342" s="77">
        <v>260.66000000000003</v>
      </c>
      <c r="F342" s="61">
        <f t="shared" si="47"/>
        <v>0.34974861111111111</v>
      </c>
      <c r="G342" s="61">
        <f t="shared" si="50"/>
        <v>2.7979888888888889</v>
      </c>
      <c r="H342" s="30">
        <v>6</v>
      </c>
      <c r="I342" s="74"/>
      <c r="J342" s="74">
        <v>1</v>
      </c>
      <c r="K342" s="74"/>
      <c r="L342" s="74">
        <f t="shared" si="48"/>
        <v>1</v>
      </c>
      <c r="M342" s="78"/>
      <c r="N342" s="78"/>
      <c r="O342" s="77">
        <f t="shared" si="51"/>
        <v>115.84888888888889</v>
      </c>
      <c r="P342" s="77">
        <f t="shared" si="52"/>
        <v>279.79888888888888</v>
      </c>
      <c r="Q342" s="77">
        <f t="shared" si="49"/>
        <v>279.79888888888888</v>
      </c>
      <c r="R342" s="80"/>
      <c r="S342" s="80"/>
    </row>
    <row r="343" spans="1:19" s="81" customFormat="1" x14ac:dyDescent="0.25">
      <c r="A343" s="78">
        <v>407</v>
      </c>
      <c r="B343" s="78" t="s">
        <v>377</v>
      </c>
      <c r="C343" s="78" t="s">
        <v>1303</v>
      </c>
      <c r="D343" s="77">
        <v>1205.82</v>
      </c>
      <c r="E343" s="77">
        <v>131.76</v>
      </c>
      <c r="F343" s="61">
        <f t="shared" si="47"/>
        <v>1.5804749999999999</v>
      </c>
      <c r="G343" s="61">
        <f t="shared" si="50"/>
        <v>12.643799999999999</v>
      </c>
      <c r="H343" s="30">
        <v>14</v>
      </c>
      <c r="I343" s="74">
        <v>1</v>
      </c>
      <c r="J343" s="74">
        <v>1</v>
      </c>
      <c r="K343" s="74"/>
      <c r="L343" s="74">
        <f t="shared" si="48"/>
        <v>2</v>
      </c>
      <c r="M343" s="78"/>
      <c r="N343" s="78"/>
      <c r="O343" s="77">
        <f t="shared" si="51"/>
        <v>58.56</v>
      </c>
      <c r="P343" s="77">
        <f t="shared" si="52"/>
        <v>1264.3799999999999</v>
      </c>
      <c r="Q343" s="77">
        <f t="shared" si="49"/>
        <v>632.18999999999994</v>
      </c>
      <c r="R343" s="80"/>
      <c r="S343" s="80"/>
    </row>
    <row r="344" spans="1:19" s="81" customFormat="1" x14ac:dyDescent="0.25">
      <c r="A344" s="78">
        <v>2958</v>
      </c>
      <c r="B344" s="78" t="s">
        <v>378</v>
      </c>
      <c r="C344" s="78" t="s">
        <v>1303</v>
      </c>
      <c r="D344" s="77">
        <v>713</v>
      </c>
      <c r="E344" s="77">
        <v>200.08</v>
      </c>
      <c r="F344" s="61">
        <f t="shared" si="47"/>
        <v>1.0024055555555555</v>
      </c>
      <c r="G344" s="61">
        <f t="shared" si="50"/>
        <v>8.0192444444444444</v>
      </c>
      <c r="H344" s="30">
        <v>8</v>
      </c>
      <c r="I344" s="74">
        <v>1</v>
      </c>
      <c r="J344" s="74"/>
      <c r="K344" s="74"/>
      <c r="L344" s="74">
        <f t="shared" si="48"/>
        <v>1</v>
      </c>
      <c r="M344" s="78"/>
      <c r="N344" s="78"/>
      <c r="O344" s="77">
        <f t="shared" si="51"/>
        <v>88.924444444444447</v>
      </c>
      <c r="P344" s="77">
        <f t="shared" si="52"/>
        <v>801.92444444444448</v>
      </c>
      <c r="Q344" s="77">
        <f t="shared" si="49"/>
        <v>801.92444444444448</v>
      </c>
      <c r="R344" s="80"/>
      <c r="S344" s="80"/>
    </row>
    <row r="345" spans="1:19" s="81" customFormat="1" x14ac:dyDescent="0.25">
      <c r="A345" s="78">
        <v>1951</v>
      </c>
      <c r="B345" s="78" t="s">
        <v>379</v>
      </c>
      <c r="C345" s="78" t="s">
        <v>1303</v>
      </c>
      <c r="D345" s="77">
        <v>405.43</v>
      </c>
      <c r="E345" s="77">
        <v>101.34</v>
      </c>
      <c r="F345" s="61">
        <f t="shared" si="47"/>
        <v>0.56308750000000007</v>
      </c>
      <c r="G345" s="61">
        <f t="shared" si="50"/>
        <v>4.5047000000000006</v>
      </c>
      <c r="H345" s="30">
        <v>6</v>
      </c>
      <c r="I345" s="74"/>
      <c r="J345" s="74">
        <v>1</v>
      </c>
      <c r="K345" s="74"/>
      <c r="L345" s="74">
        <f t="shared" si="48"/>
        <v>1</v>
      </c>
      <c r="M345" s="78"/>
      <c r="N345" s="78"/>
      <c r="O345" s="77">
        <f t="shared" si="51"/>
        <v>45.04</v>
      </c>
      <c r="P345" s="77">
        <f t="shared" si="52"/>
        <v>450.47</v>
      </c>
      <c r="Q345" s="77">
        <f t="shared" si="49"/>
        <v>450.47</v>
      </c>
      <c r="R345" s="80"/>
      <c r="S345" s="80"/>
    </row>
    <row r="346" spans="1:19" s="81" customFormat="1" x14ac:dyDescent="0.25">
      <c r="A346" s="78">
        <v>389</v>
      </c>
      <c r="B346" s="78" t="s">
        <v>383</v>
      </c>
      <c r="C346" s="78" t="s">
        <v>16</v>
      </c>
      <c r="D346" s="77">
        <v>51.43</v>
      </c>
      <c r="E346" s="77">
        <v>0</v>
      </c>
      <c r="F346" s="61">
        <f t="shared" si="47"/>
        <v>6.4287499999999997E-2</v>
      </c>
      <c r="G346" s="61">
        <f t="shared" si="50"/>
        <v>0.51429999999999998</v>
      </c>
      <c r="H346" s="30">
        <v>4</v>
      </c>
      <c r="I346" s="74"/>
      <c r="J346" s="74"/>
      <c r="K346" s="74">
        <v>1</v>
      </c>
      <c r="L346" s="74">
        <f t="shared" si="48"/>
        <v>1</v>
      </c>
      <c r="M346" s="78"/>
      <c r="N346" s="78"/>
      <c r="O346" s="77">
        <f t="shared" si="51"/>
        <v>0</v>
      </c>
      <c r="P346" s="77">
        <f t="shared" si="52"/>
        <v>51.43</v>
      </c>
      <c r="Q346" s="77">
        <f t="shared" si="49"/>
        <v>51.43</v>
      </c>
      <c r="R346" s="80"/>
      <c r="S346" s="80"/>
    </row>
    <row r="347" spans="1:19" s="81" customFormat="1" x14ac:dyDescent="0.25">
      <c r="A347" s="78">
        <v>400</v>
      </c>
      <c r="B347" s="78" t="s">
        <v>384</v>
      </c>
      <c r="C347" s="78" t="s">
        <v>16</v>
      </c>
      <c r="D347" s="77">
        <v>36.6</v>
      </c>
      <c r="E347" s="77">
        <v>0</v>
      </c>
      <c r="F347" s="61">
        <f t="shared" si="47"/>
        <v>4.5749999999999999E-2</v>
      </c>
      <c r="G347" s="61">
        <f t="shared" si="50"/>
        <v>0.36599999999999999</v>
      </c>
      <c r="H347" s="30">
        <v>4</v>
      </c>
      <c r="I347" s="74"/>
      <c r="J347" s="74"/>
      <c r="K347" s="74">
        <v>1</v>
      </c>
      <c r="L347" s="74">
        <f t="shared" si="48"/>
        <v>1</v>
      </c>
      <c r="M347" s="78"/>
      <c r="N347" s="78"/>
      <c r="O347" s="77">
        <f t="shared" si="51"/>
        <v>0</v>
      </c>
      <c r="P347" s="77">
        <f t="shared" si="52"/>
        <v>36.6</v>
      </c>
      <c r="Q347" s="77">
        <f t="shared" si="49"/>
        <v>36.6</v>
      </c>
      <c r="R347" s="80"/>
      <c r="S347" s="80"/>
    </row>
    <row r="348" spans="1:19" s="81" customFormat="1" x14ac:dyDescent="0.25">
      <c r="A348" s="78">
        <v>725</v>
      </c>
      <c r="B348" s="78" t="s">
        <v>385</v>
      </c>
      <c r="C348" s="78" t="s">
        <v>16</v>
      </c>
      <c r="D348" s="77">
        <v>32.28</v>
      </c>
      <c r="E348" s="77">
        <v>0</v>
      </c>
      <c r="F348" s="61">
        <f t="shared" si="47"/>
        <v>4.0350000000000004E-2</v>
      </c>
      <c r="G348" s="61">
        <f t="shared" si="50"/>
        <v>0.32280000000000003</v>
      </c>
      <c r="H348" s="30">
        <v>4</v>
      </c>
      <c r="I348" s="74"/>
      <c r="J348" s="74"/>
      <c r="K348" s="74">
        <v>1</v>
      </c>
      <c r="L348" s="74">
        <f t="shared" si="48"/>
        <v>1</v>
      </c>
      <c r="M348" s="78"/>
      <c r="N348" s="78"/>
      <c r="O348" s="77">
        <f t="shared" si="51"/>
        <v>0</v>
      </c>
      <c r="P348" s="77">
        <f t="shared" si="52"/>
        <v>32.28</v>
      </c>
      <c r="Q348" s="77">
        <f t="shared" si="49"/>
        <v>32.28</v>
      </c>
      <c r="R348" s="80"/>
      <c r="S348" s="80"/>
    </row>
    <row r="349" spans="1:19" s="81" customFormat="1" x14ac:dyDescent="0.25">
      <c r="A349" s="78">
        <v>407</v>
      </c>
      <c r="B349" s="78" t="s">
        <v>386</v>
      </c>
      <c r="C349" s="78" t="s">
        <v>16</v>
      </c>
      <c r="D349" s="77">
        <v>50</v>
      </c>
      <c r="E349" s="77">
        <v>0</v>
      </c>
      <c r="F349" s="61">
        <f t="shared" si="47"/>
        <v>6.25E-2</v>
      </c>
      <c r="G349" s="61">
        <f t="shared" si="50"/>
        <v>0.5</v>
      </c>
      <c r="H349" s="30">
        <v>4</v>
      </c>
      <c r="I349" s="74"/>
      <c r="J349" s="74"/>
      <c r="K349" s="74">
        <v>1</v>
      </c>
      <c r="L349" s="74">
        <f t="shared" si="48"/>
        <v>1</v>
      </c>
      <c r="M349" s="78"/>
      <c r="N349" s="78"/>
      <c r="O349" s="77">
        <f t="shared" si="51"/>
        <v>0</v>
      </c>
      <c r="P349" s="77">
        <f t="shared" si="52"/>
        <v>50</v>
      </c>
      <c r="Q349" s="77">
        <f t="shared" si="49"/>
        <v>50</v>
      </c>
      <c r="R349" s="80"/>
      <c r="S349" s="80"/>
    </row>
    <row r="350" spans="1:19" s="81" customFormat="1" x14ac:dyDescent="0.25">
      <c r="A350" s="78">
        <v>389</v>
      </c>
      <c r="B350" s="78" t="s">
        <v>1325</v>
      </c>
      <c r="C350" s="78" t="s">
        <v>16</v>
      </c>
      <c r="D350" s="77">
        <v>47.38</v>
      </c>
      <c r="E350" s="77">
        <v>0</v>
      </c>
      <c r="F350" s="61">
        <f t="shared" si="47"/>
        <v>5.9225E-2</v>
      </c>
      <c r="G350" s="61">
        <f t="shared" si="50"/>
        <v>0.4738</v>
      </c>
      <c r="H350" s="30">
        <v>4</v>
      </c>
      <c r="I350" s="74"/>
      <c r="J350" s="74"/>
      <c r="K350" s="74">
        <v>1</v>
      </c>
      <c r="L350" s="74">
        <f t="shared" si="48"/>
        <v>1</v>
      </c>
      <c r="M350" s="78"/>
      <c r="N350" s="78"/>
      <c r="O350" s="77">
        <f t="shared" si="51"/>
        <v>0</v>
      </c>
      <c r="P350" s="77">
        <f t="shared" si="52"/>
        <v>47.38</v>
      </c>
      <c r="Q350" s="77">
        <f t="shared" si="49"/>
        <v>47.38</v>
      </c>
      <c r="R350" s="80"/>
      <c r="S350" s="80"/>
    </row>
    <row r="351" spans="1:19" s="81" customFormat="1" x14ac:dyDescent="0.25">
      <c r="A351" s="78">
        <v>3937</v>
      </c>
      <c r="B351" s="78" t="s">
        <v>387</v>
      </c>
      <c r="C351" s="78" t="s">
        <v>16</v>
      </c>
      <c r="D351" s="77">
        <v>90</v>
      </c>
      <c r="E351" s="77">
        <v>0</v>
      </c>
      <c r="F351" s="61">
        <f t="shared" si="47"/>
        <v>0.1125</v>
      </c>
      <c r="G351" s="61">
        <f t="shared" si="50"/>
        <v>0.9</v>
      </c>
      <c r="H351" s="30">
        <v>4</v>
      </c>
      <c r="I351" s="74"/>
      <c r="J351" s="74"/>
      <c r="K351" s="74">
        <v>1</v>
      </c>
      <c r="L351" s="74">
        <f t="shared" si="48"/>
        <v>1</v>
      </c>
      <c r="M351" s="78"/>
      <c r="N351" s="78"/>
      <c r="O351" s="77">
        <f t="shared" si="51"/>
        <v>0</v>
      </c>
      <c r="P351" s="77">
        <f t="shared" si="52"/>
        <v>90</v>
      </c>
      <c r="Q351" s="77">
        <f t="shared" si="49"/>
        <v>90</v>
      </c>
      <c r="R351" s="80"/>
      <c r="S351" s="80"/>
    </row>
    <row r="352" spans="1:19" s="81" customFormat="1" x14ac:dyDescent="0.25">
      <c r="A352" s="78">
        <v>2689</v>
      </c>
      <c r="B352" s="78" t="s">
        <v>388</v>
      </c>
      <c r="C352" s="78" t="s">
        <v>16</v>
      </c>
      <c r="D352" s="77">
        <v>132.83000000000001</v>
      </c>
      <c r="E352" s="77">
        <v>0</v>
      </c>
      <c r="F352" s="61">
        <f t="shared" si="47"/>
        <v>0.1660375</v>
      </c>
      <c r="G352" s="61">
        <f t="shared" si="50"/>
        <v>1.3283</v>
      </c>
      <c r="H352" s="30">
        <v>4</v>
      </c>
      <c r="I352" s="74"/>
      <c r="J352" s="74"/>
      <c r="K352" s="74">
        <v>1</v>
      </c>
      <c r="L352" s="74">
        <f t="shared" si="48"/>
        <v>1</v>
      </c>
      <c r="M352" s="78"/>
      <c r="N352" s="78"/>
      <c r="O352" s="77">
        <f t="shared" si="51"/>
        <v>0</v>
      </c>
      <c r="P352" s="77">
        <f t="shared" si="52"/>
        <v>132.83000000000001</v>
      </c>
      <c r="Q352" s="77">
        <f t="shared" si="49"/>
        <v>132.83000000000001</v>
      </c>
      <c r="R352" s="80"/>
      <c r="S352" s="80"/>
    </row>
    <row r="353" spans="1:19" s="81" customFormat="1" x14ac:dyDescent="0.25">
      <c r="A353" s="78">
        <v>2729</v>
      </c>
      <c r="B353" s="78" t="s">
        <v>389</v>
      </c>
      <c r="C353" s="78" t="s">
        <v>16</v>
      </c>
      <c r="D353" s="77">
        <v>34.65</v>
      </c>
      <c r="E353" s="77">
        <v>0</v>
      </c>
      <c r="F353" s="61">
        <f t="shared" si="47"/>
        <v>4.3312499999999997E-2</v>
      </c>
      <c r="G353" s="61">
        <f t="shared" si="50"/>
        <v>0.34649999999999997</v>
      </c>
      <c r="H353" s="30">
        <v>4</v>
      </c>
      <c r="I353" s="74"/>
      <c r="J353" s="74"/>
      <c r="K353" s="74">
        <v>1</v>
      </c>
      <c r="L353" s="74">
        <f t="shared" si="48"/>
        <v>1</v>
      </c>
      <c r="M353" s="78"/>
      <c r="N353" s="78"/>
      <c r="O353" s="77">
        <f t="shared" si="51"/>
        <v>0</v>
      </c>
      <c r="P353" s="77">
        <f t="shared" si="52"/>
        <v>34.65</v>
      </c>
      <c r="Q353" s="77">
        <f t="shared" si="49"/>
        <v>34.65</v>
      </c>
      <c r="R353" s="80"/>
      <c r="S353" s="80"/>
    </row>
    <row r="354" spans="1:19" s="81" customFormat="1" x14ac:dyDescent="0.25">
      <c r="A354" s="78">
        <v>2706</v>
      </c>
      <c r="B354" s="78" t="s">
        <v>390</v>
      </c>
      <c r="C354" s="78" t="s">
        <v>16</v>
      </c>
      <c r="D354" s="77">
        <v>52.32</v>
      </c>
      <c r="E354" s="77">
        <v>0</v>
      </c>
      <c r="F354" s="61">
        <f t="shared" si="47"/>
        <v>6.54E-2</v>
      </c>
      <c r="G354" s="61">
        <f t="shared" si="50"/>
        <v>0.5232</v>
      </c>
      <c r="H354" s="30">
        <v>4</v>
      </c>
      <c r="I354" s="74"/>
      <c r="J354" s="74"/>
      <c r="K354" s="74">
        <v>1</v>
      </c>
      <c r="L354" s="74">
        <f t="shared" si="48"/>
        <v>1</v>
      </c>
      <c r="M354" s="78"/>
      <c r="N354" s="78"/>
      <c r="O354" s="77">
        <f t="shared" si="51"/>
        <v>0</v>
      </c>
      <c r="P354" s="77">
        <f t="shared" si="52"/>
        <v>52.32</v>
      </c>
      <c r="Q354" s="77">
        <f t="shared" si="49"/>
        <v>52.32</v>
      </c>
      <c r="R354" s="80"/>
      <c r="S354" s="80"/>
    </row>
    <row r="355" spans="1:19" s="81" customFormat="1" x14ac:dyDescent="0.25">
      <c r="A355" s="78">
        <v>400</v>
      </c>
      <c r="B355" s="78" t="s">
        <v>391</v>
      </c>
      <c r="C355" s="78" t="s">
        <v>16</v>
      </c>
      <c r="D355" s="77">
        <v>26.55</v>
      </c>
      <c r="E355" s="77">
        <v>0</v>
      </c>
      <c r="F355" s="61">
        <f t="shared" si="47"/>
        <v>3.3187500000000002E-2</v>
      </c>
      <c r="G355" s="61">
        <f t="shared" si="50"/>
        <v>0.26550000000000001</v>
      </c>
      <c r="H355" s="30">
        <v>4</v>
      </c>
      <c r="I355" s="74"/>
      <c r="J355" s="74"/>
      <c r="K355" s="74">
        <v>1</v>
      </c>
      <c r="L355" s="74">
        <f t="shared" si="48"/>
        <v>1</v>
      </c>
      <c r="M355" s="78"/>
      <c r="N355" s="78"/>
      <c r="O355" s="77">
        <f t="shared" si="51"/>
        <v>0</v>
      </c>
      <c r="P355" s="77">
        <f t="shared" si="52"/>
        <v>26.55</v>
      </c>
      <c r="Q355" s="77">
        <f t="shared" si="49"/>
        <v>26.55</v>
      </c>
      <c r="R355" s="80"/>
      <c r="S355" s="80"/>
    </row>
    <row r="356" spans="1:19" s="81" customFormat="1" x14ac:dyDescent="0.25">
      <c r="A356" s="78">
        <v>3186</v>
      </c>
      <c r="B356" s="78" t="s">
        <v>392</v>
      </c>
      <c r="C356" s="78" t="s">
        <v>16</v>
      </c>
      <c r="D356" s="77">
        <v>59.09</v>
      </c>
      <c r="E356" s="77">
        <v>0</v>
      </c>
      <c r="F356" s="61">
        <f t="shared" si="47"/>
        <v>7.3862499999999998E-2</v>
      </c>
      <c r="G356" s="61">
        <f t="shared" si="50"/>
        <v>0.59089999999999998</v>
      </c>
      <c r="H356" s="30">
        <v>4</v>
      </c>
      <c r="I356" s="74"/>
      <c r="J356" s="74"/>
      <c r="K356" s="74">
        <v>1</v>
      </c>
      <c r="L356" s="74">
        <f t="shared" si="48"/>
        <v>1</v>
      </c>
      <c r="M356" s="78"/>
      <c r="N356" s="78"/>
      <c r="O356" s="77">
        <f t="shared" si="51"/>
        <v>0</v>
      </c>
      <c r="P356" s="77">
        <f t="shared" si="52"/>
        <v>59.09</v>
      </c>
      <c r="Q356" s="77">
        <f t="shared" si="49"/>
        <v>59.09</v>
      </c>
      <c r="R356" s="80"/>
      <c r="S356" s="80"/>
    </row>
    <row r="357" spans="1:19" s="81" customFormat="1" x14ac:dyDescent="0.25">
      <c r="A357" s="78">
        <v>3172</v>
      </c>
      <c r="B357" s="78" t="s">
        <v>393</v>
      </c>
      <c r="C357" s="78" t="s">
        <v>16</v>
      </c>
      <c r="D357" s="77">
        <v>27</v>
      </c>
      <c r="E357" s="77">
        <v>0</v>
      </c>
      <c r="F357" s="61">
        <f t="shared" si="47"/>
        <v>3.3750000000000002E-2</v>
      </c>
      <c r="G357" s="61">
        <f t="shared" si="50"/>
        <v>0.27</v>
      </c>
      <c r="H357" s="30">
        <v>4</v>
      </c>
      <c r="I357" s="74"/>
      <c r="J357" s="74"/>
      <c r="K357" s="74">
        <v>1</v>
      </c>
      <c r="L357" s="74">
        <f t="shared" si="48"/>
        <v>1</v>
      </c>
      <c r="M357" s="78"/>
      <c r="N357" s="78"/>
      <c r="O357" s="77">
        <f t="shared" si="51"/>
        <v>0</v>
      </c>
      <c r="P357" s="77">
        <f t="shared" si="52"/>
        <v>27</v>
      </c>
      <c r="Q357" s="77">
        <f t="shared" si="49"/>
        <v>27</v>
      </c>
      <c r="R357" s="80"/>
      <c r="S357" s="80"/>
    </row>
    <row r="358" spans="1:19" s="81" customFormat="1" x14ac:dyDescent="0.25">
      <c r="A358" s="78">
        <v>7969</v>
      </c>
      <c r="B358" s="78" t="s">
        <v>1307</v>
      </c>
      <c r="C358" s="78" t="s">
        <v>16</v>
      </c>
      <c r="D358" s="77">
        <v>100</v>
      </c>
      <c r="E358" s="77">
        <v>0</v>
      </c>
      <c r="F358" s="61">
        <f t="shared" si="47"/>
        <v>0.125</v>
      </c>
      <c r="G358" s="61">
        <f t="shared" si="50"/>
        <v>1</v>
      </c>
      <c r="H358" s="30">
        <v>4</v>
      </c>
      <c r="I358" s="74"/>
      <c r="J358" s="74"/>
      <c r="K358" s="74">
        <v>1</v>
      </c>
      <c r="L358" s="74">
        <f t="shared" si="48"/>
        <v>1</v>
      </c>
      <c r="M358" s="78"/>
      <c r="N358" s="78"/>
      <c r="O358" s="77">
        <f t="shared" si="51"/>
        <v>0</v>
      </c>
      <c r="P358" s="77">
        <f t="shared" si="52"/>
        <v>100</v>
      </c>
      <c r="Q358" s="77">
        <f t="shared" si="49"/>
        <v>100</v>
      </c>
      <c r="R358" s="80"/>
      <c r="S358" s="80"/>
    </row>
    <row r="359" spans="1:19" s="81" customFormat="1" x14ac:dyDescent="0.25">
      <c r="A359" s="78">
        <v>4521</v>
      </c>
      <c r="B359" s="78" t="s">
        <v>1308</v>
      </c>
      <c r="C359" s="78" t="s">
        <v>16</v>
      </c>
      <c r="D359" s="77">
        <v>100</v>
      </c>
      <c r="E359" s="77">
        <v>0</v>
      </c>
      <c r="F359" s="61">
        <f t="shared" si="47"/>
        <v>0.125</v>
      </c>
      <c r="G359" s="61">
        <f t="shared" si="50"/>
        <v>1</v>
      </c>
      <c r="H359" s="30">
        <v>4</v>
      </c>
      <c r="I359" s="74"/>
      <c r="J359" s="74"/>
      <c r="K359" s="74">
        <v>1</v>
      </c>
      <c r="L359" s="74">
        <f t="shared" si="48"/>
        <v>1</v>
      </c>
      <c r="M359" s="78"/>
      <c r="N359" s="78"/>
      <c r="O359" s="77">
        <f t="shared" si="51"/>
        <v>0</v>
      </c>
      <c r="P359" s="77">
        <f t="shared" si="52"/>
        <v>100</v>
      </c>
      <c r="Q359" s="77">
        <f t="shared" si="49"/>
        <v>100</v>
      </c>
      <c r="R359" s="80"/>
      <c r="S359" s="80"/>
    </row>
    <row r="360" spans="1:19" s="81" customFormat="1" x14ac:dyDescent="0.25">
      <c r="A360" s="78">
        <v>7970</v>
      </c>
      <c r="B360" s="78" t="s">
        <v>1309</v>
      </c>
      <c r="C360" s="78" t="s">
        <v>16</v>
      </c>
      <c r="D360" s="77">
        <v>120</v>
      </c>
      <c r="E360" s="77">
        <v>0</v>
      </c>
      <c r="F360" s="61">
        <f t="shared" si="47"/>
        <v>0.15</v>
      </c>
      <c r="G360" s="61">
        <f t="shared" si="50"/>
        <v>1.2</v>
      </c>
      <c r="H360" s="30">
        <v>4</v>
      </c>
      <c r="I360" s="74"/>
      <c r="J360" s="74"/>
      <c r="K360" s="74">
        <v>1</v>
      </c>
      <c r="L360" s="74">
        <f t="shared" si="48"/>
        <v>1</v>
      </c>
      <c r="M360" s="78"/>
      <c r="N360" s="78"/>
      <c r="O360" s="77">
        <f t="shared" si="51"/>
        <v>0</v>
      </c>
      <c r="P360" s="77">
        <f t="shared" si="52"/>
        <v>120</v>
      </c>
      <c r="Q360" s="77">
        <f t="shared" si="49"/>
        <v>120</v>
      </c>
      <c r="R360" s="80"/>
      <c r="S360" s="80"/>
    </row>
    <row r="361" spans="1:19" s="81" customFormat="1" x14ac:dyDescent="0.25">
      <c r="A361" s="78">
        <v>7971</v>
      </c>
      <c r="B361" s="78" t="s">
        <v>1310</v>
      </c>
      <c r="C361" s="78" t="s">
        <v>16</v>
      </c>
      <c r="D361" s="77">
        <v>100</v>
      </c>
      <c r="E361" s="77">
        <v>0</v>
      </c>
      <c r="F361" s="61">
        <f t="shared" si="47"/>
        <v>0.125</v>
      </c>
      <c r="G361" s="61">
        <f t="shared" si="50"/>
        <v>1</v>
      </c>
      <c r="H361" s="30">
        <v>4</v>
      </c>
      <c r="I361" s="74"/>
      <c r="J361" s="74"/>
      <c r="K361" s="74">
        <v>1</v>
      </c>
      <c r="L361" s="74">
        <f t="shared" si="48"/>
        <v>1</v>
      </c>
      <c r="M361" s="78"/>
      <c r="N361" s="78"/>
      <c r="O361" s="77">
        <f t="shared" si="51"/>
        <v>0</v>
      </c>
      <c r="P361" s="77">
        <f t="shared" si="52"/>
        <v>100</v>
      </c>
      <c r="Q361" s="77">
        <f t="shared" si="49"/>
        <v>100</v>
      </c>
      <c r="R361" s="80"/>
      <c r="S361" s="80"/>
    </row>
    <row r="362" spans="1:19" ht="60.75" customHeight="1" x14ac:dyDescent="0.25">
      <c r="A362" s="9"/>
      <c r="B362" s="9"/>
      <c r="C362" s="76"/>
      <c r="D362" s="76">
        <f>SUM(D2:D361)</f>
        <v>199844.90000000002</v>
      </c>
      <c r="E362" s="10">
        <f>SUM(E2:E361)</f>
        <v>59309.779999999955</v>
      </c>
      <c r="F362" s="9"/>
      <c r="G362" s="9"/>
      <c r="H362" s="60" t="s">
        <v>20</v>
      </c>
      <c r="I362" s="15">
        <f>SUM(I2:I361)</f>
        <v>164</v>
      </c>
      <c r="J362" s="15">
        <f>SUM(J2:J361)</f>
        <v>128</v>
      </c>
      <c r="K362" s="15">
        <f>SUM(K2:K361)</f>
        <v>187</v>
      </c>
      <c r="L362" s="15">
        <f>SUM(L2:L361)</f>
        <v>479</v>
      </c>
      <c r="P362" s="83"/>
      <c r="Q362" s="96">
        <f>AVERAGE(Q2:Q361)</f>
        <v>416.12097885131499</v>
      </c>
    </row>
    <row r="363" spans="1:19" ht="60.75" customHeight="1" x14ac:dyDescent="0.25">
      <c r="A363" s="9"/>
      <c r="B363" s="9"/>
      <c r="C363" s="76"/>
      <c r="D363" s="76"/>
      <c r="E363" s="10"/>
      <c r="F363" s="9"/>
      <c r="G363" s="9"/>
      <c r="H363" s="9"/>
      <c r="I363" s="9"/>
      <c r="J363" s="9"/>
      <c r="K363" s="9"/>
      <c r="L363" s="9"/>
      <c r="M363" s="9"/>
      <c r="P363" s="83"/>
    </row>
    <row r="364" spans="1:19" ht="34.5" customHeight="1" x14ac:dyDescent="0.25">
      <c r="A364" s="98" t="s">
        <v>27</v>
      </c>
      <c r="B364" s="99"/>
      <c r="C364" s="9"/>
      <c r="D364" s="14" t="s">
        <v>30</v>
      </c>
      <c r="E364" s="3">
        <f>SUM(E2:E361)</f>
        <v>59309.779999999955</v>
      </c>
      <c r="F364" s="9"/>
      <c r="G364" s="9"/>
      <c r="H364" s="9"/>
      <c r="I364" s="9"/>
      <c r="J364" s="9"/>
      <c r="K364" s="9"/>
      <c r="L364" s="9"/>
      <c r="M364" s="9"/>
      <c r="P364" s="83"/>
    </row>
    <row r="365" spans="1:19" ht="25.5" customHeight="1" x14ac:dyDescent="0.25">
      <c r="A365" s="16" t="s">
        <v>31</v>
      </c>
      <c r="B365" s="16" t="s">
        <v>32</v>
      </c>
      <c r="D365" s="100" t="s">
        <v>18</v>
      </c>
      <c r="E365" s="104">
        <f>(E364/1800)*800</f>
        <v>26359.902222222201</v>
      </c>
      <c r="F365" s="9"/>
      <c r="G365" s="9"/>
      <c r="H365" s="106" t="s">
        <v>33</v>
      </c>
      <c r="I365" s="105">
        <f>I362+J362+K362</f>
        <v>479</v>
      </c>
      <c r="K365" s="84"/>
      <c r="L365" s="9"/>
      <c r="P365" s="83"/>
    </row>
    <row r="366" spans="1:19" x14ac:dyDescent="0.25">
      <c r="A366" s="5" t="s">
        <v>15</v>
      </c>
      <c r="B366" s="5">
        <v>89</v>
      </c>
      <c r="D366" s="101"/>
      <c r="E366" s="104"/>
      <c r="F366" s="9"/>
      <c r="G366" s="9"/>
      <c r="H366" s="107"/>
      <c r="I366" s="105"/>
      <c r="K366" s="84"/>
      <c r="L366" s="9"/>
      <c r="P366" s="83"/>
    </row>
    <row r="367" spans="1:19" ht="38.25" x14ac:dyDescent="0.25">
      <c r="A367" s="5" t="s">
        <v>16</v>
      </c>
      <c r="B367" s="5">
        <v>46</v>
      </c>
      <c r="D367" s="13" t="s">
        <v>38</v>
      </c>
      <c r="E367" s="45">
        <f>D362+E365</f>
        <v>226204.80222222224</v>
      </c>
      <c r="F367" s="9"/>
      <c r="G367" s="9"/>
      <c r="H367" s="8"/>
      <c r="I367" s="9"/>
      <c r="J367" s="9"/>
      <c r="K367" s="84"/>
      <c r="L367" s="9"/>
      <c r="P367" s="83"/>
    </row>
    <row r="368" spans="1:19" ht="25.5" customHeight="1" x14ac:dyDescent="0.25">
      <c r="A368" s="5" t="s">
        <v>26</v>
      </c>
      <c r="B368" s="5">
        <v>11</v>
      </c>
      <c r="C368" s="10"/>
      <c r="D368" s="10"/>
      <c r="E368" s="10"/>
      <c r="F368" s="10"/>
      <c r="G368" s="9"/>
      <c r="H368" s="8"/>
      <c r="I368" s="9"/>
      <c r="J368" s="9"/>
      <c r="K368" s="84"/>
      <c r="L368" s="9"/>
      <c r="P368" s="83"/>
    </row>
    <row r="369" spans="1:16" x14ac:dyDescent="0.25">
      <c r="A369" s="10"/>
      <c r="B369" s="10"/>
      <c r="C369" s="10"/>
      <c r="D369" s="10"/>
      <c r="E369" s="10"/>
      <c r="F369" s="10"/>
      <c r="G369" s="9"/>
      <c r="H369" s="97">
        <f>D362+E362+'Áreas jardim'!E364</f>
        <v>273110.55</v>
      </c>
      <c r="I369" s="9"/>
      <c r="J369" s="9"/>
      <c r="K369" s="84"/>
      <c r="L369" s="9"/>
      <c r="P369" s="83"/>
    </row>
    <row r="370" spans="1:16" x14ac:dyDescent="0.25">
      <c r="A370" s="10"/>
      <c r="B370" s="10"/>
      <c r="C370" s="10"/>
      <c r="D370" s="9"/>
      <c r="E370" s="10"/>
      <c r="F370" s="10"/>
      <c r="G370" s="10"/>
      <c r="H370" s="8"/>
      <c r="I370" s="9"/>
      <c r="J370" s="9"/>
      <c r="K370" s="84"/>
      <c r="L370" s="9"/>
      <c r="P370" s="83"/>
    </row>
    <row r="371" spans="1:16" ht="29.25" customHeight="1" x14ac:dyDescent="0.25">
      <c r="A371" s="98" t="s">
        <v>28</v>
      </c>
      <c r="B371" s="99"/>
      <c r="C371" s="9"/>
      <c r="D371" s="9"/>
      <c r="E371" s="9"/>
      <c r="F371" s="10"/>
      <c r="G371" s="10"/>
      <c r="H371" s="8"/>
      <c r="I371" s="9"/>
      <c r="J371" s="9"/>
      <c r="K371" s="84"/>
      <c r="L371" s="9"/>
      <c r="P371" s="83"/>
    </row>
    <row r="372" spans="1:16" ht="24.75" customHeight="1" x14ac:dyDescent="0.25">
      <c r="A372" s="16" t="s">
        <v>31</v>
      </c>
      <c r="B372" s="16" t="s">
        <v>32</v>
      </c>
      <c r="C372" s="9"/>
      <c r="D372" s="9"/>
      <c r="E372" s="9"/>
      <c r="F372" s="10"/>
      <c r="G372" s="10"/>
      <c r="H372" s="8"/>
      <c r="I372" s="9"/>
      <c r="J372" s="9"/>
      <c r="K372" s="84"/>
      <c r="L372" s="9"/>
      <c r="P372" s="83"/>
    </row>
    <row r="373" spans="1:16" x14ac:dyDescent="0.25">
      <c r="A373" s="5" t="s">
        <v>15</v>
      </c>
      <c r="B373" s="5">
        <v>134</v>
      </c>
      <c r="C373" s="9"/>
      <c r="D373" s="9"/>
      <c r="E373" s="10"/>
      <c r="F373" s="9"/>
      <c r="G373" s="9"/>
      <c r="H373" s="8"/>
      <c r="I373" s="9"/>
      <c r="J373" s="9"/>
      <c r="K373" s="84"/>
      <c r="L373" s="9"/>
      <c r="P373" s="83"/>
    </row>
    <row r="374" spans="1:16" x14ac:dyDescent="0.25">
      <c r="A374" s="5" t="s">
        <v>16</v>
      </c>
      <c r="B374" s="5">
        <v>71</v>
      </c>
      <c r="C374" s="9"/>
      <c r="D374" s="9"/>
      <c r="E374" s="9"/>
      <c r="F374" s="9"/>
      <c r="G374" s="9"/>
      <c r="H374" s="8"/>
      <c r="I374" s="9"/>
      <c r="J374" s="9"/>
      <c r="K374" s="84"/>
      <c r="L374" s="9"/>
      <c r="P374" s="83"/>
    </row>
    <row r="375" spans="1:16" ht="25.5" x14ac:dyDescent="0.25">
      <c r="A375" s="5" t="s">
        <v>26</v>
      </c>
      <c r="B375" s="5">
        <v>3</v>
      </c>
      <c r="C375" s="9"/>
      <c r="D375" s="10"/>
      <c r="E375" s="10"/>
      <c r="F375" s="9"/>
      <c r="G375" s="9"/>
      <c r="H375" s="8"/>
      <c r="I375" s="9"/>
      <c r="J375" s="9"/>
      <c r="K375" s="84"/>
      <c r="L375" s="9"/>
      <c r="P375" s="83"/>
    </row>
    <row r="376" spans="1:16" x14ac:dyDescent="0.25">
      <c r="A376" s="5" t="s">
        <v>1068</v>
      </c>
      <c r="B376" s="73">
        <v>6</v>
      </c>
      <c r="C376" s="9"/>
      <c r="D376" s="9"/>
      <c r="E376" s="9"/>
      <c r="F376" s="9"/>
      <c r="G376" s="9"/>
      <c r="H376" s="8"/>
      <c r="I376" s="9"/>
      <c r="J376" s="9"/>
      <c r="K376" s="84"/>
      <c r="L376" s="9"/>
      <c r="P376" s="83"/>
    </row>
    <row r="377" spans="1:16" x14ac:dyDescent="0.25">
      <c r="A377" s="9"/>
      <c r="B377" s="9"/>
      <c r="C377" s="9"/>
      <c r="D377" s="9"/>
      <c r="E377" s="9"/>
      <c r="F377" s="9"/>
      <c r="G377" s="9"/>
      <c r="H377" s="8"/>
      <c r="I377" s="9"/>
      <c r="J377" s="9"/>
      <c r="K377" s="84"/>
      <c r="L377" s="9"/>
      <c r="P377" s="83"/>
    </row>
    <row r="378" spans="1:16" x14ac:dyDescent="0.25">
      <c r="A378" s="9"/>
      <c r="B378" s="9"/>
      <c r="C378" s="9"/>
      <c r="D378" s="9"/>
      <c r="E378" s="9"/>
      <c r="F378" s="9"/>
      <c r="G378" s="9"/>
      <c r="H378" s="8"/>
      <c r="I378" s="9"/>
      <c r="J378" s="9"/>
      <c r="K378" s="84"/>
      <c r="L378" s="9"/>
      <c r="P378" s="83"/>
    </row>
    <row r="379" spans="1:16" x14ac:dyDescent="0.25">
      <c r="A379" s="9"/>
      <c r="B379" s="9"/>
      <c r="C379" s="9"/>
      <c r="D379" s="9"/>
      <c r="E379" s="9"/>
      <c r="F379" s="9"/>
      <c r="G379" s="9"/>
      <c r="H379" s="8"/>
      <c r="I379" s="9"/>
      <c r="J379" s="9"/>
      <c r="K379" s="84"/>
      <c r="L379" s="9"/>
      <c r="P379" s="83"/>
    </row>
    <row r="380" spans="1:16" x14ac:dyDescent="0.25">
      <c r="A380" s="85"/>
      <c r="H380" s="8"/>
      <c r="I380" s="9"/>
      <c r="J380" s="9"/>
      <c r="K380" s="84"/>
      <c r="L380" s="9"/>
      <c r="P380" s="83"/>
    </row>
    <row r="381" spans="1:16" x14ac:dyDescent="0.25">
      <c r="A381" s="86"/>
      <c r="H381" s="8"/>
      <c r="I381" s="9"/>
      <c r="J381" s="9"/>
      <c r="K381" s="84"/>
      <c r="L381" s="9"/>
      <c r="P381" s="83"/>
    </row>
    <row r="382" spans="1:16" x14ac:dyDescent="0.25">
      <c r="A382" s="86"/>
      <c r="H382" s="8"/>
      <c r="I382" s="9"/>
      <c r="J382" s="9"/>
      <c r="K382" s="84"/>
      <c r="L382" s="9"/>
      <c r="P382" s="83"/>
    </row>
    <row r="383" spans="1:16" x14ac:dyDescent="0.25">
      <c r="A383" s="86"/>
      <c r="H383" s="8"/>
      <c r="I383" s="9"/>
      <c r="J383" s="9"/>
      <c r="K383" s="84"/>
      <c r="L383" s="9"/>
      <c r="P383" s="83"/>
    </row>
    <row r="384" spans="1:16" x14ac:dyDescent="0.25">
      <c r="A384" s="86"/>
      <c r="H384" s="8"/>
      <c r="I384" s="9"/>
      <c r="J384" s="9"/>
      <c r="K384" s="84"/>
      <c r="L384" s="9"/>
      <c r="P384" s="83"/>
    </row>
    <row r="385" spans="1:16" x14ac:dyDescent="0.25">
      <c r="A385" s="86"/>
      <c r="H385" s="8"/>
      <c r="I385" s="9"/>
      <c r="J385" s="9"/>
      <c r="K385" s="84"/>
      <c r="L385" s="9"/>
      <c r="P385" s="83"/>
    </row>
    <row r="386" spans="1:16" x14ac:dyDescent="0.25">
      <c r="A386" s="86"/>
      <c r="H386" s="8"/>
      <c r="I386" s="9"/>
      <c r="J386" s="9"/>
      <c r="K386" s="84"/>
      <c r="L386" s="9"/>
      <c r="P386" s="83"/>
    </row>
    <row r="387" spans="1:16" x14ac:dyDescent="0.25">
      <c r="A387" s="86"/>
      <c r="H387" s="8"/>
      <c r="I387" s="9"/>
      <c r="J387" s="9"/>
      <c r="K387" s="84"/>
      <c r="L387" s="9"/>
      <c r="P387" s="83"/>
    </row>
    <row r="388" spans="1:16" x14ac:dyDescent="0.25">
      <c r="A388" s="9"/>
      <c r="H388" s="8"/>
      <c r="I388" s="9"/>
      <c r="J388" s="9"/>
      <c r="K388" s="84"/>
      <c r="L388" s="9"/>
      <c r="P388" s="83"/>
    </row>
    <row r="389" spans="1:16" x14ac:dyDescent="0.25">
      <c r="A389" s="9"/>
      <c r="H389" s="8"/>
      <c r="I389" s="9"/>
      <c r="J389" s="9"/>
      <c r="K389" s="84"/>
      <c r="L389" s="9"/>
      <c r="P389" s="83"/>
    </row>
    <row r="390" spans="1:16" x14ac:dyDescent="0.25">
      <c r="A390" s="9"/>
      <c r="H390" s="8"/>
      <c r="I390" s="9"/>
      <c r="J390" s="9"/>
      <c r="K390" s="84"/>
      <c r="L390" s="9"/>
      <c r="P390" s="83"/>
    </row>
    <row r="391" spans="1:16" x14ac:dyDescent="0.25">
      <c r="A391" s="9"/>
      <c r="H391" s="8"/>
      <c r="I391" s="9"/>
      <c r="J391" s="9"/>
      <c r="K391" s="84"/>
      <c r="L391" s="9"/>
      <c r="P391" s="83"/>
    </row>
    <row r="392" spans="1:16" x14ac:dyDescent="0.25">
      <c r="A392" s="9"/>
      <c r="H392" s="8"/>
      <c r="I392" s="9"/>
      <c r="J392" s="9"/>
      <c r="K392" s="84"/>
      <c r="L392" s="9"/>
      <c r="P392" s="83"/>
    </row>
    <row r="393" spans="1:16" x14ac:dyDescent="0.25">
      <c r="A393" s="9"/>
      <c r="H393" s="8"/>
      <c r="I393" s="9"/>
      <c r="J393" s="9"/>
      <c r="K393" s="84"/>
      <c r="L393" s="9"/>
      <c r="P393" s="83"/>
    </row>
    <row r="394" spans="1:16" x14ac:dyDescent="0.25">
      <c r="A394" s="9"/>
      <c r="H394" s="8"/>
      <c r="I394" s="9"/>
      <c r="J394" s="9"/>
      <c r="K394" s="84"/>
      <c r="L394" s="9"/>
      <c r="P394" s="83"/>
    </row>
    <row r="395" spans="1:16" x14ac:dyDescent="0.25">
      <c r="A395" s="9"/>
      <c r="H395" s="8"/>
      <c r="I395" s="9"/>
      <c r="J395" s="9"/>
      <c r="K395" s="84"/>
      <c r="L395" s="9"/>
      <c r="P395" s="83"/>
    </row>
    <row r="396" spans="1:16" x14ac:dyDescent="0.25">
      <c r="A396" s="9"/>
      <c r="H396" s="8"/>
      <c r="I396" s="9"/>
      <c r="J396" s="9"/>
      <c r="K396" s="84"/>
      <c r="L396" s="9"/>
      <c r="P396" s="83"/>
    </row>
    <row r="397" spans="1:16" x14ac:dyDescent="0.25">
      <c r="A397" s="9"/>
      <c r="H397" s="8"/>
      <c r="I397" s="9"/>
      <c r="J397" s="9"/>
      <c r="K397" s="84"/>
      <c r="L397" s="9"/>
    </row>
    <row r="398" spans="1:16" x14ac:dyDescent="0.25">
      <c r="A398" s="9"/>
      <c r="H398" s="8"/>
      <c r="I398" s="9"/>
      <c r="J398" s="9"/>
      <c r="K398" s="84"/>
      <c r="L398" s="9"/>
    </row>
    <row r="399" spans="1:16" x14ac:dyDescent="0.25">
      <c r="A399" s="9"/>
      <c r="H399" s="8"/>
      <c r="I399" s="9"/>
      <c r="J399" s="9"/>
      <c r="K399" s="84"/>
      <c r="L399" s="9"/>
    </row>
    <row r="400" spans="1:16" x14ac:dyDescent="0.25">
      <c r="A400" s="9"/>
      <c r="H400" s="8"/>
      <c r="I400" s="9"/>
      <c r="J400" s="9"/>
      <c r="K400" s="84"/>
      <c r="L400" s="9"/>
    </row>
    <row r="401" spans="1:12" x14ac:dyDescent="0.25">
      <c r="A401" s="9"/>
      <c r="H401" s="8"/>
      <c r="I401" s="9"/>
      <c r="J401" s="9"/>
      <c r="K401" s="84"/>
      <c r="L401" s="9"/>
    </row>
    <row r="402" spans="1:12" x14ac:dyDescent="0.25">
      <c r="A402" s="9"/>
      <c r="H402" s="8"/>
      <c r="I402" s="9"/>
      <c r="J402" s="9"/>
      <c r="K402" s="84"/>
      <c r="L402" s="9"/>
    </row>
  </sheetData>
  <autoFilter ref="A1:L376" xr:uid="{1807D8A1-DC3A-4878-B689-8637374DC863}"/>
  <sortState xmlns:xlrd2="http://schemas.microsoft.com/office/spreadsheetml/2017/richdata2" ref="A331:Q361">
    <sortCondition ref="F1"/>
  </sortState>
  <mergeCells count="96">
    <mergeCell ref="Q340:Q341"/>
    <mergeCell ref="G165:G167"/>
    <mergeCell ref="H165:H167"/>
    <mergeCell ref="I165:I167"/>
    <mergeCell ref="J165:J167"/>
    <mergeCell ref="K165:K167"/>
    <mergeCell ref="L165:L167"/>
    <mergeCell ref="O165:O167"/>
    <mergeCell ref="Q165:Q167"/>
    <mergeCell ref="P165:P167"/>
    <mergeCell ref="M331:M335"/>
    <mergeCell ref="N331:N335"/>
    <mergeCell ref="O336:O337"/>
    <mergeCell ref="P336:P337"/>
    <mergeCell ref="I286:I288"/>
    <mergeCell ref="J286:J288"/>
    <mergeCell ref="Q75:Q76"/>
    <mergeCell ref="O277:O278"/>
    <mergeCell ref="P277:P278"/>
    <mergeCell ref="Q277:Q278"/>
    <mergeCell ref="Q336:Q337"/>
    <mergeCell ref="O286:O288"/>
    <mergeCell ref="P286:P288"/>
    <mergeCell ref="Q286:Q288"/>
    <mergeCell ref="O331:O335"/>
    <mergeCell ref="P331:P335"/>
    <mergeCell ref="Q331:Q335"/>
    <mergeCell ref="Q8:Q9"/>
    <mergeCell ref="I41:I42"/>
    <mergeCell ref="J41:J42"/>
    <mergeCell ref="K41:K42"/>
    <mergeCell ref="I44:I45"/>
    <mergeCell ref="J44:J45"/>
    <mergeCell ref="K44:K45"/>
    <mergeCell ref="L41:L42"/>
    <mergeCell ref="O41:O42"/>
    <mergeCell ref="P41:P42"/>
    <mergeCell ref="Q41:Q42"/>
    <mergeCell ref="L44:L45"/>
    <mergeCell ref="O44:O45"/>
    <mergeCell ref="P44:P45"/>
    <mergeCell ref="Q44:Q45"/>
    <mergeCell ref="K8:K9"/>
    <mergeCell ref="P8:P9"/>
    <mergeCell ref="L340:L341"/>
    <mergeCell ref="L331:L335"/>
    <mergeCell ref="L336:L337"/>
    <mergeCell ref="J336:J337"/>
    <mergeCell ref="K336:K337"/>
    <mergeCell ref="O75:O76"/>
    <mergeCell ref="P75:P76"/>
    <mergeCell ref="O340:O341"/>
    <mergeCell ref="P340:P341"/>
    <mergeCell ref="J75:J76"/>
    <mergeCell ref="K75:K76"/>
    <mergeCell ref="L75:L76"/>
    <mergeCell ref="K286:K288"/>
    <mergeCell ref="L286:L288"/>
    <mergeCell ref="J277:J278"/>
    <mergeCell ref="K331:K335"/>
    <mergeCell ref="J331:J335"/>
    <mergeCell ref="J8:J9"/>
    <mergeCell ref="L8:L9"/>
    <mergeCell ref="O8:O9"/>
    <mergeCell ref="K277:K278"/>
    <mergeCell ref="L277:L278"/>
    <mergeCell ref="G8:G9"/>
    <mergeCell ref="H8:H9"/>
    <mergeCell ref="H41:H42"/>
    <mergeCell ref="I8:I9"/>
    <mergeCell ref="G331:G335"/>
    <mergeCell ref="H331:H335"/>
    <mergeCell ref="I331:I335"/>
    <mergeCell ref="I277:I278"/>
    <mergeCell ref="I365:I366"/>
    <mergeCell ref="H365:H366"/>
    <mergeCell ref="G41:G42"/>
    <mergeCell ref="H286:H288"/>
    <mergeCell ref="G286:G288"/>
    <mergeCell ref="G336:G337"/>
    <mergeCell ref="H336:H337"/>
    <mergeCell ref="I336:I337"/>
    <mergeCell ref="I75:I76"/>
    <mergeCell ref="G340:G341"/>
    <mergeCell ref="H340:H341"/>
    <mergeCell ref="I340:I341"/>
    <mergeCell ref="A364:B364"/>
    <mergeCell ref="A371:B371"/>
    <mergeCell ref="D365:D366"/>
    <mergeCell ref="H44:H45"/>
    <mergeCell ref="G44:G45"/>
    <mergeCell ref="G75:G76"/>
    <mergeCell ref="H75:H76"/>
    <mergeCell ref="H277:H278"/>
    <mergeCell ref="G277:G278"/>
    <mergeCell ref="E365:E36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sheetPr filterMode="1"/>
  <dimension ref="A1:E367"/>
  <sheetViews>
    <sheetView workbookViewId="0">
      <pane xSplit="2" ySplit="1" topLeftCell="C294" activePane="bottomRight" state="frozen"/>
      <selection pane="topRight" activeCell="C1" sqref="C1"/>
      <selection pane="bottomLeft" activeCell="A2" sqref="A2"/>
      <selection pane="bottomRight" activeCell="H25" sqref="H25"/>
    </sheetView>
  </sheetViews>
  <sheetFormatPr defaultRowHeight="15" x14ac:dyDescent="0.25"/>
  <cols>
    <col min="1" max="1" width="9.42578125" customWidth="1"/>
    <col min="2" max="2" width="35.42578125" bestFit="1" customWidth="1"/>
    <col min="3" max="3" width="14.42578125" bestFit="1" customWidth="1"/>
    <col min="4" max="4" width="26.5703125" bestFit="1" customWidth="1"/>
    <col min="5" max="5" width="17.140625" customWidth="1"/>
  </cols>
  <sheetData>
    <row r="1" spans="1:5" ht="25.5" x14ac:dyDescent="0.25">
      <c r="A1" s="13" t="s">
        <v>13</v>
      </c>
      <c r="B1" s="13" t="s">
        <v>0</v>
      </c>
      <c r="C1" s="13" t="s">
        <v>5</v>
      </c>
      <c r="D1" s="13" t="s">
        <v>1</v>
      </c>
      <c r="E1" s="17" t="s">
        <v>19</v>
      </c>
    </row>
    <row r="2" spans="1:5" hidden="1" x14ac:dyDescent="0.25">
      <c r="A2" s="56">
        <v>3857</v>
      </c>
      <c r="B2" s="57" t="s">
        <v>46</v>
      </c>
      <c r="C2" s="36" t="s">
        <v>15</v>
      </c>
      <c r="D2" s="36" t="s">
        <v>399</v>
      </c>
      <c r="E2" s="25">
        <v>0</v>
      </c>
    </row>
    <row r="3" spans="1:5" hidden="1" x14ac:dyDescent="0.25">
      <c r="A3" s="56">
        <v>4649</v>
      </c>
      <c r="B3" s="57" t="s">
        <v>47</v>
      </c>
      <c r="C3" s="36" t="s">
        <v>15</v>
      </c>
      <c r="D3" s="36" t="s">
        <v>401</v>
      </c>
      <c r="E3" s="42">
        <v>0</v>
      </c>
    </row>
    <row r="4" spans="1:5" x14ac:dyDescent="0.25">
      <c r="A4" s="56">
        <v>957</v>
      </c>
      <c r="B4" s="57" t="s">
        <v>48</v>
      </c>
      <c r="C4" s="36" t="s">
        <v>15</v>
      </c>
      <c r="D4" s="36" t="s">
        <v>403</v>
      </c>
      <c r="E4" s="42">
        <v>42</v>
      </c>
    </row>
    <row r="5" spans="1:5" hidden="1" x14ac:dyDescent="0.25">
      <c r="A5" s="56">
        <v>3806</v>
      </c>
      <c r="B5" s="57" t="s">
        <v>49</v>
      </c>
      <c r="C5" s="36" t="s">
        <v>15</v>
      </c>
      <c r="D5" s="36" t="s">
        <v>405</v>
      </c>
      <c r="E5" s="42">
        <v>0</v>
      </c>
    </row>
    <row r="6" spans="1:5" hidden="1" x14ac:dyDescent="0.25">
      <c r="A6" s="56">
        <v>3844</v>
      </c>
      <c r="B6" s="57" t="s">
        <v>50</v>
      </c>
      <c r="C6" s="36" t="s">
        <v>15</v>
      </c>
      <c r="D6" s="36" t="s">
        <v>407</v>
      </c>
      <c r="E6" s="42">
        <v>0</v>
      </c>
    </row>
    <row r="7" spans="1:5" hidden="1" x14ac:dyDescent="0.25">
      <c r="A7" s="56">
        <v>1256</v>
      </c>
      <c r="B7" s="57" t="s">
        <v>51</v>
      </c>
      <c r="C7" s="36" t="s">
        <v>15</v>
      </c>
      <c r="D7" s="36" t="s">
        <v>409</v>
      </c>
      <c r="E7" s="42">
        <v>0</v>
      </c>
    </row>
    <row r="8" spans="1:5" x14ac:dyDescent="0.25">
      <c r="A8" s="56">
        <v>568</v>
      </c>
      <c r="B8" s="57" t="s">
        <v>52</v>
      </c>
      <c r="C8" s="36" t="s">
        <v>15</v>
      </c>
      <c r="D8" s="36" t="s">
        <v>405</v>
      </c>
      <c r="E8" s="42">
        <v>116.49</v>
      </c>
    </row>
    <row r="9" spans="1:5" x14ac:dyDescent="0.25">
      <c r="A9" s="56">
        <v>5705</v>
      </c>
      <c r="B9" s="57" t="s">
        <v>53</v>
      </c>
      <c r="C9" s="36" t="s">
        <v>970</v>
      </c>
      <c r="D9" s="36" t="s">
        <v>405</v>
      </c>
      <c r="E9" s="42">
        <v>1.1399999999999999</v>
      </c>
    </row>
    <row r="10" spans="1:5" x14ac:dyDescent="0.25">
      <c r="A10" s="56">
        <v>2608</v>
      </c>
      <c r="B10" s="57" t="s">
        <v>1111</v>
      </c>
      <c r="C10" s="36" t="s">
        <v>970</v>
      </c>
      <c r="D10" s="36" t="s">
        <v>405</v>
      </c>
      <c r="E10" s="42">
        <v>1.1399999999999999</v>
      </c>
    </row>
    <row r="11" spans="1:5" hidden="1" x14ac:dyDescent="0.25">
      <c r="A11" s="56">
        <v>2540</v>
      </c>
      <c r="B11" s="57" t="s">
        <v>54</v>
      </c>
      <c r="C11" s="36" t="s">
        <v>15</v>
      </c>
      <c r="D11" s="36" t="s">
        <v>415</v>
      </c>
      <c r="E11" s="42">
        <v>0</v>
      </c>
    </row>
    <row r="12" spans="1:5" hidden="1" x14ac:dyDescent="0.25">
      <c r="A12" s="56">
        <v>1932</v>
      </c>
      <c r="B12" s="57" t="s">
        <v>55</v>
      </c>
      <c r="C12" s="36" t="s">
        <v>15</v>
      </c>
      <c r="D12" s="36" t="s">
        <v>417</v>
      </c>
      <c r="E12" s="42">
        <v>0</v>
      </c>
    </row>
    <row r="13" spans="1:5" hidden="1" x14ac:dyDescent="0.25">
      <c r="A13" s="56">
        <v>264</v>
      </c>
      <c r="B13" s="57" t="s">
        <v>56</v>
      </c>
      <c r="C13" s="36" t="s">
        <v>15</v>
      </c>
      <c r="D13" s="36" t="s">
        <v>419</v>
      </c>
      <c r="E13" s="42">
        <v>0</v>
      </c>
    </row>
    <row r="14" spans="1:5" x14ac:dyDescent="0.25">
      <c r="A14" s="56">
        <v>1261</v>
      </c>
      <c r="B14" s="57" t="s">
        <v>57</v>
      </c>
      <c r="C14" s="36" t="s">
        <v>15</v>
      </c>
      <c r="D14" s="36" t="s">
        <v>421</v>
      </c>
      <c r="E14" s="42">
        <v>13.98</v>
      </c>
    </row>
    <row r="15" spans="1:5" hidden="1" x14ac:dyDescent="0.25">
      <c r="A15" s="56">
        <v>4593</v>
      </c>
      <c r="B15" s="57" t="s">
        <v>58</v>
      </c>
      <c r="C15" s="36" t="s">
        <v>15</v>
      </c>
      <c r="D15" s="36" t="s">
        <v>423</v>
      </c>
      <c r="E15" s="42">
        <v>0</v>
      </c>
    </row>
    <row r="16" spans="1:5" x14ac:dyDescent="0.25">
      <c r="A16" s="56">
        <v>931</v>
      </c>
      <c r="B16" s="57" t="s">
        <v>59</v>
      </c>
      <c r="C16" s="36" t="s">
        <v>15</v>
      </c>
      <c r="D16" s="36" t="s">
        <v>425</v>
      </c>
      <c r="E16" s="42">
        <v>8.7799999999999994</v>
      </c>
    </row>
    <row r="17" spans="1:5" hidden="1" x14ac:dyDescent="0.25">
      <c r="A17" s="56">
        <v>589</v>
      </c>
      <c r="B17" s="57" t="s">
        <v>60</v>
      </c>
      <c r="C17" s="36" t="s">
        <v>15</v>
      </c>
      <c r="D17" s="36" t="s">
        <v>415</v>
      </c>
      <c r="E17" s="42">
        <v>0</v>
      </c>
    </row>
    <row r="18" spans="1:5" x14ac:dyDescent="0.25">
      <c r="A18" s="56">
        <v>601</v>
      </c>
      <c r="B18" s="57" t="s">
        <v>61</v>
      </c>
      <c r="C18" s="36" t="s">
        <v>15</v>
      </c>
      <c r="D18" s="36" t="s">
        <v>428</v>
      </c>
      <c r="E18" s="42">
        <v>82.23</v>
      </c>
    </row>
    <row r="19" spans="1:5" hidden="1" x14ac:dyDescent="0.25">
      <c r="A19" s="56">
        <v>722</v>
      </c>
      <c r="B19" s="57" t="s">
        <v>62</v>
      </c>
      <c r="C19" s="36" t="s">
        <v>15</v>
      </c>
      <c r="D19" s="36" t="s">
        <v>430</v>
      </c>
      <c r="E19" s="42">
        <v>0</v>
      </c>
    </row>
    <row r="20" spans="1:5" x14ac:dyDescent="0.25">
      <c r="A20" s="56">
        <v>932</v>
      </c>
      <c r="B20" s="57" t="s">
        <v>63</v>
      </c>
      <c r="C20" s="36" t="s">
        <v>15</v>
      </c>
      <c r="D20" s="36" t="s">
        <v>432</v>
      </c>
      <c r="E20" s="42">
        <v>37.18</v>
      </c>
    </row>
    <row r="21" spans="1:5" x14ac:dyDescent="0.25">
      <c r="A21" s="56">
        <v>968</v>
      </c>
      <c r="B21" s="57" t="s">
        <v>64</v>
      </c>
      <c r="C21" s="36" t="s">
        <v>15</v>
      </c>
      <c r="D21" s="36" t="s">
        <v>434</v>
      </c>
      <c r="E21" s="42">
        <v>17.5</v>
      </c>
    </row>
    <row r="22" spans="1:5" hidden="1" x14ac:dyDescent="0.25">
      <c r="A22" s="56">
        <v>1970</v>
      </c>
      <c r="B22" s="57" t="s">
        <v>65</v>
      </c>
      <c r="C22" s="36" t="s">
        <v>15</v>
      </c>
      <c r="D22" s="36" t="s">
        <v>436</v>
      </c>
      <c r="E22" s="42">
        <v>0</v>
      </c>
    </row>
    <row r="23" spans="1:5" hidden="1" x14ac:dyDescent="0.25">
      <c r="A23" s="56">
        <v>4943</v>
      </c>
      <c r="B23" s="57" t="s">
        <v>66</v>
      </c>
      <c r="C23" s="36" t="s">
        <v>15</v>
      </c>
      <c r="D23" s="36" t="s">
        <v>428</v>
      </c>
      <c r="E23" s="42">
        <v>0</v>
      </c>
    </row>
    <row r="24" spans="1:5" hidden="1" x14ac:dyDescent="0.25">
      <c r="A24" s="56">
        <v>956</v>
      </c>
      <c r="B24" s="57" t="s">
        <v>67</v>
      </c>
      <c r="C24" s="36" t="s">
        <v>15</v>
      </c>
      <c r="D24" s="36" t="s">
        <v>439</v>
      </c>
      <c r="E24" s="42">
        <v>0</v>
      </c>
    </row>
    <row r="25" spans="1:5" x14ac:dyDescent="0.25">
      <c r="A25" s="56">
        <v>579</v>
      </c>
      <c r="B25" s="57" t="s">
        <v>68</v>
      </c>
      <c r="C25" s="36" t="s">
        <v>15</v>
      </c>
      <c r="D25" s="36" t="s">
        <v>442</v>
      </c>
      <c r="E25" s="42">
        <v>1.97</v>
      </c>
    </row>
    <row r="26" spans="1:5" hidden="1" x14ac:dyDescent="0.25">
      <c r="A26" s="56">
        <v>955</v>
      </c>
      <c r="B26" s="57" t="s">
        <v>69</v>
      </c>
      <c r="C26" s="36" t="s">
        <v>15</v>
      </c>
      <c r="D26" s="36" t="s">
        <v>444</v>
      </c>
      <c r="E26" s="25">
        <v>0</v>
      </c>
    </row>
    <row r="27" spans="1:5" hidden="1" x14ac:dyDescent="0.25">
      <c r="A27" s="56">
        <v>3740</v>
      </c>
      <c r="B27" s="57" t="s">
        <v>70</v>
      </c>
      <c r="C27" s="36" t="s">
        <v>15</v>
      </c>
      <c r="D27" s="36" t="s">
        <v>446</v>
      </c>
      <c r="E27" s="25">
        <v>0</v>
      </c>
    </row>
    <row r="28" spans="1:5" hidden="1" x14ac:dyDescent="0.25">
      <c r="A28" s="56">
        <v>4124</v>
      </c>
      <c r="B28" s="57" t="s">
        <v>71</v>
      </c>
      <c r="C28" s="36" t="s">
        <v>15</v>
      </c>
      <c r="D28" s="36" t="s">
        <v>405</v>
      </c>
      <c r="E28" s="42">
        <v>0</v>
      </c>
    </row>
    <row r="29" spans="1:5" hidden="1" x14ac:dyDescent="0.25">
      <c r="A29" s="56">
        <v>602</v>
      </c>
      <c r="B29" s="57" t="s">
        <v>72</v>
      </c>
      <c r="C29" s="36" t="s">
        <v>15</v>
      </c>
      <c r="D29" s="36" t="s">
        <v>450</v>
      </c>
      <c r="E29" s="42">
        <v>0</v>
      </c>
    </row>
    <row r="30" spans="1:5" hidden="1" x14ac:dyDescent="0.25">
      <c r="A30" s="56">
        <v>1552</v>
      </c>
      <c r="B30" s="57" t="s">
        <v>73</v>
      </c>
      <c r="C30" s="36" t="s">
        <v>15</v>
      </c>
      <c r="D30" s="36" t="s">
        <v>405</v>
      </c>
      <c r="E30" s="25">
        <v>0</v>
      </c>
    </row>
    <row r="31" spans="1:5" hidden="1" x14ac:dyDescent="0.25">
      <c r="A31" s="56">
        <v>3676</v>
      </c>
      <c r="B31" s="57" t="s">
        <v>74</v>
      </c>
      <c r="C31" s="36" t="s">
        <v>15</v>
      </c>
      <c r="D31" s="36" t="s">
        <v>453</v>
      </c>
      <c r="E31" s="25">
        <v>0</v>
      </c>
    </row>
    <row r="32" spans="1:5" x14ac:dyDescent="0.25">
      <c r="A32" s="56">
        <v>1287</v>
      </c>
      <c r="B32" s="57" t="s">
        <v>75</v>
      </c>
      <c r="C32" s="36" t="s">
        <v>15</v>
      </c>
      <c r="D32" s="36" t="s">
        <v>455</v>
      </c>
      <c r="E32" s="42">
        <v>6.86</v>
      </c>
    </row>
    <row r="33" spans="1:5" hidden="1" x14ac:dyDescent="0.25">
      <c r="A33" s="56">
        <v>4156</v>
      </c>
      <c r="B33" s="57" t="s">
        <v>76</v>
      </c>
      <c r="C33" s="40" t="s">
        <v>15</v>
      </c>
      <c r="D33" s="41" t="s">
        <v>415</v>
      </c>
      <c r="E33" s="25">
        <v>0</v>
      </c>
    </row>
    <row r="34" spans="1:5" hidden="1" x14ac:dyDescent="0.25">
      <c r="A34" s="56">
        <v>1268</v>
      </c>
      <c r="B34" s="57" t="s">
        <v>77</v>
      </c>
      <c r="C34" s="36" t="s">
        <v>15</v>
      </c>
      <c r="D34" s="36" t="s">
        <v>459</v>
      </c>
      <c r="E34" s="25">
        <v>0</v>
      </c>
    </row>
    <row r="35" spans="1:5" hidden="1" x14ac:dyDescent="0.25">
      <c r="A35" s="56">
        <v>4692</v>
      </c>
      <c r="B35" s="57" t="s">
        <v>78</v>
      </c>
      <c r="C35" s="36" t="s">
        <v>15</v>
      </c>
      <c r="D35" s="36" t="s">
        <v>461</v>
      </c>
      <c r="E35" s="25">
        <v>0</v>
      </c>
    </row>
    <row r="36" spans="1:5" x14ac:dyDescent="0.25">
      <c r="A36" s="56">
        <v>3842</v>
      </c>
      <c r="B36" s="57" t="s">
        <v>79</v>
      </c>
      <c r="C36" s="36" t="s">
        <v>15</v>
      </c>
      <c r="D36" s="36" t="s">
        <v>463</v>
      </c>
      <c r="E36" s="25">
        <v>6.36</v>
      </c>
    </row>
    <row r="37" spans="1:5" x14ac:dyDescent="0.25">
      <c r="A37" s="56">
        <v>726</v>
      </c>
      <c r="B37" s="57" t="s">
        <v>80</v>
      </c>
      <c r="C37" s="36" t="s">
        <v>15</v>
      </c>
      <c r="D37" s="36" t="s">
        <v>446</v>
      </c>
      <c r="E37" s="25">
        <v>102.64</v>
      </c>
    </row>
    <row r="38" spans="1:5" hidden="1" x14ac:dyDescent="0.25">
      <c r="A38" s="56">
        <v>4594</v>
      </c>
      <c r="B38" s="57" t="s">
        <v>81</v>
      </c>
      <c r="C38" s="36" t="s">
        <v>15</v>
      </c>
      <c r="D38" s="36" t="s">
        <v>450</v>
      </c>
      <c r="E38" s="25">
        <v>0</v>
      </c>
    </row>
    <row r="39" spans="1:5" x14ac:dyDescent="0.25">
      <c r="A39" s="56">
        <v>1445</v>
      </c>
      <c r="B39" s="57" t="s">
        <v>82</v>
      </c>
      <c r="C39" s="36" t="s">
        <v>15</v>
      </c>
      <c r="D39" s="36" t="s">
        <v>405</v>
      </c>
      <c r="E39" s="42">
        <v>20</v>
      </c>
    </row>
    <row r="40" spans="1:5" hidden="1" x14ac:dyDescent="0.25">
      <c r="A40" s="56">
        <v>3976</v>
      </c>
      <c r="B40" s="57" t="s">
        <v>83</v>
      </c>
      <c r="C40" s="36" t="s">
        <v>15</v>
      </c>
      <c r="D40" s="36" t="s">
        <v>415</v>
      </c>
      <c r="E40" s="25">
        <v>0</v>
      </c>
    </row>
    <row r="41" spans="1:5" x14ac:dyDescent="0.25">
      <c r="A41" s="56">
        <v>7364</v>
      </c>
      <c r="B41" s="57" t="s">
        <v>86</v>
      </c>
      <c r="C41" s="35" t="s">
        <v>970</v>
      </c>
      <c r="D41" s="36" t="s">
        <v>405</v>
      </c>
      <c r="E41" s="25">
        <v>1.1399999999999999</v>
      </c>
    </row>
    <row r="42" spans="1:5" ht="15" customHeight="1" x14ac:dyDescent="0.25">
      <c r="A42" s="56">
        <v>7696</v>
      </c>
      <c r="B42" s="57" t="s">
        <v>88</v>
      </c>
      <c r="C42" s="35" t="s">
        <v>970</v>
      </c>
      <c r="D42" s="36" t="s">
        <v>405</v>
      </c>
      <c r="E42" s="25">
        <v>1.1399999999999999</v>
      </c>
    </row>
    <row r="43" spans="1:5" x14ac:dyDescent="0.25">
      <c r="A43" s="56">
        <v>7410</v>
      </c>
      <c r="B43" s="57" t="s">
        <v>89</v>
      </c>
      <c r="C43" s="35" t="s">
        <v>970</v>
      </c>
      <c r="D43" s="36" t="s">
        <v>405</v>
      </c>
      <c r="E43" s="25">
        <v>1.1399999999999999</v>
      </c>
    </row>
    <row r="44" spans="1:5" x14ac:dyDescent="0.25">
      <c r="A44" s="56">
        <v>4317</v>
      </c>
      <c r="B44" s="57" t="s">
        <v>84</v>
      </c>
      <c r="C44" s="36" t="s">
        <v>16</v>
      </c>
      <c r="D44" s="36" t="s">
        <v>405</v>
      </c>
      <c r="E44" s="25">
        <v>1.1399999999999999</v>
      </c>
    </row>
    <row r="45" spans="1:5" x14ac:dyDescent="0.25">
      <c r="A45" s="56">
        <v>3608</v>
      </c>
      <c r="B45" s="57" t="s">
        <v>85</v>
      </c>
      <c r="C45" s="37" t="s">
        <v>16</v>
      </c>
      <c r="D45" s="36" t="s">
        <v>405</v>
      </c>
      <c r="E45" s="25">
        <v>1.1399999999999999</v>
      </c>
    </row>
    <row r="46" spans="1:5" x14ac:dyDescent="0.25">
      <c r="A46" s="56">
        <v>7787</v>
      </c>
      <c r="B46" s="57" t="s">
        <v>87</v>
      </c>
      <c r="C46" s="35" t="s">
        <v>970</v>
      </c>
      <c r="D46" s="36" t="s">
        <v>405</v>
      </c>
      <c r="E46" s="25">
        <v>1.1399999999999999</v>
      </c>
    </row>
    <row r="47" spans="1:5" hidden="1" x14ac:dyDescent="0.25">
      <c r="A47" s="56">
        <v>4505</v>
      </c>
      <c r="B47" s="57" t="s">
        <v>90</v>
      </c>
      <c r="C47" s="35" t="s">
        <v>16</v>
      </c>
      <c r="D47" s="36" t="s">
        <v>405</v>
      </c>
      <c r="E47" s="25">
        <v>0</v>
      </c>
    </row>
    <row r="48" spans="1:5" hidden="1" x14ac:dyDescent="0.25">
      <c r="A48" s="56">
        <v>7107</v>
      </c>
      <c r="B48" s="57" t="s">
        <v>91</v>
      </c>
      <c r="C48" s="35" t="s">
        <v>16</v>
      </c>
      <c r="D48" s="36" t="s">
        <v>477</v>
      </c>
      <c r="E48" s="25">
        <v>0</v>
      </c>
    </row>
    <row r="49" spans="1:5" hidden="1" x14ac:dyDescent="0.25">
      <c r="A49" s="56">
        <v>4629</v>
      </c>
      <c r="B49" s="57" t="s">
        <v>92</v>
      </c>
      <c r="C49" s="35" t="s">
        <v>16</v>
      </c>
      <c r="D49" s="36" t="s">
        <v>446</v>
      </c>
      <c r="E49" s="25">
        <v>0</v>
      </c>
    </row>
    <row r="50" spans="1:5" hidden="1" x14ac:dyDescent="0.25">
      <c r="A50" s="56">
        <v>4692</v>
      </c>
      <c r="B50" s="57" t="s">
        <v>93</v>
      </c>
      <c r="C50" s="35" t="s">
        <v>16</v>
      </c>
      <c r="D50" s="36" t="s">
        <v>479</v>
      </c>
      <c r="E50" s="25">
        <v>0</v>
      </c>
    </row>
    <row r="51" spans="1:5" hidden="1" x14ac:dyDescent="0.25">
      <c r="A51" s="56">
        <v>3983</v>
      </c>
      <c r="B51" s="57" t="s">
        <v>94</v>
      </c>
      <c r="C51" s="35" t="s">
        <v>16</v>
      </c>
      <c r="D51" s="36" t="s">
        <v>405</v>
      </c>
      <c r="E51" s="25">
        <v>0</v>
      </c>
    </row>
    <row r="52" spans="1:5" hidden="1" x14ac:dyDescent="0.25">
      <c r="A52" s="56">
        <v>589</v>
      </c>
      <c r="B52" s="57" t="s">
        <v>95</v>
      </c>
      <c r="C52" s="35" t="s">
        <v>16</v>
      </c>
      <c r="D52" s="36" t="s">
        <v>415</v>
      </c>
      <c r="E52" s="25">
        <v>0</v>
      </c>
    </row>
    <row r="53" spans="1:5" hidden="1" x14ac:dyDescent="0.25">
      <c r="A53" s="56">
        <v>3979</v>
      </c>
      <c r="B53" s="57" t="s">
        <v>96</v>
      </c>
      <c r="C53" s="35" t="s">
        <v>16</v>
      </c>
      <c r="D53" s="36" t="s">
        <v>446</v>
      </c>
      <c r="E53" s="25">
        <v>0</v>
      </c>
    </row>
    <row r="54" spans="1:5" hidden="1" x14ac:dyDescent="0.25">
      <c r="A54" s="56">
        <v>3182</v>
      </c>
      <c r="B54" s="57" t="s">
        <v>97</v>
      </c>
      <c r="C54" s="35" t="s">
        <v>16</v>
      </c>
      <c r="D54" s="36" t="s">
        <v>405</v>
      </c>
      <c r="E54" s="25">
        <v>0</v>
      </c>
    </row>
    <row r="55" spans="1:5" hidden="1" x14ac:dyDescent="0.25">
      <c r="A55" s="56">
        <v>3935</v>
      </c>
      <c r="B55" s="57" t="s">
        <v>98</v>
      </c>
      <c r="C55" s="35" t="s">
        <v>16</v>
      </c>
      <c r="D55" s="36" t="s">
        <v>405</v>
      </c>
      <c r="E55" s="25">
        <v>0</v>
      </c>
    </row>
    <row r="56" spans="1:5" hidden="1" x14ac:dyDescent="0.25">
      <c r="A56" s="56">
        <v>1270</v>
      </c>
      <c r="B56" s="57" t="s">
        <v>99</v>
      </c>
      <c r="C56" s="35" t="s">
        <v>16</v>
      </c>
      <c r="D56" s="36" t="s">
        <v>415</v>
      </c>
      <c r="E56" s="25">
        <v>0</v>
      </c>
    </row>
    <row r="57" spans="1:5" hidden="1" x14ac:dyDescent="0.25">
      <c r="A57" s="56">
        <v>4181</v>
      </c>
      <c r="B57" s="57" t="s">
        <v>100</v>
      </c>
      <c r="C57" s="35" t="s">
        <v>16</v>
      </c>
      <c r="D57" s="36" t="s">
        <v>428</v>
      </c>
      <c r="E57" s="25">
        <v>0</v>
      </c>
    </row>
    <row r="58" spans="1:5" hidden="1" x14ac:dyDescent="0.25">
      <c r="A58" s="56">
        <v>3036</v>
      </c>
      <c r="B58" s="57" t="s">
        <v>101</v>
      </c>
      <c r="C58" s="35" t="s">
        <v>16</v>
      </c>
      <c r="D58" s="36" t="s">
        <v>450</v>
      </c>
      <c r="E58" s="25">
        <v>0</v>
      </c>
    </row>
    <row r="59" spans="1:5" hidden="1" x14ac:dyDescent="0.25">
      <c r="A59" s="56">
        <v>3982</v>
      </c>
      <c r="B59" s="57" t="s">
        <v>102</v>
      </c>
      <c r="C59" s="35" t="s">
        <v>16</v>
      </c>
      <c r="D59" s="36" t="s">
        <v>405</v>
      </c>
      <c r="E59" s="25">
        <v>0</v>
      </c>
    </row>
    <row r="60" spans="1:5" hidden="1" x14ac:dyDescent="0.25">
      <c r="A60" s="56">
        <v>4002</v>
      </c>
      <c r="B60" s="57" t="s">
        <v>103</v>
      </c>
      <c r="C60" s="35" t="s">
        <v>16</v>
      </c>
      <c r="D60" s="36" t="s">
        <v>415</v>
      </c>
      <c r="E60" s="25">
        <v>0</v>
      </c>
    </row>
    <row r="61" spans="1:5" hidden="1" x14ac:dyDescent="0.25">
      <c r="A61" s="56">
        <v>3980</v>
      </c>
      <c r="B61" s="57" t="s">
        <v>104</v>
      </c>
      <c r="C61" s="35" t="s">
        <v>16</v>
      </c>
      <c r="D61" s="36" t="s">
        <v>428</v>
      </c>
      <c r="E61" s="25">
        <v>0</v>
      </c>
    </row>
    <row r="62" spans="1:5" hidden="1" x14ac:dyDescent="0.25">
      <c r="A62" s="56">
        <v>4182</v>
      </c>
      <c r="B62" s="57" t="s">
        <v>105</v>
      </c>
      <c r="C62" s="35" t="s">
        <v>16</v>
      </c>
      <c r="D62" s="36" t="s">
        <v>450</v>
      </c>
      <c r="E62" s="25">
        <v>0</v>
      </c>
    </row>
    <row r="63" spans="1:5" x14ac:dyDescent="0.25">
      <c r="A63" s="56">
        <v>3979</v>
      </c>
      <c r="B63" s="57" t="s">
        <v>106</v>
      </c>
      <c r="C63" s="35" t="s">
        <v>16</v>
      </c>
      <c r="D63" s="36" t="s">
        <v>446</v>
      </c>
      <c r="E63" s="25">
        <v>11.5</v>
      </c>
    </row>
    <row r="64" spans="1:5" hidden="1" x14ac:dyDescent="0.25">
      <c r="A64" s="56">
        <v>2658</v>
      </c>
      <c r="B64" s="57" t="s">
        <v>107</v>
      </c>
      <c r="C64" s="35" t="s">
        <v>16</v>
      </c>
      <c r="D64" s="36" t="s">
        <v>450</v>
      </c>
      <c r="E64" s="25">
        <v>0</v>
      </c>
    </row>
    <row r="65" spans="1:5" hidden="1" x14ac:dyDescent="0.25">
      <c r="A65" s="56">
        <v>1552</v>
      </c>
      <c r="B65" s="57" t="s">
        <v>108</v>
      </c>
      <c r="C65" s="35" t="s">
        <v>16</v>
      </c>
      <c r="D65" s="36" t="s">
        <v>499</v>
      </c>
      <c r="E65" s="25">
        <v>0</v>
      </c>
    </row>
    <row r="66" spans="1:5" x14ac:dyDescent="0.25">
      <c r="A66" s="56">
        <v>3181</v>
      </c>
      <c r="B66" s="57" t="s">
        <v>109</v>
      </c>
      <c r="C66" s="35" t="s">
        <v>16</v>
      </c>
      <c r="D66" s="36" t="s">
        <v>405</v>
      </c>
      <c r="E66" s="25">
        <v>200</v>
      </c>
    </row>
    <row r="67" spans="1:5" hidden="1" x14ac:dyDescent="0.25">
      <c r="A67" s="56">
        <v>3977</v>
      </c>
      <c r="B67" s="57" t="s">
        <v>110</v>
      </c>
      <c r="C67" s="35" t="s">
        <v>16</v>
      </c>
      <c r="D67" s="36" t="s">
        <v>415</v>
      </c>
      <c r="E67" s="25">
        <v>0</v>
      </c>
    </row>
    <row r="68" spans="1:5" hidden="1" x14ac:dyDescent="0.25">
      <c r="A68" s="56">
        <v>4003</v>
      </c>
      <c r="B68" s="57" t="s">
        <v>111</v>
      </c>
      <c r="C68" s="35" t="s">
        <v>16</v>
      </c>
      <c r="D68" s="36" t="s">
        <v>450</v>
      </c>
      <c r="E68" s="25">
        <v>0</v>
      </c>
    </row>
    <row r="69" spans="1:5" x14ac:dyDescent="0.25">
      <c r="A69" s="56">
        <v>379</v>
      </c>
      <c r="B69" s="57" t="s">
        <v>112</v>
      </c>
      <c r="C69" s="35" t="s">
        <v>15</v>
      </c>
      <c r="D69" s="36" t="s">
        <v>507</v>
      </c>
      <c r="E69" s="25">
        <v>380.38</v>
      </c>
    </row>
    <row r="70" spans="1:5" x14ac:dyDescent="0.25">
      <c r="A70" s="56">
        <v>380</v>
      </c>
      <c r="B70" s="57" t="s">
        <v>113</v>
      </c>
      <c r="C70" s="35" t="s">
        <v>15</v>
      </c>
      <c r="D70" s="36" t="s">
        <v>509</v>
      </c>
      <c r="E70" s="25">
        <v>25.82</v>
      </c>
    </row>
    <row r="71" spans="1:5" x14ac:dyDescent="0.25">
      <c r="A71" s="56">
        <v>910</v>
      </c>
      <c r="B71" s="57" t="s">
        <v>114</v>
      </c>
      <c r="C71" s="35" t="s">
        <v>15</v>
      </c>
      <c r="D71" s="36" t="s">
        <v>511</v>
      </c>
      <c r="E71" s="25">
        <v>3.57</v>
      </c>
    </row>
    <row r="72" spans="1:5" x14ac:dyDescent="0.25">
      <c r="A72" s="56">
        <v>3733</v>
      </c>
      <c r="B72" s="57" t="s">
        <v>115</v>
      </c>
      <c r="C72" s="35" t="s">
        <v>15</v>
      </c>
      <c r="D72" s="36" t="s">
        <v>514</v>
      </c>
      <c r="E72" s="25">
        <v>73.709999999999994</v>
      </c>
    </row>
    <row r="73" spans="1:5" x14ac:dyDescent="0.25">
      <c r="A73" s="56">
        <v>382</v>
      </c>
      <c r="B73" s="57" t="s">
        <v>116</v>
      </c>
      <c r="C73" s="35" t="s">
        <v>15</v>
      </c>
      <c r="D73" s="36" t="s">
        <v>516</v>
      </c>
      <c r="E73" s="25">
        <v>148.80000000000001</v>
      </c>
    </row>
    <row r="74" spans="1:5" x14ac:dyDescent="0.25">
      <c r="A74" s="56">
        <v>383</v>
      </c>
      <c r="B74" s="57" t="s">
        <v>117</v>
      </c>
      <c r="C74" s="35" t="s">
        <v>15</v>
      </c>
      <c r="D74" s="36" t="s">
        <v>518</v>
      </c>
      <c r="E74" s="25">
        <v>7.34</v>
      </c>
    </row>
    <row r="75" spans="1:5" x14ac:dyDescent="0.25">
      <c r="A75" s="56">
        <v>384</v>
      </c>
      <c r="B75" s="57" t="s">
        <v>118</v>
      </c>
      <c r="C75" s="35" t="s">
        <v>15</v>
      </c>
      <c r="D75" s="36" t="s">
        <v>520</v>
      </c>
      <c r="E75" s="25">
        <v>70.97</v>
      </c>
    </row>
    <row r="76" spans="1:5" hidden="1" x14ac:dyDescent="0.25">
      <c r="A76" s="56">
        <v>384</v>
      </c>
      <c r="B76" s="57" t="s">
        <v>166</v>
      </c>
      <c r="C76" s="35" t="s">
        <v>1068</v>
      </c>
      <c r="D76" s="36" t="s">
        <v>520</v>
      </c>
      <c r="E76" s="25">
        <v>0</v>
      </c>
    </row>
    <row r="77" spans="1:5" hidden="1" x14ac:dyDescent="0.25">
      <c r="A77" s="56">
        <v>3627</v>
      </c>
      <c r="B77" s="57" t="s">
        <v>119</v>
      </c>
      <c r="C77" s="35" t="s">
        <v>15</v>
      </c>
      <c r="D77" s="36" t="s">
        <v>507</v>
      </c>
      <c r="E77" s="25">
        <v>0</v>
      </c>
    </row>
    <row r="78" spans="1:5" hidden="1" x14ac:dyDescent="0.25">
      <c r="A78" s="56">
        <v>3514</v>
      </c>
      <c r="B78" s="57" t="s">
        <v>120</v>
      </c>
      <c r="C78" s="35" t="s">
        <v>15</v>
      </c>
      <c r="D78" s="36" t="s">
        <v>514</v>
      </c>
      <c r="E78" s="25">
        <v>0</v>
      </c>
    </row>
    <row r="79" spans="1:5" hidden="1" x14ac:dyDescent="0.25">
      <c r="A79" s="56">
        <v>1949</v>
      </c>
      <c r="B79" s="57" t="s">
        <v>121</v>
      </c>
      <c r="C79" s="35" t="s">
        <v>15</v>
      </c>
      <c r="D79" s="36" t="s">
        <v>525</v>
      </c>
      <c r="E79" s="25">
        <v>0</v>
      </c>
    </row>
    <row r="80" spans="1:5" x14ac:dyDescent="0.25">
      <c r="A80" s="56">
        <v>388</v>
      </c>
      <c r="B80" s="57" t="s">
        <v>122</v>
      </c>
      <c r="C80" s="35" t="s">
        <v>15</v>
      </c>
      <c r="D80" s="36" t="s">
        <v>527</v>
      </c>
      <c r="E80" s="25">
        <v>83.5</v>
      </c>
    </row>
    <row r="81" spans="1:5" hidden="1" x14ac:dyDescent="0.25">
      <c r="A81" s="56">
        <v>3636</v>
      </c>
      <c r="B81" s="57" t="s">
        <v>123</v>
      </c>
      <c r="C81" s="35" t="s">
        <v>15</v>
      </c>
      <c r="D81" s="36" t="s">
        <v>529</v>
      </c>
      <c r="E81" s="25">
        <v>0</v>
      </c>
    </row>
    <row r="82" spans="1:5" hidden="1" x14ac:dyDescent="0.25">
      <c r="A82" s="56">
        <v>1127</v>
      </c>
      <c r="B82" s="57" t="s">
        <v>124</v>
      </c>
      <c r="C82" s="35" t="s">
        <v>15</v>
      </c>
      <c r="D82" s="36" t="s">
        <v>531</v>
      </c>
      <c r="E82" s="25">
        <v>0</v>
      </c>
    </row>
    <row r="83" spans="1:5" x14ac:dyDescent="0.25">
      <c r="A83" s="56">
        <v>1553</v>
      </c>
      <c r="B83" s="57" t="s">
        <v>125</v>
      </c>
      <c r="C83" s="35" t="s">
        <v>15</v>
      </c>
      <c r="D83" s="36" t="s">
        <v>514</v>
      </c>
      <c r="E83" s="25">
        <v>159.34</v>
      </c>
    </row>
    <row r="84" spans="1:5" hidden="1" x14ac:dyDescent="0.25">
      <c r="A84" s="56">
        <v>724</v>
      </c>
      <c r="B84" s="57" t="s">
        <v>126</v>
      </c>
      <c r="C84" s="35" t="s">
        <v>15</v>
      </c>
      <c r="D84" s="36" t="s">
        <v>534</v>
      </c>
      <c r="E84" s="25">
        <v>0</v>
      </c>
    </row>
    <row r="85" spans="1:5" x14ac:dyDescent="0.25">
      <c r="A85" s="56">
        <v>391</v>
      </c>
      <c r="B85" s="57" t="s">
        <v>127</v>
      </c>
      <c r="C85" s="35" t="s">
        <v>15</v>
      </c>
      <c r="D85" s="36" t="s">
        <v>536</v>
      </c>
      <c r="E85" s="25">
        <v>51.45</v>
      </c>
    </row>
    <row r="86" spans="1:5" hidden="1" x14ac:dyDescent="0.25">
      <c r="A86" s="56">
        <v>4417</v>
      </c>
      <c r="B86" s="57" t="s">
        <v>128</v>
      </c>
      <c r="C86" s="35" t="s">
        <v>15</v>
      </c>
      <c r="D86" s="36" t="s">
        <v>538</v>
      </c>
      <c r="E86" s="25">
        <v>0</v>
      </c>
    </row>
    <row r="87" spans="1:5" hidden="1" x14ac:dyDescent="0.25">
      <c r="A87" s="56">
        <v>4347</v>
      </c>
      <c r="B87" s="57" t="s">
        <v>1312</v>
      </c>
      <c r="C87" s="35" t="s">
        <v>16</v>
      </c>
      <c r="D87" s="62" t="s">
        <v>1315</v>
      </c>
      <c r="E87" s="25"/>
    </row>
    <row r="88" spans="1:5" x14ac:dyDescent="0.25">
      <c r="A88" s="56">
        <v>394</v>
      </c>
      <c r="B88" s="57" t="s">
        <v>129</v>
      </c>
      <c r="C88" s="35" t="s">
        <v>15</v>
      </c>
      <c r="D88" s="36" t="s">
        <v>514</v>
      </c>
      <c r="E88" s="25">
        <v>42.08</v>
      </c>
    </row>
    <row r="89" spans="1:5" hidden="1" x14ac:dyDescent="0.25">
      <c r="A89" s="56">
        <v>3068</v>
      </c>
      <c r="B89" s="57" t="s">
        <v>130</v>
      </c>
      <c r="C89" s="35" t="s">
        <v>15</v>
      </c>
      <c r="D89" s="36" t="s">
        <v>514</v>
      </c>
      <c r="E89" s="25">
        <v>0</v>
      </c>
    </row>
    <row r="90" spans="1:5" x14ac:dyDescent="0.25">
      <c r="A90" s="56">
        <v>1631</v>
      </c>
      <c r="B90" s="57" t="s">
        <v>131</v>
      </c>
      <c r="C90" s="35" t="s">
        <v>15</v>
      </c>
      <c r="D90" s="36" t="s">
        <v>514</v>
      </c>
      <c r="E90" s="25">
        <v>25.09</v>
      </c>
    </row>
    <row r="91" spans="1:5" hidden="1" x14ac:dyDescent="0.25">
      <c r="A91" s="56">
        <v>1284</v>
      </c>
      <c r="B91" s="57" t="s">
        <v>132</v>
      </c>
      <c r="C91" s="35" t="s">
        <v>15</v>
      </c>
      <c r="D91" s="36" t="s">
        <v>514</v>
      </c>
      <c r="E91" s="25">
        <v>0</v>
      </c>
    </row>
    <row r="92" spans="1:5" hidden="1" x14ac:dyDescent="0.25">
      <c r="A92" s="56">
        <v>3635</v>
      </c>
      <c r="B92" s="57" t="s">
        <v>133</v>
      </c>
      <c r="C92" s="35" t="s">
        <v>15</v>
      </c>
      <c r="D92" s="36" t="s">
        <v>514</v>
      </c>
      <c r="E92" s="25">
        <v>0</v>
      </c>
    </row>
    <row r="93" spans="1:5" hidden="1" x14ac:dyDescent="0.25">
      <c r="A93" s="56">
        <v>2731</v>
      </c>
      <c r="B93" s="57" t="s">
        <v>134</v>
      </c>
      <c r="C93" s="35" t="s">
        <v>15</v>
      </c>
      <c r="D93" s="36" t="s">
        <v>514</v>
      </c>
      <c r="E93" s="25">
        <v>0</v>
      </c>
    </row>
    <row r="94" spans="1:5" x14ac:dyDescent="0.25">
      <c r="A94" s="56">
        <v>1148</v>
      </c>
      <c r="B94" s="57" t="s">
        <v>135</v>
      </c>
      <c r="C94" s="35" t="s">
        <v>15</v>
      </c>
      <c r="D94" s="36" t="s">
        <v>548</v>
      </c>
      <c r="E94" s="25">
        <v>24.55</v>
      </c>
    </row>
    <row r="95" spans="1:5" x14ac:dyDescent="0.25">
      <c r="A95" s="56">
        <v>402</v>
      </c>
      <c r="B95" s="57" t="s">
        <v>136</v>
      </c>
      <c r="C95" s="35" t="s">
        <v>15</v>
      </c>
      <c r="D95" s="36" t="s">
        <v>550</v>
      </c>
      <c r="E95" s="25">
        <v>31.33</v>
      </c>
    </row>
    <row r="96" spans="1:5" hidden="1" x14ac:dyDescent="0.25">
      <c r="A96" s="56">
        <v>404</v>
      </c>
      <c r="B96" s="57" t="s">
        <v>137</v>
      </c>
      <c r="C96" s="35" t="s">
        <v>15</v>
      </c>
      <c r="D96" s="36" t="s">
        <v>552</v>
      </c>
      <c r="E96" s="25">
        <v>0</v>
      </c>
    </row>
    <row r="97" spans="1:5" x14ac:dyDescent="0.25">
      <c r="A97" s="56">
        <v>1479</v>
      </c>
      <c r="B97" s="57" t="s">
        <v>138</v>
      </c>
      <c r="C97" s="35" t="s">
        <v>15</v>
      </c>
      <c r="D97" s="36" t="s">
        <v>514</v>
      </c>
      <c r="E97" s="25">
        <v>11.25</v>
      </c>
    </row>
    <row r="98" spans="1:5" x14ac:dyDescent="0.25">
      <c r="A98" s="56">
        <v>405</v>
      </c>
      <c r="B98" s="57" t="s">
        <v>139</v>
      </c>
      <c r="C98" s="35" t="s">
        <v>15</v>
      </c>
      <c r="D98" s="36" t="s">
        <v>556</v>
      </c>
      <c r="E98" s="25">
        <v>12.44</v>
      </c>
    </row>
    <row r="99" spans="1:5" x14ac:dyDescent="0.25">
      <c r="A99" s="56">
        <v>2702</v>
      </c>
      <c r="B99" s="57" t="s">
        <v>140</v>
      </c>
      <c r="C99" s="35" t="s">
        <v>15</v>
      </c>
      <c r="D99" s="36" t="s">
        <v>514</v>
      </c>
      <c r="E99" s="25">
        <v>2.4700000000000002</v>
      </c>
    </row>
    <row r="100" spans="1:5" x14ac:dyDescent="0.25">
      <c r="A100" s="56">
        <v>3634</v>
      </c>
      <c r="B100" s="57" t="s">
        <v>141</v>
      </c>
      <c r="C100" s="35" t="s">
        <v>15</v>
      </c>
      <c r="D100" s="36" t="s">
        <v>560</v>
      </c>
      <c r="E100" s="25">
        <v>18.489999999999998</v>
      </c>
    </row>
    <row r="101" spans="1:5" x14ac:dyDescent="0.25">
      <c r="A101" s="56">
        <v>873</v>
      </c>
      <c r="B101" s="57" t="s">
        <v>142</v>
      </c>
      <c r="C101" s="35" t="s">
        <v>15</v>
      </c>
      <c r="D101" s="36" t="s">
        <v>514</v>
      </c>
      <c r="E101" s="25">
        <v>90.07</v>
      </c>
    </row>
    <row r="102" spans="1:5" x14ac:dyDescent="0.25">
      <c r="A102" s="56">
        <v>3076</v>
      </c>
      <c r="B102" s="57" t="s">
        <v>143</v>
      </c>
      <c r="C102" s="35" t="s">
        <v>15</v>
      </c>
      <c r="D102" s="36" t="s">
        <v>514</v>
      </c>
      <c r="E102" s="25">
        <v>70.61</v>
      </c>
    </row>
    <row r="103" spans="1:5" x14ac:dyDescent="0.25">
      <c r="A103" s="56">
        <v>4628</v>
      </c>
      <c r="B103" s="57" t="s">
        <v>144</v>
      </c>
      <c r="C103" s="35" t="s">
        <v>16</v>
      </c>
      <c r="D103" s="36" t="s">
        <v>556</v>
      </c>
      <c r="E103" s="25">
        <v>9.31</v>
      </c>
    </row>
    <row r="104" spans="1:5" hidden="1" x14ac:dyDescent="0.25">
      <c r="A104" s="56">
        <v>2731</v>
      </c>
      <c r="B104" s="57" t="s">
        <v>145</v>
      </c>
      <c r="C104" s="35" t="s">
        <v>16</v>
      </c>
      <c r="D104" s="36" t="s">
        <v>514</v>
      </c>
      <c r="E104" s="25">
        <v>0</v>
      </c>
    </row>
    <row r="105" spans="1:5" hidden="1" x14ac:dyDescent="0.25">
      <c r="A105" s="56">
        <v>380</v>
      </c>
      <c r="B105" s="57" t="s">
        <v>146</v>
      </c>
      <c r="C105" s="35" t="s">
        <v>16</v>
      </c>
      <c r="D105" s="36" t="s">
        <v>509</v>
      </c>
      <c r="E105" s="25">
        <v>0</v>
      </c>
    </row>
    <row r="106" spans="1:5" hidden="1" x14ac:dyDescent="0.25">
      <c r="A106" s="56">
        <v>388</v>
      </c>
      <c r="B106" s="57" t="s">
        <v>147</v>
      </c>
      <c r="C106" s="35" t="s">
        <v>16</v>
      </c>
      <c r="D106" s="36" t="s">
        <v>527</v>
      </c>
      <c r="E106" s="25">
        <v>0</v>
      </c>
    </row>
    <row r="107" spans="1:5" hidden="1" x14ac:dyDescent="0.25">
      <c r="A107" s="56">
        <v>2711</v>
      </c>
      <c r="B107" s="57" t="s">
        <v>148</v>
      </c>
      <c r="C107" s="35" t="s">
        <v>16</v>
      </c>
      <c r="D107" s="36" t="s">
        <v>514</v>
      </c>
      <c r="E107" s="25">
        <v>0</v>
      </c>
    </row>
    <row r="108" spans="1:5" hidden="1" x14ac:dyDescent="0.25">
      <c r="A108" s="56">
        <v>391</v>
      </c>
      <c r="B108" s="57" t="s">
        <v>149</v>
      </c>
      <c r="C108" s="35" t="s">
        <v>16</v>
      </c>
      <c r="D108" s="36" t="s">
        <v>536</v>
      </c>
      <c r="E108" s="25">
        <v>0</v>
      </c>
    </row>
    <row r="109" spans="1:5" hidden="1" x14ac:dyDescent="0.25">
      <c r="A109" s="56">
        <v>1148</v>
      </c>
      <c r="B109" s="57" t="s">
        <v>150</v>
      </c>
      <c r="C109" s="35" t="s">
        <v>16</v>
      </c>
      <c r="D109" s="36" t="s">
        <v>548</v>
      </c>
      <c r="E109" s="25">
        <v>0</v>
      </c>
    </row>
    <row r="110" spans="1:5" hidden="1" x14ac:dyDescent="0.25">
      <c r="A110" s="56">
        <v>404</v>
      </c>
      <c r="B110" s="57" t="s">
        <v>151</v>
      </c>
      <c r="C110" s="35" t="s">
        <v>16</v>
      </c>
      <c r="D110" s="36" t="s">
        <v>552</v>
      </c>
      <c r="E110" s="25">
        <v>0</v>
      </c>
    </row>
    <row r="111" spans="1:5" x14ac:dyDescent="0.25">
      <c r="A111" s="56">
        <v>2825</v>
      </c>
      <c r="B111" s="57" t="s">
        <v>152</v>
      </c>
      <c r="C111" s="35" t="s">
        <v>16</v>
      </c>
      <c r="D111" s="36" t="s">
        <v>514</v>
      </c>
      <c r="E111" s="25">
        <v>168.06</v>
      </c>
    </row>
    <row r="112" spans="1:5" hidden="1" x14ac:dyDescent="0.25">
      <c r="A112" s="56">
        <v>379</v>
      </c>
      <c r="B112" s="57" t="s">
        <v>153</v>
      </c>
      <c r="C112" s="35" t="s">
        <v>16</v>
      </c>
      <c r="D112" s="36" t="s">
        <v>507</v>
      </c>
      <c r="E112" s="25">
        <v>0</v>
      </c>
    </row>
    <row r="113" spans="1:5" hidden="1" x14ac:dyDescent="0.25">
      <c r="A113" s="56">
        <v>2999</v>
      </c>
      <c r="B113" s="57" t="s">
        <v>154</v>
      </c>
      <c r="C113" s="35" t="s">
        <v>16</v>
      </c>
      <c r="D113" s="36" t="s">
        <v>536</v>
      </c>
      <c r="E113" s="25">
        <v>0</v>
      </c>
    </row>
    <row r="114" spans="1:5" hidden="1" x14ac:dyDescent="0.25">
      <c r="A114" s="56">
        <v>1271</v>
      </c>
      <c r="B114" s="57" t="s">
        <v>155</v>
      </c>
      <c r="C114" s="35" t="s">
        <v>16</v>
      </c>
      <c r="D114" s="36" t="s">
        <v>514</v>
      </c>
      <c r="E114" s="25">
        <v>0</v>
      </c>
    </row>
    <row r="115" spans="1:5" hidden="1" x14ac:dyDescent="0.25">
      <c r="A115" s="56">
        <v>380</v>
      </c>
      <c r="B115" s="57" t="s">
        <v>156</v>
      </c>
      <c r="C115" s="35" t="s">
        <v>16</v>
      </c>
      <c r="D115" s="36" t="s">
        <v>509</v>
      </c>
      <c r="E115" s="25">
        <v>0</v>
      </c>
    </row>
    <row r="116" spans="1:5" hidden="1" x14ac:dyDescent="0.25">
      <c r="A116" s="56">
        <v>3353</v>
      </c>
      <c r="B116" s="57" t="s">
        <v>157</v>
      </c>
      <c r="C116" s="35" t="s">
        <v>16</v>
      </c>
      <c r="D116" s="36" t="s">
        <v>520</v>
      </c>
      <c r="E116" s="25">
        <v>0</v>
      </c>
    </row>
    <row r="117" spans="1:5" hidden="1" x14ac:dyDescent="0.25">
      <c r="A117" s="56">
        <v>724</v>
      </c>
      <c r="B117" s="57" t="s">
        <v>158</v>
      </c>
      <c r="C117" s="35" t="s">
        <v>16</v>
      </c>
      <c r="D117" s="36" t="s">
        <v>534</v>
      </c>
      <c r="E117" s="25">
        <v>0</v>
      </c>
    </row>
    <row r="118" spans="1:5" hidden="1" x14ac:dyDescent="0.25">
      <c r="A118" s="56">
        <v>4098</v>
      </c>
      <c r="B118" s="57" t="s">
        <v>159</v>
      </c>
      <c r="C118" s="35" t="s">
        <v>16</v>
      </c>
      <c r="D118" s="36" t="s">
        <v>536</v>
      </c>
      <c r="E118" s="25">
        <v>0</v>
      </c>
    </row>
    <row r="119" spans="1:5" hidden="1" x14ac:dyDescent="0.25">
      <c r="A119" s="56">
        <v>4005</v>
      </c>
      <c r="B119" s="57" t="s">
        <v>160</v>
      </c>
      <c r="C119" s="35" t="s">
        <v>16</v>
      </c>
      <c r="D119" s="36" t="s">
        <v>514</v>
      </c>
      <c r="E119" s="25">
        <v>0</v>
      </c>
    </row>
    <row r="120" spans="1:5" hidden="1" x14ac:dyDescent="0.25">
      <c r="A120" s="56">
        <v>3069</v>
      </c>
      <c r="B120" s="57" t="s">
        <v>161</v>
      </c>
      <c r="C120" s="35" t="s">
        <v>16</v>
      </c>
      <c r="D120" s="36" t="s">
        <v>552</v>
      </c>
      <c r="E120" s="25">
        <v>0</v>
      </c>
    </row>
    <row r="121" spans="1:5" hidden="1" x14ac:dyDescent="0.25">
      <c r="A121" s="56">
        <v>405</v>
      </c>
      <c r="B121" s="57" t="s">
        <v>162</v>
      </c>
      <c r="C121" s="35" t="s">
        <v>16</v>
      </c>
      <c r="D121" s="36" t="s">
        <v>556</v>
      </c>
      <c r="E121" s="25">
        <v>0</v>
      </c>
    </row>
    <row r="122" spans="1:5" x14ac:dyDescent="0.25">
      <c r="A122" s="56">
        <v>382</v>
      </c>
      <c r="B122" s="57" t="s">
        <v>163</v>
      </c>
      <c r="C122" s="35" t="s">
        <v>16</v>
      </c>
      <c r="D122" s="36" t="s">
        <v>585</v>
      </c>
      <c r="E122" s="25">
        <v>14.7</v>
      </c>
    </row>
    <row r="123" spans="1:5" hidden="1" x14ac:dyDescent="0.25">
      <c r="A123" s="56">
        <v>379</v>
      </c>
      <c r="B123" s="57" t="s">
        <v>164</v>
      </c>
      <c r="C123" s="35" t="s">
        <v>16</v>
      </c>
      <c r="D123" s="36" t="s">
        <v>507</v>
      </c>
      <c r="E123" s="25">
        <v>0</v>
      </c>
    </row>
    <row r="124" spans="1:5" hidden="1" x14ac:dyDescent="0.25">
      <c r="A124" s="56">
        <v>1148</v>
      </c>
      <c r="B124" s="57" t="s">
        <v>165</v>
      </c>
      <c r="C124" s="35" t="s">
        <v>16</v>
      </c>
      <c r="D124" s="36" t="s">
        <v>588</v>
      </c>
      <c r="E124" s="25">
        <v>0</v>
      </c>
    </row>
    <row r="125" spans="1:5" x14ac:dyDescent="0.25">
      <c r="A125" s="56">
        <v>3327</v>
      </c>
      <c r="B125" s="57" t="s">
        <v>167</v>
      </c>
      <c r="C125" s="35" t="s">
        <v>15</v>
      </c>
      <c r="D125" s="36" t="s">
        <v>590</v>
      </c>
      <c r="E125" s="25">
        <v>38.6</v>
      </c>
    </row>
    <row r="126" spans="1:5" x14ac:dyDescent="0.25">
      <c r="A126" s="56">
        <v>1318</v>
      </c>
      <c r="B126" s="57" t="s">
        <v>168</v>
      </c>
      <c r="C126" s="35" t="s">
        <v>15</v>
      </c>
      <c r="D126" s="36" t="s">
        <v>592</v>
      </c>
      <c r="E126" s="25">
        <v>38.049999999999997</v>
      </c>
    </row>
    <row r="127" spans="1:5" hidden="1" x14ac:dyDescent="0.25">
      <c r="A127" s="56">
        <v>2919</v>
      </c>
      <c r="B127" s="57" t="s">
        <v>169</v>
      </c>
      <c r="C127" s="35" t="s">
        <v>15</v>
      </c>
      <c r="D127" s="36" t="s">
        <v>594</v>
      </c>
      <c r="E127" s="25">
        <v>0</v>
      </c>
    </row>
    <row r="128" spans="1:5" hidden="1" x14ac:dyDescent="0.25">
      <c r="A128" s="56">
        <v>1756</v>
      </c>
      <c r="B128" s="57" t="s">
        <v>170</v>
      </c>
      <c r="C128" s="35" t="s">
        <v>15</v>
      </c>
      <c r="D128" s="36" t="s">
        <v>597</v>
      </c>
      <c r="E128" s="25">
        <v>0</v>
      </c>
    </row>
    <row r="129" spans="1:5" x14ac:dyDescent="0.25">
      <c r="A129" s="56">
        <v>386</v>
      </c>
      <c r="B129" s="57" t="s">
        <v>171</v>
      </c>
      <c r="C129" s="35" t="s">
        <v>15</v>
      </c>
      <c r="D129" s="36" t="s">
        <v>599</v>
      </c>
      <c r="E129" s="25">
        <v>47.67</v>
      </c>
    </row>
    <row r="130" spans="1:5" hidden="1" x14ac:dyDescent="0.25">
      <c r="A130" s="56">
        <v>3847</v>
      </c>
      <c r="B130" s="57" t="s">
        <v>172</v>
      </c>
      <c r="C130" s="35" t="s">
        <v>15</v>
      </c>
      <c r="D130" s="36" t="s">
        <v>599</v>
      </c>
      <c r="E130" s="25">
        <v>0</v>
      </c>
    </row>
    <row r="131" spans="1:5" hidden="1" x14ac:dyDescent="0.25">
      <c r="A131" s="56">
        <v>3868</v>
      </c>
      <c r="B131" s="57" t="s">
        <v>173</v>
      </c>
      <c r="C131" s="35" t="s">
        <v>15</v>
      </c>
      <c r="D131" s="36" t="s">
        <v>603</v>
      </c>
      <c r="E131" s="25">
        <v>0</v>
      </c>
    </row>
    <row r="132" spans="1:5" x14ac:dyDescent="0.25">
      <c r="A132" s="56">
        <v>3849</v>
      </c>
      <c r="B132" s="57" t="s">
        <v>174</v>
      </c>
      <c r="C132" s="35" t="s">
        <v>15</v>
      </c>
      <c r="D132" s="36" t="s">
        <v>597</v>
      </c>
      <c r="E132" s="25">
        <v>27.2</v>
      </c>
    </row>
    <row r="133" spans="1:5" x14ac:dyDescent="0.25">
      <c r="A133" s="56">
        <v>569</v>
      </c>
      <c r="B133" s="57" t="s">
        <v>175</v>
      </c>
      <c r="C133" s="35" t="s">
        <v>15</v>
      </c>
      <c r="D133" s="36" t="s">
        <v>607</v>
      </c>
      <c r="E133" s="25">
        <v>73.180000000000007</v>
      </c>
    </row>
    <row r="134" spans="1:5" x14ac:dyDescent="0.25">
      <c r="A134" s="56">
        <v>1546</v>
      </c>
      <c r="B134" s="57" t="s">
        <v>176</v>
      </c>
      <c r="C134" s="35" t="s">
        <v>15</v>
      </c>
      <c r="D134" s="36" t="s">
        <v>597</v>
      </c>
      <c r="E134" s="25">
        <v>16.93</v>
      </c>
    </row>
    <row r="135" spans="1:5" x14ac:dyDescent="0.25">
      <c r="A135" s="56">
        <v>4394</v>
      </c>
      <c r="B135" s="57" t="s">
        <v>177</v>
      </c>
      <c r="C135" s="35" t="s">
        <v>15</v>
      </c>
      <c r="D135" s="36" t="s">
        <v>610</v>
      </c>
      <c r="E135" s="25">
        <v>83.75</v>
      </c>
    </row>
    <row r="136" spans="1:5" hidden="1" x14ac:dyDescent="0.25">
      <c r="A136" s="56">
        <v>3170</v>
      </c>
      <c r="B136" s="57" t="s">
        <v>178</v>
      </c>
      <c r="C136" s="35" t="s">
        <v>15</v>
      </c>
      <c r="D136" s="36" t="s">
        <v>612</v>
      </c>
      <c r="E136" s="25">
        <v>0</v>
      </c>
    </row>
    <row r="137" spans="1:5" hidden="1" x14ac:dyDescent="0.25">
      <c r="A137" s="56">
        <v>1260</v>
      </c>
      <c r="B137" s="57" t="s">
        <v>179</v>
      </c>
      <c r="C137" s="35" t="s">
        <v>15</v>
      </c>
      <c r="D137" s="36" t="s">
        <v>614</v>
      </c>
      <c r="E137" s="25">
        <v>0</v>
      </c>
    </row>
    <row r="138" spans="1:5" hidden="1" x14ac:dyDescent="0.25">
      <c r="A138" s="56">
        <v>3352</v>
      </c>
      <c r="B138" s="57" t="s">
        <v>180</v>
      </c>
      <c r="C138" s="35" t="s">
        <v>15</v>
      </c>
      <c r="D138" s="36" t="s">
        <v>616</v>
      </c>
      <c r="E138" s="25">
        <v>0</v>
      </c>
    </row>
    <row r="139" spans="1:5" hidden="1" x14ac:dyDescent="0.25">
      <c r="A139" s="56">
        <v>3734</v>
      </c>
      <c r="B139" s="57" t="s">
        <v>181</v>
      </c>
      <c r="C139" s="35" t="s">
        <v>15</v>
      </c>
      <c r="D139" s="36" t="s">
        <v>618</v>
      </c>
      <c r="E139" s="25">
        <v>0</v>
      </c>
    </row>
    <row r="140" spans="1:5" x14ac:dyDescent="0.25">
      <c r="A140" s="56">
        <v>966</v>
      </c>
      <c r="B140" s="57" t="s">
        <v>182</v>
      </c>
      <c r="C140" s="35" t="s">
        <v>15</v>
      </c>
      <c r="D140" s="36" t="s">
        <v>620</v>
      </c>
      <c r="E140" s="25">
        <v>35.44</v>
      </c>
    </row>
    <row r="141" spans="1:5" x14ac:dyDescent="0.25">
      <c r="A141" s="56">
        <v>723</v>
      </c>
      <c r="B141" s="57" t="s">
        <v>183</v>
      </c>
      <c r="C141" s="35" t="s">
        <v>15</v>
      </c>
      <c r="D141" s="36" t="s">
        <v>622</v>
      </c>
      <c r="E141" s="25">
        <v>41.13</v>
      </c>
    </row>
    <row r="142" spans="1:5" hidden="1" x14ac:dyDescent="0.25">
      <c r="A142" s="56">
        <v>1264</v>
      </c>
      <c r="B142" s="57" t="s">
        <v>184</v>
      </c>
      <c r="C142" s="35" t="s">
        <v>15</v>
      </c>
      <c r="D142" s="36" t="s">
        <v>624</v>
      </c>
      <c r="E142" s="25">
        <v>0</v>
      </c>
    </row>
    <row r="143" spans="1:5" x14ac:dyDescent="0.25">
      <c r="A143" s="56">
        <v>1861</v>
      </c>
      <c r="B143" s="57" t="s">
        <v>185</v>
      </c>
      <c r="C143" s="35" t="s">
        <v>15</v>
      </c>
      <c r="D143" s="36" t="s">
        <v>594</v>
      </c>
      <c r="E143" s="25">
        <v>83.1</v>
      </c>
    </row>
    <row r="144" spans="1:5" hidden="1" x14ac:dyDescent="0.25">
      <c r="A144" s="56">
        <v>3531</v>
      </c>
      <c r="B144" s="57" t="s">
        <v>186</v>
      </c>
      <c r="C144" s="35" t="s">
        <v>15</v>
      </c>
      <c r="D144" s="36" t="s">
        <v>597</v>
      </c>
      <c r="E144" s="25">
        <v>0</v>
      </c>
    </row>
    <row r="145" spans="1:5" hidden="1" x14ac:dyDescent="0.25">
      <c r="A145" s="56">
        <v>967</v>
      </c>
      <c r="B145" s="57" t="s">
        <v>187</v>
      </c>
      <c r="C145" s="35" t="s">
        <v>15</v>
      </c>
      <c r="D145" s="36" t="s">
        <v>630</v>
      </c>
      <c r="E145" s="25">
        <v>0</v>
      </c>
    </row>
    <row r="146" spans="1:5" hidden="1" x14ac:dyDescent="0.25">
      <c r="A146" s="56">
        <v>1265</v>
      </c>
      <c r="B146" s="57" t="s">
        <v>188</v>
      </c>
      <c r="C146" s="35" t="s">
        <v>15</v>
      </c>
      <c r="D146" s="36" t="s">
        <v>632</v>
      </c>
      <c r="E146" s="25">
        <v>0</v>
      </c>
    </row>
    <row r="147" spans="1:5" x14ac:dyDescent="0.25">
      <c r="A147" s="56">
        <v>3754</v>
      </c>
      <c r="B147" s="57" t="s">
        <v>189</v>
      </c>
      <c r="C147" s="35" t="s">
        <v>15</v>
      </c>
      <c r="D147" s="36" t="s">
        <v>597</v>
      </c>
      <c r="E147" s="25">
        <v>160</v>
      </c>
    </row>
    <row r="148" spans="1:5" hidden="1" x14ac:dyDescent="0.25">
      <c r="A148" s="56">
        <v>3753</v>
      </c>
      <c r="B148" s="57" t="s">
        <v>190</v>
      </c>
      <c r="C148" s="35" t="s">
        <v>15</v>
      </c>
      <c r="D148" s="36" t="s">
        <v>636</v>
      </c>
      <c r="E148" s="25">
        <v>0</v>
      </c>
    </row>
    <row r="149" spans="1:5" x14ac:dyDescent="0.25">
      <c r="A149" s="56">
        <v>969</v>
      </c>
      <c r="B149" s="57" t="s">
        <v>191</v>
      </c>
      <c r="C149" s="35" t="s">
        <v>15</v>
      </c>
      <c r="D149" s="36" t="s">
        <v>638</v>
      </c>
      <c r="E149" s="25">
        <v>1.58</v>
      </c>
    </row>
    <row r="150" spans="1:5" x14ac:dyDescent="0.25">
      <c r="A150" s="56">
        <v>1267</v>
      </c>
      <c r="B150" s="57" t="s">
        <v>192</v>
      </c>
      <c r="C150" s="35" t="s">
        <v>15</v>
      </c>
      <c r="D150" s="36" t="s">
        <v>640</v>
      </c>
      <c r="E150" s="25">
        <v>1.6</v>
      </c>
    </row>
    <row r="151" spans="1:5" x14ac:dyDescent="0.25">
      <c r="A151" s="56">
        <v>395</v>
      </c>
      <c r="B151" s="57" t="s">
        <v>193</v>
      </c>
      <c r="C151" s="35" t="s">
        <v>15</v>
      </c>
      <c r="D151" s="36" t="s">
        <v>597</v>
      </c>
      <c r="E151" s="25">
        <v>277.33999999999997</v>
      </c>
    </row>
    <row r="152" spans="1:5" x14ac:dyDescent="0.25">
      <c r="A152" s="56">
        <v>4603</v>
      </c>
      <c r="B152" s="57" t="s">
        <v>194</v>
      </c>
      <c r="C152" s="35" t="s">
        <v>15</v>
      </c>
      <c r="D152" s="36" t="s">
        <v>643</v>
      </c>
      <c r="E152" s="25">
        <v>1.85</v>
      </c>
    </row>
    <row r="153" spans="1:5" hidden="1" x14ac:dyDescent="0.25">
      <c r="A153" s="56">
        <v>865</v>
      </c>
      <c r="B153" s="57" t="s">
        <v>195</v>
      </c>
      <c r="C153" s="35" t="s">
        <v>15</v>
      </c>
      <c r="D153" s="36" t="s">
        <v>645</v>
      </c>
      <c r="E153" s="25">
        <v>0</v>
      </c>
    </row>
    <row r="154" spans="1:5" x14ac:dyDescent="0.25">
      <c r="A154" s="56">
        <v>1982</v>
      </c>
      <c r="B154" s="57" t="s">
        <v>196</v>
      </c>
      <c r="C154" s="35" t="s">
        <v>15</v>
      </c>
      <c r="D154" s="36" t="s">
        <v>647</v>
      </c>
      <c r="E154" s="25">
        <v>19.21</v>
      </c>
    </row>
    <row r="155" spans="1:5" hidden="1" x14ac:dyDescent="0.25">
      <c r="A155" s="56">
        <v>3362</v>
      </c>
      <c r="B155" s="57" t="s">
        <v>197</v>
      </c>
      <c r="C155" s="35" t="s">
        <v>15</v>
      </c>
      <c r="D155" s="36" t="s">
        <v>649</v>
      </c>
      <c r="E155" s="25">
        <v>0</v>
      </c>
    </row>
    <row r="156" spans="1:5" x14ac:dyDescent="0.25">
      <c r="A156" s="56">
        <v>3755</v>
      </c>
      <c r="B156" s="57" t="s">
        <v>198</v>
      </c>
      <c r="C156" s="35" t="s">
        <v>15</v>
      </c>
      <c r="D156" s="36" t="s">
        <v>651</v>
      </c>
      <c r="E156" s="25">
        <v>8.9</v>
      </c>
    </row>
    <row r="157" spans="1:5" x14ac:dyDescent="0.25">
      <c r="A157" s="56">
        <v>399</v>
      </c>
      <c r="B157" s="57" t="s">
        <v>199</v>
      </c>
      <c r="C157" s="35" t="s">
        <v>15</v>
      </c>
      <c r="D157" s="36" t="s">
        <v>653</v>
      </c>
      <c r="E157" s="25">
        <v>10.53</v>
      </c>
    </row>
    <row r="158" spans="1:5" hidden="1" x14ac:dyDescent="0.25">
      <c r="A158" s="56">
        <v>1671</v>
      </c>
      <c r="B158" s="57" t="s">
        <v>200</v>
      </c>
      <c r="C158" s="35" t="s">
        <v>15</v>
      </c>
      <c r="D158" s="36" t="s">
        <v>597</v>
      </c>
      <c r="E158" s="25">
        <v>0</v>
      </c>
    </row>
    <row r="159" spans="1:5" x14ac:dyDescent="0.25">
      <c r="A159" s="56">
        <v>3123</v>
      </c>
      <c r="B159" s="57" t="s">
        <v>201</v>
      </c>
      <c r="C159" s="35" t="s">
        <v>15</v>
      </c>
      <c r="D159" s="36" t="s">
        <v>597</v>
      </c>
      <c r="E159" s="25">
        <v>155.5</v>
      </c>
    </row>
    <row r="160" spans="1:5" hidden="1" x14ac:dyDescent="0.25">
      <c r="A160" s="56">
        <v>4474</v>
      </c>
      <c r="B160" s="57" t="s">
        <v>202</v>
      </c>
      <c r="C160" s="35" t="s">
        <v>15</v>
      </c>
      <c r="D160" s="36" t="s">
        <v>659</v>
      </c>
      <c r="E160" s="25">
        <v>0</v>
      </c>
    </row>
    <row r="161" spans="1:5" hidden="1" x14ac:dyDescent="0.25">
      <c r="A161" s="56">
        <v>3326</v>
      </c>
      <c r="B161" s="57" t="s">
        <v>203</v>
      </c>
      <c r="C161" s="35" t="s">
        <v>15</v>
      </c>
      <c r="D161" s="36" t="s">
        <v>661</v>
      </c>
      <c r="E161" s="25">
        <v>0</v>
      </c>
    </row>
    <row r="162" spans="1:5" x14ac:dyDescent="0.25">
      <c r="A162" s="56">
        <v>3178</v>
      </c>
      <c r="B162" s="57" t="s">
        <v>204</v>
      </c>
      <c r="C162" s="35" t="s">
        <v>15</v>
      </c>
      <c r="D162" s="36" t="s">
        <v>597</v>
      </c>
      <c r="E162" s="25">
        <v>245.5</v>
      </c>
    </row>
    <row r="163" spans="1:5" x14ac:dyDescent="0.25">
      <c r="A163" s="56">
        <v>570</v>
      </c>
      <c r="B163" s="57" t="s">
        <v>205</v>
      </c>
      <c r="C163" s="35" t="s">
        <v>15</v>
      </c>
      <c r="D163" s="36" t="s">
        <v>603</v>
      </c>
      <c r="E163" s="25">
        <v>95.85</v>
      </c>
    </row>
    <row r="164" spans="1:5" hidden="1" x14ac:dyDescent="0.25">
      <c r="A164" s="56">
        <v>3851</v>
      </c>
      <c r="B164" s="57" t="s">
        <v>206</v>
      </c>
      <c r="C164" s="35" t="s">
        <v>15</v>
      </c>
      <c r="D164" s="36" t="s">
        <v>607</v>
      </c>
      <c r="E164" s="25">
        <v>0</v>
      </c>
    </row>
    <row r="165" spans="1:5" hidden="1" x14ac:dyDescent="0.25">
      <c r="A165" s="56">
        <v>7733</v>
      </c>
      <c r="B165" s="57" t="s">
        <v>207</v>
      </c>
      <c r="C165" s="35" t="s">
        <v>970</v>
      </c>
      <c r="D165" s="36" t="s">
        <v>597</v>
      </c>
      <c r="E165" s="25">
        <v>0</v>
      </c>
    </row>
    <row r="166" spans="1:5" hidden="1" x14ac:dyDescent="0.25">
      <c r="A166" s="56">
        <v>7386</v>
      </c>
      <c r="B166" s="57" t="s">
        <v>208</v>
      </c>
      <c r="C166" s="35" t="s">
        <v>970</v>
      </c>
      <c r="D166" s="36" t="s">
        <v>597</v>
      </c>
      <c r="E166" s="25">
        <v>0</v>
      </c>
    </row>
    <row r="167" spans="1:5" hidden="1" x14ac:dyDescent="0.25">
      <c r="A167" s="56">
        <v>7788</v>
      </c>
      <c r="B167" s="57" t="s">
        <v>209</v>
      </c>
      <c r="C167" s="35" t="s">
        <v>970</v>
      </c>
      <c r="D167" s="36" t="s">
        <v>597</v>
      </c>
      <c r="E167" s="25">
        <v>0</v>
      </c>
    </row>
    <row r="168" spans="1:5" hidden="1" x14ac:dyDescent="0.25">
      <c r="A168" s="56">
        <v>7471</v>
      </c>
      <c r="B168" s="57" t="s">
        <v>210</v>
      </c>
      <c r="C168" s="35" t="s">
        <v>16</v>
      </c>
      <c r="D168" s="36" t="s">
        <v>599</v>
      </c>
      <c r="E168" s="25">
        <v>0</v>
      </c>
    </row>
    <row r="169" spans="1:5" hidden="1" x14ac:dyDescent="0.25">
      <c r="A169" s="56">
        <v>386</v>
      </c>
      <c r="B169" s="57" t="s">
        <v>211</v>
      </c>
      <c r="C169" s="35" t="s">
        <v>16</v>
      </c>
      <c r="D169" s="36" t="s">
        <v>599</v>
      </c>
      <c r="E169" s="25">
        <v>0</v>
      </c>
    </row>
    <row r="170" spans="1:5" hidden="1" x14ac:dyDescent="0.25">
      <c r="A170" s="56">
        <v>569</v>
      </c>
      <c r="B170" s="57" t="s">
        <v>212</v>
      </c>
      <c r="C170" s="35" t="s">
        <v>16</v>
      </c>
      <c r="D170" s="36" t="s">
        <v>607</v>
      </c>
      <c r="E170" s="25">
        <v>0</v>
      </c>
    </row>
    <row r="171" spans="1:5" hidden="1" x14ac:dyDescent="0.25">
      <c r="A171" s="56">
        <v>2499</v>
      </c>
      <c r="B171" s="57" t="s">
        <v>213</v>
      </c>
      <c r="C171" s="35" t="s">
        <v>16</v>
      </c>
      <c r="D171" s="36" t="s">
        <v>597</v>
      </c>
      <c r="E171" s="25">
        <v>0</v>
      </c>
    </row>
    <row r="172" spans="1:5" hidden="1" x14ac:dyDescent="0.25">
      <c r="A172" s="56">
        <v>399</v>
      </c>
      <c r="B172" s="57" t="s">
        <v>214</v>
      </c>
      <c r="C172" s="35" t="s">
        <v>16</v>
      </c>
      <c r="D172" s="36" t="s">
        <v>653</v>
      </c>
      <c r="E172" s="25">
        <v>0</v>
      </c>
    </row>
    <row r="173" spans="1:5" hidden="1" x14ac:dyDescent="0.25">
      <c r="A173" s="56">
        <v>2688</v>
      </c>
      <c r="B173" s="57" t="s">
        <v>215</v>
      </c>
      <c r="C173" s="35" t="s">
        <v>16</v>
      </c>
      <c r="D173" s="36" t="s">
        <v>603</v>
      </c>
      <c r="E173" s="25">
        <v>0</v>
      </c>
    </row>
    <row r="174" spans="1:5" hidden="1" x14ac:dyDescent="0.25">
      <c r="A174" s="56">
        <v>3177</v>
      </c>
      <c r="B174" s="57" t="s">
        <v>216</v>
      </c>
      <c r="C174" s="35" t="s">
        <v>16</v>
      </c>
      <c r="D174" s="36" t="s">
        <v>597</v>
      </c>
      <c r="E174" s="25">
        <v>0</v>
      </c>
    </row>
    <row r="175" spans="1:5" hidden="1" x14ac:dyDescent="0.25">
      <c r="A175" s="56">
        <v>3944</v>
      </c>
      <c r="B175" s="57" t="s">
        <v>217</v>
      </c>
      <c r="C175" s="35" t="s">
        <v>16</v>
      </c>
      <c r="D175" s="36" t="s">
        <v>597</v>
      </c>
      <c r="E175" s="25">
        <v>0</v>
      </c>
    </row>
    <row r="176" spans="1:5" hidden="1" x14ac:dyDescent="0.25">
      <c r="A176" s="56">
        <v>399</v>
      </c>
      <c r="B176" s="57" t="s">
        <v>218</v>
      </c>
      <c r="C176" s="35" t="s">
        <v>16</v>
      </c>
      <c r="D176" s="36" t="s">
        <v>653</v>
      </c>
      <c r="E176" s="25">
        <v>0</v>
      </c>
    </row>
    <row r="177" spans="1:5" hidden="1" x14ac:dyDescent="0.25">
      <c r="A177" s="56">
        <v>3922</v>
      </c>
      <c r="B177" s="57" t="s">
        <v>219</v>
      </c>
      <c r="C177" s="35" t="s">
        <v>16</v>
      </c>
      <c r="D177" s="36" t="s">
        <v>603</v>
      </c>
      <c r="E177" s="25">
        <v>0</v>
      </c>
    </row>
    <row r="178" spans="1:5" hidden="1" x14ac:dyDescent="0.25">
      <c r="A178" s="56">
        <v>2697</v>
      </c>
      <c r="B178" s="57" t="s">
        <v>220</v>
      </c>
      <c r="C178" s="35" t="s">
        <v>16</v>
      </c>
      <c r="D178" s="36" t="s">
        <v>599</v>
      </c>
      <c r="E178" s="25">
        <v>0</v>
      </c>
    </row>
    <row r="179" spans="1:5" hidden="1" x14ac:dyDescent="0.25">
      <c r="A179" s="56">
        <v>569</v>
      </c>
      <c r="B179" s="57" t="s">
        <v>221</v>
      </c>
      <c r="C179" s="35" t="s">
        <v>16</v>
      </c>
      <c r="D179" s="36" t="s">
        <v>607</v>
      </c>
      <c r="E179" s="25">
        <v>0</v>
      </c>
    </row>
    <row r="180" spans="1:5" hidden="1" x14ac:dyDescent="0.25">
      <c r="A180" s="56">
        <v>1669</v>
      </c>
      <c r="B180" s="57" t="s">
        <v>222</v>
      </c>
      <c r="C180" s="35" t="s">
        <v>16</v>
      </c>
      <c r="D180" s="36" t="s">
        <v>597</v>
      </c>
      <c r="E180" s="25">
        <v>0</v>
      </c>
    </row>
    <row r="181" spans="1:5" hidden="1" x14ac:dyDescent="0.25">
      <c r="A181" s="56">
        <v>865</v>
      </c>
      <c r="B181" s="57" t="s">
        <v>223</v>
      </c>
      <c r="C181" s="35" t="s">
        <v>16</v>
      </c>
      <c r="D181" s="36" t="s">
        <v>645</v>
      </c>
      <c r="E181" s="25">
        <v>0</v>
      </c>
    </row>
    <row r="182" spans="1:5" hidden="1" x14ac:dyDescent="0.25">
      <c r="A182" s="56">
        <v>2709</v>
      </c>
      <c r="B182" s="57" t="s">
        <v>224</v>
      </c>
      <c r="C182" s="35" t="s">
        <v>16</v>
      </c>
      <c r="D182" s="36" t="s">
        <v>653</v>
      </c>
      <c r="E182" s="25">
        <v>0</v>
      </c>
    </row>
    <row r="183" spans="1:5" hidden="1" x14ac:dyDescent="0.25">
      <c r="A183" s="56">
        <v>2695</v>
      </c>
      <c r="B183" s="57" t="s">
        <v>225</v>
      </c>
      <c r="C183" s="35" t="s">
        <v>16</v>
      </c>
      <c r="D183" s="36" t="s">
        <v>603</v>
      </c>
      <c r="E183" s="25">
        <v>0</v>
      </c>
    </row>
    <row r="184" spans="1:5" hidden="1" x14ac:dyDescent="0.25">
      <c r="A184" s="56">
        <v>386</v>
      </c>
      <c r="B184" s="57" t="s">
        <v>226</v>
      </c>
      <c r="C184" s="35" t="s">
        <v>16</v>
      </c>
      <c r="D184" s="36" t="s">
        <v>684</v>
      </c>
      <c r="E184" s="25">
        <v>0</v>
      </c>
    </row>
    <row r="185" spans="1:5" hidden="1" x14ac:dyDescent="0.25">
      <c r="A185" s="56">
        <v>3426</v>
      </c>
      <c r="B185" s="57" t="s">
        <v>227</v>
      </c>
      <c r="C185" s="35" t="s">
        <v>16</v>
      </c>
      <c r="D185" s="36" t="s">
        <v>686</v>
      </c>
      <c r="E185" s="25">
        <v>0</v>
      </c>
    </row>
    <row r="186" spans="1:5" hidden="1" x14ac:dyDescent="0.25">
      <c r="A186" s="56">
        <v>2957</v>
      </c>
      <c r="B186" s="57" t="s">
        <v>228</v>
      </c>
      <c r="C186" s="35" t="s">
        <v>16</v>
      </c>
      <c r="D186" s="36" t="s">
        <v>653</v>
      </c>
      <c r="E186" s="25">
        <v>0</v>
      </c>
    </row>
    <row r="187" spans="1:5" hidden="1" x14ac:dyDescent="0.25">
      <c r="A187" s="56">
        <v>570</v>
      </c>
      <c r="B187" s="57" t="s">
        <v>229</v>
      </c>
      <c r="C187" s="35" t="s">
        <v>16</v>
      </c>
      <c r="D187" s="36" t="s">
        <v>689</v>
      </c>
      <c r="E187" s="25">
        <v>0</v>
      </c>
    </row>
    <row r="188" spans="1:5" hidden="1" x14ac:dyDescent="0.25">
      <c r="A188" s="56">
        <v>967</v>
      </c>
      <c r="B188" s="57" t="s">
        <v>230</v>
      </c>
      <c r="C188" s="35" t="s">
        <v>16</v>
      </c>
      <c r="D188" s="36" t="s">
        <v>691</v>
      </c>
      <c r="E188" s="25">
        <v>0</v>
      </c>
    </row>
    <row r="189" spans="1:5" hidden="1" x14ac:dyDescent="0.25">
      <c r="A189" s="56">
        <v>3157</v>
      </c>
      <c r="B189" s="57" t="s">
        <v>231</v>
      </c>
      <c r="C189" s="35" t="s">
        <v>16</v>
      </c>
      <c r="D189" s="36" t="s">
        <v>597</v>
      </c>
      <c r="E189" s="25">
        <v>0</v>
      </c>
    </row>
    <row r="190" spans="1:5" hidden="1" x14ac:dyDescent="0.25">
      <c r="A190" s="56">
        <v>1482</v>
      </c>
      <c r="B190" s="57" t="s">
        <v>232</v>
      </c>
      <c r="C190" s="35" t="s">
        <v>15</v>
      </c>
      <c r="D190" s="36" t="s">
        <v>695</v>
      </c>
      <c r="E190" s="25">
        <v>0</v>
      </c>
    </row>
    <row r="191" spans="1:5" ht="25.5" x14ac:dyDescent="0.25">
      <c r="A191" s="56">
        <v>3556</v>
      </c>
      <c r="B191" s="57" t="s">
        <v>1112</v>
      </c>
      <c r="C191" s="35" t="s">
        <v>15</v>
      </c>
      <c r="D191" s="36" t="s">
        <v>695</v>
      </c>
      <c r="E191" s="25">
        <v>46</v>
      </c>
    </row>
    <row r="192" spans="1:5" x14ac:dyDescent="0.25">
      <c r="A192" s="56">
        <v>381</v>
      </c>
      <c r="B192" s="57" t="s">
        <v>234</v>
      </c>
      <c r="C192" s="35" t="s">
        <v>15</v>
      </c>
      <c r="D192" s="36" t="s">
        <v>698</v>
      </c>
      <c r="E192" s="25">
        <v>30.63</v>
      </c>
    </row>
    <row r="193" spans="1:5" x14ac:dyDescent="0.25">
      <c r="A193" s="56">
        <v>1971</v>
      </c>
      <c r="B193" s="57" t="s">
        <v>235</v>
      </c>
      <c r="C193" s="35" t="s">
        <v>15</v>
      </c>
      <c r="D193" s="36" t="s">
        <v>695</v>
      </c>
      <c r="E193" s="25">
        <v>219.14</v>
      </c>
    </row>
    <row r="194" spans="1:5" hidden="1" x14ac:dyDescent="0.25">
      <c r="A194" s="56">
        <v>4701</v>
      </c>
      <c r="B194" s="57" t="s">
        <v>236</v>
      </c>
      <c r="C194" s="35" t="s">
        <v>15</v>
      </c>
      <c r="D194" s="36" t="s">
        <v>698</v>
      </c>
      <c r="E194" s="25">
        <v>0</v>
      </c>
    </row>
    <row r="195" spans="1:5" x14ac:dyDescent="0.25">
      <c r="A195" s="56">
        <v>3397</v>
      </c>
      <c r="B195" s="57" t="s">
        <v>237</v>
      </c>
      <c r="C195" s="35" t="s">
        <v>15</v>
      </c>
      <c r="D195" s="36" t="s">
        <v>695</v>
      </c>
      <c r="E195" s="25">
        <v>226.15</v>
      </c>
    </row>
    <row r="196" spans="1:5" x14ac:dyDescent="0.25">
      <c r="A196" s="56">
        <v>1633</v>
      </c>
      <c r="B196" s="57" t="s">
        <v>238</v>
      </c>
      <c r="C196" s="35" t="s">
        <v>15</v>
      </c>
      <c r="D196" s="36" t="s">
        <v>695</v>
      </c>
      <c r="E196" s="25">
        <v>117.99</v>
      </c>
    </row>
    <row r="197" spans="1:5" hidden="1" x14ac:dyDescent="0.25">
      <c r="A197" s="56">
        <v>4396</v>
      </c>
      <c r="B197" s="57" t="s">
        <v>239</v>
      </c>
      <c r="C197" s="35" t="s">
        <v>15</v>
      </c>
      <c r="D197" s="36" t="s">
        <v>707</v>
      </c>
      <c r="E197" s="25">
        <v>0</v>
      </c>
    </row>
    <row r="198" spans="1:5" x14ac:dyDescent="0.25">
      <c r="A198" s="56">
        <v>1316</v>
      </c>
      <c r="B198" s="57" t="s">
        <v>240</v>
      </c>
      <c r="C198" s="35" t="s">
        <v>15</v>
      </c>
      <c r="D198" s="36" t="s">
        <v>695</v>
      </c>
      <c r="E198" s="25">
        <v>63.65</v>
      </c>
    </row>
    <row r="199" spans="1:5" x14ac:dyDescent="0.25">
      <c r="A199" s="56">
        <v>1524</v>
      </c>
      <c r="B199" s="57" t="s">
        <v>241</v>
      </c>
      <c r="C199" s="35" t="s">
        <v>15</v>
      </c>
      <c r="D199" s="36" t="s">
        <v>695</v>
      </c>
      <c r="E199" s="25">
        <v>140.5</v>
      </c>
    </row>
    <row r="200" spans="1:5" hidden="1" x14ac:dyDescent="0.25">
      <c r="A200" s="56">
        <v>385</v>
      </c>
      <c r="B200" s="57" t="s">
        <v>242</v>
      </c>
      <c r="C200" s="35" t="s">
        <v>15</v>
      </c>
      <c r="D200" s="36" t="s">
        <v>713</v>
      </c>
      <c r="E200" s="25">
        <v>0</v>
      </c>
    </row>
    <row r="201" spans="1:5" hidden="1" x14ac:dyDescent="0.25">
      <c r="A201" s="56">
        <v>4538</v>
      </c>
      <c r="B201" s="57" t="s">
        <v>243</v>
      </c>
      <c r="C201" s="35" t="s">
        <v>15</v>
      </c>
      <c r="D201" s="36" t="s">
        <v>715</v>
      </c>
      <c r="E201" s="25">
        <v>0</v>
      </c>
    </row>
    <row r="202" spans="1:5" x14ac:dyDescent="0.25">
      <c r="A202" s="56">
        <v>3557</v>
      </c>
      <c r="B202" s="57" t="s">
        <v>244</v>
      </c>
      <c r="C202" s="35" t="s">
        <v>15</v>
      </c>
      <c r="D202" s="36" t="s">
        <v>695</v>
      </c>
      <c r="E202" s="25">
        <v>206.91</v>
      </c>
    </row>
    <row r="203" spans="1:5" x14ac:dyDescent="0.25">
      <c r="A203" s="56">
        <v>581</v>
      </c>
      <c r="B203" s="57" t="s">
        <v>245</v>
      </c>
      <c r="C203" s="35" t="s">
        <v>15</v>
      </c>
      <c r="D203" s="36" t="s">
        <v>695</v>
      </c>
      <c r="E203" s="25">
        <v>344.59</v>
      </c>
    </row>
    <row r="204" spans="1:5" x14ac:dyDescent="0.25">
      <c r="A204" s="56">
        <v>2997</v>
      </c>
      <c r="B204" s="57" t="s">
        <v>246</v>
      </c>
      <c r="C204" s="35" t="s">
        <v>15</v>
      </c>
      <c r="D204" s="36" t="s">
        <v>695</v>
      </c>
      <c r="E204" s="25">
        <v>78.14</v>
      </c>
    </row>
    <row r="205" spans="1:5" hidden="1" x14ac:dyDescent="0.25">
      <c r="A205" s="56">
        <v>368</v>
      </c>
      <c r="B205" s="57" t="s">
        <v>247</v>
      </c>
      <c r="C205" s="35" t="s">
        <v>15</v>
      </c>
      <c r="D205" s="36" t="s">
        <v>695</v>
      </c>
      <c r="E205" s="25">
        <v>0</v>
      </c>
    </row>
    <row r="206" spans="1:5" hidden="1" x14ac:dyDescent="0.25">
      <c r="A206" s="56">
        <v>4547</v>
      </c>
      <c r="B206" s="57" t="s">
        <v>248</v>
      </c>
      <c r="C206" s="35" t="s">
        <v>15</v>
      </c>
      <c r="D206" s="36" t="s">
        <v>723</v>
      </c>
      <c r="E206" s="25">
        <v>0</v>
      </c>
    </row>
    <row r="207" spans="1:5" hidden="1" x14ac:dyDescent="0.25">
      <c r="A207" s="56">
        <v>1565</v>
      </c>
      <c r="B207" s="57" t="s">
        <v>249</v>
      </c>
      <c r="C207" s="35" t="s">
        <v>15</v>
      </c>
      <c r="D207" s="36" t="s">
        <v>695</v>
      </c>
      <c r="E207" s="25">
        <v>0</v>
      </c>
    </row>
    <row r="208" spans="1:5" x14ac:dyDescent="0.25">
      <c r="A208" s="56">
        <v>2937</v>
      </c>
      <c r="B208" s="57" t="s">
        <v>250</v>
      </c>
      <c r="C208" s="35" t="s">
        <v>15</v>
      </c>
      <c r="D208" s="36" t="s">
        <v>695</v>
      </c>
      <c r="E208" s="25">
        <v>289.39999999999998</v>
      </c>
    </row>
    <row r="209" spans="1:5" x14ac:dyDescent="0.25">
      <c r="A209" s="56">
        <v>2864</v>
      </c>
      <c r="B209" s="57" t="s">
        <v>251</v>
      </c>
      <c r="C209" s="35" t="s">
        <v>15</v>
      </c>
      <c r="D209" s="36" t="s">
        <v>729</v>
      </c>
      <c r="E209" s="25">
        <v>114.02</v>
      </c>
    </row>
    <row r="210" spans="1:5" hidden="1" x14ac:dyDescent="0.25">
      <c r="A210" s="56">
        <v>3984</v>
      </c>
      <c r="B210" s="57" t="s">
        <v>252</v>
      </c>
      <c r="C210" s="35" t="s">
        <v>15</v>
      </c>
      <c r="D210" s="36" t="s">
        <v>695</v>
      </c>
      <c r="E210" s="25">
        <v>0</v>
      </c>
    </row>
    <row r="211" spans="1:5" hidden="1" x14ac:dyDescent="0.25">
      <c r="A211" s="56">
        <v>891</v>
      </c>
      <c r="B211" s="57" t="s">
        <v>253</v>
      </c>
      <c r="C211" s="35" t="s">
        <v>15</v>
      </c>
      <c r="D211" s="36" t="s">
        <v>695</v>
      </c>
      <c r="E211" s="25">
        <v>0</v>
      </c>
    </row>
    <row r="212" spans="1:5" hidden="1" x14ac:dyDescent="0.25">
      <c r="A212" s="56">
        <v>3322</v>
      </c>
      <c r="B212" s="57" t="s">
        <v>254</v>
      </c>
      <c r="C212" s="35" t="s">
        <v>15</v>
      </c>
      <c r="D212" s="36" t="s">
        <v>695</v>
      </c>
      <c r="E212" s="25">
        <v>0</v>
      </c>
    </row>
    <row r="213" spans="1:5" x14ac:dyDescent="0.25">
      <c r="A213" s="56">
        <v>3708</v>
      </c>
      <c r="B213" s="57" t="s">
        <v>255</v>
      </c>
      <c r="C213" s="35" t="s">
        <v>15</v>
      </c>
      <c r="D213" s="36" t="s">
        <v>695</v>
      </c>
      <c r="E213" s="25">
        <v>121.12</v>
      </c>
    </row>
    <row r="214" spans="1:5" hidden="1" x14ac:dyDescent="0.25">
      <c r="A214" s="56">
        <v>1398</v>
      </c>
      <c r="B214" s="57" t="s">
        <v>256</v>
      </c>
      <c r="C214" s="35" t="s">
        <v>15</v>
      </c>
      <c r="D214" s="36" t="s">
        <v>738</v>
      </c>
      <c r="E214" s="25">
        <v>0</v>
      </c>
    </row>
    <row r="215" spans="1:5" x14ac:dyDescent="0.25">
      <c r="A215" s="56">
        <v>2204</v>
      </c>
      <c r="B215" s="57" t="s">
        <v>257</v>
      </c>
      <c r="C215" s="35" t="s">
        <v>15</v>
      </c>
      <c r="D215" s="36" t="s">
        <v>695</v>
      </c>
      <c r="E215" s="25">
        <v>551.4</v>
      </c>
    </row>
    <row r="216" spans="1:5" x14ac:dyDescent="0.25">
      <c r="A216" s="56">
        <v>3877</v>
      </c>
      <c r="B216" s="57" t="s">
        <v>258</v>
      </c>
      <c r="C216" s="35" t="s">
        <v>15</v>
      </c>
      <c r="D216" s="36" t="s">
        <v>695</v>
      </c>
      <c r="E216" s="25">
        <v>101.09</v>
      </c>
    </row>
    <row r="217" spans="1:5" x14ac:dyDescent="0.25">
      <c r="A217" s="56">
        <v>393</v>
      </c>
      <c r="B217" s="57" t="s">
        <v>259</v>
      </c>
      <c r="C217" s="35" t="s">
        <v>15</v>
      </c>
      <c r="D217" s="36" t="s">
        <v>742</v>
      </c>
      <c r="E217" s="25">
        <v>56.34</v>
      </c>
    </row>
    <row r="218" spans="1:5" hidden="1" x14ac:dyDescent="0.25">
      <c r="A218" s="56">
        <v>4546</v>
      </c>
      <c r="B218" s="57" t="s">
        <v>260</v>
      </c>
      <c r="C218" s="35" t="s">
        <v>15</v>
      </c>
      <c r="D218" s="36" t="s">
        <v>744</v>
      </c>
      <c r="E218" s="25">
        <v>0</v>
      </c>
    </row>
    <row r="219" spans="1:5" x14ac:dyDescent="0.25">
      <c r="A219" s="56">
        <v>374</v>
      </c>
      <c r="B219" s="57" t="s">
        <v>261</v>
      </c>
      <c r="C219" s="35" t="s">
        <v>15</v>
      </c>
      <c r="D219" s="36" t="s">
        <v>695</v>
      </c>
      <c r="E219" s="25">
        <v>225.86</v>
      </c>
    </row>
    <row r="220" spans="1:5" x14ac:dyDescent="0.25">
      <c r="A220" s="56">
        <v>1952</v>
      </c>
      <c r="B220" s="57" t="s">
        <v>262</v>
      </c>
      <c r="C220" s="35" t="s">
        <v>15</v>
      </c>
      <c r="D220" s="36" t="s">
        <v>695</v>
      </c>
      <c r="E220" s="25">
        <v>158</v>
      </c>
    </row>
    <row r="221" spans="1:5" hidden="1" x14ac:dyDescent="0.25">
      <c r="A221" s="56">
        <v>2553</v>
      </c>
      <c r="B221" s="57" t="s">
        <v>263</v>
      </c>
      <c r="C221" s="35" t="s">
        <v>15</v>
      </c>
      <c r="D221" s="36" t="s">
        <v>695</v>
      </c>
      <c r="E221" s="25">
        <v>0</v>
      </c>
    </row>
    <row r="222" spans="1:5" x14ac:dyDescent="0.25">
      <c r="A222" s="56">
        <v>2155</v>
      </c>
      <c r="B222" s="57" t="s">
        <v>264</v>
      </c>
      <c r="C222" s="35" t="s">
        <v>15</v>
      </c>
      <c r="D222" s="36" t="s">
        <v>695</v>
      </c>
      <c r="E222" s="25">
        <v>234.77</v>
      </c>
    </row>
    <row r="223" spans="1:5" x14ac:dyDescent="0.25">
      <c r="A223" s="56">
        <v>2863</v>
      </c>
      <c r="B223" s="57" t="s">
        <v>265</v>
      </c>
      <c r="C223" s="35" t="s">
        <v>15</v>
      </c>
      <c r="D223" s="36" t="s">
        <v>752</v>
      </c>
      <c r="E223" s="25">
        <v>225</v>
      </c>
    </row>
    <row r="224" spans="1:5" x14ac:dyDescent="0.25">
      <c r="A224" s="56">
        <v>4609</v>
      </c>
      <c r="B224" s="57" t="s">
        <v>266</v>
      </c>
      <c r="C224" s="35" t="s">
        <v>15</v>
      </c>
      <c r="D224" s="36" t="s">
        <v>754</v>
      </c>
      <c r="E224" s="25">
        <v>9</v>
      </c>
    </row>
    <row r="225" spans="1:5" hidden="1" x14ac:dyDescent="0.25">
      <c r="A225" s="56">
        <v>998</v>
      </c>
      <c r="B225" s="57" t="s">
        <v>267</v>
      </c>
      <c r="C225" s="35" t="s">
        <v>15</v>
      </c>
      <c r="D225" s="36" t="s">
        <v>695</v>
      </c>
      <c r="E225" s="25">
        <v>0</v>
      </c>
    </row>
    <row r="226" spans="1:5" x14ac:dyDescent="0.25">
      <c r="A226" s="56">
        <v>3492</v>
      </c>
      <c r="B226" s="57" t="s">
        <v>268</v>
      </c>
      <c r="C226" s="35" t="s">
        <v>15</v>
      </c>
      <c r="D226" s="36" t="s">
        <v>698</v>
      </c>
      <c r="E226" s="25">
        <v>82.98</v>
      </c>
    </row>
    <row r="227" spans="1:5" hidden="1" x14ac:dyDescent="0.25">
      <c r="A227" s="56">
        <v>375</v>
      </c>
      <c r="B227" s="57" t="s">
        <v>269</v>
      </c>
      <c r="C227" s="35" t="s">
        <v>15</v>
      </c>
      <c r="D227" s="36" t="s">
        <v>695</v>
      </c>
      <c r="E227" s="25">
        <v>0</v>
      </c>
    </row>
    <row r="228" spans="1:5" x14ac:dyDescent="0.25">
      <c r="A228" s="56">
        <v>403</v>
      </c>
      <c r="B228" s="57" t="s">
        <v>270</v>
      </c>
      <c r="C228" s="35" t="s">
        <v>15</v>
      </c>
      <c r="D228" s="36" t="s">
        <v>762</v>
      </c>
      <c r="E228" s="25">
        <v>85</v>
      </c>
    </row>
    <row r="229" spans="1:5" hidden="1" x14ac:dyDescent="0.25">
      <c r="A229" s="56">
        <v>377</v>
      </c>
      <c r="B229" s="57" t="s">
        <v>271</v>
      </c>
      <c r="C229" s="35" t="s">
        <v>15</v>
      </c>
      <c r="D229" s="36" t="s">
        <v>695</v>
      </c>
      <c r="E229" s="25">
        <v>0</v>
      </c>
    </row>
    <row r="230" spans="1:5" hidden="1" x14ac:dyDescent="0.25">
      <c r="A230" s="56">
        <v>3640</v>
      </c>
      <c r="B230" s="57" t="s">
        <v>272</v>
      </c>
      <c r="C230" s="35" t="s">
        <v>15</v>
      </c>
      <c r="D230" s="36" t="s">
        <v>695</v>
      </c>
      <c r="E230" s="25">
        <v>0</v>
      </c>
    </row>
    <row r="231" spans="1:5" hidden="1" x14ac:dyDescent="0.25">
      <c r="A231" s="56">
        <v>376</v>
      </c>
      <c r="B231" s="57" t="s">
        <v>273</v>
      </c>
      <c r="C231" s="35" t="s">
        <v>15</v>
      </c>
      <c r="D231" s="36" t="s">
        <v>695</v>
      </c>
      <c r="E231" s="25">
        <v>0</v>
      </c>
    </row>
    <row r="232" spans="1:5" x14ac:dyDescent="0.25">
      <c r="A232" s="56">
        <v>1286</v>
      </c>
      <c r="B232" s="57" t="s">
        <v>274</v>
      </c>
      <c r="C232" s="35" t="s">
        <v>15</v>
      </c>
      <c r="D232" s="36" t="s">
        <v>695</v>
      </c>
      <c r="E232" s="25">
        <v>98.77</v>
      </c>
    </row>
    <row r="233" spans="1:5" x14ac:dyDescent="0.25">
      <c r="A233" s="56">
        <v>3379</v>
      </c>
      <c r="B233" s="57" t="s">
        <v>275</v>
      </c>
      <c r="C233" s="35" t="s">
        <v>15</v>
      </c>
      <c r="D233" s="36" t="s">
        <v>695</v>
      </c>
      <c r="E233" s="25">
        <v>125.61</v>
      </c>
    </row>
    <row r="234" spans="1:5" x14ac:dyDescent="0.25">
      <c r="A234" s="56">
        <v>4744</v>
      </c>
      <c r="B234" s="57" t="s">
        <v>276</v>
      </c>
      <c r="C234" s="35" t="s">
        <v>15</v>
      </c>
      <c r="D234" s="36" t="s">
        <v>695</v>
      </c>
      <c r="E234" s="25">
        <v>382.15</v>
      </c>
    </row>
    <row r="235" spans="1:5" hidden="1" x14ac:dyDescent="0.25">
      <c r="A235" s="56">
        <v>3493</v>
      </c>
      <c r="B235" s="57" t="s">
        <v>277</v>
      </c>
      <c r="C235" s="35" t="s">
        <v>15</v>
      </c>
      <c r="D235" s="36" t="s">
        <v>713</v>
      </c>
      <c r="E235" s="25">
        <v>0</v>
      </c>
    </row>
    <row r="236" spans="1:5" x14ac:dyDescent="0.25">
      <c r="A236" s="56">
        <v>7962</v>
      </c>
      <c r="B236" s="57" t="s">
        <v>278</v>
      </c>
      <c r="C236" s="35" t="s">
        <v>970</v>
      </c>
      <c r="D236" s="36" t="s">
        <v>695</v>
      </c>
      <c r="E236" s="25">
        <v>140</v>
      </c>
    </row>
    <row r="237" spans="1:5" hidden="1" x14ac:dyDescent="0.25">
      <c r="A237" s="56">
        <v>7457</v>
      </c>
      <c r="B237" s="57" t="s">
        <v>279</v>
      </c>
      <c r="C237" s="35" t="s">
        <v>970</v>
      </c>
      <c r="D237" s="36" t="s">
        <v>695</v>
      </c>
      <c r="E237" s="25">
        <v>0</v>
      </c>
    </row>
    <row r="238" spans="1:5" hidden="1" x14ac:dyDescent="0.25">
      <c r="A238" s="56">
        <v>3984</v>
      </c>
      <c r="B238" s="57" t="s">
        <v>280</v>
      </c>
      <c r="C238" s="35" t="s">
        <v>16</v>
      </c>
      <c r="D238" s="36" t="s">
        <v>695</v>
      </c>
      <c r="E238" s="25">
        <v>0</v>
      </c>
    </row>
    <row r="239" spans="1:5" hidden="1" x14ac:dyDescent="0.25">
      <c r="A239" s="56">
        <v>2863</v>
      </c>
      <c r="B239" s="57" t="s">
        <v>281</v>
      </c>
      <c r="C239" s="35" t="s">
        <v>16</v>
      </c>
      <c r="D239" s="36" t="s">
        <v>752</v>
      </c>
      <c r="E239" s="25">
        <v>0</v>
      </c>
    </row>
    <row r="240" spans="1:5" hidden="1" x14ac:dyDescent="0.25">
      <c r="A240" s="56">
        <v>3292</v>
      </c>
      <c r="B240" s="57" t="s">
        <v>282</v>
      </c>
      <c r="C240" s="35" t="s">
        <v>16</v>
      </c>
      <c r="D240" s="36" t="s">
        <v>507</v>
      </c>
      <c r="E240" s="25">
        <v>0</v>
      </c>
    </row>
    <row r="241" spans="1:5" hidden="1" x14ac:dyDescent="0.25">
      <c r="A241" s="56">
        <v>381</v>
      </c>
      <c r="B241" s="57" t="s">
        <v>283</v>
      </c>
      <c r="C241" s="35" t="s">
        <v>16</v>
      </c>
      <c r="D241" s="36" t="s">
        <v>698</v>
      </c>
      <c r="E241" s="25">
        <v>0</v>
      </c>
    </row>
    <row r="242" spans="1:5" hidden="1" x14ac:dyDescent="0.25">
      <c r="A242" s="56">
        <v>385</v>
      </c>
      <c r="B242" s="57" t="s">
        <v>284</v>
      </c>
      <c r="C242" s="35" t="s">
        <v>16</v>
      </c>
      <c r="D242" s="36" t="s">
        <v>713</v>
      </c>
      <c r="E242" s="25">
        <v>0</v>
      </c>
    </row>
    <row r="243" spans="1:5" hidden="1" x14ac:dyDescent="0.25">
      <c r="A243" s="56">
        <v>3984</v>
      </c>
      <c r="B243" s="57" t="s">
        <v>285</v>
      </c>
      <c r="C243" s="35" t="s">
        <v>16</v>
      </c>
      <c r="D243" s="36" t="s">
        <v>695</v>
      </c>
      <c r="E243" s="25">
        <v>0</v>
      </c>
    </row>
    <row r="244" spans="1:5" hidden="1" x14ac:dyDescent="0.25">
      <c r="A244" s="56">
        <v>3984</v>
      </c>
      <c r="B244" s="57" t="s">
        <v>286</v>
      </c>
      <c r="C244" s="35" t="s">
        <v>16</v>
      </c>
      <c r="D244" s="36" t="s">
        <v>695</v>
      </c>
      <c r="E244" s="25">
        <v>0</v>
      </c>
    </row>
    <row r="245" spans="1:5" hidden="1" x14ac:dyDescent="0.25">
      <c r="A245" s="56">
        <v>385</v>
      </c>
      <c r="B245" s="57" t="s">
        <v>287</v>
      </c>
      <c r="C245" s="35" t="s">
        <v>16</v>
      </c>
      <c r="D245" s="36" t="s">
        <v>713</v>
      </c>
      <c r="E245" s="25">
        <v>0</v>
      </c>
    </row>
    <row r="246" spans="1:5" hidden="1" x14ac:dyDescent="0.25">
      <c r="A246" s="56">
        <v>381</v>
      </c>
      <c r="B246" s="57" t="s">
        <v>288</v>
      </c>
      <c r="C246" s="35" t="s">
        <v>16</v>
      </c>
      <c r="D246" s="36" t="s">
        <v>698</v>
      </c>
      <c r="E246" s="25">
        <v>0</v>
      </c>
    </row>
    <row r="247" spans="1:5" hidden="1" x14ac:dyDescent="0.25">
      <c r="A247" s="56">
        <v>403</v>
      </c>
      <c r="B247" s="57" t="s">
        <v>289</v>
      </c>
      <c r="C247" s="35" t="s">
        <v>16</v>
      </c>
      <c r="D247" s="36" t="s">
        <v>791</v>
      </c>
      <c r="E247" s="25">
        <v>0</v>
      </c>
    </row>
    <row r="248" spans="1:5" hidden="1" x14ac:dyDescent="0.25">
      <c r="A248" s="56">
        <v>374</v>
      </c>
      <c r="B248" s="57" t="s">
        <v>290</v>
      </c>
      <c r="C248" s="35" t="s">
        <v>16</v>
      </c>
      <c r="D248" s="36" t="s">
        <v>695</v>
      </c>
      <c r="E248" s="25">
        <v>0</v>
      </c>
    </row>
    <row r="249" spans="1:5" hidden="1" x14ac:dyDescent="0.25">
      <c r="A249" s="56">
        <v>369</v>
      </c>
      <c r="B249" s="57" t="s">
        <v>291</v>
      </c>
      <c r="C249" s="35" t="s">
        <v>16</v>
      </c>
      <c r="D249" s="36" t="s">
        <v>695</v>
      </c>
      <c r="E249" s="25">
        <v>0</v>
      </c>
    </row>
    <row r="250" spans="1:5" hidden="1" x14ac:dyDescent="0.25">
      <c r="A250" s="56">
        <v>872</v>
      </c>
      <c r="B250" s="57" t="s">
        <v>1317</v>
      </c>
      <c r="C250" s="35" t="s">
        <v>16</v>
      </c>
      <c r="D250" s="62" t="s">
        <v>695</v>
      </c>
      <c r="E250" s="25">
        <v>0</v>
      </c>
    </row>
    <row r="251" spans="1:5" hidden="1" x14ac:dyDescent="0.25">
      <c r="A251" s="56">
        <v>2252</v>
      </c>
      <c r="B251" s="57" t="s">
        <v>292</v>
      </c>
      <c r="C251" s="35" t="s">
        <v>16</v>
      </c>
      <c r="D251" s="36" t="s">
        <v>695</v>
      </c>
      <c r="E251" s="25">
        <v>0</v>
      </c>
    </row>
    <row r="252" spans="1:5" hidden="1" x14ac:dyDescent="0.25">
      <c r="A252" s="56">
        <v>3162</v>
      </c>
      <c r="B252" s="57" t="s">
        <v>293</v>
      </c>
      <c r="C252" s="35" t="s">
        <v>16</v>
      </c>
      <c r="D252" s="36" t="s">
        <v>695</v>
      </c>
      <c r="E252" s="25">
        <v>0</v>
      </c>
    </row>
    <row r="253" spans="1:5" hidden="1" x14ac:dyDescent="0.25">
      <c r="A253" s="56">
        <v>3162</v>
      </c>
      <c r="B253" s="57" t="s">
        <v>294</v>
      </c>
      <c r="C253" s="35" t="s">
        <v>16</v>
      </c>
      <c r="D253" s="36" t="s">
        <v>695</v>
      </c>
      <c r="E253" s="25">
        <v>0</v>
      </c>
    </row>
    <row r="254" spans="1:5" hidden="1" x14ac:dyDescent="0.25">
      <c r="A254" s="56">
        <v>2939</v>
      </c>
      <c r="B254" s="57" t="s">
        <v>295</v>
      </c>
      <c r="C254" s="35" t="s">
        <v>16</v>
      </c>
      <c r="D254" s="36" t="s">
        <v>695</v>
      </c>
      <c r="E254" s="25">
        <v>0</v>
      </c>
    </row>
    <row r="255" spans="1:5" hidden="1" x14ac:dyDescent="0.25">
      <c r="A255" s="56">
        <v>2931</v>
      </c>
      <c r="B255" s="57" t="s">
        <v>296</v>
      </c>
      <c r="C255" s="35" t="s">
        <v>16</v>
      </c>
      <c r="D255" s="36" t="s">
        <v>695</v>
      </c>
      <c r="E255" s="25">
        <v>0</v>
      </c>
    </row>
    <row r="256" spans="1:5" hidden="1" x14ac:dyDescent="0.25">
      <c r="A256" s="56">
        <v>813</v>
      </c>
      <c r="B256" s="57" t="s">
        <v>297</v>
      </c>
      <c r="C256" s="35" t="s">
        <v>16</v>
      </c>
      <c r="D256" s="36" t="s">
        <v>695</v>
      </c>
      <c r="E256" s="25">
        <v>0</v>
      </c>
    </row>
    <row r="257" spans="1:5" hidden="1" x14ac:dyDescent="0.25">
      <c r="A257" s="56">
        <v>1630</v>
      </c>
      <c r="B257" s="57" t="s">
        <v>298</v>
      </c>
      <c r="C257" s="35" t="s">
        <v>15</v>
      </c>
      <c r="D257" s="36" t="s">
        <v>695</v>
      </c>
      <c r="E257" s="25">
        <v>0</v>
      </c>
    </row>
    <row r="258" spans="1:5" x14ac:dyDescent="0.25">
      <c r="A258" s="56">
        <v>2974</v>
      </c>
      <c r="B258" s="57" t="s">
        <v>299</v>
      </c>
      <c r="C258" s="35" t="s">
        <v>15</v>
      </c>
      <c r="D258" s="36" t="s">
        <v>805</v>
      </c>
      <c r="E258" s="25">
        <v>86.81</v>
      </c>
    </row>
    <row r="259" spans="1:5" x14ac:dyDescent="0.25">
      <c r="A259" s="56">
        <v>378</v>
      </c>
      <c r="B259" s="57" t="s">
        <v>300</v>
      </c>
      <c r="C259" s="35" t="s">
        <v>15</v>
      </c>
      <c r="D259" s="36" t="s">
        <v>807</v>
      </c>
      <c r="E259" s="25">
        <v>70.25</v>
      </c>
    </row>
    <row r="260" spans="1:5" x14ac:dyDescent="0.25">
      <c r="A260" s="56">
        <v>731</v>
      </c>
      <c r="B260" s="57" t="s">
        <v>301</v>
      </c>
      <c r="C260" s="35" t="s">
        <v>15</v>
      </c>
      <c r="D260" s="36" t="s">
        <v>695</v>
      </c>
      <c r="E260" s="25">
        <v>167.37</v>
      </c>
    </row>
    <row r="261" spans="1:5" hidden="1" x14ac:dyDescent="0.25">
      <c r="A261" s="56">
        <v>3509</v>
      </c>
      <c r="B261" s="57" t="s">
        <v>302</v>
      </c>
      <c r="C261" s="35" t="s">
        <v>15</v>
      </c>
      <c r="D261" s="36" t="s">
        <v>810</v>
      </c>
      <c r="E261" s="25">
        <v>0</v>
      </c>
    </row>
    <row r="262" spans="1:5" x14ac:dyDescent="0.25">
      <c r="A262" s="56">
        <v>371</v>
      </c>
      <c r="B262" s="57" t="s">
        <v>303</v>
      </c>
      <c r="C262" s="35" t="s">
        <v>15</v>
      </c>
      <c r="D262" s="36" t="s">
        <v>695</v>
      </c>
      <c r="E262" s="25">
        <v>243</v>
      </c>
    </row>
    <row r="263" spans="1:5" x14ac:dyDescent="0.25">
      <c r="A263" s="56">
        <v>3414</v>
      </c>
      <c r="B263" s="57" t="s">
        <v>304</v>
      </c>
      <c r="C263" s="35" t="s">
        <v>15</v>
      </c>
      <c r="D263" s="36" t="s">
        <v>695</v>
      </c>
      <c r="E263" s="25">
        <v>377.53</v>
      </c>
    </row>
    <row r="264" spans="1:5" hidden="1" x14ac:dyDescent="0.25">
      <c r="A264" s="56">
        <v>370</v>
      </c>
      <c r="B264" s="57" t="s">
        <v>305</v>
      </c>
      <c r="C264" s="35" t="s">
        <v>15</v>
      </c>
      <c r="D264" s="36" t="s">
        <v>695</v>
      </c>
      <c r="E264" s="25">
        <v>0</v>
      </c>
    </row>
    <row r="265" spans="1:5" x14ac:dyDescent="0.25">
      <c r="A265" s="56">
        <v>3342</v>
      </c>
      <c r="B265" s="57" t="s">
        <v>306</v>
      </c>
      <c r="C265" s="35" t="s">
        <v>15</v>
      </c>
      <c r="D265" s="36" t="s">
        <v>695</v>
      </c>
      <c r="E265" s="25">
        <v>228.81</v>
      </c>
    </row>
    <row r="266" spans="1:5" x14ac:dyDescent="0.25">
      <c r="A266" s="56">
        <v>3511</v>
      </c>
      <c r="B266" s="57" t="s">
        <v>307</v>
      </c>
      <c r="C266" s="35" t="s">
        <v>15</v>
      </c>
      <c r="D266" s="36" t="s">
        <v>820</v>
      </c>
      <c r="E266" s="25">
        <v>79.62</v>
      </c>
    </row>
    <row r="267" spans="1:5" hidden="1" x14ac:dyDescent="0.25">
      <c r="A267" s="56">
        <v>1525</v>
      </c>
      <c r="B267" s="57" t="s">
        <v>308</v>
      </c>
      <c r="C267" s="35" t="s">
        <v>15</v>
      </c>
      <c r="D267" s="36" t="s">
        <v>695</v>
      </c>
      <c r="E267" s="25">
        <v>0</v>
      </c>
    </row>
    <row r="268" spans="1:5" x14ac:dyDescent="0.25">
      <c r="A268" s="56">
        <v>1632</v>
      </c>
      <c r="B268" s="57" t="s">
        <v>309</v>
      </c>
      <c r="C268" s="35" t="s">
        <v>15</v>
      </c>
      <c r="D268" s="36" t="s">
        <v>695</v>
      </c>
      <c r="E268" s="25">
        <v>378.1</v>
      </c>
    </row>
    <row r="269" spans="1:5" hidden="1" x14ac:dyDescent="0.25">
      <c r="A269" s="56">
        <v>1628</v>
      </c>
      <c r="B269" s="57" t="s">
        <v>310</v>
      </c>
      <c r="C269" s="35" t="s">
        <v>15</v>
      </c>
      <c r="D269" s="36" t="s">
        <v>695</v>
      </c>
      <c r="E269" s="25">
        <v>0</v>
      </c>
    </row>
    <row r="270" spans="1:5" hidden="1" x14ac:dyDescent="0.25">
      <c r="A270" s="56">
        <v>1000</v>
      </c>
      <c r="B270" s="57" t="s">
        <v>311</v>
      </c>
      <c r="C270" s="35" t="s">
        <v>15</v>
      </c>
      <c r="D270" s="36" t="s">
        <v>695</v>
      </c>
      <c r="E270" s="25">
        <v>0</v>
      </c>
    </row>
    <row r="271" spans="1:5" hidden="1" x14ac:dyDescent="0.25">
      <c r="A271" s="56">
        <v>2122</v>
      </c>
      <c r="B271" s="57" t="s">
        <v>312</v>
      </c>
      <c r="C271" s="35" t="s">
        <v>15</v>
      </c>
      <c r="D271" s="36" t="s">
        <v>805</v>
      </c>
      <c r="E271" s="25">
        <v>0</v>
      </c>
    </row>
    <row r="272" spans="1:5" x14ac:dyDescent="0.25">
      <c r="A272" s="56">
        <v>372</v>
      </c>
      <c r="B272" s="57" t="s">
        <v>313</v>
      </c>
      <c r="C272" s="35" t="s">
        <v>15</v>
      </c>
      <c r="D272" s="36" t="s">
        <v>695</v>
      </c>
      <c r="E272" s="25">
        <v>8.5</v>
      </c>
    </row>
    <row r="273" spans="1:5" hidden="1" x14ac:dyDescent="0.25">
      <c r="A273" s="56">
        <v>3153</v>
      </c>
      <c r="B273" s="57" t="s">
        <v>314</v>
      </c>
      <c r="C273" s="35" t="s">
        <v>15</v>
      </c>
      <c r="D273" s="36" t="s">
        <v>695</v>
      </c>
      <c r="E273" s="25">
        <v>0</v>
      </c>
    </row>
    <row r="274" spans="1:5" x14ac:dyDescent="0.25">
      <c r="A274" s="56">
        <v>3371</v>
      </c>
      <c r="B274" s="57" t="s">
        <v>315</v>
      </c>
      <c r="C274" s="35" t="s">
        <v>15</v>
      </c>
      <c r="D274" s="36" t="s">
        <v>833</v>
      </c>
      <c r="E274" s="25">
        <v>494.96</v>
      </c>
    </row>
    <row r="275" spans="1:5" x14ac:dyDescent="0.25">
      <c r="A275" s="56">
        <v>1266</v>
      </c>
      <c r="B275" s="57" t="s">
        <v>316</v>
      </c>
      <c r="C275" s="35" t="s">
        <v>15</v>
      </c>
      <c r="D275" s="36" t="s">
        <v>833</v>
      </c>
      <c r="E275" s="25">
        <v>356.68</v>
      </c>
    </row>
    <row r="276" spans="1:5" x14ac:dyDescent="0.25">
      <c r="A276" s="56">
        <v>3510</v>
      </c>
      <c r="B276" s="57" t="s">
        <v>317</v>
      </c>
      <c r="C276" s="35" t="s">
        <v>15</v>
      </c>
      <c r="D276" s="36" t="s">
        <v>805</v>
      </c>
      <c r="E276" s="25">
        <v>244.65</v>
      </c>
    </row>
    <row r="277" spans="1:5" x14ac:dyDescent="0.25">
      <c r="A277" s="56">
        <v>3512</v>
      </c>
      <c r="B277" s="57" t="s">
        <v>318</v>
      </c>
      <c r="C277" s="35" t="s">
        <v>15</v>
      </c>
      <c r="D277" s="36" t="s">
        <v>839</v>
      </c>
      <c r="E277" s="25">
        <v>31.61</v>
      </c>
    </row>
    <row r="278" spans="1:5" hidden="1" x14ac:dyDescent="0.25">
      <c r="A278" s="56">
        <v>3512</v>
      </c>
      <c r="B278" s="57" t="s">
        <v>352</v>
      </c>
      <c r="C278" s="35" t="s">
        <v>1068</v>
      </c>
      <c r="D278" s="36" t="s">
        <v>839</v>
      </c>
      <c r="E278" s="25">
        <v>0</v>
      </c>
    </row>
    <row r="279" spans="1:5" x14ac:dyDescent="0.25">
      <c r="A279" s="56">
        <v>3876</v>
      </c>
      <c r="B279" s="57" t="s">
        <v>319</v>
      </c>
      <c r="C279" s="35" t="s">
        <v>15</v>
      </c>
      <c r="D279" s="36" t="s">
        <v>695</v>
      </c>
      <c r="E279" s="25">
        <v>138.18</v>
      </c>
    </row>
    <row r="280" spans="1:5" hidden="1" x14ac:dyDescent="0.25">
      <c r="A280" s="56">
        <v>3293</v>
      </c>
      <c r="B280" s="57" t="s">
        <v>320</v>
      </c>
      <c r="C280" s="35" t="s">
        <v>15</v>
      </c>
      <c r="D280" s="36" t="s">
        <v>844</v>
      </c>
      <c r="E280" s="25">
        <v>0</v>
      </c>
    </row>
    <row r="281" spans="1:5" x14ac:dyDescent="0.25">
      <c r="A281" s="56">
        <v>3387</v>
      </c>
      <c r="B281" s="57" t="s">
        <v>321</v>
      </c>
      <c r="C281" s="35" t="s">
        <v>15</v>
      </c>
      <c r="D281" s="36" t="s">
        <v>695</v>
      </c>
      <c r="E281" s="25">
        <v>191.9</v>
      </c>
    </row>
    <row r="282" spans="1:5" x14ac:dyDescent="0.25">
      <c r="A282" s="56">
        <v>1627</v>
      </c>
      <c r="B282" s="57" t="s">
        <v>322</v>
      </c>
      <c r="C282" s="35" t="s">
        <v>15</v>
      </c>
      <c r="D282" s="36" t="s">
        <v>695</v>
      </c>
      <c r="E282" s="25">
        <v>484</v>
      </c>
    </row>
    <row r="283" spans="1:5" hidden="1" x14ac:dyDescent="0.25">
      <c r="A283" s="56">
        <v>650</v>
      </c>
      <c r="B283" s="57" t="s">
        <v>323</v>
      </c>
      <c r="C283" s="35" t="s">
        <v>15</v>
      </c>
      <c r="D283" s="36" t="s">
        <v>695</v>
      </c>
      <c r="E283" s="25">
        <v>0</v>
      </c>
    </row>
    <row r="284" spans="1:5" hidden="1" x14ac:dyDescent="0.25">
      <c r="A284" s="56">
        <v>997</v>
      </c>
      <c r="B284" s="57" t="s">
        <v>324</v>
      </c>
      <c r="C284" s="35" t="s">
        <v>15</v>
      </c>
      <c r="D284" s="36" t="s">
        <v>695</v>
      </c>
      <c r="E284" s="25">
        <v>0</v>
      </c>
    </row>
    <row r="285" spans="1:5" hidden="1" x14ac:dyDescent="0.25">
      <c r="A285" s="56">
        <v>373</v>
      </c>
      <c r="B285" s="57" t="s">
        <v>325</v>
      </c>
      <c r="C285" s="35" t="s">
        <v>15</v>
      </c>
      <c r="D285" s="36" t="s">
        <v>695</v>
      </c>
      <c r="E285" s="25">
        <v>0</v>
      </c>
    </row>
    <row r="286" spans="1:5" hidden="1" x14ac:dyDescent="0.25">
      <c r="A286" s="56">
        <v>3164</v>
      </c>
      <c r="B286" s="57" t="s">
        <v>326</v>
      </c>
      <c r="C286" s="35" t="s">
        <v>15</v>
      </c>
      <c r="D286" s="36" t="s">
        <v>852</v>
      </c>
      <c r="E286" s="25">
        <v>0</v>
      </c>
    </row>
    <row r="287" spans="1:5" hidden="1" x14ac:dyDescent="0.25">
      <c r="A287" s="56">
        <v>3164</v>
      </c>
      <c r="B287" s="57" t="s">
        <v>351</v>
      </c>
      <c r="C287" s="35" t="s">
        <v>1068</v>
      </c>
      <c r="D287" s="36" t="s">
        <v>852</v>
      </c>
      <c r="E287" s="25">
        <v>0</v>
      </c>
    </row>
    <row r="288" spans="1:5" hidden="1" x14ac:dyDescent="0.25">
      <c r="A288" s="56">
        <v>3164</v>
      </c>
      <c r="B288" s="57" t="s">
        <v>353</v>
      </c>
      <c r="C288" s="35" t="s">
        <v>1068</v>
      </c>
      <c r="D288" s="36" t="s">
        <v>852</v>
      </c>
      <c r="E288" s="25">
        <v>0</v>
      </c>
    </row>
    <row r="289" spans="1:5" hidden="1" x14ac:dyDescent="0.25">
      <c r="A289" s="56">
        <v>396</v>
      </c>
      <c r="B289" s="57" t="s">
        <v>327</v>
      </c>
      <c r="C289" s="35" t="s">
        <v>15</v>
      </c>
      <c r="D289" s="36" t="s">
        <v>854</v>
      </c>
      <c r="E289" s="25">
        <v>0</v>
      </c>
    </row>
    <row r="290" spans="1:5" hidden="1" x14ac:dyDescent="0.25">
      <c r="A290" s="56">
        <v>398</v>
      </c>
      <c r="B290" s="57" t="s">
        <v>328</v>
      </c>
      <c r="C290" s="35" t="s">
        <v>15</v>
      </c>
      <c r="D290" s="36" t="s">
        <v>844</v>
      </c>
      <c r="E290" s="25">
        <v>0</v>
      </c>
    </row>
    <row r="291" spans="1:5" x14ac:dyDescent="0.25">
      <c r="A291" s="56">
        <v>4395</v>
      </c>
      <c r="B291" s="57" t="s">
        <v>329</v>
      </c>
      <c r="C291" s="35" t="s">
        <v>15</v>
      </c>
      <c r="D291" s="36" t="s">
        <v>810</v>
      </c>
      <c r="E291" s="25">
        <v>138.71</v>
      </c>
    </row>
    <row r="292" spans="1:5" hidden="1" x14ac:dyDescent="0.25">
      <c r="A292" s="56">
        <v>3915</v>
      </c>
      <c r="B292" s="57" t="s">
        <v>330</v>
      </c>
      <c r="C292" s="35" t="s">
        <v>15</v>
      </c>
      <c r="D292" s="36" t="s">
        <v>810</v>
      </c>
      <c r="E292" s="25">
        <v>0</v>
      </c>
    </row>
    <row r="293" spans="1:5" x14ac:dyDescent="0.25">
      <c r="A293" s="56">
        <v>3866</v>
      </c>
      <c r="B293" s="57" t="s">
        <v>331</v>
      </c>
      <c r="C293" s="35" t="s">
        <v>15</v>
      </c>
      <c r="D293" s="36" t="s">
        <v>862</v>
      </c>
      <c r="E293" s="25">
        <v>73.33</v>
      </c>
    </row>
    <row r="294" spans="1:5" x14ac:dyDescent="0.25">
      <c r="A294" s="56">
        <v>3626</v>
      </c>
      <c r="B294" s="57" t="s">
        <v>332</v>
      </c>
      <c r="C294" s="35" t="s">
        <v>15</v>
      </c>
      <c r="D294" s="36" t="s">
        <v>833</v>
      </c>
      <c r="E294" s="25">
        <v>7.55</v>
      </c>
    </row>
    <row r="295" spans="1:5" x14ac:dyDescent="0.25">
      <c r="A295" s="56">
        <v>1282</v>
      </c>
      <c r="B295" s="57" t="s">
        <v>333</v>
      </c>
      <c r="C295" s="35" t="s">
        <v>15</v>
      </c>
      <c r="D295" s="36" t="s">
        <v>695</v>
      </c>
      <c r="E295" s="25">
        <v>58.01</v>
      </c>
    </row>
    <row r="296" spans="1:5" x14ac:dyDescent="0.25">
      <c r="A296" s="56">
        <v>586</v>
      </c>
      <c r="B296" s="57" t="s">
        <v>334</v>
      </c>
      <c r="C296" s="35" t="s">
        <v>15</v>
      </c>
      <c r="D296" s="36" t="s">
        <v>695</v>
      </c>
      <c r="E296" s="25">
        <v>270.27999999999997</v>
      </c>
    </row>
    <row r="297" spans="1:5" hidden="1" x14ac:dyDescent="0.25">
      <c r="A297" s="56">
        <v>406</v>
      </c>
      <c r="B297" s="57" t="s">
        <v>335</v>
      </c>
      <c r="C297" s="35" t="s">
        <v>15</v>
      </c>
      <c r="D297" s="36" t="s">
        <v>833</v>
      </c>
      <c r="E297" s="25">
        <v>0</v>
      </c>
    </row>
    <row r="298" spans="1:5" x14ac:dyDescent="0.25">
      <c r="A298" s="56">
        <v>2975</v>
      </c>
      <c r="B298" s="57" t="s">
        <v>336</v>
      </c>
      <c r="C298" s="35" t="s">
        <v>15</v>
      </c>
      <c r="D298" s="36" t="s">
        <v>695</v>
      </c>
      <c r="E298" s="25">
        <v>551.35</v>
      </c>
    </row>
    <row r="299" spans="1:5" ht="25.5" x14ac:dyDescent="0.25">
      <c r="A299" s="56">
        <v>663</v>
      </c>
      <c r="B299" s="57" t="s">
        <v>337</v>
      </c>
      <c r="C299" s="35" t="s">
        <v>15</v>
      </c>
      <c r="D299" s="36" t="s">
        <v>695</v>
      </c>
      <c r="E299" s="25">
        <v>3.85</v>
      </c>
    </row>
    <row r="300" spans="1:5" hidden="1" x14ac:dyDescent="0.25">
      <c r="A300" s="56">
        <v>1001</v>
      </c>
      <c r="B300" s="57" t="s">
        <v>338</v>
      </c>
      <c r="C300" s="35" t="s">
        <v>15</v>
      </c>
      <c r="D300" s="36" t="s">
        <v>695</v>
      </c>
      <c r="E300" s="25">
        <v>0</v>
      </c>
    </row>
    <row r="301" spans="1:5" x14ac:dyDescent="0.25">
      <c r="A301" s="56">
        <v>4341</v>
      </c>
      <c r="B301" s="57" t="s">
        <v>339</v>
      </c>
      <c r="C301" s="35" t="s">
        <v>15</v>
      </c>
      <c r="D301" s="36" t="s">
        <v>833</v>
      </c>
      <c r="E301" s="25">
        <v>39.89</v>
      </c>
    </row>
    <row r="302" spans="1:5" hidden="1" x14ac:dyDescent="0.25">
      <c r="A302" s="56">
        <v>3915</v>
      </c>
      <c r="B302" s="57" t="s">
        <v>340</v>
      </c>
      <c r="C302" s="35" t="s">
        <v>16</v>
      </c>
      <c r="D302" s="36" t="s">
        <v>810</v>
      </c>
      <c r="E302" s="25">
        <v>0</v>
      </c>
    </row>
    <row r="303" spans="1:5" hidden="1" x14ac:dyDescent="0.25">
      <c r="A303" s="56">
        <v>406</v>
      </c>
      <c r="B303" s="57" t="s">
        <v>341</v>
      </c>
      <c r="C303" s="35" t="s">
        <v>16</v>
      </c>
      <c r="D303" s="36" t="s">
        <v>833</v>
      </c>
      <c r="E303" s="25">
        <v>0</v>
      </c>
    </row>
    <row r="304" spans="1:5" hidden="1" x14ac:dyDescent="0.25">
      <c r="A304" s="56">
        <v>2932</v>
      </c>
      <c r="B304" s="57" t="s">
        <v>342</v>
      </c>
      <c r="C304" s="35" t="s">
        <v>16</v>
      </c>
      <c r="D304" s="36" t="s">
        <v>695</v>
      </c>
      <c r="E304" s="25">
        <v>0</v>
      </c>
    </row>
    <row r="305" spans="1:5" hidden="1" x14ac:dyDescent="0.25">
      <c r="A305" s="56">
        <v>3038</v>
      </c>
      <c r="B305" s="57" t="s">
        <v>343</v>
      </c>
      <c r="C305" s="35" t="s">
        <v>16</v>
      </c>
      <c r="D305" s="36" t="s">
        <v>844</v>
      </c>
      <c r="E305" s="25">
        <v>0</v>
      </c>
    </row>
    <row r="306" spans="1:5" hidden="1" x14ac:dyDescent="0.25">
      <c r="A306" s="56">
        <v>3915</v>
      </c>
      <c r="B306" s="57" t="s">
        <v>344</v>
      </c>
      <c r="C306" s="35" t="s">
        <v>16</v>
      </c>
      <c r="D306" s="36" t="s">
        <v>810</v>
      </c>
      <c r="E306" s="25">
        <v>0</v>
      </c>
    </row>
    <row r="307" spans="1:5" hidden="1" x14ac:dyDescent="0.25">
      <c r="A307" s="56">
        <v>3156</v>
      </c>
      <c r="B307" s="57" t="s">
        <v>345</v>
      </c>
      <c r="C307" s="35" t="s">
        <v>16</v>
      </c>
      <c r="D307" s="36" t="s">
        <v>695</v>
      </c>
      <c r="E307" s="25">
        <v>0</v>
      </c>
    </row>
    <row r="308" spans="1:5" hidden="1" x14ac:dyDescent="0.25">
      <c r="A308" s="56">
        <v>3915</v>
      </c>
      <c r="B308" s="57" t="s">
        <v>346</v>
      </c>
      <c r="C308" s="35" t="s">
        <v>16</v>
      </c>
      <c r="D308" s="36" t="s">
        <v>810</v>
      </c>
      <c r="E308" s="25">
        <v>0</v>
      </c>
    </row>
    <row r="309" spans="1:5" hidden="1" x14ac:dyDescent="0.25">
      <c r="A309" s="56">
        <v>3363</v>
      </c>
      <c r="B309" s="57" t="s">
        <v>347</v>
      </c>
      <c r="C309" s="35" t="s">
        <v>16</v>
      </c>
      <c r="D309" s="36" t="s">
        <v>833</v>
      </c>
      <c r="E309" s="25">
        <v>0</v>
      </c>
    </row>
    <row r="310" spans="1:5" hidden="1" x14ac:dyDescent="0.25">
      <c r="A310" s="56">
        <v>3158</v>
      </c>
      <c r="B310" s="57" t="s">
        <v>348</v>
      </c>
      <c r="C310" s="35" t="s">
        <v>16</v>
      </c>
      <c r="D310" s="36" t="s">
        <v>695</v>
      </c>
      <c r="E310" s="25">
        <v>0</v>
      </c>
    </row>
    <row r="311" spans="1:5" hidden="1" x14ac:dyDescent="0.25">
      <c r="A311" s="56">
        <v>406</v>
      </c>
      <c r="B311" s="57" t="s">
        <v>349</v>
      </c>
      <c r="C311" s="35" t="s">
        <v>16</v>
      </c>
      <c r="D311" s="36" t="s">
        <v>833</v>
      </c>
      <c r="E311" s="25">
        <v>0</v>
      </c>
    </row>
    <row r="312" spans="1:5" hidden="1" x14ac:dyDescent="0.25">
      <c r="A312" s="56">
        <v>3083</v>
      </c>
      <c r="B312" s="57" t="s">
        <v>350</v>
      </c>
      <c r="C312" s="35" t="s">
        <v>16</v>
      </c>
      <c r="D312" s="36" t="s">
        <v>844</v>
      </c>
      <c r="E312" s="25">
        <v>0</v>
      </c>
    </row>
    <row r="313" spans="1:5" hidden="1" x14ac:dyDescent="0.25">
      <c r="A313" s="56">
        <v>3175</v>
      </c>
      <c r="B313" s="57" t="s">
        <v>354</v>
      </c>
      <c r="C313" s="35" t="s">
        <v>1303</v>
      </c>
      <c r="D313" s="36" t="s">
        <v>894</v>
      </c>
      <c r="E313" s="25">
        <v>0</v>
      </c>
    </row>
    <row r="314" spans="1:5" hidden="1" x14ac:dyDescent="0.25">
      <c r="A314" s="56">
        <v>4405</v>
      </c>
      <c r="B314" s="57" t="s">
        <v>355</v>
      </c>
      <c r="C314" s="35" t="s">
        <v>1303</v>
      </c>
      <c r="D314" s="36" t="s">
        <v>896</v>
      </c>
      <c r="E314" s="25">
        <v>0</v>
      </c>
    </row>
    <row r="315" spans="1:5" x14ac:dyDescent="0.25">
      <c r="A315" s="56">
        <v>387</v>
      </c>
      <c r="B315" s="57" t="s">
        <v>356</v>
      </c>
      <c r="C315" s="35" t="s">
        <v>1303</v>
      </c>
      <c r="D315" s="36" t="s">
        <v>898</v>
      </c>
      <c r="E315" s="25">
        <v>96.999999999999986</v>
      </c>
    </row>
    <row r="316" spans="1:5" x14ac:dyDescent="0.25">
      <c r="A316" s="56">
        <v>4307</v>
      </c>
      <c r="B316" s="57" t="s">
        <v>1319</v>
      </c>
      <c r="C316" s="35" t="s">
        <v>16</v>
      </c>
      <c r="D316" s="62" t="s">
        <v>1321</v>
      </c>
      <c r="E316" s="25">
        <v>28.64</v>
      </c>
    </row>
    <row r="317" spans="1:5" x14ac:dyDescent="0.25">
      <c r="A317" s="56">
        <v>3739</v>
      </c>
      <c r="B317" s="57" t="s">
        <v>357</v>
      </c>
      <c r="C317" s="35" t="s">
        <v>1303</v>
      </c>
      <c r="D317" s="36" t="s">
        <v>477</v>
      </c>
      <c r="E317" s="25">
        <v>14.18</v>
      </c>
    </row>
    <row r="318" spans="1:5" x14ac:dyDescent="0.25">
      <c r="A318" s="56">
        <v>389</v>
      </c>
      <c r="B318" s="57" t="s">
        <v>358</v>
      </c>
      <c r="C318" s="35" t="s">
        <v>1303</v>
      </c>
      <c r="D318" s="36" t="s">
        <v>477</v>
      </c>
      <c r="E318" s="25">
        <v>19.3</v>
      </c>
    </row>
    <row r="319" spans="1:5" hidden="1" x14ac:dyDescent="0.25">
      <c r="A319" s="56">
        <v>918</v>
      </c>
      <c r="B319" s="57" t="s">
        <v>359</v>
      </c>
      <c r="C319" s="35" t="s">
        <v>1303</v>
      </c>
      <c r="D319" s="36" t="s">
        <v>903</v>
      </c>
      <c r="E319" s="25">
        <v>0</v>
      </c>
    </row>
    <row r="320" spans="1:5" hidden="1" x14ac:dyDescent="0.25">
      <c r="A320" s="56">
        <v>3173</v>
      </c>
      <c r="B320" s="57" t="s">
        <v>360</v>
      </c>
      <c r="C320" s="35" t="s">
        <v>1303</v>
      </c>
      <c r="D320" s="36" t="s">
        <v>905</v>
      </c>
      <c r="E320" s="25">
        <v>0</v>
      </c>
    </row>
    <row r="321" spans="1:5" x14ac:dyDescent="0.25">
      <c r="A321" s="56">
        <v>390</v>
      </c>
      <c r="B321" s="57" t="s">
        <v>361</v>
      </c>
      <c r="C321" s="35" t="s">
        <v>1303</v>
      </c>
      <c r="D321" s="36" t="s">
        <v>907</v>
      </c>
      <c r="E321" s="25">
        <v>129.6</v>
      </c>
    </row>
    <row r="322" spans="1:5" hidden="1" x14ac:dyDescent="0.25">
      <c r="A322" s="56">
        <v>392</v>
      </c>
      <c r="B322" s="57" t="s">
        <v>362</v>
      </c>
      <c r="C322" s="35" t="s">
        <v>1303</v>
      </c>
      <c r="D322" s="36" t="s">
        <v>909</v>
      </c>
      <c r="E322" s="25">
        <v>0</v>
      </c>
    </row>
    <row r="323" spans="1:5" hidden="1" x14ac:dyDescent="0.25">
      <c r="A323" s="56">
        <v>3864</v>
      </c>
      <c r="B323" s="57" t="s">
        <v>363</v>
      </c>
      <c r="C323" s="35" t="s">
        <v>1303</v>
      </c>
      <c r="D323" s="36" t="s">
        <v>912</v>
      </c>
      <c r="E323" s="25">
        <v>0</v>
      </c>
    </row>
    <row r="324" spans="1:5" x14ac:dyDescent="0.25">
      <c r="A324" s="56">
        <v>3304</v>
      </c>
      <c r="B324" s="57" t="s">
        <v>364</v>
      </c>
      <c r="C324" s="35" t="s">
        <v>1303</v>
      </c>
      <c r="D324" s="36" t="s">
        <v>912</v>
      </c>
      <c r="E324" s="25">
        <v>32</v>
      </c>
    </row>
    <row r="325" spans="1:5" hidden="1" x14ac:dyDescent="0.25">
      <c r="A325" s="56">
        <v>3746</v>
      </c>
      <c r="B325" s="57" t="s">
        <v>365</v>
      </c>
      <c r="C325" s="35" t="s">
        <v>1303</v>
      </c>
      <c r="D325" s="36" t="s">
        <v>916</v>
      </c>
      <c r="E325" s="25">
        <v>0</v>
      </c>
    </row>
    <row r="326" spans="1:5" x14ac:dyDescent="0.25">
      <c r="A326" s="56">
        <v>1757</v>
      </c>
      <c r="B326" s="57" t="s">
        <v>366</v>
      </c>
      <c r="C326" s="35" t="s">
        <v>1303</v>
      </c>
      <c r="D326" s="36" t="s">
        <v>912</v>
      </c>
      <c r="E326" s="25">
        <v>22.77</v>
      </c>
    </row>
    <row r="327" spans="1:5" hidden="1" x14ac:dyDescent="0.25">
      <c r="A327" s="56">
        <v>1319</v>
      </c>
      <c r="B327" s="57" t="s">
        <v>367</v>
      </c>
      <c r="C327" s="35" t="s">
        <v>1303</v>
      </c>
      <c r="D327" s="36" t="s">
        <v>920</v>
      </c>
      <c r="E327" s="25">
        <v>0</v>
      </c>
    </row>
    <row r="328" spans="1:5" x14ac:dyDescent="0.25">
      <c r="A328" s="56">
        <v>397</v>
      </c>
      <c r="B328" s="57" t="s">
        <v>368</v>
      </c>
      <c r="C328" s="35" t="s">
        <v>1303</v>
      </c>
      <c r="D328" s="36" t="s">
        <v>922</v>
      </c>
      <c r="E328" s="25">
        <v>131.71</v>
      </c>
    </row>
    <row r="329" spans="1:5" hidden="1" x14ac:dyDescent="0.25">
      <c r="A329" s="56">
        <v>3168</v>
      </c>
      <c r="B329" s="57" t="s">
        <v>369</v>
      </c>
      <c r="C329" s="35" t="s">
        <v>1303</v>
      </c>
      <c r="D329" s="36" t="s">
        <v>924</v>
      </c>
      <c r="E329" s="25">
        <v>0</v>
      </c>
    </row>
    <row r="330" spans="1:5" hidden="1" x14ac:dyDescent="0.25">
      <c r="A330" s="56">
        <v>1946</v>
      </c>
      <c r="B330" s="57" t="s">
        <v>370</v>
      </c>
      <c r="C330" s="35" t="s">
        <v>1303</v>
      </c>
      <c r="D330" s="36" t="s">
        <v>926</v>
      </c>
      <c r="E330" s="25">
        <v>0</v>
      </c>
    </row>
    <row r="331" spans="1:5" x14ac:dyDescent="0.25">
      <c r="A331" s="58">
        <v>400</v>
      </c>
      <c r="B331" s="55" t="s">
        <v>371</v>
      </c>
      <c r="C331" s="35" t="s">
        <v>1303</v>
      </c>
      <c r="D331" s="36" t="s">
        <v>912</v>
      </c>
      <c r="E331" s="25">
        <v>363.56</v>
      </c>
    </row>
    <row r="332" spans="1:5" hidden="1" x14ac:dyDescent="0.25">
      <c r="A332" s="58">
        <v>6423</v>
      </c>
      <c r="B332" s="55" t="s">
        <v>380</v>
      </c>
      <c r="C332" s="35" t="s">
        <v>970</v>
      </c>
      <c r="D332" s="36" t="s">
        <v>912</v>
      </c>
      <c r="E332" s="25">
        <v>0</v>
      </c>
    </row>
    <row r="333" spans="1:5" hidden="1" x14ac:dyDescent="0.25">
      <c r="A333" s="58">
        <v>7370</v>
      </c>
      <c r="B333" s="55" t="s">
        <v>381</v>
      </c>
      <c r="C333" s="35" t="s">
        <v>970</v>
      </c>
      <c r="D333" s="36" t="s">
        <v>912</v>
      </c>
      <c r="E333" s="25">
        <v>0</v>
      </c>
    </row>
    <row r="334" spans="1:5" hidden="1" x14ac:dyDescent="0.25">
      <c r="A334" s="58">
        <v>7410</v>
      </c>
      <c r="B334" s="55" t="s">
        <v>382</v>
      </c>
      <c r="C334" s="35" t="s">
        <v>970</v>
      </c>
      <c r="D334" s="36" t="s">
        <v>912</v>
      </c>
      <c r="E334" s="25">
        <v>0</v>
      </c>
    </row>
    <row r="335" spans="1:5" hidden="1" x14ac:dyDescent="0.25">
      <c r="A335" s="64">
        <v>4590</v>
      </c>
      <c r="B335" s="64" t="s">
        <v>1311</v>
      </c>
      <c r="C335" s="64" t="s">
        <v>16</v>
      </c>
      <c r="D335" s="36" t="s">
        <v>912</v>
      </c>
      <c r="E335" s="25">
        <v>0</v>
      </c>
    </row>
    <row r="336" spans="1:5" x14ac:dyDescent="0.25">
      <c r="A336" s="58">
        <v>1547</v>
      </c>
      <c r="B336" s="55" t="s">
        <v>372</v>
      </c>
      <c r="C336" s="35" t="s">
        <v>1303</v>
      </c>
      <c r="D336" s="36" t="s">
        <v>912</v>
      </c>
      <c r="E336" s="25">
        <v>52.19</v>
      </c>
    </row>
    <row r="337" spans="1:5" hidden="1" x14ac:dyDescent="0.25">
      <c r="A337" s="58">
        <v>400</v>
      </c>
      <c r="B337" s="55" t="s">
        <v>394</v>
      </c>
      <c r="C337" s="35" t="s">
        <v>1068</v>
      </c>
      <c r="D337" s="36" t="s">
        <v>912</v>
      </c>
      <c r="E337" s="25">
        <v>0</v>
      </c>
    </row>
    <row r="338" spans="1:5" hidden="1" x14ac:dyDescent="0.25">
      <c r="A338" s="58">
        <v>401</v>
      </c>
      <c r="B338" s="55" t="s">
        <v>373</v>
      </c>
      <c r="C338" s="35" t="s">
        <v>1303</v>
      </c>
      <c r="D338" s="36" t="s">
        <v>930</v>
      </c>
      <c r="E338" s="25">
        <v>0</v>
      </c>
    </row>
    <row r="339" spans="1:5" hidden="1" x14ac:dyDescent="0.25">
      <c r="A339" s="58">
        <v>2152</v>
      </c>
      <c r="B339" s="55" t="s">
        <v>374</v>
      </c>
      <c r="C339" s="35" t="s">
        <v>1303</v>
      </c>
      <c r="D339" s="36" t="s">
        <v>932</v>
      </c>
      <c r="E339" s="25">
        <v>0</v>
      </c>
    </row>
    <row r="340" spans="1:5" x14ac:dyDescent="0.25">
      <c r="A340" s="58">
        <v>725</v>
      </c>
      <c r="B340" s="55" t="s">
        <v>375</v>
      </c>
      <c r="C340" s="35" t="s">
        <v>1303</v>
      </c>
      <c r="D340" s="36" t="s">
        <v>934</v>
      </c>
      <c r="E340" s="25">
        <v>76.760000000000005</v>
      </c>
    </row>
    <row r="341" spans="1:5" hidden="1" x14ac:dyDescent="0.25">
      <c r="A341" s="58">
        <v>725</v>
      </c>
      <c r="B341" s="55" t="s">
        <v>395</v>
      </c>
      <c r="C341" s="35" t="s">
        <v>1068</v>
      </c>
      <c r="D341" s="36" t="s">
        <v>934</v>
      </c>
      <c r="E341" s="25">
        <v>0</v>
      </c>
    </row>
    <row r="342" spans="1:5" hidden="1" x14ac:dyDescent="0.25">
      <c r="A342" s="58">
        <v>4404</v>
      </c>
      <c r="B342" s="55" t="s">
        <v>376</v>
      </c>
      <c r="C342" s="35" t="s">
        <v>1303</v>
      </c>
      <c r="D342" s="36" t="s">
        <v>936</v>
      </c>
      <c r="E342" s="25">
        <v>0</v>
      </c>
    </row>
    <row r="343" spans="1:5" hidden="1" x14ac:dyDescent="0.25">
      <c r="A343" s="58">
        <v>407</v>
      </c>
      <c r="B343" s="55" t="s">
        <v>377</v>
      </c>
      <c r="C343" s="35" t="s">
        <v>1303</v>
      </c>
      <c r="D343" s="36" t="s">
        <v>938</v>
      </c>
      <c r="E343" s="25">
        <v>0</v>
      </c>
    </row>
    <row r="344" spans="1:5" x14ac:dyDescent="0.25">
      <c r="A344" s="58">
        <v>2958</v>
      </c>
      <c r="B344" s="55" t="s">
        <v>378</v>
      </c>
      <c r="C344" s="35" t="s">
        <v>1303</v>
      </c>
      <c r="D344" s="36" t="s">
        <v>912</v>
      </c>
      <c r="E344" s="25">
        <v>109.15</v>
      </c>
    </row>
    <row r="345" spans="1:5" hidden="1" x14ac:dyDescent="0.25">
      <c r="A345" s="58">
        <v>1951</v>
      </c>
      <c r="B345" s="55" t="s">
        <v>379</v>
      </c>
      <c r="C345" s="35" t="s">
        <v>1303</v>
      </c>
      <c r="D345" s="36" t="s">
        <v>942</v>
      </c>
      <c r="E345" s="25">
        <v>0</v>
      </c>
    </row>
    <row r="346" spans="1:5" hidden="1" x14ac:dyDescent="0.25">
      <c r="A346" s="58">
        <v>389</v>
      </c>
      <c r="B346" s="55" t="s">
        <v>383</v>
      </c>
      <c r="C346" s="35" t="s">
        <v>16</v>
      </c>
      <c r="D346" s="36" t="s">
        <v>477</v>
      </c>
      <c r="E346" s="25">
        <v>0</v>
      </c>
    </row>
    <row r="347" spans="1:5" hidden="1" x14ac:dyDescent="0.25">
      <c r="A347" s="58">
        <v>400</v>
      </c>
      <c r="B347" s="55" t="s">
        <v>384</v>
      </c>
      <c r="C347" s="35" t="s">
        <v>16</v>
      </c>
      <c r="D347" s="36" t="s">
        <v>912</v>
      </c>
      <c r="E347" s="25">
        <v>0</v>
      </c>
    </row>
    <row r="348" spans="1:5" hidden="1" x14ac:dyDescent="0.25">
      <c r="A348" s="58">
        <v>725</v>
      </c>
      <c r="B348" s="55" t="s">
        <v>385</v>
      </c>
      <c r="C348" s="35" t="s">
        <v>16</v>
      </c>
      <c r="D348" s="36" t="s">
        <v>934</v>
      </c>
      <c r="E348" s="25">
        <v>0</v>
      </c>
    </row>
    <row r="349" spans="1:5" hidden="1" x14ac:dyDescent="0.25">
      <c r="A349" s="58">
        <v>407</v>
      </c>
      <c r="B349" s="55" t="s">
        <v>386</v>
      </c>
      <c r="C349" s="35" t="s">
        <v>16</v>
      </c>
      <c r="D349" s="36" t="s">
        <v>938</v>
      </c>
      <c r="E349" s="25">
        <v>0</v>
      </c>
    </row>
    <row r="350" spans="1:5" hidden="1" x14ac:dyDescent="0.25">
      <c r="A350" s="58">
        <v>389</v>
      </c>
      <c r="B350" s="55" t="s">
        <v>1325</v>
      </c>
      <c r="C350" s="35" t="s">
        <v>16</v>
      </c>
      <c r="D350" s="62" t="s">
        <v>477</v>
      </c>
      <c r="E350" s="25">
        <v>0</v>
      </c>
    </row>
    <row r="351" spans="1:5" hidden="1" x14ac:dyDescent="0.25">
      <c r="A351" s="58">
        <v>3937</v>
      </c>
      <c r="B351" s="55" t="s">
        <v>387</v>
      </c>
      <c r="C351" s="35" t="s">
        <v>16</v>
      </c>
      <c r="D351" s="36" t="s">
        <v>477</v>
      </c>
      <c r="E351" s="25">
        <v>0</v>
      </c>
    </row>
    <row r="352" spans="1:5" hidden="1" x14ac:dyDescent="0.25">
      <c r="A352" s="58">
        <v>2689</v>
      </c>
      <c r="B352" s="55" t="s">
        <v>388</v>
      </c>
      <c r="C352" s="35" t="s">
        <v>16</v>
      </c>
      <c r="D352" s="36" t="s">
        <v>912</v>
      </c>
      <c r="E352" s="25">
        <v>0</v>
      </c>
    </row>
    <row r="353" spans="1:5" x14ac:dyDescent="0.25">
      <c r="A353" s="58">
        <v>2729</v>
      </c>
      <c r="B353" s="55" t="s">
        <v>389</v>
      </c>
      <c r="C353" s="35" t="s">
        <v>16</v>
      </c>
      <c r="D353" s="36" t="s">
        <v>477</v>
      </c>
      <c r="E353" s="25">
        <v>15.01</v>
      </c>
    </row>
    <row r="354" spans="1:5" hidden="1" x14ac:dyDescent="0.25">
      <c r="A354" s="58">
        <v>2706</v>
      </c>
      <c r="B354" s="55" t="s">
        <v>390</v>
      </c>
      <c r="C354" s="35" t="s">
        <v>16</v>
      </c>
      <c r="D354" s="36" t="s">
        <v>912</v>
      </c>
      <c r="E354" s="25">
        <v>0</v>
      </c>
    </row>
    <row r="355" spans="1:5" hidden="1" x14ac:dyDescent="0.25">
      <c r="A355" s="58">
        <v>400</v>
      </c>
      <c r="B355" s="55" t="s">
        <v>391</v>
      </c>
      <c r="C355" s="35" t="s">
        <v>16</v>
      </c>
      <c r="D355" s="36" t="s">
        <v>912</v>
      </c>
      <c r="E355" s="25">
        <v>0</v>
      </c>
    </row>
    <row r="356" spans="1:5" hidden="1" x14ac:dyDescent="0.25">
      <c r="A356" s="58">
        <v>3186</v>
      </c>
      <c r="B356" s="55" t="s">
        <v>392</v>
      </c>
      <c r="C356" s="35" t="s">
        <v>16</v>
      </c>
      <c r="D356" s="36" t="s">
        <v>912</v>
      </c>
      <c r="E356" s="25">
        <v>0</v>
      </c>
    </row>
    <row r="357" spans="1:5" hidden="1" x14ac:dyDescent="0.25">
      <c r="A357" s="58">
        <v>3172</v>
      </c>
      <c r="B357" s="55" t="s">
        <v>393</v>
      </c>
      <c r="C357" s="35" t="s">
        <v>16</v>
      </c>
      <c r="D357" s="36" t="s">
        <v>477</v>
      </c>
      <c r="E357" s="25">
        <v>0</v>
      </c>
    </row>
    <row r="358" spans="1:5" hidden="1" x14ac:dyDescent="0.25">
      <c r="A358" s="64">
        <v>7969</v>
      </c>
      <c r="B358" s="64" t="s">
        <v>1307</v>
      </c>
      <c r="C358" s="64" t="s">
        <v>16</v>
      </c>
      <c r="D358" s="36" t="s">
        <v>907</v>
      </c>
      <c r="E358" s="25">
        <v>0</v>
      </c>
    </row>
    <row r="359" spans="1:5" hidden="1" x14ac:dyDescent="0.25">
      <c r="A359" s="64">
        <v>4521</v>
      </c>
      <c r="B359" s="64" t="s">
        <v>1308</v>
      </c>
      <c r="C359" s="64" t="s">
        <v>16</v>
      </c>
      <c r="D359" s="36" t="s">
        <v>514</v>
      </c>
      <c r="E359" s="25">
        <v>0</v>
      </c>
    </row>
    <row r="360" spans="1:5" hidden="1" x14ac:dyDescent="0.25">
      <c r="A360" s="64">
        <v>7970</v>
      </c>
      <c r="B360" s="64" t="s">
        <v>1309</v>
      </c>
      <c r="C360" s="64" t="s">
        <v>16</v>
      </c>
      <c r="D360" s="36" t="s">
        <v>960</v>
      </c>
      <c r="E360" s="25">
        <v>0</v>
      </c>
    </row>
    <row r="361" spans="1:5" hidden="1" x14ac:dyDescent="0.25">
      <c r="A361" s="64">
        <v>7971</v>
      </c>
      <c r="B361" s="64" t="s">
        <v>1310</v>
      </c>
      <c r="C361" s="64" t="s">
        <v>16</v>
      </c>
      <c r="D361" s="36" t="s">
        <v>450</v>
      </c>
      <c r="E361" s="25">
        <v>0</v>
      </c>
    </row>
    <row r="362" spans="1:5" hidden="1" x14ac:dyDescent="0.25">
      <c r="A362" s="64">
        <v>398</v>
      </c>
      <c r="B362" s="64" t="s">
        <v>396</v>
      </c>
      <c r="C362" s="64" t="s">
        <v>16</v>
      </c>
      <c r="D362" s="36"/>
      <c r="E362" s="25">
        <v>0</v>
      </c>
    </row>
    <row r="363" spans="1:5" x14ac:dyDescent="0.25">
      <c r="C363" s="35"/>
      <c r="D363" s="36"/>
      <c r="E363" s="25"/>
    </row>
    <row r="364" spans="1:5" x14ac:dyDescent="0.25">
      <c r="C364" s="6"/>
      <c r="D364" s="20" t="s">
        <v>34</v>
      </c>
      <c r="E364" s="21">
        <f>SUM(E2:E363)</f>
        <v>13955.869999999997</v>
      </c>
    </row>
    <row r="365" spans="1:5" x14ac:dyDescent="0.25">
      <c r="C365" s="1"/>
      <c r="D365" s="1"/>
      <c r="E365" s="6"/>
    </row>
    <row r="366" spans="1:5" x14ac:dyDescent="0.25">
      <c r="C366" s="1"/>
      <c r="D366" s="1"/>
      <c r="E366" s="6"/>
    </row>
    <row r="367" spans="1:5" ht="25.5" x14ac:dyDescent="0.25">
      <c r="C367" s="13" t="s">
        <v>43</v>
      </c>
      <c r="D367" s="11">
        <v>130</v>
      </c>
      <c r="E367" s="6"/>
    </row>
  </sheetData>
  <autoFilter ref="A1:E362" xr:uid="{7ADC29CF-FC57-4B2F-9C68-6683156C7127}">
    <filterColumn colId="4">
      <filters>
        <filter val="1,14"/>
        <filter val="1,58"/>
        <filter val="1,60"/>
        <filter val="1,85"/>
        <filter val="1,97"/>
        <filter val="10,53"/>
        <filter val="101,09"/>
        <filter val="102,64"/>
        <filter val="109,15"/>
        <filter val="11,25"/>
        <filter val="11,50"/>
        <filter val="114,02"/>
        <filter val="116,49"/>
        <filter val="117,99"/>
        <filter val="12,44"/>
        <filter val="121,12"/>
        <filter val="125,61"/>
        <filter val="129,60"/>
        <filter val="13,98"/>
        <filter val="131,71"/>
        <filter val="138,18"/>
        <filter val="138,71"/>
        <filter val="14,18"/>
        <filter val="14,70"/>
        <filter val="140,00"/>
        <filter val="140,50"/>
        <filter val="148,80"/>
        <filter val="15,01"/>
        <filter val="155,50"/>
        <filter val="158,00"/>
        <filter val="159,34"/>
        <filter val="16,93"/>
        <filter val="160,00"/>
        <filter val="167,37"/>
        <filter val="168,06"/>
        <filter val="17,50"/>
        <filter val="18,49"/>
        <filter val="19,21"/>
        <filter val="19,30"/>
        <filter val="191,90"/>
        <filter val="2,47"/>
        <filter val="20,00"/>
        <filter val="200,00"/>
        <filter val="206,91"/>
        <filter val="219,14"/>
        <filter val="22,77"/>
        <filter val="225,00"/>
        <filter val="225,86"/>
        <filter val="226,15"/>
        <filter val="228,81"/>
        <filter val="234,77"/>
        <filter val="24,55"/>
        <filter val="243,00"/>
        <filter val="244,65"/>
        <filter val="245,50"/>
        <filter val="25,09"/>
        <filter val="25,82"/>
        <filter val="27,20"/>
        <filter val="270,28"/>
        <filter val="277,34"/>
        <filter val="28,64"/>
        <filter val="289,40"/>
        <filter val="3,57"/>
        <filter val="3,85"/>
        <filter val="30,63"/>
        <filter val="31,33"/>
        <filter val="31,61"/>
        <filter val="32,00"/>
        <filter val="344,59"/>
        <filter val="35,44"/>
        <filter val="356,68"/>
        <filter val="363,56"/>
        <filter val="37,18"/>
        <filter val="377,53"/>
        <filter val="378,10"/>
        <filter val="38,05"/>
        <filter val="38,60"/>
        <filter val="380,38"/>
        <filter val="382,15"/>
        <filter val="39,89"/>
        <filter val="41,13"/>
        <filter val="42,00"/>
        <filter val="42,08"/>
        <filter val="46,00"/>
        <filter val="47,67"/>
        <filter val="484,00"/>
        <filter val="494,96"/>
        <filter val="51,45"/>
        <filter val="52,19"/>
        <filter val="551,35"/>
        <filter val="551,40"/>
        <filter val="56,34"/>
        <filter val="58,01"/>
        <filter val="6,36"/>
        <filter val="6,86"/>
        <filter val="63,65"/>
        <filter val="7,34"/>
        <filter val="7,55"/>
        <filter val="70,25"/>
        <filter val="70,61"/>
        <filter val="70,97"/>
        <filter val="73,18"/>
        <filter val="73,33"/>
        <filter val="73,71"/>
        <filter val="76,76"/>
        <filter val="78,14"/>
        <filter val="79,62"/>
        <filter val="8,50"/>
        <filter val="8,78"/>
        <filter val="8,90"/>
        <filter val="82,23"/>
        <filter val="82,98"/>
        <filter val="83,10"/>
        <filter val="83,50"/>
        <filter val="83,75"/>
        <filter val="85,00"/>
        <filter val="86,81"/>
        <filter val="9,00"/>
        <filter val="9,31"/>
        <filter val="90,07"/>
        <filter val="95,85"/>
        <filter val="97,00"/>
        <filter val="98,77"/>
      </filters>
    </filterColumn>
  </autoFilter>
  <sortState xmlns:xlrd2="http://schemas.microsoft.com/office/spreadsheetml/2017/richdata2" ref="A2:E46">
    <sortCondition ref="A1"/>
  </sortState>
  <conditionalFormatting sqref="C36:C38 B35:B39 B2:B33 D2:D39 C2:C34">
    <cfRule type="expression" dxfId="5" priority="5" stopIfTrue="1">
      <formula>#REF!=1</formula>
    </cfRule>
    <cfRule type="expression" dxfId="4" priority="6" stopIfTrue="1">
      <formula>#REF!=2</formula>
    </cfRule>
  </conditionalFormatting>
  <conditionalFormatting sqref="C35">
    <cfRule type="expression" dxfId="3" priority="3" stopIfTrue="1">
      <formula>#REF!=1</formula>
    </cfRule>
    <cfRule type="expression" dxfId="2" priority="4" stopIfTrue="1">
      <formula>#REF!=2</formula>
    </cfRule>
  </conditionalFormatting>
  <conditionalFormatting sqref="C39">
    <cfRule type="expression" dxfId="1" priority="1" stopIfTrue="1">
      <formula>#REF!=1</formula>
    </cfRule>
    <cfRule type="expression" dxfId="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sheetPr filterMode="1"/>
  <dimension ref="A1:D366"/>
  <sheetViews>
    <sheetView workbookViewId="0">
      <pane xSplit="2" ySplit="1" topLeftCell="C339" activePane="bottomRight" state="frozen"/>
      <selection pane="topRight" activeCell="C1" sqref="C1"/>
      <selection pane="bottomLeft" activeCell="A2" sqref="A2"/>
      <selection pane="bottomRight" activeCell="E369" sqref="E369"/>
    </sheetView>
  </sheetViews>
  <sheetFormatPr defaultRowHeight="15" x14ac:dyDescent="0.25"/>
  <cols>
    <col min="1" max="1" width="9.28515625" customWidth="1"/>
    <col min="2" max="2" width="40.28515625" bestFit="1" customWidth="1"/>
    <col min="3" max="3" width="28.140625" bestFit="1" customWidth="1"/>
    <col min="4" max="4" width="17.5703125" customWidth="1"/>
  </cols>
  <sheetData>
    <row r="1" spans="1:4" ht="24" customHeight="1" x14ac:dyDescent="0.25">
      <c r="A1" s="22" t="s">
        <v>29</v>
      </c>
      <c r="B1" s="22" t="s">
        <v>0</v>
      </c>
      <c r="C1" s="22" t="s">
        <v>21</v>
      </c>
      <c r="D1" s="17" t="s">
        <v>37</v>
      </c>
    </row>
    <row r="2" spans="1:4" ht="16.5" customHeight="1" x14ac:dyDescent="0.25">
      <c r="A2" s="56">
        <v>3857</v>
      </c>
      <c r="B2" s="57" t="s">
        <v>46</v>
      </c>
      <c r="C2" s="36" t="s">
        <v>399</v>
      </c>
      <c r="D2" s="27">
        <v>60.15</v>
      </c>
    </row>
    <row r="3" spans="1:4" x14ac:dyDescent="0.25">
      <c r="A3" s="56">
        <v>4649</v>
      </c>
      <c r="B3" s="57" t="s">
        <v>47</v>
      </c>
      <c r="C3" s="36" t="s">
        <v>401</v>
      </c>
      <c r="D3" s="26">
        <v>27.87</v>
      </c>
    </row>
    <row r="4" spans="1:4" x14ac:dyDescent="0.25">
      <c r="A4" s="56">
        <v>957</v>
      </c>
      <c r="B4" s="57" t="s">
        <v>48</v>
      </c>
      <c r="C4" s="36" t="s">
        <v>403</v>
      </c>
      <c r="D4" s="26">
        <v>73.739999999999995</v>
      </c>
    </row>
    <row r="5" spans="1:4" x14ac:dyDescent="0.25">
      <c r="A5" s="56">
        <v>3806</v>
      </c>
      <c r="B5" s="57" t="s">
        <v>49</v>
      </c>
      <c r="C5" s="36" t="s">
        <v>405</v>
      </c>
      <c r="D5" s="26">
        <v>97.96</v>
      </c>
    </row>
    <row r="6" spans="1:4" x14ac:dyDescent="0.25">
      <c r="A6" s="56">
        <v>3844</v>
      </c>
      <c r="B6" s="57" t="s">
        <v>50</v>
      </c>
      <c r="C6" s="36" t="s">
        <v>407</v>
      </c>
      <c r="D6" s="26">
        <v>59.33</v>
      </c>
    </row>
    <row r="7" spans="1:4" x14ac:dyDescent="0.25">
      <c r="A7" s="56">
        <v>1256</v>
      </c>
      <c r="B7" s="57" t="s">
        <v>51</v>
      </c>
      <c r="C7" s="36" t="s">
        <v>409</v>
      </c>
      <c r="D7" s="26">
        <v>43.48</v>
      </c>
    </row>
    <row r="8" spans="1:4" x14ac:dyDescent="0.25">
      <c r="A8" s="56">
        <v>568</v>
      </c>
      <c r="B8" s="57" t="s">
        <v>52</v>
      </c>
      <c r="C8" s="36" t="s">
        <v>405</v>
      </c>
      <c r="D8" s="26">
        <v>255.98</v>
      </c>
    </row>
    <row r="9" spans="1:4" hidden="1" x14ac:dyDescent="0.25">
      <c r="A9" s="56">
        <v>5705</v>
      </c>
      <c r="B9" s="57" t="s">
        <v>53</v>
      </c>
      <c r="C9" s="36" t="s">
        <v>405</v>
      </c>
      <c r="D9" s="26">
        <v>0</v>
      </c>
    </row>
    <row r="10" spans="1:4" hidden="1" x14ac:dyDescent="0.25">
      <c r="A10" s="56">
        <v>2608</v>
      </c>
      <c r="B10" s="57" t="s">
        <v>1111</v>
      </c>
      <c r="C10" s="36" t="s">
        <v>405</v>
      </c>
      <c r="D10" s="26">
        <v>0</v>
      </c>
    </row>
    <row r="11" spans="1:4" x14ac:dyDescent="0.25">
      <c r="A11" s="56">
        <v>2540</v>
      </c>
      <c r="B11" s="57" t="s">
        <v>54</v>
      </c>
      <c r="C11" s="36" t="s">
        <v>415</v>
      </c>
      <c r="D11" s="26">
        <v>72.34</v>
      </c>
    </row>
    <row r="12" spans="1:4" x14ac:dyDescent="0.25">
      <c r="A12" s="56">
        <v>1932</v>
      </c>
      <c r="B12" s="57" t="s">
        <v>55</v>
      </c>
      <c r="C12" s="36" t="s">
        <v>417</v>
      </c>
      <c r="D12" s="26">
        <v>74.41</v>
      </c>
    </row>
    <row r="13" spans="1:4" x14ac:dyDescent="0.25">
      <c r="A13" s="56">
        <v>264</v>
      </c>
      <c r="B13" s="57" t="s">
        <v>56</v>
      </c>
      <c r="C13" s="36" t="s">
        <v>419</v>
      </c>
      <c r="D13" s="26">
        <v>43.11</v>
      </c>
    </row>
    <row r="14" spans="1:4" x14ac:dyDescent="0.25">
      <c r="A14" s="56">
        <v>1261</v>
      </c>
      <c r="B14" s="57" t="s">
        <v>57</v>
      </c>
      <c r="C14" s="36" t="s">
        <v>421</v>
      </c>
      <c r="D14" s="26">
        <v>87.78</v>
      </c>
    </row>
    <row r="15" spans="1:4" x14ac:dyDescent="0.25">
      <c r="A15" s="56">
        <v>4593</v>
      </c>
      <c r="B15" s="57" t="s">
        <v>58</v>
      </c>
      <c r="C15" s="36" t="s">
        <v>423</v>
      </c>
      <c r="D15" s="26">
        <v>44.27</v>
      </c>
    </row>
    <row r="16" spans="1:4" x14ac:dyDescent="0.25">
      <c r="A16" s="56">
        <v>931</v>
      </c>
      <c r="B16" s="57" t="s">
        <v>59</v>
      </c>
      <c r="C16" s="36" t="s">
        <v>425</v>
      </c>
      <c r="D16" s="26">
        <v>95</v>
      </c>
    </row>
    <row r="17" spans="1:4" x14ac:dyDescent="0.25">
      <c r="A17" s="56">
        <v>589</v>
      </c>
      <c r="B17" s="57" t="s">
        <v>60</v>
      </c>
      <c r="C17" s="36" t="s">
        <v>415</v>
      </c>
      <c r="D17" s="26">
        <v>155.15</v>
      </c>
    </row>
    <row r="18" spans="1:4" x14ac:dyDescent="0.25">
      <c r="A18" s="56">
        <v>601</v>
      </c>
      <c r="B18" s="57" t="s">
        <v>61</v>
      </c>
      <c r="C18" s="36" t="s">
        <v>428</v>
      </c>
      <c r="D18" s="26">
        <v>94.61</v>
      </c>
    </row>
    <row r="19" spans="1:4" x14ac:dyDescent="0.25">
      <c r="A19" s="56">
        <v>722</v>
      </c>
      <c r="B19" s="57" t="s">
        <v>62</v>
      </c>
      <c r="C19" s="36" t="s">
        <v>430</v>
      </c>
      <c r="D19" s="26">
        <v>71.44</v>
      </c>
    </row>
    <row r="20" spans="1:4" x14ac:dyDescent="0.25">
      <c r="A20" s="56">
        <v>932</v>
      </c>
      <c r="B20" s="57" t="s">
        <v>63</v>
      </c>
      <c r="C20" s="36" t="s">
        <v>432</v>
      </c>
      <c r="D20" s="26">
        <v>79.19</v>
      </c>
    </row>
    <row r="21" spans="1:4" x14ac:dyDescent="0.25">
      <c r="A21" s="56">
        <v>968</v>
      </c>
      <c r="B21" s="57" t="s">
        <v>64</v>
      </c>
      <c r="C21" s="36" t="s">
        <v>434</v>
      </c>
      <c r="D21" s="26">
        <v>89.85</v>
      </c>
    </row>
    <row r="22" spans="1:4" x14ac:dyDescent="0.25">
      <c r="A22" s="56">
        <v>1970</v>
      </c>
      <c r="B22" s="57" t="s">
        <v>65</v>
      </c>
      <c r="C22" s="36" t="s">
        <v>436</v>
      </c>
      <c r="D22" s="26">
        <v>31.31</v>
      </c>
    </row>
    <row r="23" spans="1:4" x14ac:dyDescent="0.25">
      <c r="A23" s="56">
        <v>4943</v>
      </c>
      <c r="B23" s="57" t="s">
        <v>66</v>
      </c>
      <c r="C23" s="36" t="s">
        <v>428</v>
      </c>
      <c r="D23" s="26">
        <v>100</v>
      </c>
    </row>
    <row r="24" spans="1:4" x14ac:dyDescent="0.25">
      <c r="A24" s="56">
        <v>956</v>
      </c>
      <c r="B24" s="57" t="s">
        <v>67</v>
      </c>
      <c r="C24" s="36" t="s">
        <v>439</v>
      </c>
      <c r="D24" s="26">
        <v>85.19</v>
      </c>
    </row>
    <row r="25" spans="1:4" x14ac:dyDescent="0.25">
      <c r="A25" s="56">
        <v>579</v>
      </c>
      <c r="B25" s="57" t="s">
        <v>68</v>
      </c>
      <c r="C25" s="36" t="s">
        <v>442</v>
      </c>
      <c r="D25" s="26">
        <v>52.17</v>
      </c>
    </row>
    <row r="26" spans="1:4" x14ac:dyDescent="0.25">
      <c r="A26" s="56">
        <v>955</v>
      </c>
      <c r="B26" s="57" t="s">
        <v>69</v>
      </c>
      <c r="C26" s="36" t="s">
        <v>444</v>
      </c>
      <c r="D26" s="26">
        <v>55.77</v>
      </c>
    </row>
    <row r="27" spans="1:4" x14ac:dyDescent="0.25">
      <c r="A27" s="56">
        <v>3740</v>
      </c>
      <c r="B27" s="57" t="s">
        <v>70</v>
      </c>
      <c r="C27" s="36" t="s">
        <v>446</v>
      </c>
      <c r="D27" s="26">
        <v>100</v>
      </c>
    </row>
    <row r="28" spans="1:4" x14ac:dyDescent="0.25">
      <c r="A28" s="56">
        <v>4124</v>
      </c>
      <c r="B28" s="57" t="s">
        <v>71</v>
      </c>
      <c r="C28" s="36" t="s">
        <v>405</v>
      </c>
      <c r="D28" s="26">
        <v>51.24</v>
      </c>
    </row>
    <row r="29" spans="1:4" x14ac:dyDescent="0.25">
      <c r="A29" s="56">
        <v>602</v>
      </c>
      <c r="B29" s="57" t="s">
        <v>72</v>
      </c>
      <c r="C29" s="36" t="s">
        <v>450</v>
      </c>
      <c r="D29" s="26">
        <v>137.97</v>
      </c>
    </row>
    <row r="30" spans="1:4" x14ac:dyDescent="0.25">
      <c r="A30" s="56">
        <v>1552</v>
      </c>
      <c r="B30" s="57" t="s">
        <v>73</v>
      </c>
      <c r="C30" s="36" t="s">
        <v>405</v>
      </c>
      <c r="D30" s="7">
        <v>105.25</v>
      </c>
    </row>
    <row r="31" spans="1:4" x14ac:dyDescent="0.25">
      <c r="A31" s="56">
        <v>3676</v>
      </c>
      <c r="B31" s="57" t="s">
        <v>74</v>
      </c>
      <c r="C31" s="36" t="s">
        <v>453</v>
      </c>
      <c r="D31" s="27">
        <v>108.68</v>
      </c>
    </row>
    <row r="32" spans="1:4" x14ac:dyDescent="0.25">
      <c r="A32" s="56">
        <v>1287</v>
      </c>
      <c r="B32" s="57" t="s">
        <v>75</v>
      </c>
      <c r="C32" s="36" t="s">
        <v>455</v>
      </c>
      <c r="D32" s="28">
        <v>78.290000000000006</v>
      </c>
    </row>
    <row r="33" spans="1:4" x14ac:dyDescent="0.25">
      <c r="A33" s="56">
        <v>4156</v>
      </c>
      <c r="B33" s="57" t="s">
        <v>76</v>
      </c>
      <c r="C33" s="36" t="s">
        <v>415</v>
      </c>
      <c r="D33" s="29">
        <v>66.05</v>
      </c>
    </row>
    <row r="34" spans="1:4" x14ac:dyDescent="0.25">
      <c r="A34" s="56">
        <v>1268</v>
      </c>
      <c r="B34" s="57" t="s">
        <v>77</v>
      </c>
      <c r="C34" s="36" t="s">
        <v>459</v>
      </c>
      <c r="D34" s="27">
        <v>60.72</v>
      </c>
    </row>
    <row r="35" spans="1:4" x14ac:dyDescent="0.25">
      <c r="A35" s="56">
        <v>4692</v>
      </c>
      <c r="B35" s="57" t="s">
        <v>78</v>
      </c>
      <c r="C35" s="36" t="s">
        <v>461</v>
      </c>
      <c r="D35" s="27">
        <v>33.22</v>
      </c>
    </row>
    <row r="36" spans="1:4" x14ac:dyDescent="0.25">
      <c r="A36" s="56">
        <v>3842</v>
      </c>
      <c r="B36" s="57" t="s">
        <v>79</v>
      </c>
      <c r="C36" s="41" t="s">
        <v>463</v>
      </c>
      <c r="D36" s="7">
        <v>77.2</v>
      </c>
    </row>
    <row r="37" spans="1:4" x14ac:dyDescent="0.25">
      <c r="A37" s="56">
        <v>726</v>
      </c>
      <c r="B37" s="57" t="s">
        <v>80</v>
      </c>
      <c r="C37" s="36" t="s">
        <v>446</v>
      </c>
      <c r="D37" s="7">
        <v>127.43</v>
      </c>
    </row>
    <row r="38" spans="1:4" x14ac:dyDescent="0.25">
      <c r="A38" s="56">
        <v>4594</v>
      </c>
      <c r="B38" s="57" t="s">
        <v>81</v>
      </c>
      <c r="C38" s="36" t="s">
        <v>450</v>
      </c>
      <c r="D38" s="44">
        <v>39.14</v>
      </c>
    </row>
    <row r="39" spans="1:4" x14ac:dyDescent="0.25">
      <c r="A39" s="56">
        <v>1445</v>
      </c>
      <c r="B39" s="57" t="s">
        <v>82</v>
      </c>
      <c r="C39" s="36" t="s">
        <v>405</v>
      </c>
      <c r="D39" s="27">
        <v>102.45</v>
      </c>
    </row>
    <row r="40" spans="1:4" x14ac:dyDescent="0.25">
      <c r="A40" s="56">
        <v>3976</v>
      </c>
      <c r="B40" s="57" t="s">
        <v>83</v>
      </c>
      <c r="C40" s="36" t="s">
        <v>415</v>
      </c>
      <c r="D40" s="27">
        <v>88.740000000000009</v>
      </c>
    </row>
    <row r="41" spans="1:4" hidden="1" x14ac:dyDescent="0.25">
      <c r="A41" s="56">
        <v>7364</v>
      </c>
      <c r="B41" s="57" t="s">
        <v>86</v>
      </c>
      <c r="C41" s="36" t="s">
        <v>405</v>
      </c>
      <c r="D41" s="27">
        <v>0</v>
      </c>
    </row>
    <row r="42" spans="1:4" hidden="1" x14ac:dyDescent="0.25">
      <c r="A42" s="56">
        <v>7696</v>
      </c>
      <c r="B42" s="57" t="s">
        <v>88</v>
      </c>
      <c r="C42" s="36" t="s">
        <v>405</v>
      </c>
      <c r="D42" s="27">
        <v>0</v>
      </c>
    </row>
    <row r="43" spans="1:4" hidden="1" x14ac:dyDescent="0.25">
      <c r="A43" s="56">
        <v>7410</v>
      </c>
      <c r="B43" s="57" t="s">
        <v>89</v>
      </c>
      <c r="C43" s="36" t="s">
        <v>405</v>
      </c>
      <c r="D43" s="4">
        <v>0</v>
      </c>
    </row>
    <row r="44" spans="1:4" hidden="1" x14ac:dyDescent="0.25">
      <c r="A44" s="56">
        <v>4317</v>
      </c>
      <c r="B44" s="57" t="s">
        <v>84</v>
      </c>
      <c r="C44" s="36" t="s">
        <v>405</v>
      </c>
      <c r="D44" s="44">
        <v>0</v>
      </c>
    </row>
    <row r="45" spans="1:4" hidden="1" x14ac:dyDescent="0.25">
      <c r="A45" s="56">
        <v>3608</v>
      </c>
      <c r="B45" s="57" t="s">
        <v>85</v>
      </c>
      <c r="C45" s="36" t="s">
        <v>405</v>
      </c>
      <c r="D45" s="26">
        <v>0</v>
      </c>
    </row>
    <row r="46" spans="1:4" hidden="1" x14ac:dyDescent="0.25">
      <c r="A46" s="56">
        <v>7787</v>
      </c>
      <c r="B46" s="57" t="s">
        <v>87</v>
      </c>
      <c r="C46" s="36" t="s">
        <v>405</v>
      </c>
      <c r="D46" s="7">
        <v>0</v>
      </c>
    </row>
    <row r="47" spans="1:4" hidden="1" x14ac:dyDescent="0.25">
      <c r="A47" s="56">
        <v>4505</v>
      </c>
      <c r="B47" s="57" t="s">
        <v>90</v>
      </c>
      <c r="C47" s="36" t="s">
        <v>405</v>
      </c>
      <c r="D47" s="43">
        <v>0</v>
      </c>
    </row>
    <row r="48" spans="1:4" hidden="1" x14ac:dyDescent="0.25">
      <c r="A48" s="56">
        <v>7107</v>
      </c>
      <c r="B48" s="57" t="s">
        <v>91</v>
      </c>
      <c r="C48" s="24" t="s">
        <v>477</v>
      </c>
      <c r="D48" s="26">
        <v>0</v>
      </c>
    </row>
    <row r="49" spans="1:4" hidden="1" x14ac:dyDescent="0.25">
      <c r="A49" s="56">
        <v>4629</v>
      </c>
      <c r="B49" s="57" t="s">
        <v>92</v>
      </c>
      <c r="C49" s="24" t="s">
        <v>446</v>
      </c>
      <c r="D49" s="26">
        <v>0</v>
      </c>
    </row>
    <row r="50" spans="1:4" hidden="1" x14ac:dyDescent="0.25">
      <c r="A50" s="56">
        <v>4692</v>
      </c>
      <c r="B50" s="57" t="s">
        <v>93</v>
      </c>
      <c r="C50" s="24" t="s">
        <v>479</v>
      </c>
      <c r="D50" s="26">
        <v>0</v>
      </c>
    </row>
    <row r="51" spans="1:4" hidden="1" x14ac:dyDescent="0.25">
      <c r="A51" s="56">
        <v>3983</v>
      </c>
      <c r="B51" s="57" t="s">
        <v>94</v>
      </c>
      <c r="C51" s="24" t="s">
        <v>405</v>
      </c>
      <c r="D51" s="26">
        <v>0</v>
      </c>
    </row>
    <row r="52" spans="1:4" hidden="1" x14ac:dyDescent="0.25">
      <c r="A52" s="56">
        <v>589</v>
      </c>
      <c r="B52" s="57" t="s">
        <v>95</v>
      </c>
      <c r="C52" s="24" t="s">
        <v>415</v>
      </c>
      <c r="D52" s="26">
        <v>0</v>
      </c>
    </row>
    <row r="53" spans="1:4" hidden="1" x14ac:dyDescent="0.25">
      <c r="A53" s="56">
        <v>3979</v>
      </c>
      <c r="B53" s="57" t="s">
        <v>96</v>
      </c>
      <c r="C53" s="24" t="s">
        <v>446</v>
      </c>
      <c r="D53" s="26">
        <v>0</v>
      </c>
    </row>
    <row r="54" spans="1:4" hidden="1" x14ac:dyDescent="0.25">
      <c r="A54" s="56">
        <v>3182</v>
      </c>
      <c r="B54" s="57" t="s">
        <v>97</v>
      </c>
      <c r="C54" s="24" t="s">
        <v>405</v>
      </c>
      <c r="D54" s="26">
        <v>0</v>
      </c>
    </row>
    <row r="55" spans="1:4" hidden="1" x14ac:dyDescent="0.25">
      <c r="A55" s="56">
        <v>3935</v>
      </c>
      <c r="B55" s="57" t="s">
        <v>98</v>
      </c>
      <c r="C55" s="24" t="s">
        <v>405</v>
      </c>
      <c r="D55" s="26">
        <v>0</v>
      </c>
    </row>
    <row r="56" spans="1:4" hidden="1" x14ac:dyDescent="0.25">
      <c r="A56" s="56">
        <v>1270</v>
      </c>
      <c r="B56" s="57" t="s">
        <v>99</v>
      </c>
      <c r="C56" s="24" t="s">
        <v>415</v>
      </c>
      <c r="D56" s="26">
        <v>0</v>
      </c>
    </row>
    <row r="57" spans="1:4" hidden="1" x14ac:dyDescent="0.25">
      <c r="A57" s="56">
        <v>4181</v>
      </c>
      <c r="B57" s="57" t="s">
        <v>100</v>
      </c>
      <c r="C57" s="24" t="s">
        <v>428</v>
      </c>
      <c r="D57" s="26">
        <v>0</v>
      </c>
    </row>
    <row r="58" spans="1:4" hidden="1" x14ac:dyDescent="0.25">
      <c r="A58" s="56">
        <v>3036</v>
      </c>
      <c r="B58" s="57" t="s">
        <v>101</v>
      </c>
      <c r="C58" s="24" t="s">
        <v>450</v>
      </c>
      <c r="D58" s="26">
        <v>0</v>
      </c>
    </row>
    <row r="59" spans="1:4" hidden="1" x14ac:dyDescent="0.25">
      <c r="A59" s="56">
        <v>3982</v>
      </c>
      <c r="B59" s="57" t="s">
        <v>102</v>
      </c>
      <c r="C59" s="24" t="s">
        <v>405</v>
      </c>
      <c r="D59" s="26">
        <v>0</v>
      </c>
    </row>
    <row r="60" spans="1:4" hidden="1" x14ac:dyDescent="0.25">
      <c r="A60" s="56">
        <v>4002</v>
      </c>
      <c r="B60" s="57" t="s">
        <v>103</v>
      </c>
      <c r="C60" s="24" t="s">
        <v>415</v>
      </c>
      <c r="D60" s="26">
        <v>0</v>
      </c>
    </row>
    <row r="61" spans="1:4" hidden="1" x14ac:dyDescent="0.25">
      <c r="A61" s="56">
        <v>3980</v>
      </c>
      <c r="B61" s="57" t="s">
        <v>104</v>
      </c>
      <c r="C61" s="24" t="s">
        <v>428</v>
      </c>
      <c r="D61" s="26">
        <v>0</v>
      </c>
    </row>
    <row r="62" spans="1:4" hidden="1" x14ac:dyDescent="0.25">
      <c r="A62" s="56">
        <v>4182</v>
      </c>
      <c r="B62" s="57" t="s">
        <v>105</v>
      </c>
      <c r="C62" s="24" t="s">
        <v>450</v>
      </c>
      <c r="D62" s="26">
        <v>0</v>
      </c>
    </row>
    <row r="63" spans="1:4" hidden="1" x14ac:dyDescent="0.25">
      <c r="A63" s="56">
        <v>3979</v>
      </c>
      <c r="B63" s="57" t="s">
        <v>106</v>
      </c>
      <c r="C63" s="24" t="s">
        <v>446</v>
      </c>
      <c r="D63" s="26">
        <v>0</v>
      </c>
    </row>
    <row r="64" spans="1:4" hidden="1" x14ac:dyDescent="0.25">
      <c r="A64" s="56">
        <v>2658</v>
      </c>
      <c r="B64" s="57" t="s">
        <v>107</v>
      </c>
      <c r="C64" s="24" t="s">
        <v>450</v>
      </c>
      <c r="D64" s="26">
        <v>0</v>
      </c>
    </row>
    <row r="65" spans="1:4" hidden="1" x14ac:dyDescent="0.25">
      <c r="A65" s="56">
        <v>1552</v>
      </c>
      <c r="B65" s="57" t="s">
        <v>108</v>
      </c>
      <c r="C65" s="24" t="s">
        <v>499</v>
      </c>
      <c r="D65" s="26">
        <v>0</v>
      </c>
    </row>
    <row r="66" spans="1:4" hidden="1" x14ac:dyDescent="0.25">
      <c r="A66" s="56">
        <v>3181</v>
      </c>
      <c r="B66" s="57" t="s">
        <v>109</v>
      </c>
      <c r="C66" s="24" t="s">
        <v>405</v>
      </c>
      <c r="D66" s="26">
        <v>0</v>
      </c>
    </row>
    <row r="67" spans="1:4" hidden="1" x14ac:dyDescent="0.25">
      <c r="A67" s="56">
        <v>3977</v>
      </c>
      <c r="B67" s="57" t="s">
        <v>110</v>
      </c>
      <c r="C67" s="24" t="s">
        <v>415</v>
      </c>
      <c r="D67" s="26">
        <v>0</v>
      </c>
    </row>
    <row r="68" spans="1:4" hidden="1" x14ac:dyDescent="0.25">
      <c r="A68" s="56">
        <v>4003</v>
      </c>
      <c r="B68" s="57" t="s">
        <v>111</v>
      </c>
      <c r="C68" s="24" t="s">
        <v>450</v>
      </c>
      <c r="D68" s="26">
        <v>0</v>
      </c>
    </row>
    <row r="69" spans="1:4" x14ac:dyDescent="0.25">
      <c r="A69" s="56">
        <v>379</v>
      </c>
      <c r="B69" s="57" t="s">
        <v>112</v>
      </c>
      <c r="C69" s="24" t="s">
        <v>507</v>
      </c>
      <c r="D69" s="26">
        <v>200.78</v>
      </c>
    </row>
    <row r="70" spans="1:4" x14ac:dyDescent="0.25">
      <c r="A70" s="56">
        <v>380</v>
      </c>
      <c r="B70" s="57" t="s">
        <v>113</v>
      </c>
      <c r="C70" s="24" t="s">
        <v>509</v>
      </c>
      <c r="D70" s="26">
        <v>232.58</v>
      </c>
    </row>
    <row r="71" spans="1:4" x14ac:dyDescent="0.25">
      <c r="A71" s="56">
        <v>910</v>
      </c>
      <c r="B71" s="57" t="s">
        <v>114</v>
      </c>
      <c r="C71" s="24" t="s">
        <v>511</v>
      </c>
      <c r="D71" s="26">
        <v>69.55</v>
      </c>
    </row>
    <row r="72" spans="1:4" x14ac:dyDescent="0.25">
      <c r="A72" s="56">
        <v>3733</v>
      </c>
      <c r="B72" s="57" t="s">
        <v>115</v>
      </c>
      <c r="C72" s="24" t="s">
        <v>514</v>
      </c>
      <c r="D72" s="26">
        <v>75.03</v>
      </c>
    </row>
    <row r="73" spans="1:4" x14ac:dyDescent="0.25">
      <c r="A73" s="56">
        <v>382</v>
      </c>
      <c r="B73" s="57" t="s">
        <v>116</v>
      </c>
      <c r="C73" s="24" t="s">
        <v>516</v>
      </c>
      <c r="D73" s="26">
        <v>87.45</v>
      </c>
    </row>
    <row r="74" spans="1:4" x14ac:dyDescent="0.25">
      <c r="A74" s="56">
        <v>383</v>
      </c>
      <c r="B74" s="57" t="s">
        <v>117</v>
      </c>
      <c r="C74" s="24" t="s">
        <v>518</v>
      </c>
      <c r="D74" s="26">
        <v>104.23</v>
      </c>
    </row>
    <row r="75" spans="1:4" x14ac:dyDescent="0.25">
      <c r="A75" s="56">
        <v>384</v>
      </c>
      <c r="B75" s="57" t="s">
        <v>118</v>
      </c>
      <c r="C75" s="24" t="s">
        <v>520</v>
      </c>
      <c r="D75" s="26">
        <v>86.93</v>
      </c>
    </row>
    <row r="76" spans="1:4" hidden="1" x14ac:dyDescent="0.25">
      <c r="A76" s="56">
        <v>384</v>
      </c>
      <c r="B76" s="57" t="s">
        <v>166</v>
      </c>
      <c r="C76" s="24" t="s">
        <v>520</v>
      </c>
      <c r="D76" s="26">
        <v>0</v>
      </c>
    </row>
    <row r="77" spans="1:4" x14ac:dyDescent="0.25">
      <c r="A77" s="56">
        <v>3627</v>
      </c>
      <c r="B77" s="57" t="s">
        <v>119</v>
      </c>
      <c r="C77" s="24" t="s">
        <v>507</v>
      </c>
      <c r="D77" s="26">
        <v>84.1</v>
      </c>
    </row>
    <row r="78" spans="1:4" x14ac:dyDescent="0.25">
      <c r="A78" s="56">
        <v>3514</v>
      </c>
      <c r="B78" s="57" t="s">
        <v>120</v>
      </c>
      <c r="C78" s="24" t="s">
        <v>514</v>
      </c>
      <c r="D78" s="26">
        <v>20.39</v>
      </c>
    </row>
    <row r="79" spans="1:4" x14ac:dyDescent="0.25">
      <c r="A79" s="56">
        <v>1949</v>
      </c>
      <c r="B79" s="57" t="s">
        <v>121</v>
      </c>
      <c r="C79" s="24" t="s">
        <v>525</v>
      </c>
      <c r="D79" s="26">
        <v>60.48</v>
      </c>
    </row>
    <row r="80" spans="1:4" x14ac:dyDescent="0.25">
      <c r="A80" s="56">
        <v>388</v>
      </c>
      <c r="B80" s="57" t="s">
        <v>122</v>
      </c>
      <c r="C80" s="24" t="s">
        <v>527</v>
      </c>
      <c r="D80" s="26">
        <v>106.15</v>
      </c>
    </row>
    <row r="81" spans="1:4" x14ac:dyDescent="0.25">
      <c r="A81" s="56">
        <v>3636</v>
      </c>
      <c r="B81" s="57" t="s">
        <v>123</v>
      </c>
      <c r="C81" s="24" t="s">
        <v>529</v>
      </c>
      <c r="D81" s="26">
        <v>75.540000000000006</v>
      </c>
    </row>
    <row r="82" spans="1:4" x14ac:dyDescent="0.25">
      <c r="A82" s="56">
        <v>1127</v>
      </c>
      <c r="B82" s="57" t="s">
        <v>124</v>
      </c>
      <c r="C82" s="24" t="s">
        <v>531</v>
      </c>
      <c r="D82" s="26">
        <v>106.91</v>
      </c>
    </row>
    <row r="83" spans="1:4" x14ac:dyDescent="0.25">
      <c r="A83" s="56">
        <v>1553</v>
      </c>
      <c r="B83" s="57" t="s">
        <v>125</v>
      </c>
      <c r="C83" s="24" t="s">
        <v>514</v>
      </c>
      <c r="D83" s="26">
        <v>118.25</v>
      </c>
    </row>
    <row r="84" spans="1:4" x14ac:dyDescent="0.25">
      <c r="A84" s="56">
        <v>724</v>
      </c>
      <c r="B84" s="57" t="s">
        <v>126</v>
      </c>
      <c r="C84" s="24" t="s">
        <v>534</v>
      </c>
      <c r="D84" s="26">
        <v>84.98</v>
      </c>
    </row>
    <row r="85" spans="1:4" x14ac:dyDescent="0.25">
      <c r="A85" s="56">
        <v>391</v>
      </c>
      <c r="B85" s="57" t="s">
        <v>127</v>
      </c>
      <c r="C85" s="24" t="s">
        <v>536</v>
      </c>
      <c r="D85" s="26">
        <v>103.52</v>
      </c>
    </row>
    <row r="86" spans="1:4" x14ac:dyDescent="0.25">
      <c r="A86" s="56">
        <v>4417</v>
      </c>
      <c r="B86" s="57" t="s">
        <v>128</v>
      </c>
      <c r="C86" s="24" t="s">
        <v>538</v>
      </c>
      <c r="D86" s="26">
        <v>75.739999999999995</v>
      </c>
    </row>
    <row r="87" spans="1:4" x14ac:dyDescent="0.25">
      <c r="A87" s="56">
        <v>4347</v>
      </c>
      <c r="B87" s="57" t="s">
        <v>1312</v>
      </c>
      <c r="C87" s="24" t="s">
        <v>1315</v>
      </c>
      <c r="D87" s="26">
        <v>57.25</v>
      </c>
    </row>
    <row r="88" spans="1:4" x14ac:dyDescent="0.25">
      <c r="A88" s="56">
        <v>394</v>
      </c>
      <c r="B88" s="57" t="s">
        <v>129</v>
      </c>
      <c r="C88" s="24" t="s">
        <v>514</v>
      </c>
      <c r="D88" s="26">
        <v>188.44</v>
      </c>
    </row>
    <row r="89" spans="1:4" x14ac:dyDescent="0.25">
      <c r="A89" s="56">
        <v>3068</v>
      </c>
      <c r="B89" s="57" t="s">
        <v>130</v>
      </c>
      <c r="C89" s="24" t="s">
        <v>514</v>
      </c>
      <c r="D89" s="26">
        <v>149.30000000000001</v>
      </c>
    </row>
    <row r="90" spans="1:4" x14ac:dyDescent="0.25">
      <c r="A90" s="56">
        <v>1631</v>
      </c>
      <c r="B90" s="57" t="s">
        <v>131</v>
      </c>
      <c r="C90" s="24" t="s">
        <v>514</v>
      </c>
      <c r="D90" s="26">
        <v>195.39</v>
      </c>
    </row>
    <row r="91" spans="1:4" x14ac:dyDescent="0.25">
      <c r="A91" s="56">
        <v>1284</v>
      </c>
      <c r="B91" s="57" t="s">
        <v>132</v>
      </c>
      <c r="C91" s="24" t="s">
        <v>514</v>
      </c>
      <c r="D91" s="26">
        <v>160.37</v>
      </c>
    </row>
    <row r="92" spans="1:4" x14ac:dyDescent="0.25">
      <c r="A92" s="56">
        <v>3635</v>
      </c>
      <c r="B92" s="57" t="s">
        <v>133</v>
      </c>
      <c r="C92" s="24" t="s">
        <v>514</v>
      </c>
      <c r="D92" s="26">
        <v>102.8</v>
      </c>
    </row>
    <row r="93" spans="1:4" x14ac:dyDescent="0.25">
      <c r="A93" s="56">
        <v>2731</v>
      </c>
      <c r="B93" s="57" t="s">
        <v>134</v>
      </c>
      <c r="C93" s="24" t="s">
        <v>514</v>
      </c>
      <c r="D93" s="26">
        <v>39.47</v>
      </c>
    </row>
    <row r="94" spans="1:4" x14ac:dyDescent="0.25">
      <c r="A94" s="56">
        <v>1148</v>
      </c>
      <c r="B94" s="57" t="s">
        <v>135</v>
      </c>
      <c r="C94" s="24" t="s">
        <v>548</v>
      </c>
      <c r="D94" s="26">
        <v>66.03</v>
      </c>
    </row>
    <row r="95" spans="1:4" x14ac:dyDescent="0.25">
      <c r="A95" s="56">
        <v>402</v>
      </c>
      <c r="B95" s="57" t="s">
        <v>136</v>
      </c>
      <c r="C95" s="24" t="s">
        <v>550</v>
      </c>
      <c r="D95" s="26">
        <v>70.28</v>
      </c>
    </row>
    <row r="96" spans="1:4" x14ac:dyDescent="0.25">
      <c r="A96" s="56">
        <v>404</v>
      </c>
      <c r="B96" s="57" t="s">
        <v>137</v>
      </c>
      <c r="C96" s="24" t="s">
        <v>552</v>
      </c>
      <c r="D96" s="26">
        <v>103.47</v>
      </c>
    </row>
    <row r="97" spans="1:4" x14ac:dyDescent="0.25">
      <c r="A97" s="56">
        <v>1479</v>
      </c>
      <c r="B97" s="57" t="s">
        <v>138</v>
      </c>
      <c r="C97" s="24" t="s">
        <v>514</v>
      </c>
      <c r="D97" s="26">
        <v>136.07</v>
      </c>
    </row>
    <row r="98" spans="1:4" x14ac:dyDescent="0.25">
      <c r="A98" s="56">
        <v>405</v>
      </c>
      <c r="B98" s="57" t="s">
        <v>139</v>
      </c>
      <c r="C98" s="24" t="s">
        <v>556</v>
      </c>
      <c r="D98" s="26">
        <v>94.33</v>
      </c>
    </row>
    <row r="99" spans="1:4" x14ac:dyDescent="0.25">
      <c r="A99" s="56">
        <v>2702</v>
      </c>
      <c r="B99" s="57" t="s">
        <v>140</v>
      </c>
      <c r="C99" s="24" t="s">
        <v>514</v>
      </c>
      <c r="D99" s="26">
        <v>129.18</v>
      </c>
    </row>
    <row r="100" spans="1:4" x14ac:dyDescent="0.25">
      <c r="A100" s="56">
        <v>3634</v>
      </c>
      <c r="B100" s="57" t="s">
        <v>141</v>
      </c>
      <c r="C100" s="24" t="s">
        <v>560</v>
      </c>
      <c r="D100" s="26">
        <v>97.85</v>
      </c>
    </row>
    <row r="101" spans="1:4" x14ac:dyDescent="0.25">
      <c r="A101" s="56">
        <v>873</v>
      </c>
      <c r="B101" s="57" t="s">
        <v>142</v>
      </c>
      <c r="C101" s="24" t="s">
        <v>514</v>
      </c>
      <c r="D101" s="26">
        <v>102.3</v>
      </c>
    </row>
    <row r="102" spans="1:4" x14ac:dyDescent="0.25">
      <c r="A102" s="56">
        <v>3076</v>
      </c>
      <c r="B102" s="57" t="s">
        <v>143</v>
      </c>
      <c r="C102" s="24" t="s">
        <v>514</v>
      </c>
      <c r="D102" s="26">
        <v>57.04</v>
      </c>
    </row>
    <row r="103" spans="1:4" hidden="1" x14ac:dyDescent="0.25">
      <c r="A103" s="56">
        <v>4628</v>
      </c>
      <c r="B103" s="57" t="s">
        <v>144</v>
      </c>
      <c r="C103" s="24" t="s">
        <v>556</v>
      </c>
      <c r="D103" s="26">
        <v>0</v>
      </c>
    </row>
    <row r="104" spans="1:4" hidden="1" x14ac:dyDescent="0.25">
      <c r="A104" s="56">
        <v>2731</v>
      </c>
      <c r="B104" s="57" t="s">
        <v>145</v>
      </c>
      <c r="C104" s="24" t="s">
        <v>514</v>
      </c>
      <c r="D104" s="26">
        <v>0</v>
      </c>
    </row>
    <row r="105" spans="1:4" hidden="1" x14ac:dyDescent="0.25">
      <c r="A105" s="56">
        <v>380</v>
      </c>
      <c r="B105" s="57" t="s">
        <v>146</v>
      </c>
      <c r="C105" s="24" t="s">
        <v>509</v>
      </c>
      <c r="D105" s="26">
        <v>0</v>
      </c>
    </row>
    <row r="106" spans="1:4" hidden="1" x14ac:dyDescent="0.25">
      <c r="A106" s="56">
        <v>388</v>
      </c>
      <c r="B106" s="57" t="s">
        <v>147</v>
      </c>
      <c r="C106" s="24" t="s">
        <v>527</v>
      </c>
      <c r="D106" s="26">
        <v>0</v>
      </c>
    </row>
    <row r="107" spans="1:4" x14ac:dyDescent="0.25">
      <c r="A107" s="56">
        <v>2711</v>
      </c>
      <c r="B107" s="57" t="s">
        <v>148</v>
      </c>
      <c r="C107" s="24" t="s">
        <v>514</v>
      </c>
      <c r="D107" s="26">
        <v>11.93</v>
      </c>
    </row>
    <row r="108" spans="1:4" hidden="1" x14ac:dyDescent="0.25">
      <c r="A108" s="56">
        <v>391</v>
      </c>
      <c r="B108" s="57" t="s">
        <v>149</v>
      </c>
      <c r="C108" s="24" t="s">
        <v>536</v>
      </c>
      <c r="D108" s="26">
        <v>0</v>
      </c>
    </row>
    <row r="109" spans="1:4" hidden="1" x14ac:dyDescent="0.25">
      <c r="A109" s="56">
        <v>1148</v>
      </c>
      <c r="B109" s="57" t="s">
        <v>150</v>
      </c>
      <c r="C109" s="24" t="s">
        <v>548</v>
      </c>
      <c r="D109" s="26">
        <v>0</v>
      </c>
    </row>
    <row r="110" spans="1:4" hidden="1" x14ac:dyDescent="0.25">
      <c r="A110" s="56">
        <v>404</v>
      </c>
      <c r="B110" s="57" t="s">
        <v>151</v>
      </c>
      <c r="C110" s="24" t="s">
        <v>552</v>
      </c>
      <c r="D110" s="26">
        <v>0</v>
      </c>
    </row>
    <row r="111" spans="1:4" x14ac:dyDescent="0.25">
      <c r="A111" s="56">
        <v>2825</v>
      </c>
      <c r="B111" s="57" t="s">
        <v>152</v>
      </c>
      <c r="C111" s="24" t="s">
        <v>514</v>
      </c>
      <c r="D111" s="26">
        <v>42.37</v>
      </c>
    </row>
    <row r="112" spans="1:4" hidden="1" x14ac:dyDescent="0.25">
      <c r="A112" s="56">
        <v>379</v>
      </c>
      <c r="B112" s="57" t="s">
        <v>153</v>
      </c>
      <c r="C112" s="24" t="s">
        <v>507</v>
      </c>
      <c r="D112" s="26">
        <v>0</v>
      </c>
    </row>
    <row r="113" spans="1:4" hidden="1" x14ac:dyDescent="0.25">
      <c r="A113" s="56">
        <v>2999</v>
      </c>
      <c r="B113" s="57" t="s">
        <v>154</v>
      </c>
      <c r="C113" s="24" t="s">
        <v>536</v>
      </c>
      <c r="D113" s="26">
        <v>0</v>
      </c>
    </row>
    <row r="114" spans="1:4" hidden="1" x14ac:dyDescent="0.25">
      <c r="A114" s="56">
        <v>1271</v>
      </c>
      <c r="B114" s="57" t="s">
        <v>155</v>
      </c>
      <c r="C114" s="24" t="s">
        <v>514</v>
      </c>
      <c r="D114" s="26">
        <v>0</v>
      </c>
    </row>
    <row r="115" spans="1:4" hidden="1" x14ac:dyDescent="0.25">
      <c r="A115" s="56">
        <v>380</v>
      </c>
      <c r="B115" s="57" t="s">
        <v>156</v>
      </c>
      <c r="C115" s="24" t="s">
        <v>509</v>
      </c>
      <c r="D115" s="26">
        <v>0</v>
      </c>
    </row>
    <row r="116" spans="1:4" hidden="1" x14ac:dyDescent="0.25">
      <c r="A116" s="56">
        <v>3353</v>
      </c>
      <c r="B116" s="57" t="s">
        <v>157</v>
      </c>
      <c r="C116" s="24" t="s">
        <v>520</v>
      </c>
      <c r="D116" s="26">
        <v>0</v>
      </c>
    </row>
    <row r="117" spans="1:4" hidden="1" x14ac:dyDescent="0.25">
      <c r="A117" s="56">
        <v>724</v>
      </c>
      <c r="B117" s="57" t="s">
        <v>158</v>
      </c>
      <c r="C117" s="24" t="s">
        <v>534</v>
      </c>
      <c r="D117" s="26">
        <v>0</v>
      </c>
    </row>
    <row r="118" spans="1:4" hidden="1" x14ac:dyDescent="0.25">
      <c r="A118" s="56">
        <v>4098</v>
      </c>
      <c r="B118" s="57" t="s">
        <v>159</v>
      </c>
      <c r="C118" s="24" t="s">
        <v>536</v>
      </c>
      <c r="D118" s="26">
        <v>0</v>
      </c>
    </row>
    <row r="119" spans="1:4" hidden="1" x14ac:dyDescent="0.25">
      <c r="A119" s="56">
        <v>4005</v>
      </c>
      <c r="B119" s="57" t="s">
        <v>160</v>
      </c>
      <c r="C119" s="24" t="s">
        <v>514</v>
      </c>
      <c r="D119" s="26">
        <v>0</v>
      </c>
    </row>
    <row r="120" spans="1:4" hidden="1" x14ac:dyDescent="0.25">
      <c r="A120" s="56">
        <v>3069</v>
      </c>
      <c r="B120" s="57" t="s">
        <v>161</v>
      </c>
      <c r="C120" s="24" t="s">
        <v>552</v>
      </c>
      <c r="D120" s="26">
        <v>0</v>
      </c>
    </row>
    <row r="121" spans="1:4" hidden="1" x14ac:dyDescent="0.25">
      <c r="A121" s="56">
        <v>405</v>
      </c>
      <c r="B121" s="57" t="s">
        <v>162</v>
      </c>
      <c r="C121" s="24" t="s">
        <v>556</v>
      </c>
      <c r="D121" s="26">
        <v>0</v>
      </c>
    </row>
    <row r="122" spans="1:4" x14ac:dyDescent="0.25">
      <c r="A122" s="56">
        <v>382</v>
      </c>
      <c r="B122" s="57" t="s">
        <v>163</v>
      </c>
      <c r="C122" s="24" t="s">
        <v>585</v>
      </c>
      <c r="D122" s="26">
        <v>21.8</v>
      </c>
    </row>
    <row r="123" spans="1:4" hidden="1" x14ac:dyDescent="0.25">
      <c r="A123" s="56">
        <v>379</v>
      </c>
      <c r="B123" s="57" t="s">
        <v>164</v>
      </c>
      <c r="C123" s="24" t="s">
        <v>507</v>
      </c>
      <c r="D123" s="26">
        <v>0</v>
      </c>
    </row>
    <row r="124" spans="1:4" hidden="1" x14ac:dyDescent="0.25">
      <c r="A124" s="56">
        <v>1148</v>
      </c>
      <c r="B124" s="57" t="s">
        <v>165</v>
      </c>
      <c r="C124" s="24" t="s">
        <v>588</v>
      </c>
      <c r="D124" s="26">
        <v>0</v>
      </c>
    </row>
    <row r="125" spans="1:4" x14ac:dyDescent="0.25">
      <c r="A125" s="56">
        <v>3327</v>
      </c>
      <c r="B125" s="57" t="s">
        <v>167</v>
      </c>
      <c r="C125" s="24" t="s">
        <v>590</v>
      </c>
      <c r="D125" s="26">
        <v>77.25</v>
      </c>
    </row>
    <row r="126" spans="1:4" x14ac:dyDescent="0.25">
      <c r="A126" s="56">
        <v>1318</v>
      </c>
      <c r="B126" s="57" t="s">
        <v>168</v>
      </c>
      <c r="C126" s="24" t="s">
        <v>592</v>
      </c>
      <c r="D126" s="26">
        <v>101.25</v>
      </c>
    </row>
    <row r="127" spans="1:4" x14ac:dyDescent="0.25">
      <c r="A127" s="56">
        <v>2919</v>
      </c>
      <c r="B127" s="57" t="s">
        <v>169</v>
      </c>
      <c r="C127" s="24" t="s">
        <v>594</v>
      </c>
      <c r="D127" s="26">
        <v>126.77</v>
      </c>
    </row>
    <row r="128" spans="1:4" x14ac:dyDescent="0.25">
      <c r="A128" s="56">
        <v>1756</v>
      </c>
      <c r="B128" s="57" t="s">
        <v>170</v>
      </c>
      <c r="C128" s="24" t="s">
        <v>597</v>
      </c>
      <c r="D128" s="26">
        <v>171.78</v>
      </c>
    </row>
    <row r="129" spans="1:4" x14ac:dyDescent="0.25">
      <c r="A129" s="56">
        <v>386</v>
      </c>
      <c r="B129" s="57" t="s">
        <v>171</v>
      </c>
      <c r="C129" s="24" t="s">
        <v>599</v>
      </c>
      <c r="D129" s="26">
        <v>199.66</v>
      </c>
    </row>
    <row r="130" spans="1:4" x14ac:dyDescent="0.25">
      <c r="A130" s="56">
        <v>3847</v>
      </c>
      <c r="B130" s="57" t="s">
        <v>172</v>
      </c>
      <c r="C130" s="24" t="s">
        <v>599</v>
      </c>
      <c r="D130" s="26">
        <v>84.8</v>
      </c>
    </row>
    <row r="131" spans="1:4" x14ac:dyDescent="0.25">
      <c r="A131" s="56">
        <v>3868</v>
      </c>
      <c r="B131" s="57" t="s">
        <v>173</v>
      </c>
      <c r="C131" s="24" t="s">
        <v>603</v>
      </c>
      <c r="D131" s="26">
        <v>97.22</v>
      </c>
    </row>
    <row r="132" spans="1:4" x14ac:dyDescent="0.25">
      <c r="A132" s="56">
        <v>3849</v>
      </c>
      <c r="B132" s="57" t="s">
        <v>174</v>
      </c>
      <c r="C132" s="24" t="s">
        <v>597</v>
      </c>
      <c r="D132" s="26">
        <v>90.8</v>
      </c>
    </row>
    <row r="133" spans="1:4" x14ac:dyDescent="0.25">
      <c r="A133" s="56">
        <v>569</v>
      </c>
      <c r="B133" s="57" t="s">
        <v>175</v>
      </c>
      <c r="C133" s="24" t="s">
        <v>607</v>
      </c>
      <c r="D133" s="26">
        <v>105.96</v>
      </c>
    </row>
    <row r="134" spans="1:4" x14ac:dyDescent="0.25">
      <c r="A134" s="56">
        <v>1546</v>
      </c>
      <c r="B134" s="57" t="s">
        <v>176</v>
      </c>
      <c r="C134" s="24" t="s">
        <v>597</v>
      </c>
      <c r="D134" s="26">
        <v>201.44</v>
      </c>
    </row>
    <row r="135" spans="1:4" x14ac:dyDescent="0.25">
      <c r="A135" s="56">
        <v>4394</v>
      </c>
      <c r="B135" s="57" t="s">
        <v>177</v>
      </c>
      <c r="C135" s="24" t="s">
        <v>610</v>
      </c>
      <c r="D135" s="26">
        <v>49.5</v>
      </c>
    </row>
    <row r="136" spans="1:4" x14ac:dyDescent="0.25">
      <c r="A136" s="56">
        <v>3170</v>
      </c>
      <c r="B136" s="57" t="s">
        <v>178</v>
      </c>
      <c r="C136" s="24" t="s">
        <v>612</v>
      </c>
      <c r="D136" s="26">
        <v>63.45</v>
      </c>
    </row>
    <row r="137" spans="1:4" x14ac:dyDescent="0.25">
      <c r="A137" s="56">
        <v>1260</v>
      </c>
      <c r="B137" s="57" t="s">
        <v>179</v>
      </c>
      <c r="C137" s="24" t="s">
        <v>614</v>
      </c>
      <c r="D137" s="26">
        <v>85.38</v>
      </c>
    </row>
    <row r="138" spans="1:4" x14ac:dyDescent="0.25">
      <c r="A138" s="56">
        <v>3352</v>
      </c>
      <c r="B138" s="57" t="s">
        <v>180</v>
      </c>
      <c r="C138" s="24" t="s">
        <v>616</v>
      </c>
      <c r="D138" s="26">
        <v>60.88</v>
      </c>
    </row>
    <row r="139" spans="1:4" x14ac:dyDescent="0.25">
      <c r="A139" s="56">
        <v>3734</v>
      </c>
      <c r="B139" s="57" t="s">
        <v>181</v>
      </c>
      <c r="C139" s="24" t="s">
        <v>618</v>
      </c>
      <c r="D139" s="26">
        <v>74.63</v>
      </c>
    </row>
    <row r="140" spans="1:4" x14ac:dyDescent="0.25">
      <c r="A140" s="56">
        <v>966</v>
      </c>
      <c r="B140" s="57" t="s">
        <v>182</v>
      </c>
      <c r="C140" s="24" t="s">
        <v>620</v>
      </c>
      <c r="D140" s="26">
        <v>103.76</v>
      </c>
    </row>
    <row r="141" spans="1:4" x14ac:dyDescent="0.25">
      <c r="A141" s="56">
        <v>723</v>
      </c>
      <c r="B141" s="57" t="s">
        <v>183</v>
      </c>
      <c r="C141" s="24" t="s">
        <v>622</v>
      </c>
      <c r="D141" s="26">
        <v>65.260000000000005</v>
      </c>
    </row>
    <row r="142" spans="1:4" x14ac:dyDescent="0.25">
      <c r="A142" s="56">
        <v>1264</v>
      </c>
      <c r="B142" s="57" t="s">
        <v>184</v>
      </c>
      <c r="C142" s="24" t="s">
        <v>624</v>
      </c>
      <c r="D142" s="26">
        <v>97.13</v>
      </c>
    </row>
    <row r="143" spans="1:4" x14ac:dyDescent="0.25">
      <c r="A143" s="56">
        <v>1861</v>
      </c>
      <c r="B143" s="57" t="s">
        <v>185</v>
      </c>
      <c r="C143" s="24" t="s">
        <v>594</v>
      </c>
      <c r="D143" s="26">
        <v>78.849999999999994</v>
      </c>
    </row>
    <row r="144" spans="1:4" x14ac:dyDescent="0.25">
      <c r="A144" s="56">
        <v>3531</v>
      </c>
      <c r="B144" s="57" t="s">
        <v>186</v>
      </c>
      <c r="C144" s="24" t="s">
        <v>597</v>
      </c>
      <c r="D144" s="26">
        <v>133.69999999999999</v>
      </c>
    </row>
    <row r="145" spans="1:4" x14ac:dyDescent="0.25">
      <c r="A145" s="56">
        <v>967</v>
      </c>
      <c r="B145" s="57" t="s">
        <v>187</v>
      </c>
      <c r="C145" s="24" t="s">
        <v>630</v>
      </c>
      <c r="D145" s="26">
        <v>65.86</v>
      </c>
    </row>
    <row r="146" spans="1:4" x14ac:dyDescent="0.25">
      <c r="A146" s="56">
        <v>1265</v>
      </c>
      <c r="B146" s="57" t="s">
        <v>188</v>
      </c>
      <c r="C146" s="24" t="s">
        <v>632</v>
      </c>
      <c r="D146" s="26">
        <v>62.82</v>
      </c>
    </row>
    <row r="147" spans="1:4" x14ac:dyDescent="0.25">
      <c r="A147" s="56">
        <v>3754</v>
      </c>
      <c r="B147" s="57" t="s">
        <v>189</v>
      </c>
      <c r="C147" s="24" t="s">
        <v>597</v>
      </c>
      <c r="D147" s="26">
        <v>105</v>
      </c>
    </row>
    <row r="148" spans="1:4" x14ac:dyDescent="0.25">
      <c r="A148" s="56">
        <v>3753</v>
      </c>
      <c r="B148" s="57" t="s">
        <v>190</v>
      </c>
      <c r="C148" s="24" t="s">
        <v>636</v>
      </c>
      <c r="D148" s="26">
        <v>100</v>
      </c>
    </row>
    <row r="149" spans="1:4" x14ac:dyDescent="0.25">
      <c r="A149" s="56">
        <v>969</v>
      </c>
      <c r="B149" s="57" t="s">
        <v>191</v>
      </c>
      <c r="C149" s="24" t="s">
        <v>638</v>
      </c>
      <c r="D149" s="26">
        <v>115.27</v>
      </c>
    </row>
    <row r="150" spans="1:4" x14ac:dyDescent="0.25">
      <c r="A150" s="56">
        <v>1267</v>
      </c>
      <c r="B150" s="57" t="s">
        <v>192</v>
      </c>
      <c r="C150" s="24" t="s">
        <v>640</v>
      </c>
      <c r="D150" s="26">
        <v>105.82</v>
      </c>
    </row>
    <row r="151" spans="1:4" x14ac:dyDescent="0.25">
      <c r="A151" s="56">
        <v>395</v>
      </c>
      <c r="B151" s="57" t="s">
        <v>193</v>
      </c>
      <c r="C151" s="24" t="s">
        <v>597</v>
      </c>
      <c r="D151" s="26">
        <v>287.60000000000002</v>
      </c>
    </row>
    <row r="152" spans="1:4" x14ac:dyDescent="0.25">
      <c r="A152" s="56">
        <v>4603</v>
      </c>
      <c r="B152" s="57" t="s">
        <v>194</v>
      </c>
      <c r="C152" s="24" t="s">
        <v>643</v>
      </c>
      <c r="D152" s="26">
        <v>56.9</v>
      </c>
    </row>
    <row r="153" spans="1:4" x14ac:dyDescent="0.25">
      <c r="A153" s="56">
        <v>865</v>
      </c>
      <c r="B153" s="57" t="s">
        <v>195</v>
      </c>
      <c r="C153" s="24" t="s">
        <v>645</v>
      </c>
      <c r="D153" s="26">
        <v>72.680000000000007</v>
      </c>
    </row>
    <row r="154" spans="1:4" x14ac:dyDescent="0.25">
      <c r="A154" s="56">
        <v>1982</v>
      </c>
      <c r="B154" s="57" t="s">
        <v>196</v>
      </c>
      <c r="C154" s="24" t="s">
        <v>647</v>
      </c>
      <c r="D154" s="26">
        <v>89.18</v>
      </c>
    </row>
    <row r="155" spans="1:4" x14ac:dyDescent="0.25">
      <c r="A155" s="56">
        <v>3362</v>
      </c>
      <c r="B155" s="57" t="s">
        <v>197</v>
      </c>
      <c r="C155" s="24" t="s">
        <v>649</v>
      </c>
      <c r="D155" s="26">
        <v>65.42</v>
      </c>
    </row>
    <row r="156" spans="1:4" x14ac:dyDescent="0.25">
      <c r="A156" s="56">
        <v>3755</v>
      </c>
      <c r="B156" s="57" t="s">
        <v>198</v>
      </c>
      <c r="C156" s="24" t="s">
        <v>651</v>
      </c>
      <c r="D156" s="26">
        <v>100</v>
      </c>
    </row>
    <row r="157" spans="1:4" x14ac:dyDescent="0.25">
      <c r="A157" s="56">
        <v>399</v>
      </c>
      <c r="B157" s="57" t="s">
        <v>199</v>
      </c>
      <c r="C157" s="24" t="s">
        <v>653</v>
      </c>
      <c r="D157" s="26">
        <v>136.46</v>
      </c>
    </row>
    <row r="158" spans="1:4" x14ac:dyDescent="0.25">
      <c r="A158" s="56">
        <v>1671</v>
      </c>
      <c r="B158" s="57" t="s">
        <v>200</v>
      </c>
      <c r="C158" s="24" t="s">
        <v>597</v>
      </c>
      <c r="D158" s="26">
        <v>160.76</v>
      </c>
    </row>
    <row r="159" spans="1:4" x14ac:dyDescent="0.25">
      <c r="A159" s="56">
        <v>3123</v>
      </c>
      <c r="B159" s="57" t="s">
        <v>201</v>
      </c>
      <c r="C159" s="24" t="s">
        <v>597</v>
      </c>
      <c r="D159" s="26">
        <v>111.95</v>
      </c>
    </row>
    <row r="160" spans="1:4" x14ac:dyDescent="0.25">
      <c r="A160" s="56">
        <v>4474</v>
      </c>
      <c r="B160" s="57" t="s">
        <v>202</v>
      </c>
      <c r="C160" s="24" t="s">
        <v>659</v>
      </c>
      <c r="D160" s="26">
        <v>44</v>
      </c>
    </row>
    <row r="161" spans="1:4" x14ac:dyDescent="0.25">
      <c r="A161" s="56">
        <v>3326</v>
      </c>
      <c r="B161" s="57" t="s">
        <v>203</v>
      </c>
      <c r="C161" s="24" t="s">
        <v>661</v>
      </c>
      <c r="D161" s="26">
        <v>56.45</v>
      </c>
    </row>
    <row r="162" spans="1:4" x14ac:dyDescent="0.25">
      <c r="A162" s="56">
        <v>3178</v>
      </c>
      <c r="B162" s="57" t="s">
        <v>204</v>
      </c>
      <c r="C162" s="24" t="s">
        <v>597</v>
      </c>
      <c r="D162" s="26">
        <v>26.5</v>
      </c>
    </row>
    <row r="163" spans="1:4" x14ac:dyDescent="0.25">
      <c r="A163" s="56">
        <v>570</v>
      </c>
      <c r="B163" s="57" t="s">
        <v>205</v>
      </c>
      <c r="C163" s="24" t="s">
        <v>603</v>
      </c>
      <c r="D163" s="26">
        <v>145.47</v>
      </c>
    </row>
    <row r="164" spans="1:4" x14ac:dyDescent="0.25">
      <c r="A164" s="56">
        <v>3851</v>
      </c>
      <c r="B164" s="57" t="s">
        <v>206</v>
      </c>
      <c r="C164" s="24" t="s">
        <v>607</v>
      </c>
      <c r="D164" s="26">
        <v>98.1</v>
      </c>
    </row>
    <row r="165" spans="1:4" hidden="1" x14ac:dyDescent="0.25">
      <c r="A165" s="56">
        <v>7733</v>
      </c>
      <c r="B165" s="57" t="s">
        <v>207</v>
      </c>
      <c r="C165" s="24" t="s">
        <v>597</v>
      </c>
      <c r="D165" s="26">
        <v>0</v>
      </c>
    </row>
    <row r="166" spans="1:4" hidden="1" x14ac:dyDescent="0.25">
      <c r="A166" s="56">
        <v>7386</v>
      </c>
      <c r="B166" s="57" t="s">
        <v>208</v>
      </c>
      <c r="C166" s="24" t="s">
        <v>597</v>
      </c>
      <c r="D166" s="26">
        <v>0</v>
      </c>
    </row>
    <row r="167" spans="1:4" hidden="1" x14ac:dyDescent="0.25">
      <c r="A167" s="56">
        <v>7788</v>
      </c>
      <c r="B167" s="57" t="s">
        <v>209</v>
      </c>
      <c r="C167" s="24" t="s">
        <v>597</v>
      </c>
      <c r="D167" s="26">
        <v>0</v>
      </c>
    </row>
    <row r="168" spans="1:4" hidden="1" x14ac:dyDescent="0.25">
      <c r="A168" s="56">
        <v>7471</v>
      </c>
      <c r="B168" s="57" t="s">
        <v>210</v>
      </c>
      <c r="C168" s="24" t="s">
        <v>599</v>
      </c>
      <c r="D168" s="26">
        <v>0</v>
      </c>
    </row>
    <row r="169" spans="1:4" hidden="1" x14ac:dyDescent="0.25">
      <c r="A169" s="56">
        <v>386</v>
      </c>
      <c r="B169" s="57" t="s">
        <v>211</v>
      </c>
      <c r="C169" s="24" t="s">
        <v>599</v>
      </c>
      <c r="D169" s="26">
        <v>0</v>
      </c>
    </row>
    <row r="170" spans="1:4" hidden="1" x14ac:dyDescent="0.25">
      <c r="A170" s="56">
        <v>569</v>
      </c>
      <c r="B170" s="57" t="s">
        <v>212</v>
      </c>
      <c r="C170" s="24" t="s">
        <v>607</v>
      </c>
      <c r="D170" s="26">
        <v>0</v>
      </c>
    </row>
    <row r="171" spans="1:4" hidden="1" x14ac:dyDescent="0.25">
      <c r="A171" s="56">
        <v>2499</v>
      </c>
      <c r="B171" s="57" t="s">
        <v>213</v>
      </c>
      <c r="C171" s="24" t="s">
        <v>597</v>
      </c>
      <c r="D171" s="26">
        <v>0</v>
      </c>
    </row>
    <row r="172" spans="1:4" hidden="1" x14ac:dyDescent="0.25">
      <c r="A172" s="56">
        <v>399</v>
      </c>
      <c r="B172" s="57" t="s">
        <v>214</v>
      </c>
      <c r="C172" s="24" t="s">
        <v>653</v>
      </c>
      <c r="D172" s="26">
        <v>0</v>
      </c>
    </row>
    <row r="173" spans="1:4" hidden="1" x14ac:dyDescent="0.25">
      <c r="A173" s="56">
        <v>2688</v>
      </c>
      <c r="B173" s="57" t="s">
        <v>215</v>
      </c>
      <c r="C173" s="24" t="s">
        <v>603</v>
      </c>
      <c r="D173" s="26">
        <v>0</v>
      </c>
    </row>
    <row r="174" spans="1:4" hidden="1" x14ac:dyDescent="0.25">
      <c r="A174" s="56">
        <v>3177</v>
      </c>
      <c r="B174" s="57" t="s">
        <v>216</v>
      </c>
      <c r="C174" s="24" t="s">
        <v>597</v>
      </c>
      <c r="D174" s="26">
        <v>0</v>
      </c>
    </row>
    <row r="175" spans="1:4" hidden="1" x14ac:dyDescent="0.25">
      <c r="A175" s="56">
        <v>3944</v>
      </c>
      <c r="B175" s="57" t="s">
        <v>217</v>
      </c>
      <c r="C175" s="24" t="s">
        <v>597</v>
      </c>
      <c r="D175" s="26">
        <v>0</v>
      </c>
    </row>
    <row r="176" spans="1:4" hidden="1" x14ac:dyDescent="0.25">
      <c r="A176" s="56">
        <v>399</v>
      </c>
      <c r="B176" s="57" t="s">
        <v>218</v>
      </c>
      <c r="C176" s="24" t="s">
        <v>653</v>
      </c>
      <c r="D176" s="26">
        <v>0</v>
      </c>
    </row>
    <row r="177" spans="1:4" hidden="1" x14ac:dyDescent="0.25">
      <c r="A177" s="56">
        <v>3922</v>
      </c>
      <c r="B177" s="57" t="s">
        <v>219</v>
      </c>
      <c r="C177" s="24" t="s">
        <v>603</v>
      </c>
      <c r="D177" s="26">
        <v>0</v>
      </c>
    </row>
    <row r="178" spans="1:4" hidden="1" x14ac:dyDescent="0.25">
      <c r="A178" s="56">
        <v>2697</v>
      </c>
      <c r="B178" s="57" t="s">
        <v>220</v>
      </c>
      <c r="C178" s="24" t="s">
        <v>599</v>
      </c>
      <c r="D178" s="26">
        <v>0</v>
      </c>
    </row>
    <row r="179" spans="1:4" hidden="1" x14ac:dyDescent="0.25">
      <c r="A179" s="56">
        <v>569</v>
      </c>
      <c r="B179" s="57" t="s">
        <v>221</v>
      </c>
      <c r="C179" s="24" t="s">
        <v>607</v>
      </c>
      <c r="D179" s="26">
        <v>0</v>
      </c>
    </row>
    <row r="180" spans="1:4" hidden="1" x14ac:dyDescent="0.25">
      <c r="A180" s="56">
        <v>1669</v>
      </c>
      <c r="B180" s="57" t="s">
        <v>222</v>
      </c>
      <c r="C180" s="24" t="s">
        <v>597</v>
      </c>
      <c r="D180" s="26">
        <v>0</v>
      </c>
    </row>
    <row r="181" spans="1:4" hidden="1" x14ac:dyDescent="0.25">
      <c r="A181" s="56">
        <v>865</v>
      </c>
      <c r="B181" s="57" t="s">
        <v>223</v>
      </c>
      <c r="C181" s="24" t="s">
        <v>645</v>
      </c>
      <c r="D181" s="26">
        <v>0</v>
      </c>
    </row>
    <row r="182" spans="1:4" hidden="1" x14ac:dyDescent="0.25">
      <c r="A182" s="56">
        <v>2709</v>
      </c>
      <c r="B182" s="57" t="s">
        <v>224</v>
      </c>
      <c r="C182" s="24" t="s">
        <v>653</v>
      </c>
      <c r="D182" s="26">
        <v>0</v>
      </c>
    </row>
    <row r="183" spans="1:4" hidden="1" x14ac:dyDescent="0.25">
      <c r="A183" s="56">
        <v>2695</v>
      </c>
      <c r="B183" s="57" t="s">
        <v>225</v>
      </c>
      <c r="C183" s="24" t="s">
        <v>603</v>
      </c>
      <c r="D183" s="26">
        <v>0</v>
      </c>
    </row>
    <row r="184" spans="1:4" hidden="1" x14ac:dyDescent="0.25">
      <c r="A184" s="56">
        <v>386</v>
      </c>
      <c r="B184" s="57" t="s">
        <v>226</v>
      </c>
      <c r="C184" s="24" t="s">
        <v>684</v>
      </c>
      <c r="D184" s="26">
        <v>0</v>
      </c>
    </row>
    <row r="185" spans="1:4" x14ac:dyDescent="0.25">
      <c r="A185" s="56">
        <v>3426</v>
      </c>
      <c r="B185" s="57" t="s">
        <v>227</v>
      </c>
      <c r="C185" s="24" t="s">
        <v>686</v>
      </c>
      <c r="D185" s="26">
        <v>46.79</v>
      </c>
    </row>
    <row r="186" spans="1:4" hidden="1" x14ac:dyDescent="0.25">
      <c r="A186" s="56">
        <v>2957</v>
      </c>
      <c r="B186" s="57" t="s">
        <v>228</v>
      </c>
      <c r="C186" s="24" t="s">
        <v>653</v>
      </c>
      <c r="D186" s="26">
        <v>0</v>
      </c>
    </row>
    <row r="187" spans="1:4" hidden="1" x14ac:dyDescent="0.25">
      <c r="A187" s="56">
        <v>570</v>
      </c>
      <c r="B187" s="57" t="s">
        <v>229</v>
      </c>
      <c r="C187" s="24" t="s">
        <v>689</v>
      </c>
      <c r="D187" s="26">
        <v>0</v>
      </c>
    </row>
    <row r="188" spans="1:4" x14ac:dyDescent="0.25">
      <c r="A188" s="56">
        <v>967</v>
      </c>
      <c r="B188" s="57" t="s">
        <v>230</v>
      </c>
      <c r="C188" s="24" t="s">
        <v>691</v>
      </c>
      <c r="D188" s="26">
        <v>6.9</v>
      </c>
    </row>
    <row r="189" spans="1:4" hidden="1" x14ac:dyDescent="0.25">
      <c r="A189" s="56">
        <v>3157</v>
      </c>
      <c r="B189" s="57" t="s">
        <v>231</v>
      </c>
      <c r="C189" s="24" t="s">
        <v>597</v>
      </c>
      <c r="D189" s="26">
        <v>0</v>
      </c>
    </row>
    <row r="190" spans="1:4" x14ac:dyDescent="0.25">
      <c r="A190" s="56">
        <v>1482</v>
      </c>
      <c r="B190" s="57" t="s">
        <v>232</v>
      </c>
      <c r="C190" s="24" t="s">
        <v>695</v>
      </c>
      <c r="D190" s="26">
        <v>145.41</v>
      </c>
    </row>
    <row r="191" spans="1:4" ht="25.5" x14ac:dyDescent="0.25">
      <c r="A191" s="56">
        <v>3556</v>
      </c>
      <c r="B191" s="57" t="s">
        <v>1112</v>
      </c>
      <c r="C191" s="24" t="s">
        <v>695</v>
      </c>
      <c r="D191" s="26">
        <v>123</v>
      </c>
    </row>
    <row r="192" spans="1:4" x14ac:dyDescent="0.25">
      <c r="A192" s="56">
        <v>381</v>
      </c>
      <c r="B192" s="57" t="s">
        <v>234</v>
      </c>
      <c r="C192" s="24" t="s">
        <v>698</v>
      </c>
      <c r="D192" s="26">
        <v>152.43</v>
      </c>
    </row>
    <row r="193" spans="1:4" x14ac:dyDescent="0.25">
      <c r="A193" s="56">
        <v>1971</v>
      </c>
      <c r="B193" s="57" t="s">
        <v>235</v>
      </c>
      <c r="C193" s="24" t="s">
        <v>695</v>
      </c>
      <c r="D193" s="26">
        <v>56.84</v>
      </c>
    </row>
    <row r="194" spans="1:4" x14ac:dyDescent="0.25">
      <c r="A194" s="56">
        <v>4701</v>
      </c>
      <c r="B194" s="57" t="s">
        <v>236</v>
      </c>
      <c r="C194" s="24" t="s">
        <v>698</v>
      </c>
      <c r="D194" s="26">
        <v>46.5</v>
      </c>
    </row>
    <row r="195" spans="1:4" x14ac:dyDescent="0.25">
      <c r="A195" s="56">
        <v>3397</v>
      </c>
      <c r="B195" s="57" t="s">
        <v>237</v>
      </c>
      <c r="C195" s="24" t="s">
        <v>695</v>
      </c>
      <c r="D195" s="26">
        <v>106.7</v>
      </c>
    </row>
    <row r="196" spans="1:4" x14ac:dyDescent="0.25">
      <c r="A196" s="56">
        <v>1633</v>
      </c>
      <c r="B196" s="57" t="s">
        <v>238</v>
      </c>
      <c r="C196" s="24" t="s">
        <v>695</v>
      </c>
      <c r="D196" s="26">
        <v>90.15</v>
      </c>
    </row>
    <row r="197" spans="1:4" x14ac:dyDescent="0.25">
      <c r="A197" s="56">
        <v>4396</v>
      </c>
      <c r="B197" s="57" t="s">
        <v>239</v>
      </c>
      <c r="C197" s="24" t="s">
        <v>707</v>
      </c>
      <c r="D197" s="26">
        <v>37.799999999999997</v>
      </c>
    </row>
    <row r="198" spans="1:4" x14ac:dyDescent="0.25">
      <c r="A198" s="56">
        <v>1316</v>
      </c>
      <c r="B198" s="57" t="s">
        <v>240</v>
      </c>
      <c r="C198" s="24" t="s">
        <v>695</v>
      </c>
      <c r="D198" s="26">
        <v>73.650000000000006</v>
      </c>
    </row>
    <row r="199" spans="1:4" x14ac:dyDescent="0.25">
      <c r="A199" s="56">
        <v>1524</v>
      </c>
      <c r="B199" s="57" t="s">
        <v>241</v>
      </c>
      <c r="C199" s="24" t="s">
        <v>695</v>
      </c>
      <c r="D199" s="26">
        <v>93.3</v>
      </c>
    </row>
    <row r="200" spans="1:4" x14ac:dyDescent="0.25">
      <c r="A200" s="56">
        <v>385</v>
      </c>
      <c r="B200" s="57" t="s">
        <v>242</v>
      </c>
      <c r="C200" s="24" t="s">
        <v>713</v>
      </c>
      <c r="D200" s="26">
        <v>154.80000000000001</v>
      </c>
    </row>
    <row r="201" spans="1:4" x14ac:dyDescent="0.25">
      <c r="A201" s="56">
        <v>4538</v>
      </c>
      <c r="B201" s="57" t="s">
        <v>243</v>
      </c>
      <c r="C201" s="24" t="s">
        <v>715</v>
      </c>
      <c r="D201" s="26">
        <v>67.31</v>
      </c>
    </row>
    <row r="202" spans="1:4" x14ac:dyDescent="0.25">
      <c r="A202" s="56">
        <v>3557</v>
      </c>
      <c r="B202" s="57" t="s">
        <v>244</v>
      </c>
      <c r="C202" s="24" t="s">
        <v>695</v>
      </c>
      <c r="D202" s="26">
        <v>193.89</v>
      </c>
    </row>
    <row r="203" spans="1:4" x14ac:dyDescent="0.25">
      <c r="A203" s="56">
        <v>581</v>
      </c>
      <c r="B203" s="57" t="s">
        <v>245</v>
      </c>
      <c r="C203" s="24" t="s">
        <v>695</v>
      </c>
      <c r="D203" s="26">
        <v>94.92</v>
      </c>
    </row>
    <row r="204" spans="1:4" x14ac:dyDescent="0.25">
      <c r="A204" s="56">
        <v>2997</v>
      </c>
      <c r="B204" s="57" t="s">
        <v>246</v>
      </c>
      <c r="C204" s="24" t="s">
        <v>695</v>
      </c>
      <c r="D204" s="26">
        <v>91.71</v>
      </c>
    </row>
    <row r="205" spans="1:4" x14ac:dyDescent="0.25">
      <c r="A205" s="56">
        <v>368</v>
      </c>
      <c r="B205" s="57" t="s">
        <v>247</v>
      </c>
      <c r="C205" s="24" t="s">
        <v>695</v>
      </c>
      <c r="D205" s="26">
        <v>137.97999999999999</v>
      </c>
    </row>
    <row r="206" spans="1:4" x14ac:dyDescent="0.25">
      <c r="A206" s="56">
        <v>4547</v>
      </c>
      <c r="B206" s="57" t="s">
        <v>248</v>
      </c>
      <c r="C206" s="24" t="s">
        <v>723</v>
      </c>
      <c r="D206" s="26">
        <v>47.04</v>
      </c>
    </row>
    <row r="207" spans="1:4" x14ac:dyDescent="0.25">
      <c r="A207" s="56">
        <v>1565</v>
      </c>
      <c r="B207" s="57" t="s">
        <v>249</v>
      </c>
      <c r="C207" s="24" t="s">
        <v>695</v>
      </c>
      <c r="D207" s="26">
        <v>114.2</v>
      </c>
    </row>
    <row r="208" spans="1:4" x14ac:dyDescent="0.25">
      <c r="A208" s="56">
        <v>2937</v>
      </c>
      <c r="B208" s="57" t="s">
        <v>250</v>
      </c>
      <c r="C208" s="24" t="s">
        <v>695</v>
      </c>
      <c r="D208" s="26">
        <v>91</v>
      </c>
    </row>
    <row r="209" spans="1:4" x14ac:dyDescent="0.25">
      <c r="A209" s="56">
        <v>2864</v>
      </c>
      <c r="B209" s="57" t="s">
        <v>251</v>
      </c>
      <c r="C209" s="24" t="s">
        <v>729</v>
      </c>
      <c r="D209" s="26">
        <v>74.88</v>
      </c>
    </row>
    <row r="210" spans="1:4" hidden="1" x14ac:dyDescent="0.25">
      <c r="A210" s="56">
        <v>3984</v>
      </c>
      <c r="B210" s="57" t="s">
        <v>252</v>
      </c>
      <c r="C210" s="24" t="s">
        <v>695</v>
      </c>
      <c r="D210" s="26">
        <v>0</v>
      </c>
    </row>
    <row r="211" spans="1:4" hidden="1" x14ac:dyDescent="0.25">
      <c r="A211" s="56">
        <v>891</v>
      </c>
      <c r="B211" s="57" t="s">
        <v>253</v>
      </c>
      <c r="C211" s="24" t="s">
        <v>695</v>
      </c>
      <c r="D211" s="26">
        <v>0</v>
      </c>
    </row>
    <row r="212" spans="1:4" x14ac:dyDescent="0.25">
      <c r="A212" s="56">
        <v>3322</v>
      </c>
      <c r="B212" s="57" t="s">
        <v>254</v>
      </c>
      <c r="C212" s="24" t="s">
        <v>695</v>
      </c>
      <c r="D212" s="26">
        <v>125.85</v>
      </c>
    </row>
    <row r="213" spans="1:4" x14ac:dyDescent="0.25">
      <c r="A213" s="56">
        <v>3708</v>
      </c>
      <c r="B213" s="57" t="s">
        <v>255</v>
      </c>
      <c r="C213" s="24" t="s">
        <v>695</v>
      </c>
      <c r="D213" s="26">
        <v>125.86</v>
      </c>
    </row>
    <row r="214" spans="1:4" x14ac:dyDescent="0.25">
      <c r="A214" s="56">
        <v>1398</v>
      </c>
      <c r="B214" s="57" t="s">
        <v>256</v>
      </c>
      <c r="C214" s="24" t="s">
        <v>738</v>
      </c>
      <c r="D214" s="26">
        <v>75</v>
      </c>
    </row>
    <row r="215" spans="1:4" x14ac:dyDescent="0.25">
      <c r="A215" s="56">
        <v>2204</v>
      </c>
      <c r="B215" s="57" t="s">
        <v>257</v>
      </c>
      <c r="C215" s="24" t="s">
        <v>695</v>
      </c>
      <c r="D215" s="26">
        <v>117.7</v>
      </c>
    </row>
    <row r="216" spans="1:4" x14ac:dyDescent="0.25">
      <c r="A216" s="56">
        <v>3877</v>
      </c>
      <c r="B216" s="57" t="s">
        <v>258</v>
      </c>
      <c r="C216" s="24" t="s">
        <v>695</v>
      </c>
      <c r="D216" s="26">
        <v>63.72</v>
      </c>
    </row>
    <row r="217" spans="1:4" x14ac:dyDescent="0.25">
      <c r="A217" s="56">
        <v>393</v>
      </c>
      <c r="B217" s="57" t="s">
        <v>259</v>
      </c>
      <c r="C217" s="24" t="s">
        <v>742</v>
      </c>
      <c r="D217" s="26">
        <v>61.2</v>
      </c>
    </row>
    <row r="218" spans="1:4" x14ac:dyDescent="0.25">
      <c r="A218" s="56">
        <v>4546</v>
      </c>
      <c r="B218" s="57" t="s">
        <v>260</v>
      </c>
      <c r="C218" s="24" t="s">
        <v>744</v>
      </c>
      <c r="D218" s="26">
        <v>64.75</v>
      </c>
    </row>
    <row r="219" spans="1:4" x14ac:dyDescent="0.25">
      <c r="A219" s="56">
        <v>374</v>
      </c>
      <c r="B219" s="57" t="s">
        <v>261</v>
      </c>
      <c r="C219" s="24" t="s">
        <v>695</v>
      </c>
      <c r="D219" s="26">
        <v>138.12</v>
      </c>
    </row>
    <row r="220" spans="1:4" x14ac:dyDescent="0.25">
      <c r="A220" s="56">
        <v>1952</v>
      </c>
      <c r="B220" s="57" t="s">
        <v>262</v>
      </c>
      <c r="C220" s="24" t="s">
        <v>695</v>
      </c>
      <c r="D220" s="26">
        <v>86.38000000000001</v>
      </c>
    </row>
    <row r="221" spans="1:4" x14ac:dyDescent="0.25">
      <c r="A221" s="56">
        <v>2553</v>
      </c>
      <c r="B221" s="57" t="s">
        <v>263</v>
      </c>
      <c r="C221" s="24" t="s">
        <v>695</v>
      </c>
      <c r="D221" s="26">
        <v>81.5</v>
      </c>
    </row>
    <row r="222" spans="1:4" x14ac:dyDescent="0.25">
      <c r="A222" s="56">
        <v>2155</v>
      </c>
      <c r="B222" s="57" t="s">
        <v>264</v>
      </c>
      <c r="C222" s="24" t="s">
        <v>695</v>
      </c>
      <c r="D222" s="26">
        <v>88.09</v>
      </c>
    </row>
    <row r="223" spans="1:4" x14ac:dyDescent="0.25">
      <c r="A223" s="56">
        <v>2863</v>
      </c>
      <c r="B223" s="57" t="s">
        <v>265</v>
      </c>
      <c r="C223" s="24" t="s">
        <v>752</v>
      </c>
      <c r="D223" s="26">
        <v>68.39</v>
      </c>
    </row>
    <row r="224" spans="1:4" x14ac:dyDescent="0.25">
      <c r="A224" s="56">
        <v>4609</v>
      </c>
      <c r="B224" s="57" t="s">
        <v>266</v>
      </c>
      <c r="C224" s="24" t="s">
        <v>754</v>
      </c>
      <c r="D224" s="26">
        <v>26.35</v>
      </c>
    </row>
    <row r="225" spans="1:4" x14ac:dyDescent="0.25">
      <c r="A225" s="56">
        <v>998</v>
      </c>
      <c r="B225" s="57" t="s">
        <v>267</v>
      </c>
      <c r="C225" s="24" t="s">
        <v>695</v>
      </c>
      <c r="D225" s="26">
        <v>129</v>
      </c>
    </row>
    <row r="226" spans="1:4" x14ac:dyDescent="0.25">
      <c r="A226" s="56">
        <v>3492</v>
      </c>
      <c r="B226" s="57" t="s">
        <v>268</v>
      </c>
      <c r="C226" s="24" t="s">
        <v>698</v>
      </c>
      <c r="D226" s="26">
        <v>100.33</v>
      </c>
    </row>
    <row r="227" spans="1:4" x14ac:dyDescent="0.25">
      <c r="A227" s="56">
        <v>375</v>
      </c>
      <c r="B227" s="57" t="s">
        <v>269</v>
      </c>
      <c r="C227" s="24" t="s">
        <v>695</v>
      </c>
      <c r="D227" s="26">
        <v>210.62</v>
      </c>
    </row>
    <row r="228" spans="1:4" x14ac:dyDescent="0.25">
      <c r="A228" s="56">
        <v>403</v>
      </c>
      <c r="B228" s="57" t="s">
        <v>270</v>
      </c>
      <c r="C228" s="24" t="s">
        <v>762</v>
      </c>
      <c r="D228" s="26">
        <v>48.46</v>
      </c>
    </row>
    <row r="229" spans="1:4" x14ac:dyDescent="0.25">
      <c r="A229" s="56">
        <v>377</v>
      </c>
      <c r="B229" s="57" t="s">
        <v>271</v>
      </c>
      <c r="C229" s="24" t="s">
        <v>695</v>
      </c>
      <c r="D229" s="26">
        <v>203.85</v>
      </c>
    </row>
    <row r="230" spans="1:4" x14ac:dyDescent="0.25">
      <c r="A230" s="56">
        <v>3640</v>
      </c>
      <c r="B230" s="57" t="s">
        <v>272</v>
      </c>
      <c r="C230" s="24" t="s">
        <v>695</v>
      </c>
      <c r="D230" s="26">
        <v>95.22</v>
      </c>
    </row>
    <row r="231" spans="1:4" x14ac:dyDescent="0.25">
      <c r="A231" s="56">
        <v>376</v>
      </c>
      <c r="B231" s="57" t="s">
        <v>273</v>
      </c>
      <c r="C231" s="24" t="s">
        <v>695</v>
      </c>
      <c r="D231" s="26">
        <v>84.98</v>
      </c>
    </row>
    <row r="232" spans="1:4" x14ac:dyDescent="0.25">
      <c r="A232" s="56">
        <v>1286</v>
      </c>
      <c r="B232" s="57" t="s">
        <v>274</v>
      </c>
      <c r="C232" s="24" t="s">
        <v>695</v>
      </c>
      <c r="D232" s="26">
        <v>82.17</v>
      </c>
    </row>
    <row r="233" spans="1:4" x14ac:dyDescent="0.25">
      <c r="A233" s="56">
        <v>3379</v>
      </c>
      <c r="B233" s="57" t="s">
        <v>275</v>
      </c>
      <c r="C233" s="24" t="s">
        <v>695</v>
      </c>
      <c r="D233" s="26">
        <v>111.6</v>
      </c>
    </row>
    <row r="234" spans="1:4" x14ac:dyDescent="0.25">
      <c r="A234" s="56">
        <v>4744</v>
      </c>
      <c r="B234" s="57" t="s">
        <v>276</v>
      </c>
      <c r="C234" s="24" t="s">
        <v>695</v>
      </c>
      <c r="D234" s="26">
        <v>124.76</v>
      </c>
    </row>
    <row r="235" spans="1:4" x14ac:dyDescent="0.25">
      <c r="A235" s="56">
        <v>3493</v>
      </c>
      <c r="B235" s="57" t="s">
        <v>277</v>
      </c>
      <c r="C235" s="24" t="s">
        <v>713</v>
      </c>
      <c r="D235" s="26">
        <v>106.19</v>
      </c>
    </row>
    <row r="236" spans="1:4" hidden="1" x14ac:dyDescent="0.25">
      <c r="A236" s="56">
        <v>7962</v>
      </c>
      <c r="B236" s="57" t="s">
        <v>278</v>
      </c>
      <c r="C236" s="24" t="s">
        <v>695</v>
      </c>
      <c r="D236" s="26">
        <v>0</v>
      </c>
    </row>
    <row r="237" spans="1:4" hidden="1" x14ac:dyDescent="0.25">
      <c r="A237" s="56">
        <v>7457</v>
      </c>
      <c r="B237" s="57" t="s">
        <v>279</v>
      </c>
      <c r="C237" s="24" t="s">
        <v>695</v>
      </c>
      <c r="D237" s="26">
        <v>0</v>
      </c>
    </row>
    <row r="238" spans="1:4" hidden="1" x14ac:dyDescent="0.25">
      <c r="A238" s="56">
        <v>3984</v>
      </c>
      <c r="B238" s="57" t="s">
        <v>280</v>
      </c>
      <c r="C238" s="24" t="s">
        <v>695</v>
      </c>
      <c r="D238" s="26">
        <v>0</v>
      </c>
    </row>
    <row r="239" spans="1:4" hidden="1" x14ac:dyDescent="0.25">
      <c r="A239" s="56">
        <v>2863</v>
      </c>
      <c r="B239" s="57" t="s">
        <v>281</v>
      </c>
      <c r="C239" s="24" t="s">
        <v>752</v>
      </c>
      <c r="D239" s="26">
        <v>0</v>
      </c>
    </row>
    <row r="240" spans="1:4" hidden="1" x14ac:dyDescent="0.25">
      <c r="A240" s="56">
        <v>3292</v>
      </c>
      <c r="B240" s="57" t="s">
        <v>282</v>
      </c>
      <c r="C240" s="24" t="s">
        <v>507</v>
      </c>
      <c r="D240" s="26">
        <v>0</v>
      </c>
    </row>
    <row r="241" spans="1:4" x14ac:dyDescent="0.25">
      <c r="A241" s="56">
        <v>381</v>
      </c>
      <c r="B241" s="57" t="s">
        <v>283</v>
      </c>
      <c r="C241" s="24" t="s">
        <v>698</v>
      </c>
      <c r="D241" s="26">
        <v>20</v>
      </c>
    </row>
    <row r="242" spans="1:4" hidden="1" x14ac:dyDescent="0.25">
      <c r="A242" s="56">
        <v>385</v>
      </c>
      <c r="B242" s="57" t="s">
        <v>284</v>
      </c>
      <c r="C242" s="24" t="s">
        <v>713</v>
      </c>
      <c r="D242" s="26">
        <v>0</v>
      </c>
    </row>
    <row r="243" spans="1:4" hidden="1" x14ac:dyDescent="0.25">
      <c r="A243" s="56">
        <v>3984</v>
      </c>
      <c r="B243" s="57" t="s">
        <v>285</v>
      </c>
      <c r="C243" s="24" t="s">
        <v>695</v>
      </c>
      <c r="D243" s="26">
        <v>0</v>
      </c>
    </row>
    <row r="244" spans="1:4" hidden="1" x14ac:dyDescent="0.25">
      <c r="A244" s="56">
        <v>3984</v>
      </c>
      <c r="B244" s="57" t="s">
        <v>286</v>
      </c>
      <c r="C244" s="24" t="s">
        <v>695</v>
      </c>
      <c r="D244" s="26">
        <v>0</v>
      </c>
    </row>
    <row r="245" spans="1:4" hidden="1" x14ac:dyDescent="0.25">
      <c r="A245" s="56">
        <v>385</v>
      </c>
      <c r="B245" s="57" t="s">
        <v>287</v>
      </c>
      <c r="C245" s="24" t="s">
        <v>713</v>
      </c>
      <c r="D245" s="26">
        <v>0</v>
      </c>
    </row>
    <row r="246" spans="1:4" hidden="1" x14ac:dyDescent="0.25">
      <c r="A246" s="56">
        <v>381</v>
      </c>
      <c r="B246" s="57" t="s">
        <v>288</v>
      </c>
      <c r="C246" s="24" t="s">
        <v>698</v>
      </c>
      <c r="D246" s="26">
        <v>0</v>
      </c>
    </row>
    <row r="247" spans="1:4" hidden="1" x14ac:dyDescent="0.25">
      <c r="A247" s="56">
        <v>403</v>
      </c>
      <c r="B247" s="57" t="s">
        <v>289</v>
      </c>
      <c r="C247" s="24" t="s">
        <v>791</v>
      </c>
      <c r="D247" s="26">
        <v>0</v>
      </c>
    </row>
    <row r="248" spans="1:4" hidden="1" x14ac:dyDescent="0.25">
      <c r="A248" s="56">
        <v>374</v>
      </c>
      <c r="B248" s="57" t="s">
        <v>290</v>
      </c>
      <c r="C248" s="24" t="s">
        <v>695</v>
      </c>
      <c r="D248" s="26">
        <v>0</v>
      </c>
    </row>
    <row r="249" spans="1:4" hidden="1" x14ac:dyDescent="0.25">
      <c r="A249" s="56">
        <v>369</v>
      </c>
      <c r="B249" s="57" t="s">
        <v>291</v>
      </c>
      <c r="C249" s="24" t="s">
        <v>695</v>
      </c>
      <c r="D249" s="26">
        <v>0</v>
      </c>
    </row>
    <row r="250" spans="1:4" x14ac:dyDescent="0.25">
      <c r="A250" s="56">
        <v>872</v>
      </c>
      <c r="B250" s="57" t="s">
        <v>1317</v>
      </c>
      <c r="C250" s="24" t="s">
        <v>695</v>
      </c>
      <c r="D250" s="26">
        <v>33.24</v>
      </c>
    </row>
    <row r="251" spans="1:4" hidden="1" x14ac:dyDescent="0.25">
      <c r="A251" s="56">
        <v>2252</v>
      </c>
      <c r="B251" s="57" t="s">
        <v>292</v>
      </c>
      <c r="C251" s="24" t="s">
        <v>695</v>
      </c>
      <c r="D251" s="26">
        <v>0</v>
      </c>
    </row>
    <row r="252" spans="1:4" hidden="1" x14ac:dyDescent="0.25">
      <c r="A252" s="56">
        <v>3162</v>
      </c>
      <c r="B252" s="57" t="s">
        <v>293</v>
      </c>
      <c r="C252" s="24" t="s">
        <v>695</v>
      </c>
      <c r="D252" s="26">
        <v>0</v>
      </c>
    </row>
    <row r="253" spans="1:4" hidden="1" x14ac:dyDescent="0.25">
      <c r="A253" s="56">
        <v>3162</v>
      </c>
      <c r="B253" s="57" t="s">
        <v>294</v>
      </c>
      <c r="C253" s="24" t="s">
        <v>695</v>
      </c>
      <c r="D253" s="26">
        <v>0</v>
      </c>
    </row>
    <row r="254" spans="1:4" hidden="1" x14ac:dyDescent="0.25">
      <c r="A254" s="56">
        <v>2939</v>
      </c>
      <c r="B254" s="57" t="s">
        <v>295</v>
      </c>
      <c r="C254" s="24" t="s">
        <v>695</v>
      </c>
      <c r="D254" s="26">
        <v>0</v>
      </c>
    </row>
    <row r="255" spans="1:4" hidden="1" x14ac:dyDescent="0.25">
      <c r="A255" s="56">
        <v>2931</v>
      </c>
      <c r="B255" s="57" t="s">
        <v>296</v>
      </c>
      <c r="C255" s="24" t="s">
        <v>695</v>
      </c>
      <c r="D255" s="26">
        <v>0</v>
      </c>
    </row>
    <row r="256" spans="1:4" x14ac:dyDescent="0.25">
      <c r="A256" s="56">
        <v>813</v>
      </c>
      <c r="B256" s="57" t="s">
        <v>297</v>
      </c>
      <c r="C256" s="24" t="s">
        <v>695</v>
      </c>
      <c r="D256" s="26">
        <v>28.48</v>
      </c>
    </row>
    <row r="257" spans="1:4" x14ac:dyDescent="0.25">
      <c r="A257" s="56">
        <v>1630</v>
      </c>
      <c r="B257" s="57" t="s">
        <v>298</v>
      </c>
      <c r="C257" s="24" t="s">
        <v>695</v>
      </c>
      <c r="D257" s="26">
        <v>161.43</v>
      </c>
    </row>
    <row r="258" spans="1:4" x14ac:dyDescent="0.25">
      <c r="A258" s="56">
        <v>2974</v>
      </c>
      <c r="B258" s="57" t="s">
        <v>299</v>
      </c>
      <c r="C258" s="24" t="s">
        <v>805</v>
      </c>
      <c r="D258" s="26">
        <v>83.78</v>
      </c>
    </row>
    <row r="259" spans="1:4" x14ac:dyDescent="0.25">
      <c r="A259" s="56">
        <v>378</v>
      </c>
      <c r="B259" s="57" t="s">
        <v>300</v>
      </c>
      <c r="C259" s="24" t="s">
        <v>807</v>
      </c>
      <c r="D259" s="26">
        <v>35.950000000000003</v>
      </c>
    </row>
    <row r="260" spans="1:4" x14ac:dyDescent="0.25">
      <c r="A260" s="56">
        <v>731</v>
      </c>
      <c r="B260" s="57" t="s">
        <v>301</v>
      </c>
      <c r="C260" s="24" t="s">
        <v>695</v>
      </c>
      <c r="D260" s="26">
        <v>69.05</v>
      </c>
    </row>
    <row r="261" spans="1:4" x14ac:dyDescent="0.25">
      <c r="A261" s="56">
        <v>3509</v>
      </c>
      <c r="B261" s="57" t="s">
        <v>302</v>
      </c>
      <c r="C261" s="24" t="s">
        <v>810</v>
      </c>
      <c r="D261" s="26">
        <v>163.1</v>
      </c>
    </row>
    <row r="262" spans="1:4" x14ac:dyDescent="0.25">
      <c r="A262" s="56">
        <v>371</v>
      </c>
      <c r="B262" s="57" t="s">
        <v>303</v>
      </c>
      <c r="C262" s="24" t="s">
        <v>695</v>
      </c>
      <c r="D262" s="26">
        <v>95.95</v>
      </c>
    </row>
    <row r="263" spans="1:4" x14ac:dyDescent="0.25">
      <c r="A263" s="56">
        <v>3414</v>
      </c>
      <c r="B263" s="57" t="s">
        <v>304</v>
      </c>
      <c r="C263" s="24" t="s">
        <v>695</v>
      </c>
      <c r="D263" s="26">
        <v>115.9</v>
      </c>
    </row>
    <row r="264" spans="1:4" x14ac:dyDescent="0.25">
      <c r="A264" s="56">
        <v>370</v>
      </c>
      <c r="B264" s="57" t="s">
        <v>305</v>
      </c>
      <c r="C264" s="24" t="s">
        <v>695</v>
      </c>
      <c r="D264" s="26">
        <v>88.37</v>
      </c>
    </row>
    <row r="265" spans="1:4" x14ac:dyDescent="0.25">
      <c r="A265" s="56">
        <v>3342</v>
      </c>
      <c r="B265" s="57" t="s">
        <v>306</v>
      </c>
      <c r="C265" s="24" t="s">
        <v>695</v>
      </c>
      <c r="D265" s="26">
        <v>74.739999999999995</v>
      </c>
    </row>
    <row r="266" spans="1:4" x14ac:dyDescent="0.25">
      <c r="A266" s="56">
        <v>3511</v>
      </c>
      <c r="B266" s="57" t="s">
        <v>307</v>
      </c>
      <c r="C266" s="24" t="s">
        <v>820</v>
      </c>
      <c r="D266" s="26">
        <v>91.25</v>
      </c>
    </row>
    <row r="267" spans="1:4" x14ac:dyDescent="0.25">
      <c r="A267" s="56">
        <v>1525</v>
      </c>
      <c r="B267" s="57" t="s">
        <v>308</v>
      </c>
      <c r="C267" s="24" t="s">
        <v>695</v>
      </c>
      <c r="D267" s="26">
        <v>80</v>
      </c>
    </row>
    <row r="268" spans="1:4" x14ac:dyDescent="0.25">
      <c r="A268" s="56">
        <v>1632</v>
      </c>
      <c r="B268" s="57" t="s">
        <v>309</v>
      </c>
      <c r="C268" s="24" t="s">
        <v>695</v>
      </c>
      <c r="D268" s="26">
        <v>173.34</v>
      </c>
    </row>
    <row r="269" spans="1:4" x14ac:dyDescent="0.25">
      <c r="A269" s="56">
        <v>1628</v>
      </c>
      <c r="B269" s="57" t="s">
        <v>310</v>
      </c>
      <c r="C269" s="24" t="s">
        <v>695</v>
      </c>
      <c r="D269" s="26">
        <v>133.63</v>
      </c>
    </row>
    <row r="270" spans="1:4" x14ac:dyDescent="0.25">
      <c r="A270" s="56">
        <v>1000</v>
      </c>
      <c r="B270" s="57" t="s">
        <v>311</v>
      </c>
      <c r="C270" s="24" t="s">
        <v>695</v>
      </c>
      <c r="D270" s="26">
        <v>71.58</v>
      </c>
    </row>
    <row r="271" spans="1:4" x14ac:dyDescent="0.25">
      <c r="A271" s="56">
        <v>2122</v>
      </c>
      <c r="B271" s="57" t="s">
        <v>312</v>
      </c>
      <c r="C271" s="24" t="s">
        <v>805</v>
      </c>
      <c r="D271" s="26">
        <v>106.61</v>
      </c>
    </row>
    <row r="272" spans="1:4" x14ac:dyDescent="0.25">
      <c r="A272" s="56">
        <v>372</v>
      </c>
      <c r="B272" s="57" t="s">
        <v>313</v>
      </c>
      <c r="C272" s="24" t="s">
        <v>695</v>
      </c>
      <c r="D272" s="26">
        <v>116.84</v>
      </c>
    </row>
    <row r="273" spans="1:4" hidden="1" x14ac:dyDescent="0.25">
      <c r="A273" s="56">
        <v>3153</v>
      </c>
      <c r="B273" s="57" t="s">
        <v>314</v>
      </c>
      <c r="C273" s="24" t="s">
        <v>695</v>
      </c>
      <c r="D273" s="26">
        <v>0</v>
      </c>
    </row>
    <row r="274" spans="1:4" x14ac:dyDescent="0.25">
      <c r="A274" s="56">
        <v>3371</v>
      </c>
      <c r="B274" s="57" t="s">
        <v>315</v>
      </c>
      <c r="C274" s="24" t="s">
        <v>833</v>
      </c>
      <c r="D274" s="26">
        <v>63.2</v>
      </c>
    </row>
    <row r="275" spans="1:4" x14ac:dyDescent="0.25">
      <c r="A275" s="56">
        <v>1266</v>
      </c>
      <c r="B275" s="57" t="s">
        <v>316</v>
      </c>
      <c r="C275" s="24" t="s">
        <v>833</v>
      </c>
      <c r="D275" s="26">
        <v>92.36</v>
      </c>
    </row>
    <row r="276" spans="1:4" x14ac:dyDescent="0.25">
      <c r="A276" s="56">
        <v>3510</v>
      </c>
      <c r="B276" s="57" t="s">
        <v>317</v>
      </c>
      <c r="C276" s="24" t="s">
        <v>805</v>
      </c>
      <c r="D276" s="26">
        <v>89.75</v>
      </c>
    </row>
    <row r="277" spans="1:4" x14ac:dyDescent="0.25">
      <c r="A277" s="56">
        <v>3512</v>
      </c>
      <c r="B277" s="57" t="s">
        <v>318</v>
      </c>
      <c r="C277" s="24" t="s">
        <v>839</v>
      </c>
      <c r="D277" s="26">
        <v>61.67</v>
      </c>
    </row>
    <row r="278" spans="1:4" hidden="1" x14ac:dyDescent="0.25">
      <c r="A278" s="56">
        <v>3512</v>
      </c>
      <c r="B278" s="57" t="s">
        <v>352</v>
      </c>
      <c r="C278" s="24" t="s">
        <v>839</v>
      </c>
      <c r="D278" s="26">
        <v>0</v>
      </c>
    </row>
    <row r="279" spans="1:4" x14ac:dyDescent="0.25">
      <c r="A279" s="56">
        <v>3876</v>
      </c>
      <c r="B279" s="57" t="s">
        <v>319</v>
      </c>
      <c r="C279" s="24" t="s">
        <v>695</v>
      </c>
      <c r="D279" s="26">
        <v>79.75</v>
      </c>
    </row>
    <row r="280" spans="1:4" x14ac:dyDescent="0.25">
      <c r="A280" s="56">
        <v>3293</v>
      </c>
      <c r="B280" s="57" t="s">
        <v>320</v>
      </c>
      <c r="C280" s="24" t="s">
        <v>844</v>
      </c>
      <c r="D280" s="26">
        <v>112.13</v>
      </c>
    </row>
    <row r="281" spans="1:4" x14ac:dyDescent="0.25">
      <c r="A281" s="56">
        <v>3387</v>
      </c>
      <c r="B281" s="57" t="s">
        <v>321</v>
      </c>
      <c r="C281" s="24" t="s">
        <v>695</v>
      </c>
      <c r="D281" s="26">
        <v>68.5</v>
      </c>
    </row>
    <row r="282" spans="1:4" x14ac:dyDescent="0.25">
      <c r="A282" s="56">
        <v>1627</v>
      </c>
      <c r="B282" s="57" t="s">
        <v>322</v>
      </c>
      <c r="C282" s="24" t="s">
        <v>695</v>
      </c>
      <c r="D282" s="26">
        <v>75.45</v>
      </c>
    </row>
    <row r="283" spans="1:4" hidden="1" x14ac:dyDescent="0.25">
      <c r="A283" s="56">
        <v>650</v>
      </c>
      <c r="B283" s="57" t="s">
        <v>323</v>
      </c>
      <c r="C283" s="24" t="s">
        <v>695</v>
      </c>
      <c r="D283" s="26">
        <v>0</v>
      </c>
    </row>
    <row r="284" spans="1:4" x14ac:dyDescent="0.25">
      <c r="A284" s="56">
        <v>997</v>
      </c>
      <c r="B284" s="57" t="s">
        <v>324</v>
      </c>
      <c r="C284" s="24" t="s">
        <v>695</v>
      </c>
      <c r="D284" s="26">
        <v>93.88</v>
      </c>
    </row>
    <row r="285" spans="1:4" x14ac:dyDescent="0.25">
      <c r="A285" s="56">
        <v>373</v>
      </c>
      <c r="B285" s="57" t="s">
        <v>325</v>
      </c>
      <c r="C285" s="24" t="s">
        <v>695</v>
      </c>
      <c r="D285" s="26">
        <v>232.5</v>
      </c>
    </row>
    <row r="286" spans="1:4" x14ac:dyDescent="0.25">
      <c r="A286" s="56">
        <v>3164</v>
      </c>
      <c r="B286" s="57" t="s">
        <v>326</v>
      </c>
      <c r="C286" s="24" t="s">
        <v>852</v>
      </c>
      <c r="D286" s="26">
        <v>54.5</v>
      </c>
    </row>
    <row r="287" spans="1:4" x14ac:dyDescent="0.25">
      <c r="A287" s="56">
        <v>3164</v>
      </c>
      <c r="B287" s="57" t="s">
        <v>351</v>
      </c>
      <c r="C287" s="24" t="s">
        <v>852</v>
      </c>
      <c r="D287" s="26">
        <v>22</v>
      </c>
    </row>
    <row r="288" spans="1:4" x14ac:dyDescent="0.25">
      <c r="A288" s="56">
        <v>3164</v>
      </c>
      <c r="B288" s="57" t="s">
        <v>353</v>
      </c>
      <c r="C288" s="24" t="s">
        <v>852</v>
      </c>
      <c r="D288" s="26">
        <v>20</v>
      </c>
    </row>
    <row r="289" spans="1:4" x14ac:dyDescent="0.25">
      <c r="A289" s="56">
        <v>396</v>
      </c>
      <c r="B289" s="57" t="s">
        <v>327</v>
      </c>
      <c r="C289" s="24" t="s">
        <v>854</v>
      </c>
      <c r="D289" s="26">
        <v>48.15</v>
      </c>
    </row>
    <row r="290" spans="1:4" x14ac:dyDescent="0.25">
      <c r="A290" s="56">
        <v>398</v>
      </c>
      <c r="B290" s="57" t="s">
        <v>328</v>
      </c>
      <c r="C290" s="24" t="s">
        <v>844</v>
      </c>
      <c r="D290" s="26">
        <v>117.86</v>
      </c>
    </row>
    <row r="291" spans="1:4" x14ac:dyDescent="0.25">
      <c r="A291" s="56">
        <v>4395</v>
      </c>
      <c r="B291" s="57" t="s">
        <v>329</v>
      </c>
      <c r="C291" s="24" t="s">
        <v>810</v>
      </c>
      <c r="D291" s="26">
        <v>100</v>
      </c>
    </row>
    <row r="292" spans="1:4" x14ac:dyDescent="0.25">
      <c r="A292" s="56">
        <v>3915</v>
      </c>
      <c r="B292" s="57" t="s">
        <v>330</v>
      </c>
      <c r="C292" s="24" t="s">
        <v>810</v>
      </c>
      <c r="D292" s="26">
        <v>114.52</v>
      </c>
    </row>
    <row r="293" spans="1:4" x14ac:dyDescent="0.25">
      <c r="A293" s="56">
        <v>3866</v>
      </c>
      <c r="B293" s="57" t="s">
        <v>331</v>
      </c>
      <c r="C293" s="24" t="s">
        <v>862</v>
      </c>
      <c r="D293" s="26">
        <v>100</v>
      </c>
    </row>
    <row r="294" spans="1:4" x14ac:dyDescent="0.25">
      <c r="A294" s="56">
        <v>3626</v>
      </c>
      <c r="B294" s="57" t="s">
        <v>332</v>
      </c>
      <c r="C294" s="24" t="s">
        <v>833</v>
      </c>
      <c r="D294" s="26">
        <v>68.89</v>
      </c>
    </row>
    <row r="295" spans="1:4" x14ac:dyDescent="0.25">
      <c r="A295" s="56">
        <v>1282</v>
      </c>
      <c r="B295" s="57" t="s">
        <v>333</v>
      </c>
      <c r="C295" s="24" t="s">
        <v>695</v>
      </c>
      <c r="D295" s="26">
        <v>147.19999999999999</v>
      </c>
    </row>
    <row r="296" spans="1:4" x14ac:dyDescent="0.25">
      <c r="A296" s="56">
        <v>586</v>
      </c>
      <c r="B296" s="57" t="s">
        <v>334</v>
      </c>
      <c r="C296" s="24" t="s">
        <v>695</v>
      </c>
      <c r="D296" s="26">
        <v>74.3</v>
      </c>
    </row>
    <row r="297" spans="1:4" x14ac:dyDescent="0.25">
      <c r="A297" s="56">
        <v>406</v>
      </c>
      <c r="B297" s="57" t="s">
        <v>335</v>
      </c>
      <c r="C297" s="24" t="s">
        <v>833</v>
      </c>
      <c r="D297" s="26">
        <v>299.39999999999998</v>
      </c>
    </row>
    <row r="298" spans="1:4" x14ac:dyDescent="0.25">
      <c r="A298" s="56">
        <v>2975</v>
      </c>
      <c r="B298" s="57" t="s">
        <v>336</v>
      </c>
      <c r="C298" s="24" t="s">
        <v>695</v>
      </c>
      <c r="D298" s="26">
        <v>97.44</v>
      </c>
    </row>
    <row r="299" spans="1:4" x14ac:dyDescent="0.25">
      <c r="A299" s="56">
        <v>663</v>
      </c>
      <c r="B299" s="57" t="s">
        <v>337</v>
      </c>
      <c r="C299" s="24" t="s">
        <v>695</v>
      </c>
      <c r="D299" s="26">
        <v>41.05</v>
      </c>
    </row>
    <row r="300" spans="1:4" x14ac:dyDescent="0.25">
      <c r="A300" s="56">
        <v>1001</v>
      </c>
      <c r="B300" s="57" t="s">
        <v>338</v>
      </c>
      <c r="C300" s="24" t="s">
        <v>695</v>
      </c>
      <c r="D300" s="26">
        <v>116.77</v>
      </c>
    </row>
    <row r="301" spans="1:4" x14ac:dyDescent="0.25">
      <c r="A301" s="56">
        <v>4341</v>
      </c>
      <c r="B301" s="57" t="s">
        <v>339</v>
      </c>
      <c r="C301" s="24" t="s">
        <v>833</v>
      </c>
      <c r="D301" s="26">
        <v>32.15</v>
      </c>
    </row>
    <row r="302" spans="1:4" hidden="1" x14ac:dyDescent="0.25">
      <c r="A302" s="56">
        <v>3915</v>
      </c>
      <c r="B302" s="57" t="s">
        <v>340</v>
      </c>
      <c r="C302" s="24" t="s">
        <v>810</v>
      </c>
      <c r="D302" s="26">
        <v>0</v>
      </c>
    </row>
    <row r="303" spans="1:4" hidden="1" x14ac:dyDescent="0.25">
      <c r="A303" s="56">
        <v>406</v>
      </c>
      <c r="B303" s="57" t="s">
        <v>341</v>
      </c>
      <c r="C303" s="24" t="s">
        <v>833</v>
      </c>
      <c r="D303" s="26">
        <v>0</v>
      </c>
    </row>
    <row r="304" spans="1:4" hidden="1" x14ac:dyDescent="0.25">
      <c r="A304" s="56">
        <v>2932</v>
      </c>
      <c r="B304" s="57" t="s">
        <v>342</v>
      </c>
      <c r="C304" s="24" t="s">
        <v>695</v>
      </c>
      <c r="D304" s="26">
        <v>0</v>
      </c>
    </row>
    <row r="305" spans="1:4" hidden="1" x14ac:dyDescent="0.25">
      <c r="A305" s="56">
        <v>3038</v>
      </c>
      <c r="B305" s="57" t="s">
        <v>343</v>
      </c>
      <c r="C305" s="24" t="s">
        <v>844</v>
      </c>
      <c r="D305" s="26">
        <v>0</v>
      </c>
    </row>
    <row r="306" spans="1:4" hidden="1" x14ac:dyDescent="0.25">
      <c r="A306" s="56">
        <v>3915</v>
      </c>
      <c r="B306" s="57" t="s">
        <v>344</v>
      </c>
      <c r="C306" s="24" t="s">
        <v>810</v>
      </c>
      <c r="D306" s="26">
        <v>0</v>
      </c>
    </row>
    <row r="307" spans="1:4" hidden="1" x14ac:dyDescent="0.25">
      <c r="A307" s="56">
        <v>3156</v>
      </c>
      <c r="B307" s="57" t="s">
        <v>345</v>
      </c>
      <c r="C307" s="24" t="s">
        <v>695</v>
      </c>
      <c r="D307" s="26">
        <v>0</v>
      </c>
    </row>
    <row r="308" spans="1:4" hidden="1" x14ac:dyDescent="0.25">
      <c r="A308" s="56">
        <v>3915</v>
      </c>
      <c r="B308" s="57" t="s">
        <v>346</v>
      </c>
      <c r="C308" s="24" t="s">
        <v>810</v>
      </c>
      <c r="D308" s="26">
        <v>0</v>
      </c>
    </row>
    <row r="309" spans="1:4" x14ac:dyDescent="0.25">
      <c r="A309" s="56">
        <v>3363</v>
      </c>
      <c r="B309" s="57" t="s">
        <v>347</v>
      </c>
      <c r="C309" s="24" t="s">
        <v>833</v>
      </c>
      <c r="D309" s="26">
        <v>40</v>
      </c>
    </row>
    <row r="310" spans="1:4" hidden="1" x14ac:dyDescent="0.25">
      <c r="A310" s="56">
        <v>3158</v>
      </c>
      <c r="B310" s="57" t="s">
        <v>348</v>
      </c>
      <c r="C310" s="24" t="s">
        <v>695</v>
      </c>
      <c r="D310" s="26">
        <v>0</v>
      </c>
    </row>
    <row r="311" spans="1:4" hidden="1" x14ac:dyDescent="0.25">
      <c r="A311" s="56">
        <v>406</v>
      </c>
      <c r="B311" s="57" t="s">
        <v>349</v>
      </c>
      <c r="C311" s="24" t="s">
        <v>833</v>
      </c>
      <c r="D311" s="26">
        <v>0</v>
      </c>
    </row>
    <row r="312" spans="1:4" hidden="1" x14ac:dyDescent="0.25">
      <c r="A312" s="56">
        <v>3083</v>
      </c>
      <c r="B312" s="57" t="s">
        <v>350</v>
      </c>
      <c r="C312" s="24" t="s">
        <v>844</v>
      </c>
      <c r="D312" s="26">
        <v>0</v>
      </c>
    </row>
    <row r="313" spans="1:4" x14ac:dyDescent="0.25">
      <c r="A313" s="56">
        <v>3175</v>
      </c>
      <c r="B313" s="57" t="s">
        <v>354</v>
      </c>
      <c r="C313" s="24" t="s">
        <v>894</v>
      </c>
      <c r="D313" s="26">
        <v>89.79</v>
      </c>
    </row>
    <row r="314" spans="1:4" x14ac:dyDescent="0.25">
      <c r="A314" s="56">
        <v>4405</v>
      </c>
      <c r="B314" s="57" t="s">
        <v>355</v>
      </c>
      <c r="C314" s="24" t="s">
        <v>896</v>
      </c>
      <c r="D314" s="26">
        <v>47.56</v>
      </c>
    </row>
    <row r="315" spans="1:4" x14ac:dyDescent="0.25">
      <c r="A315" s="56">
        <v>387</v>
      </c>
      <c r="B315" s="57" t="s">
        <v>356</v>
      </c>
      <c r="C315" s="24" t="s">
        <v>898</v>
      </c>
      <c r="D315" s="26">
        <v>49</v>
      </c>
    </row>
    <row r="316" spans="1:4" x14ac:dyDescent="0.25">
      <c r="A316" s="56">
        <v>4307</v>
      </c>
      <c r="B316" s="57" t="s">
        <v>1319</v>
      </c>
      <c r="C316" s="24" t="s">
        <v>1321</v>
      </c>
      <c r="D316" s="26">
        <v>23.72</v>
      </c>
    </row>
    <row r="317" spans="1:4" x14ac:dyDescent="0.25">
      <c r="A317" s="56">
        <v>3739</v>
      </c>
      <c r="B317" s="57" t="s">
        <v>357</v>
      </c>
      <c r="C317" s="24" t="s">
        <v>477</v>
      </c>
      <c r="D317" s="26">
        <v>97.96</v>
      </c>
    </row>
    <row r="318" spans="1:4" x14ac:dyDescent="0.25">
      <c r="A318" s="56">
        <v>389</v>
      </c>
      <c r="B318" s="57" t="s">
        <v>358</v>
      </c>
      <c r="C318" s="24" t="s">
        <v>477</v>
      </c>
      <c r="D318" s="26">
        <v>192.34</v>
      </c>
    </row>
    <row r="319" spans="1:4" x14ac:dyDescent="0.25">
      <c r="A319" s="56">
        <v>918</v>
      </c>
      <c r="B319" s="57" t="s">
        <v>359</v>
      </c>
      <c r="C319" s="24" t="s">
        <v>903</v>
      </c>
      <c r="D319" s="26">
        <v>61.06</v>
      </c>
    </row>
    <row r="320" spans="1:4" x14ac:dyDescent="0.25">
      <c r="A320" s="56">
        <v>3173</v>
      </c>
      <c r="B320" s="57" t="s">
        <v>360</v>
      </c>
      <c r="C320" s="24" t="s">
        <v>905</v>
      </c>
      <c r="D320" s="26">
        <v>150.75</v>
      </c>
    </row>
    <row r="321" spans="1:4" x14ac:dyDescent="0.25">
      <c r="A321" s="56">
        <v>390</v>
      </c>
      <c r="B321" s="57" t="s">
        <v>361</v>
      </c>
      <c r="C321" s="24" t="s">
        <v>907</v>
      </c>
      <c r="D321" s="26">
        <v>76.650000000000006</v>
      </c>
    </row>
    <row r="322" spans="1:4" x14ac:dyDescent="0.25">
      <c r="A322" s="56">
        <v>392</v>
      </c>
      <c r="B322" s="57" t="s">
        <v>362</v>
      </c>
      <c r="C322" s="24" t="s">
        <v>909</v>
      </c>
      <c r="D322" s="26">
        <v>89.56</v>
      </c>
    </row>
    <row r="323" spans="1:4" x14ac:dyDescent="0.25">
      <c r="A323" s="56">
        <v>3864</v>
      </c>
      <c r="B323" s="57" t="s">
        <v>363</v>
      </c>
      <c r="C323" s="24" t="s">
        <v>912</v>
      </c>
      <c r="D323" s="26">
        <v>131.19</v>
      </c>
    </row>
    <row r="324" spans="1:4" x14ac:dyDescent="0.25">
      <c r="A324" s="56">
        <v>3304</v>
      </c>
      <c r="B324" s="57" t="s">
        <v>364</v>
      </c>
      <c r="C324" s="24" t="s">
        <v>912</v>
      </c>
      <c r="D324" s="26">
        <v>73.150000000000006</v>
      </c>
    </row>
    <row r="325" spans="1:4" x14ac:dyDescent="0.25">
      <c r="A325" s="56">
        <v>3746</v>
      </c>
      <c r="B325" s="57" t="s">
        <v>365</v>
      </c>
      <c r="C325" s="24" t="s">
        <v>916</v>
      </c>
      <c r="D325" s="26">
        <v>77.2</v>
      </c>
    </row>
    <row r="326" spans="1:4" x14ac:dyDescent="0.25">
      <c r="A326" s="56">
        <v>1757</v>
      </c>
      <c r="B326" s="57" t="s">
        <v>366</v>
      </c>
      <c r="C326" s="24" t="s">
        <v>912</v>
      </c>
      <c r="D326" s="26">
        <v>124.18</v>
      </c>
    </row>
    <row r="327" spans="1:4" x14ac:dyDescent="0.25">
      <c r="A327" s="56">
        <v>1319</v>
      </c>
      <c r="B327" s="57" t="s">
        <v>367</v>
      </c>
      <c r="C327" s="24" t="s">
        <v>920</v>
      </c>
      <c r="D327" s="26">
        <v>57.19</v>
      </c>
    </row>
    <row r="328" spans="1:4" x14ac:dyDescent="0.25">
      <c r="A328" s="56">
        <v>397</v>
      </c>
      <c r="B328" s="57" t="s">
        <v>368</v>
      </c>
      <c r="C328" s="24" t="s">
        <v>922</v>
      </c>
      <c r="D328" s="26">
        <v>50.35</v>
      </c>
    </row>
    <row r="329" spans="1:4" x14ac:dyDescent="0.25">
      <c r="A329" s="56">
        <v>3168</v>
      </c>
      <c r="B329" s="57" t="s">
        <v>369</v>
      </c>
      <c r="C329" s="24" t="s">
        <v>924</v>
      </c>
      <c r="D329" s="26">
        <v>55.04</v>
      </c>
    </row>
    <row r="330" spans="1:4" x14ac:dyDescent="0.25">
      <c r="A330" s="56">
        <v>1946</v>
      </c>
      <c r="B330" s="57" t="s">
        <v>370</v>
      </c>
      <c r="C330" s="24" t="s">
        <v>926</v>
      </c>
      <c r="D330" s="26">
        <v>61.94</v>
      </c>
    </row>
    <row r="331" spans="1:4" x14ac:dyDescent="0.25">
      <c r="A331" s="58">
        <v>400</v>
      </c>
      <c r="B331" s="55" t="s">
        <v>371</v>
      </c>
      <c r="C331" s="24" t="s">
        <v>912</v>
      </c>
      <c r="D331" s="26">
        <v>247.8</v>
      </c>
    </row>
    <row r="332" spans="1:4" hidden="1" x14ac:dyDescent="0.25">
      <c r="A332" s="58">
        <v>6423</v>
      </c>
      <c r="B332" s="55" t="s">
        <v>380</v>
      </c>
      <c r="C332" s="24" t="s">
        <v>912</v>
      </c>
      <c r="D332" s="26">
        <v>0</v>
      </c>
    </row>
    <row r="333" spans="1:4" hidden="1" x14ac:dyDescent="0.25">
      <c r="A333" s="58">
        <v>7370</v>
      </c>
      <c r="B333" s="55" t="s">
        <v>381</v>
      </c>
      <c r="C333" s="24" t="s">
        <v>912</v>
      </c>
      <c r="D333" s="26">
        <v>0</v>
      </c>
    </row>
    <row r="334" spans="1:4" hidden="1" x14ac:dyDescent="0.25">
      <c r="A334" s="58">
        <v>7410</v>
      </c>
      <c r="B334" s="55" t="s">
        <v>382</v>
      </c>
      <c r="C334" s="24" t="s">
        <v>912</v>
      </c>
      <c r="D334" s="26">
        <v>0</v>
      </c>
    </row>
    <row r="335" spans="1:4" hidden="1" x14ac:dyDescent="0.25">
      <c r="A335" s="58">
        <v>4590</v>
      </c>
      <c r="B335" s="55" t="s">
        <v>1334</v>
      </c>
      <c r="C335" s="24" t="s">
        <v>912</v>
      </c>
      <c r="D335" s="26">
        <v>0</v>
      </c>
    </row>
    <row r="336" spans="1:4" x14ac:dyDescent="0.25">
      <c r="A336" s="58">
        <v>1547</v>
      </c>
      <c r="B336" s="55" t="s">
        <v>372</v>
      </c>
      <c r="C336" s="24" t="s">
        <v>912</v>
      </c>
      <c r="D336" s="26">
        <v>109.85</v>
      </c>
    </row>
    <row r="337" spans="1:4" hidden="1" x14ac:dyDescent="0.25">
      <c r="A337" s="58">
        <v>400</v>
      </c>
      <c r="B337" s="55" t="s">
        <v>394</v>
      </c>
      <c r="C337" s="24" t="s">
        <v>912</v>
      </c>
      <c r="D337" s="26">
        <v>0</v>
      </c>
    </row>
    <row r="338" spans="1:4" x14ac:dyDescent="0.25">
      <c r="A338" s="58">
        <v>401</v>
      </c>
      <c r="B338" s="55" t="s">
        <v>373</v>
      </c>
      <c r="C338" s="24" t="s">
        <v>930</v>
      </c>
      <c r="D338" s="26">
        <v>102.01</v>
      </c>
    </row>
    <row r="339" spans="1:4" x14ac:dyDescent="0.25">
      <c r="A339" s="58">
        <v>2152</v>
      </c>
      <c r="B339" s="55" t="s">
        <v>374</v>
      </c>
      <c r="C339" s="24" t="s">
        <v>932</v>
      </c>
      <c r="D339" s="26">
        <v>56.88</v>
      </c>
    </row>
    <row r="340" spans="1:4" x14ac:dyDescent="0.25">
      <c r="A340" s="58">
        <v>725</v>
      </c>
      <c r="B340" s="55" t="s">
        <v>375</v>
      </c>
      <c r="C340" s="24" t="s">
        <v>934</v>
      </c>
      <c r="D340" s="26">
        <v>191.4</v>
      </c>
    </row>
    <row r="341" spans="1:4" x14ac:dyDescent="0.25">
      <c r="A341" s="58">
        <v>725</v>
      </c>
      <c r="B341" s="55" t="s">
        <v>395</v>
      </c>
      <c r="C341" s="24" t="s">
        <v>934</v>
      </c>
      <c r="D341" s="26">
        <v>22</v>
      </c>
    </row>
    <row r="342" spans="1:4" x14ac:dyDescent="0.25">
      <c r="A342" s="58">
        <v>4404</v>
      </c>
      <c r="B342" s="55" t="s">
        <v>376</v>
      </c>
      <c r="C342" s="24" t="s">
        <v>936</v>
      </c>
      <c r="D342" s="26">
        <v>44.5</v>
      </c>
    </row>
    <row r="343" spans="1:4" x14ac:dyDescent="0.25">
      <c r="A343" s="58">
        <v>407</v>
      </c>
      <c r="B343" s="55" t="s">
        <v>377</v>
      </c>
      <c r="C343" s="24" t="s">
        <v>938</v>
      </c>
      <c r="D343" s="26">
        <v>159.44999999999999</v>
      </c>
    </row>
    <row r="344" spans="1:4" x14ac:dyDescent="0.25">
      <c r="A344" s="58">
        <v>2958</v>
      </c>
      <c r="B344" s="55" t="s">
        <v>378</v>
      </c>
      <c r="C344" s="24" t="s">
        <v>912</v>
      </c>
      <c r="D344" s="26">
        <v>98.49</v>
      </c>
    </row>
    <row r="345" spans="1:4" x14ac:dyDescent="0.25">
      <c r="A345" s="58">
        <v>1951</v>
      </c>
      <c r="B345" s="55" t="s">
        <v>379</v>
      </c>
      <c r="C345" s="24" t="s">
        <v>942</v>
      </c>
      <c r="D345" s="26">
        <v>55.66</v>
      </c>
    </row>
    <row r="346" spans="1:4" hidden="1" x14ac:dyDescent="0.25">
      <c r="A346" s="58">
        <v>389</v>
      </c>
      <c r="B346" s="55" t="s">
        <v>383</v>
      </c>
      <c r="C346" s="24" t="s">
        <v>477</v>
      </c>
      <c r="D346" s="26">
        <v>0</v>
      </c>
    </row>
    <row r="347" spans="1:4" hidden="1" x14ac:dyDescent="0.25">
      <c r="A347" s="58">
        <v>400</v>
      </c>
      <c r="B347" s="55" t="s">
        <v>384</v>
      </c>
      <c r="C347" s="24" t="s">
        <v>912</v>
      </c>
      <c r="D347" s="26">
        <v>0</v>
      </c>
    </row>
    <row r="348" spans="1:4" hidden="1" x14ac:dyDescent="0.25">
      <c r="A348" s="58">
        <v>725</v>
      </c>
      <c r="B348" s="55" t="s">
        <v>385</v>
      </c>
      <c r="C348" s="24" t="s">
        <v>934</v>
      </c>
      <c r="D348" s="26">
        <v>0</v>
      </c>
    </row>
    <row r="349" spans="1:4" hidden="1" x14ac:dyDescent="0.25">
      <c r="A349" s="58">
        <v>407</v>
      </c>
      <c r="B349" s="55" t="s">
        <v>386</v>
      </c>
      <c r="C349" s="24" t="s">
        <v>938</v>
      </c>
      <c r="D349" s="26">
        <v>0</v>
      </c>
    </row>
    <row r="350" spans="1:4" hidden="1" x14ac:dyDescent="0.25">
      <c r="A350" s="58">
        <v>389</v>
      </c>
      <c r="B350" s="55" t="s">
        <v>1325</v>
      </c>
      <c r="C350" s="24" t="s">
        <v>477</v>
      </c>
      <c r="D350" s="26">
        <v>0</v>
      </c>
    </row>
    <row r="351" spans="1:4" hidden="1" x14ac:dyDescent="0.25">
      <c r="A351" s="58">
        <v>3937</v>
      </c>
      <c r="B351" s="55" t="s">
        <v>387</v>
      </c>
      <c r="C351" s="24" t="s">
        <v>477</v>
      </c>
      <c r="D351" s="26">
        <v>0</v>
      </c>
    </row>
    <row r="352" spans="1:4" hidden="1" x14ac:dyDescent="0.25">
      <c r="A352" s="58">
        <v>2689</v>
      </c>
      <c r="B352" s="55" t="s">
        <v>388</v>
      </c>
      <c r="C352" s="24" t="s">
        <v>912</v>
      </c>
      <c r="D352" s="26">
        <v>0</v>
      </c>
    </row>
    <row r="353" spans="1:4" hidden="1" x14ac:dyDescent="0.25">
      <c r="A353" s="58">
        <v>2729</v>
      </c>
      <c r="B353" s="55" t="s">
        <v>389</v>
      </c>
      <c r="C353" s="24" t="s">
        <v>477</v>
      </c>
      <c r="D353" s="26">
        <v>0</v>
      </c>
    </row>
    <row r="354" spans="1:4" hidden="1" x14ac:dyDescent="0.25">
      <c r="A354" s="58">
        <v>2706</v>
      </c>
      <c r="B354" s="55" t="s">
        <v>390</v>
      </c>
      <c r="C354" s="24" t="s">
        <v>912</v>
      </c>
      <c r="D354" s="26">
        <v>0</v>
      </c>
    </row>
    <row r="355" spans="1:4" hidden="1" x14ac:dyDescent="0.25">
      <c r="A355" s="58">
        <v>400</v>
      </c>
      <c r="B355" s="55" t="s">
        <v>391</v>
      </c>
      <c r="C355" s="24" t="s">
        <v>912</v>
      </c>
      <c r="D355" s="26">
        <v>0</v>
      </c>
    </row>
    <row r="356" spans="1:4" hidden="1" x14ac:dyDescent="0.25">
      <c r="A356" s="58">
        <v>3186</v>
      </c>
      <c r="B356" s="55" t="s">
        <v>392</v>
      </c>
      <c r="C356" s="24" t="s">
        <v>912</v>
      </c>
      <c r="D356" s="26">
        <v>0</v>
      </c>
    </row>
    <row r="357" spans="1:4" hidden="1" x14ac:dyDescent="0.25">
      <c r="A357" s="58">
        <v>3172</v>
      </c>
      <c r="B357" s="55" t="s">
        <v>393</v>
      </c>
      <c r="C357" s="24" t="s">
        <v>477</v>
      </c>
      <c r="D357" s="26">
        <v>0</v>
      </c>
    </row>
    <row r="358" spans="1:4" hidden="1" x14ac:dyDescent="0.25">
      <c r="A358" s="58">
        <v>7969</v>
      </c>
      <c r="B358" s="55" t="s">
        <v>1307</v>
      </c>
      <c r="C358" s="24" t="s">
        <v>907</v>
      </c>
      <c r="D358" s="26">
        <v>0</v>
      </c>
    </row>
    <row r="359" spans="1:4" hidden="1" x14ac:dyDescent="0.25">
      <c r="A359" s="58">
        <v>4521</v>
      </c>
      <c r="B359" s="55" t="s">
        <v>1333</v>
      </c>
      <c r="C359" s="24" t="s">
        <v>514</v>
      </c>
      <c r="D359" s="26">
        <v>0</v>
      </c>
    </row>
    <row r="360" spans="1:4" hidden="1" x14ac:dyDescent="0.25">
      <c r="A360" s="58">
        <v>7970</v>
      </c>
      <c r="B360" s="55" t="s">
        <v>1309</v>
      </c>
      <c r="C360" s="24" t="s">
        <v>960</v>
      </c>
      <c r="D360" s="26">
        <v>0</v>
      </c>
    </row>
    <row r="361" spans="1:4" hidden="1" x14ac:dyDescent="0.25">
      <c r="A361" s="58">
        <v>7971</v>
      </c>
      <c r="B361" s="55" t="s">
        <v>1310</v>
      </c>
      <c r="C361" s="24" t="s">
        <v>450</v>
      </c>
      <c r="D361" s="26">
        <v>0</v>
      </c>
    </row>
    <row r="362" spans="1:4" hidden="1" x14ac:dyDescent="0.25">
      <c r="A362" s="58">
        <v>398</v>
      </c>
      <c r="B362" s="55" t="s">
        <v>396</v>
      </c>
      <c r="C362" s="24"/>
      <c r="D362" s="26">
        <v>0</v>
      </c>
    </row>
    <row r="363" spans="1:4" x14ac:dyDescent="0.25">
      <c r="C363" s="19" t="s">
        <v>20</v>
      </c>
      <c r="D363" s="18">
        <f>SUM(D2:D362)</f>
        <v>21891.090000000015</v>
      </c>
    </row>
    <row r="366" spans="1:4" x14ac:dyDescent="0.25">
      <c r="C366" s="46" t="s">
        <v>44</v>
      </c>
      <c r="D366" s="7">
        <v>233</v>
      </c>
    </row>
  </sheetData>
  <autoFilter ref="A1:D363" xr:uid="{B3CEBD06-0D49-4AAB-8C89-125164C000DA}">
    <filterColumn colId="3">
      <filters>
        <filter val="100,00"/>
        <filter val="100,33"/>
        <filter val="101,25"/>
        <filter val="102,01"/>
        <filter val="102,30"/>
        <filter val="102,45"/>
        <filter val="102,80"/>
        <filter val="103,47"/>
        <filter val="103,52"/>
        <filter val="103,76"/>
        <filter val="104,23"/>
        <filter val="105,00"/>
        <filter val="105,25"/>
        <filter val="105,82"/>
        <filter val="105,96"/>
        <filter val="106,15"/>
        <filter val="106,19"/>
        <filter val="106,61"/>
        <filter val="106,70"/>
        <filter val="106,91"/>
        <filter val="108,68"/>
        <filter val="109,85"/>
        <filter val="11,93"/>
        <filter val="111,60"/>
        <filter val="111,95"/>
        <filter val="112,13"/>
        <filter val="114,20"/>
        <filter val="114,52"/>
        <filter val="115,27"/>
        <filter val="115,90"/>
        <filter val="116,77"/>
        <filter val="116,84"/>
        <filter val="117,70"/>
        <filter val="117,86"/>
        <filter val="118,25"/>
        <filter val="123,00"/>
        <filter val="124,18"/>
        <filter val="124,76"/>
        <filter val="125,85"/>
        <filter val="125,86"/>
        <filter val="126,77"/>
        <filter val="127,43"/>
        <filter val="129,00"/>
        <filter val="129,18"/>
        <filter val="131,19"/>
        <filter val="133,63"/>
        <filter val="133,70"/>
        <filter val="136,07"/>
        <filter val="136,46"/>
        <filter val="137,97"/>
        <filter val="137,98"/>
        <filter val="138,12"/>
        <filter val="145,41"/>
        <filter val="145,47"/>
        <filter val="147,20"/>
        <filter val="149,30"/>
        <filter val="150,75"/>
        <filter val="152,43"/>
        <filter val="154,80"/>
        <filter val="155,15"/>
        <filter val="159,45"/>
        <filter val="160,37"/>
        <filter val="160,76"/>
        <filter val="161,43"/>
        <filter val="163,10"/>
        <filter val="171,78"/>
        <filter val="173,34"/>
        <filter val="188,44"/>
        <filter val="191,40"/>
        <filter val="192,34"/>
        <filter val="193,89"/>
        <filter val="195,39"/>
        <filter val="199,66"/>
        <filter val="20,00"/>
        <filter val="20,39"/>
        <filter val="200,78"/>
        <filter val="201,44"/>
        <filter val="203,85"/>
        <filter val="21,80"/>
        <filter val="21.891,09"/>
        <filter val="210,62"/>
        <filter val="22,00"/>
        <filter val="23,72"/>
        <filter val="232,50"/>
        <filter val="232,58"/>
        <filter val="247,80"/>
        <filter val="255,98"/>
        <filter val="26,35"/>
        <filter val="26,50"/>
        <filter val="27,87"/>
        <filter val="28,48"/>
        <filter val="287,60"/>
        <filter val="299,40"/>
        <filter val="31,31"/>
        <filter val="32,15"/>
        <filter val="33,22"/>
        <filter val="33,24"/>
        <filter val="35,95"/>
        <filter val="37,80"/>
        <filter val="39,14"/>
        <filter val="39,47"/>
        <filter val="40,00"/>
        <filter val="41,05"/>
        <filter val="42,37"/>
        <filter val="43,11"/>
        <filter val="43,48"/>
        <filter val="44,00"/>
        <filter val="44,27"/>
        <filter val="44,50"/>
        <filter val="46,50"/>
        <filter val="46,79"/>
        <filter val="47,04"/>
        <filter val="47,56"/>
        <filter val="48,15"/>
        <filter val="48,46"/>
        <filter val="49,00"/>
        <filter val="49,50"/>
        <filter val="50,35"/>
        <filter val="51,24"/>
        <filter val="52,17"/>
        <filter val="54,50"/>
        <filter val="55,04"/>
        <filter val="55,66"/>
        <filter val="55,77"/>
        <filter val="56,45"/>
        <filter val="56,84"/>
        <filter val="56,88"/>
        <filter val="56,90"/>
        <filter val="57,04"/>
        <filter val="57,19"/>
        <filter val="57,25"/>
        <filter val="59,33"/>
        <filter val="6,90"/>
        <filter val="60,15"/>
        <filter val="60,48"/>
        <filter val="60,72"/>
        <filter val="60,88"/>
        <filter val="61,06"/>
        <filter val="61,20"/>
        <filter val="61,67"/>
        <filter val="61,94"/>
        <filter val="62,82"/>
        <filter val="63,20"/>
        <filter val="63,45"/>
        <filter val="63,72"/>
        <filter val="64,75"/>
        <filter val="65,26"/>
        <filter val="65,42"/>
        <filter val="65,86"/>
        <filter val="66,03"/>
        <filter val="66,05"/>
        <filter val="67,31"/>
        <filter val="68,39"/>
        <filter val="68,50"/>
        <filter val="68,89"/>
        <filter val="69,05"/>
        <filter val="69,55"/>
        <filter val="70,28"/>
        <filter val="71,44"/>
        <filter val="71,58"/>
        <filter val="72,34"/>
        <filter val="72,68"/>
        <filter val="73,15"/>
        <filter val="73,65"/>
        <filter val="73,74"/>
        <filter val="74,30"/>
        <filter val="74,41"/>
        <filter val="74,63"/>
        <filter val="74,74"/>
        <filter val="74,88"/>
        <filter val="75,00"/>
        <filter val="75,03"/>
        <filter val="75,45"/>
        <filter val="75,54"/>
        <filter val="75,74"/>
        <filter val="76,65"/>
        <filter val="77,2"/>
        <filter val="77,20"/>
        <filter val="77,25"/>
        <filter val="78,29"/>
        <filter val="78,85"/>
        <filter val="79,19"/>
        <filter val="79,75"/>
        <filter val="80,00"/>
        <filter val="81,50"/>
        <filter val="82,17"/>
        <filter val="83,78"/>
        <filter val="84,10"/>
        <filter val="84,80"/>
        <filter val="84,98"/>
        <filter val="85,19"/>
        <filter val="85,38"/>
        <filter val="86,38"/>
        <filter val="86,93"/>
        <filter val="87,45"/>
        <filter val="87,78"/>
        <filter val="88,09"/>
        <filter val="88,37"/>
        <filter val="88,74"/>
        <filter val="89,18"/>
        <filter val="89,56"/>
        <filter val="89,75"/>
        <filter val="89,79"/>
        <filter val="89,85"/>
        <filter val="90,15"/>
        <filter val="90,80"/>
        <filter val="91,00"/>
        <filter val="91,25"/>
        <filter val="91,71"/>
        <filter val="92,36"/>
        <filter val="93,30"/>
        <filter val="93,88"/>
        <filter val="94,33"/>
        <filter val="94,61"/>
        <filter val="94,92"/>
        <filter val="95,00"/>
        <filter val="95,22"/>
        <filter val="95,95"/>
        <filter val="97,13"/>
        <filter val="97,22"/>
        <filter val="97,44"/>
        <filter val="97,85"/>
        <filter val="97,96"/>
        <filter val="98,10"/>
        <filter val="98,49"/>
      </filters>
    </filterColumn>
  </autoFilter>
  <sortState xmlns:xlrd2="http://schemas.microsoft.com/office/spreadsheetml/2017/richdata2" ref="A2:D50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sheetPr filterMode="1"/>
  <dimension ref="A1:E366"/>
  <sheetViews>
    <sheetView topLeftCell="A222" workbookViewId="0">
      <selection activeCell="N304" sqref="N304"/>
    </sheetView>
  </sheetViews>
  <sheetFormatPr defaultRowHeight="15" x14ac:dyDescent="0.25"/>
  <cols>
    <col min="2" max="2" width="37.5703125" customWidth="1"/>
    <col min="3" max="3" width="30.85546875" customWidth="1"/>
    <col min="4" max="4" width="18.5703125" customWidth="1"/>
  </cols>
  <sheetData>
    <row r="1" spans="1:4" ht="25.5" x14ac:dyDescent="0.25">
      <c r="A1" s="22" t="s">
        <v>29</v>
      </c>
      <c r="B1" s="22" t="s">
        <v>36</v>
      </c>
      <c r="C1" s="22" t="s">
        <v>21</v>
      </c>
      <c r="D1" s="17" t="s">
        <v>35</v>
      </c>
    </row>
    <row r="2" spans="1:4" hidden="1" x14ac:dyDescent="0.25">
      <c r="A2" s="7">
        <v>3857</v>
      </c>
      <c r="B2" s="7" t="s">
        <v>46</v>
      </c>
      <c r="C2" s="7" t="s">
        <v>399</v>
      </c>
      <c r="D2" s="25">
        <v>0</v>
      </c>
    </row>
    <row r="3" spans="1:4" hidden="1" x14ac:dyDescent="0.25">
      <c r="A3" s="7">
        <v>4649</v>
      </c>
      <c r="B3" s="7" t="s">
        <v>47</v>
      </c>
      <c r="C3" s="7" t="s">
        <v>401</v>
      </c>
      <c r="D3" s="25">
        <v>0</v>
      </c>
    </row>
    <row r="4" spans="1:4" x14ac:dyDescent="0.25">
      <c r="A4" s="7">
        <v>957</v>
      </c>
      <c r="B4" s="7" t="s">
        <v>48</v>
      </c>
      <c r="C4" s="7" t="s">
        <v>403</v>
      </c>
      <c r="D4" s="25">
        <v>177.82999999999998</v>
      </c>
    </row>
    <row r="5" spans="1:4" x14ac:dyDescent="0.25">
      <c r="A5" s="7">
        <v>3806</v>
      </c>
      <c r="B5" s="7" t="s">
        <v>49</v>
      </c>
      <c r="C5" s="7" t="s">
        <v>405</v>
      </c>
      <c r="D5" s="25">
        <v>2</v>
      </c>
    </row>
    <row r="6" spans="1:4" hidden="1" x14ac:dyDescent="0.25">
      <c r="A6" s="7">
        <v>3844</v>
      </c>
      <c r="B6" s="7" t="s">
        <v>50</v>
      </c>
      <c r="C6" s="7" t="s">
        <v>407</v>
      </c>
      <c r="D6" s="25">
        <v>0</v>
      </c>
    </row>
    <row r="7" spans="1:4" hidden="1" x14ac:dyDescent="0.25">
      <c r="A7" s="7">
        <v>1256</v>
      </c>
      <c r="B7" s="7" t="s">
        <v>51</v>
      </c>
      <c r="C7" s="7" t="s">
        <v>409</v>
      </c>
      <c r="D7" s="25">
        <v>0</v>
      </c>
    </row>
    <row r="8" spans="1:4" hidden="1" x14ac:dyDescent="0.25">
      <c r="A8" s="7">
        <v>568</v>
      </c>
      <c r="B8" s="7" t="s">
        <v>52</v>
      </c>
      <c r="C8" s="7" t="s">
        <v>405</v>
      </c>
      <c r="D8" s="25">
        <v>0</v>
      </c>
    </row>
    <row r="9" spans="1:4" hidden="1" x14ac:dyDescent="0.25">
      <c r="A9" s="7">
        <v>5705</v>
      </c>
      <c r="B9" s="7" t="s">
        <v>53</v>
      </c>
      <c r="C9" s="7" t="s">
        <v>405</v>
      </c>
      <c r="D9" s="25">
        <v>0</v>
      </c>
    </row>
    <row r="10" spans="1:4" hidden="1" x14ac:dyDescent="0.25">
      <c r="A10" s="7">
        <v>2608</v>
      </c>
      <c r="B10" s="7" t="s">
        <v>1111</v>
      </c>
      <c r="C10" s="7" t="s">
        <v>405</v>
      </c>
      <c r="D10" s="25">
        <v>0</v>
      </c>
    </row>
    <row r="11" spans="1:4" hidden="1" x14ac:dyDescent="0.25">
      <c r="A11" s="7">
        <v>2540</v>
      </c>
      <c r="B11" s="7" t="s">
        <v>54</v>
      </c>
      <c r="C11" s="7" t="s">
        <v>415</v>
      </c>
      <c r="D11" s="25">
        <v>0</v>
      </c>
    </row>
    <row r="12" spans="1:4" hidden="1" x14ac:dyDescent="0.25">
      <c r="A12" s="7">
        <v>1932</v>
      </c>
      <c r="B12" s="7" t="s">
        <v>55</v>
      </c>
      <c r="C12" s="7" t="s">
        <v>417</v>
      </c>
      <c r="D12" s="25">
        <v>0</v>
      </c>
    </row>
    <row r="13" spans="1:4" hidden="1" x14ac:dyDescent="0.25">
      <c r="A13" s="7">
        <v>264</v>
      </c>
      <c r="B13" s="7" t="s">
        <v>56</v>
      </c>
      <c r="C13" s="7" t="s">
        <v>419</v>
      </c>
      <c r="D13" s="25">
        <v>0</v>
      </c>
    </row>
    <row r="14" spans="1:4" hidden="1" x14ac:dyDescent="0.25">
      <c r="A14" s="7">
        <v>1261</v>
      </c>
      <c r="B14" s="7" t="s">
        <v>57</v>
      </c>
      <c r="C14" s="7" t="s">
        <v>421</v>
      </c>
      <c r="D14" s="25">
        <v>0</v>
      </c>
    </row>
    <row r="15" spans="1:4" hidden="1" x14ac:dyDescent="0.25">
      <c r="A15" s="7">
        <v>4593</v>
      </c>
      <c r="B15" s="7" t="s">
        <v>58</v>
      </c>
      <c r="C15" s="7" t="s">
        <v>423</v>
      </c>
      <c r="D15" s="25">
        <v>0</v>
      </c>
    </row>
    <row r="16" spans="1:4" hidden="1" x14ac:dyDescent="0.25">
      <c r="A16" s="7">
        <v>931</v>
      </c>
      <c r="B16" s="7" t="s">
        <v>59</v>
      </c>
      <c r="C16" s="7" t="s">
        <v>425</v>
      </c>
      <c r="D16" s="25">
        <v>0</v>
      </c>
    </row>
    <row r="17" spans="1:4" x14ac:dyDescent="0.25">
      <c r="A17" s="7">
        <v>589</v>
      </c>
      <c r="B17" s="7" t="s">
        <v>60</v>
      </c>
      <c r="C17" s="7" t="s">
        <v>415</v>
      </c>
      <c r="D17" s="25">
        <v>86.07</v>
      </c>
    </row>
    <row r="18" spans="1:4" hidden="1" x14ac:dyDescent="0.25">
      <c r="A18" s="7">
        <v>601</v>
      </c>
      <c r="B18" s="7" t="s">
        <v>61</v>
      </c>
      <c r="C18" s="7" t="s">
        <v>428</v>
      </c>
      <c r="D18" s="25">
        <v>0</v>
      </c>
    </row>
    <row r="19" spans="1:4" hidden="1" x14ac:dyDescent="0.25">
      <c r="A19" s="7">
        <v>722</v>
      </c>
      <c r="B19" s="7" t="s">
        <v>62</v>
      </c>
      <c r="C19" s="7" t="s">
        <v>430</v>
      </c>
      <c r="D19" s="25">
        <v>0</v>
      </c>
    </row>
    <row r="20" spans="1:4" x14ac:dyDescent="0.25">
      <c r="A20" s="7">
        <v>932</v>
      </c>
      <c r="B20" s="7" t="s">
        <v>63</v>
      </c>
      <c r="C20" s="7" t="s">
        <v>432</v>
      </c>
      <c r="D20" s="25">
        <v>148.26</v>
      </c>
    </row>
    <row r="21" spans="1:4" hidden="1" x14ac:dyDescent="0.25">
      <c r="A21" s="7">
        <v>968</v>
      </c>
      <c r="B21" s="7" t="s">
        <v>64</v>
      </c>
      <c r="C21" s="7" t="s">
        <v>434</v>
      </c>
      <c r="D21" s="25">
        <v>0</v>
      </c>
    </row>
    <row r="22" spans="1:4" hidden="1" x14ac:dyDescent="0.25">
      <c r="A22" s="23">
        <v>1970</v>
      </c>
      <c r="B22" s="36" t="s">
        <v>65</v>
      </c>
      <c r="C22" s="36" t="s">
        <v>436</v>
      </c>
      <c r="D22" s="25">
        <v>0</v>
      </c>
    </row>
    <row r="23" spans="1:4" hidden="1" x14ac:dyDescent="0.25">
      <c r="A23" s="23">
        <v>4943</v>
      </c>
      <c r="B23" s="36" t="s">
        <v>66</v>
      </c>
      <c r="C23" s="36" t="s">
        <v>428</v>
      </c>
      <c r="D23" s="25">
        <v>0</v>
      </c>
    </row>
    <row r="24" spans="1:4" x14ac:dyDescent="0.25">
      <c r="A24" s="23">
        <v>956</v>
      </c>
      <c r="B24" s="36" t="s">
        <v>67</v>
      </c>
      <c r="C24" s="36" t="s">
        <v>439</v>
      </c>
      <c r="D24" s="25">
        <v>71.64</v>
      </c>
    </row>
    <row r="25" spans="1:4" hidden="1" x14ac:dyDescent="0.25">
      <c r="A25" s="23">
        <v>579</v>
      </c>
      <c r="B25" s="36" t="s">
        <v>68</v>
      </c>
      <c r="C25" s="36" t="s">
        <v>442</v>
      </c>
      <c r="D25" s="25">
        <v>0</v>
      </c>
    </row>
    <row r="26" spans="1:4" x14ac:dyDescent="0.25">
      <c r="A26" s="23">
        <v>955</v>
      </c>
      <c r="B26" s="36" t="s">
        <v>69</v>
      </c>
      <c r="C26" s="36" t="s">
        <v>444</v>
      </c>
      <c r="D26" s="25">
        <v>52.900000000000006</v>
      </c>
    </row>
    <row r="27" spans="1:4" hidden="1" x14ac:dyDescent="0.25">
      <c r="A27" s="23">
        <v>3740</v>
      </c>
      <c r="B27" s="36" t="s">
        <v>70</v>
      </c>
      <c r="C27" s="36" t="s">
        <v>446</v>
      </c>
      <c r="D27" s="25">
        <v>0</v>
      </c>
    </row>
    <row r="28" spans="1:4" hidden="1" x14ac:dyDescent="0.25">
      <c r="A28" s="23">
        <v>4124</v>
      </c>
      <c r="B28" s="36" t="s">
        <v>71</v>
      </c>
      <c r="C28" s="36" t="s">
        <v>405</v>
      </c>
      <c r="D28" s="25">
        <v>0</v>
      </c>
    </row>
    <row r="29" spans="1:4" hidden="1" x14ac:dyDescent="0.25">
      <c r="A29" s="23">
        <v>602</v>
      </c>
      <c r="B29" s="36" t="s">
        <v>72</v>
      </c>
      <c r="C29" s="36" t="s">
        <v>450</v>
      </c>
      <c r="D29" s="25">
        <v>0</v>
      </c>
    </row>
    <row r="30" spans="1:4" x14ac:dyDescent="0.25">
      <c r="A30" s="23">
        <v>1552</v>
      </c>
      <c r="B30" s="36" t="s">
        <v>73</v>
      </c>
      <c r="C30" s="36" t="s">
        <v>405</v>
      </c>
      <c r="D30" s="25">
        <v>49.25</v>
      </c>
    </row>
    <row r="31" spans="1:4" hidden="1" x14ac:dyDescent="0.25">
      <c r="A31" s="23">
        <v>3676</v>
      </c>
      <c r="B31" s="36" t="s">
        <v>74</v>
      </c>
      <c r="C31" s="36" t="s">
        <v>453</v>
      </c>
      <c r="D31" s="25">
        <v>0</v>
      </c>
    </row>
    <row r="32" spans="1:4" hidden="1" x14ac:dyDescent="0.25">
      <c r="A32" s="23">
        <v>1287</v>
      </c>
      <c r="B32" s="36" t="s">
        <v>75</v>
      </c>
      <c r="C32" s="36" t="s">
        <v>455</v>
      </c>
      <c r="D32" s="25">
        <v>0</v>
      </c>
    </row>
    <row r="33" spans="1:4" hidden="1" x14ac:dyDescent="0.25">
      <c r="A33" s="23">
        <v>4156</v>
      </c>
      <c r="B33" s="36" t="s">
        <v>76</v>
      </c>
      <c r="C33" s="36" t="s">
        <v>415</v>
      </c>
      <c r="D33" s="25">
        <v>0</v>
      </c>
    </row>
    <row r="34" spans="1:4" hidden="1" x14ac:dyDescent="0.25">
      <c r="A34" s="23">
        <v>1268</v>
      </c>
      <c r="B34" s="36" t="s">
        <v>77</v>
      </c>
      <c r="C34" s="36" t="s">
        <v>459</v>
      </c>
      <c r="D34" s="25">
        <v>0</v>
      </c>
    </row>
    <row r="35" spans="1:4" hidden="1" x14ac:dyDescent="0.25">
      <c r="A35" s="23">
        <v>4692</v>
      </c>
      <c r="B35" s="36" t="s">
        <v>78</v>
      </c>
      <c r="C35" s="36" t="s">
        <v>461</v>
      </c>
      <c r="D35" s="25">
        <v>0</v>
      </c>
    </row>
    <row r="36" spans="1:4" hidden="1" x14ac:dyDescent="0.25">
      <c r="A36" s="23">
        <v>3842</v>
      </c>
      <c r="B36" s="36" t="s">
        <v>79</v>
      </c>
      <c r="C36" s="36" t="s">
        <v>463</v>
      </c>
      <c r="D36" s="25">
        <v>0</v>
      </c>
    </row>
    <row r="37" spans="1:4" hidden="1" x14ac:dyDescent="0.25">
      <c r="A37" s="23">
        <v>726</v>
      </c>
      <c r="B37" s="36" t="s">
        <v>80</v>
      </c>
      <c r="C37" s="36" t="s">
        <v>446</v>
      </c>
      <c r="D37" s="25">
        <v>0</v>
      </c>
    </row>
    <row r="38" spans="1:4" hidden="1" x14ac:dyDescent="0.25">
      <c r="A38" s="23">
        <v>4594</v>
      </c>
      <c r="B38" s="36" t="s">
        <v>81</v>
      </c>
      <c r="C38" s="36" t="s">
        <v>450</v>
      </c>
      <c r="D38" s="25">
        <v>0</v>
      </c>
    </row>
    <row r="39" spans="1:4" hidden="1" x14ac:dyDescent="0.25">
      <c r="A39" s="23">
        <v>1445</v>
      </c>
      <c r="B39" s="36" t="s">
        <v>82</v>
      </c>
      <c r="C39" s="36" t="s">
        <v>405</v>
      </c>
      <c r="D39" s="25">
        <v>0</v>
      </c>
    </row>
    <row r="40" spans="1:4" x14ac:dyDescent="0.25">
      <c r="A40" s="23">
        <v>3976</v>
      </c>
      <c r="B40" s="36" t="s">
        <v>83</v>
      </c>
      <c r="C40" s="36" t="s">
        <v>415</v>
      </c>
      <c r="D40" s="25">
        <v>26</v>
      </c>
    </row>
    <row r="41" spans="1:4" x14ac:dyDescent="0.25">
      <c r="A41" s="23">
        <v>7364</v>
      </c>
      <c r="B41" s="36" t="s">
        <v>86</v>
      </c>
      <c r="C41" s="36" t="s">
        <v>405</v>
      </c>
      <c r="D41" s="25">
        <v>42.22</v>
      </c>
    </row>
    <row r="42" spans="1:4" x14ac:dyDescent="0.25">
      <c r="A42" s="23">
        <v>7696</v>
      </c>
      <c r="B42" s="36" t="s">
        <v>88</v>
      </c>
      <c r="C42" s="36" t="s">
        <v>405</v>
      </c>
      <c r="D42" s="25">
        <v>42.56</v>
      </c>
    </row>
    <row r="43" spans="1:4" hidden="1" x14ac:dyDescent="0.25">
      <c r="A43" s="23">
        <v>7410</v>
      </c>
      <c r="B43" s="36" t="s">
        <v>89</v>
      </c>
      <c r="C43" s="36" t="s">
        <v>405</v>
      </c>
      <c r="D43" s="25">
        <v>0</v>
      </c>
    </row>
    <row r="44" spans="1:4" x14ac:dyDescent="0.25">
      <c r="A44" s="23">
        <v>4317</v>
      </c>
      <c r="B44" s="36" t="s">
        <v>84</v>
      </c>
      <c r="C44" s="41" t="s">
        <v>405</v>
      </c>
      <c r="D44" s="25">
        <v>69.22</v>
      </c>
    </row>
    <row r="45" spans="1:4" hidden="1" x14ac:dyDescent="0.25">
      <c r="A45" s="23">
        <v>3608</v>
      </c>
      <c r="B45" s="36" t="s">
        <v>85</v>
      </c>
      <c r="C45" s="36" t="s">
        <v>405</v>
      </c>
      <c r="D45" s="25">
        <v>0</v>
      </c>
    </row>
    <row r="46" spans="1:4" hidden="1" x14ac:dyDescent="0.25">
      <c r="A46" s="23">
        <v>7787</v>
      </c>
      <c r="B46" s="36" t="s">
        <v>87</v>
      </c>
      <c r="C46" s="36" t="s">
        <v>405</v>
      </c>
      <c r="D46" s="25">
        <v>0</v>
      </c>
    </row>
    <row r="47" spans="1:4" hidden="1" x14ac:dyDescent="0.25">
      <c r="A47" s="38">
        <v>4505</v>
      </c>
      <c r="B47" s="36" t="s">
        <v>90</v>
      </c>
      <c r="C47" s="36" t="s">
        <v>405</v>
      </c>
      <c r="D47" s="25">
        <v>0</v>
      </c>
    </row>
    <row r="48" spans="1:4" hidden="1" x14ac:dyDescent="0.25">
      <c r="A48" s="39">
        <v>7107</v>
      </c>
      <c r="B48" s="36" t="s">
        <v>91</v>
      </c>
      <c r="C48" s="36" t="s">
        <v>477</v>
      </c>
      <c r="D48" s="25">
        <v>0</v>
      </c>
    </row>
    <row r="49" spans="1:5" hidden="1" x14ac:dyDescent="0.25">
      <c r="A49" s="39">
        <v>4629</v>
      </c>
      <c r="B49" s="36" t="s">
        <v>92</v>
      </c>
      <c r="C49" s="36" t="s">
        <v>446</v>
      </c>
      <c r="D49" s="25">
        <v>0</v>
      </c>
    </row>
    <row r="50" spans="1:5" hidden="1" x14ac:dyDescent="0.25">
      <c r="A50" s="38">
        <v>4692</v>
      </c>
      <c r="B50" s="37" t="s">
        <v>93</v>
      </c>
      <c r="C50" s="36" t="s">
        <v>479</v>
      </c>
      <c r="D50" s="25">
        <v>0</v>
      </c>
    </row>
    <row r="51" spans="1:5" hidden="1" x14ac:dyDescent="0.25">
      <c r="A51" s="39">
        <v>3983</v>
      </c>
      <c r="B51" s="36" t="s">
        <v>94</v>
      </c>
      <c r="C51" s="36" t="s">
        <v>405</v>
      </c>
      <c r="D51" s="25">
        <v>0</v>
      </c>
    </row>
    <row r="52" spans="1:5" hidden="1" x14ac:dyDescent="0.25">
      <c r="A52" s="23">
        <v>589</v>
      </c>
      <c r="B52" s="36" t="s">
        <v>95</v>
      </c>
      <c r="C52" s="36" t="s">
        <v>415</v>
      </c>
      <c r="D52" s="25">
        <v>0</v>
      </c>
    </row>
    <row r="53" spans="1:5" hidden="1" x14ac:dyDescent="0.25">
      <c r="A53" s="23">
        <v>3979</v>
      </c>
      <c r="B53" s="36" t="s">
        <v>96</v>
      </c>
      <c r="C53" s="36" t="s">
        <v>446</v>
      </c>
      <c r="D53" s="25">
        <v>0</v>
      </c>
      <c r="E53" s="32"/>
    </row>
    <row r="54" spans="1:5" hidden="1" x14ac:dyDescent="0.25">
      <c r="A54" s="23">
        <v>3182</v>
      </c>
      <c r="B54" s="36" t="s">
        <v>97</v>
      </c>
      <c r="C54" s="36" t="s">
        <v>405</v>
      </c>
      <c r="D54" s="25">
        <v>0</v>
      </c>
    </row>
    <row r="55" spans="1:5" hidden="1" x14ac:dyDescent="0.25">
      <c r="A55" s="23">
        <v>3935</v>
      </c>
      <c r="B55" s="36" t="s">
        <v>98</v>
      </c>
      <c r="C55" s="36" t="s">
        <v>405</v>
      </c>
      <c r="D55" s="25">
        <v>0</v>
      </c>
    </row>
    <row r="56" spans="1:5" hidden="1" x14ac:dyDescent="0.25">
      <c r="A56" s="23">
        <v>1270</v>
      </c>
      <c r="B56" s="36" t="s">
        <v>99</v>
      </c>
      <c r="C56" s="36" t="s">
        <v>415</v>
      </c>
      <c r="D56" s="25">
        <v>0</v>
      </c>
    </row>
    <row r="57" spans="1:5" x14ac:dyDescent="0.25">
      <c r="A57" s="23">
        <v>4181</v>
      </c>
      <c r="B57" s="36" t="s">
        <v>100</v>
      </c>
      <c r="C57" s="36" t="s">
        <v>428</v>
      </c>
      <c r="D57" s="25">
        <v>0.95</v>
      </c>
    </row>
    <row r="58" spans="1:5" hidden="1" x14ac:dyDescent="0.25">
      <c r="A58" s="23">
        <v>3036</v>
      </c>
      <c r="B58" s="36" t="s">
        <v>101</v>
      </c>
      <c r="C58" s="36" t="s">
        <v>450</v>
      </c>
      <c r="D58" s="25">
        <v>0</v>
      </c>
    </row>
    <row r="59" spans="1:5" x14ac:dyDescent="0.25">
      <c r="A59" s="23">
        <v>3982</v>
      </c>
      <c r="B59" s="36" t="s">
        <v>102</v>
      </c>
      <c r="C59" s="36" t="s">
        <v>405</v>
      </c>
      <c r="D59" s="25">
        <v>3.78</v>
      </c>
    </row>
    <row r="60" spans="1:5" hidden="1" x14ac:dyDescent="0.25">
      <c r="A60" s="23">
        <v>4002</v>
      </c>
      <c r="B60" s="36" t="s">
        <v>103</v>
      </c>
      <c r="C60" s="36" t="s">
        <v>415</v>
      </c>
      <c r="D60" s="25">
        <v>0</v>
      </c>
    </row>
    <row r="61" spans="1:5" hidden="1" x14ac:dyDescent="0.25">
      <c r="A61" s="23">
        <v>3980</v>
      </c>
      <c r="B61" s="36" t="s">
        <v>104</v>
      </c>
      <c r="C61" s="36" t="s">
        <v>428</v>
      </c>
      <c r="D61" s="25">
        <v>0</v>
      </c>
    </row>
    <row r="62" spans="1:5" hidden="1" x14ac:dyDescent="0.25">
      <c r="A62" s="23">
        <v>4182</v>
      </c>
      <c r="B62" s="36" t="s">
        <v>105</v>
      </c>
      <c r="C62" s="36" t="s">
        <v>450</v>
      </c>
      <c r="D62" s="25">
        <v>0</v>
      </c>
    </row>
    <row r="63" spans="1:5" hidden="1" x14ac:dyDescent="0.25">
      <c r="A63" s="23">
        <v>3979</v>
      </c>
      <c r="B63" s="36" t="s">
        <v>106</v>
      </c>
      <c r="C63" s="36" t="s">
        <v>446</v>
      </c>
      <c r="D63" s="25">
        <v>0</v>
      </c>
    </row>
    <row r="64" spans="1:5" hidden="1" x14ac:dyDescent="0.25">
      <c r="A64" s="23">
        <v>2658</v>
      </c>
      <c r="B64" s="36" t="s">
        <v>107</v>
      </c>
      <c r="C64" s="36" t="s">
        <v>450</v>
      </c>
      <c r="D64" s="25">
        <v>0</v>
      </c>
    </row>
    <row r="65" spans="1:4" hidden="1" x14ac:dyDescent="0.25">
      <c r="A65" s="23">
        <v>1552</v>
      </c>
      <c r="B65" s="36" t="s">
        <v>108</v>
      </c>
      <c r="C65" s="36" t="s">
        <v>499</v>
      </c>
      <c r="D65" s="25">
        <v>0</v>
      </c>
    </row>
    <row r="66" spans="1:4" hidden="1" x14ac:dyDescent="0.25">
      <c r="A66" s="23">
        <v>3181</v>
      </c>
      <c r="B66" s="36" t="s">
        <v>109</v>
      </c>
      <c r="C66" s="36" t="s">
        <v>405</v>
      </c>
      <c r="D66" s="25">
        <v>0</v>
      </c>
    </row>
    <row r="67" spans="1:4" x14ac:dyDescent="0.25">
      <c r="A67" s="23">
        <v>3977</v>
      </c>
      <c r="B67" s="36" t="s">
        <v>110</v>
      </c>
      <c r="C67" s="36" t="s">
        <v>415</v>
      </c>
      <c r="D67" s="25">
        <v>11.34</v>
      </c>
    </row>
    <row r="68" spans="1:4" hidden="1" x14ac:dyDescent="0.25">
      <c r="A68" s="23">
        <v>4003</v>
      </c>
      <c r="B68" s="36" t="s">
        <v>111</v>
      </c>
      <c r="C68" s="36" t="s">
        <v>450</v>
      </c>
      <c r="D68" s="25">
        <v>0</v>
      </c>
    </row>
    <row r="69" spans="1:4" hidden="1" x14ac:dyDescent="0.25">
      <c r="A69" s="23">
        <v>379</v>
      </c>
      <c r="B69" s="36" t="s">
        <v>112</v>
      </c>
      <c r="C69" s="36" t="s">
        <v>507</v>
      </c>
      <c r="D69" s="25">
        <v>0</v>
      </c>
    </row>
    <row r="70" spans="1:4" hidden="1" x14ac:dyDescent="0.25">
      <c r="A70" s="23">
        <v>380</v>
      </c>
      <c r="B70" s="36" t="s">
        <v>113</v>
      </c>
      <c r="C70" s="36" t="s">
        <v>509</v>
      </c>
      <c r="D70" s="25">
        <v>0</v>
      </c>
    </row>
    <row r="71" spans="1:4" hidden="1" x14ac:dyDescent="0.25">
      <c r="A71" s="23">
        <v>910</v>
      </c>
      <c r="B71" s="36" t="s">
        <v>114</v>
      </c>
      <c r="C71" s="36" t="s">
        <v>511</v>
      </c>
      <c r="D71" s="25">
        <v>0</v>
      </c>
    </row>
    <row r="72" spans="1:4" hidden="1" x14ac:dyDescent="0.25">
      <c r="A72" s="23">
        <v>3733</v>
      </c>
      <c r="B72" s="36" t="s">
        <v>115</v>
      </c>
      <c r="C72" s="36" t="s">
        <v>514</v>
      </c>
      <c r="D72" s="25">
        <v>0</v>
      </c>
    </row>
    <row r="73" spans="1:4" x14ac:dyDescent="0.25">
      <c r="A73" s="23">
        <v>382</v>
      </c>
      <c r="B73" s="36" t="s">
        <v>116</v>
      </c>
      <c r="C73" s="36" t="s">
        <v>516</v>
      </c>
      <c r="D73" s="25">
        <v>36.950000000000003</v>
      </c>
    </row>
    <row r="74" spans="1:4" hidden="1" x14ac:dyDescent="0.25">
      <c r="A74" s="23">
        <v>383</v>
      </c>
      <c r="B74" s="36" t="s">
        <v>117</v>
      </c>
      <c r="C74" s="36" t="s">
        <v>518</v>
      </c>
      <c r="D74" s="25">
        <v>0</v>
      </c>
    </row>
    <row r="75" spans="1:4" hidden="1" x14ac:dyDescent="0.25">
      <c r="A75" s="23">
        <v>384</v>
      </c>
      <c r="B75" s="36" t="s">
        <v>118</v>
      </c>
      <c r="C75" s="36" t="s">
        <v>520</v>
      </c>
      <c r="D75" s="25">
        <v>0</v>
      </c>
    </row>
    <row r="76" spans="1:4" hidden="1" x14ac:dyDescent="0.25">
      <c r="A76" s="23">
        <v>384</v>
      </c>
      <c r="B76" s="36" t="s">
        <v>166</v>
      </c>
      <c r="C76" s="36" t="s">
        <v>520</v>
      </c>
      <c r="D76" s="25">
        <v>0</v>
      </c>
    </row>
    <row r="77" spans="1:4" hidden="1" x14ac:dyDescent="0.25">
      <c r="A77" s="23">
        <v>3627</v>
      </c>
      <c r="B77" s="36" t="s">
        <v>119</v>
      </c>
      <c r="C77" s="36" t="s">
        <v>507</v>
      </c>
      <c r="D77" s="25">
        <v>0</v>
      </c>
    </row>
    <row r="78" spans="1:4" hidden="1" x14ac:dyDescent="0.25">
      <c r="A78" s="23">
        <v>3514</v>
      </c>
      <c r="B78" s="36" t="s">
        <v>120</v>
      </c>
      <c r="C78" s="36" t="s">
        <v>514</v>
      </c>
      <c r="D78" s="25">
        <v>0</v>
      </c>
    </row>
    <row r="79" spans="1:4" hidden="1" x14ac:dyDescent="0.25">
      <c r="A79" s="23">
        <v>1949</v>
      </c>
      <c r="B79" s="36" t="s">
        <v>121</v>
      </c>
      <c r="C79" s="36" t="s">
        <v>525</v>
      </c>
      <c r="D79" s="25">
        <v>0</v>
      </c>
    </row>
    <row r="80" spans="1:4" hidden="1" x14ac:dyDescent="0.25">
      <c r="A80" s="23">
        <v>388</v>
      </c>
      <c r="B80" s="36" t="s">
        <v>122</v>
      </c>
      <c r="C80" s="36" t="s">
        <v>527</v>
      </c>
      <c r="D80" s="25">
        <v>0</v>
      </c>
    </row>
    <row r="81" spans="1:4" hidden="1" x14ac:dyDescent="0.25">
      <c r="A81" s="23">
        <v>3636</v>
      </c>
      <c r="B81" s="36" t="s">
        <v>123</v>
      </c>
      <c r="C81" s="36" t="s">
        <v>529</v>
      </c>
      <c r="D81" s="25">
        <v>0</v>
      </c>
    </row>
    <row r="82" spans="1:4" hidden="1" x14ac:dyDescent="0.25">
      <c r="A82" s="23">
        <v>1127</v>
      </c>
      <c r="B82" s="36" t="s">
        <v>124</v>
      </c>
      <c r="C82" s="36" t="s">
        <v>531</v>
      </c>
      <c r="D82" s="25">
        <v>0</v>
      </c>
    </row>
    <row r="83" spans="1:4" x14ac:dyDescent="0.25">
      <c r="A83" s="23">
        <v>1553</v>
      </c>
      <c r="B83" s="36" t="s">
        <v>125</v>
      </c>
      <c r="C83" s="36" t="s">
        <v>514</v>
      </c>
      <c r="D83" s="25">
        <v>120.21000000000001</v>
      </c>
    </row>
    <row r="84" spans="1:4" hidden="1" x14ac:dyDescent="0.25">
      <c r="A84" s="23">
        <v>724</v>
      </c>
      <c r="B84" s="36" t="s">
        <v>126</v>
      </c>
      <c r="C84" s="36" t="s">
        <v>534</v>
      </c>
      <c r="D84" s="25">
        <v>0</v>
      </c>
    </row>
    <row r="85" spans="1:4" x14ac:dyDescent="0.25">
      <c r="A85" s="23">
        <v>391</v>
      </c>
      <c r="B85" s="36" t="s">
        <v>127</v>
      </c>
      <c r="C85" s="36" t="s">
        <v>536</v>
      </c>
      <c r="D85" s="25">
        <v>24.6</v>
      </c>
    </row>
    <row r="86" spans="1:4" hidden="1" x14ac:dyDescent="0.25">
      <c r="A86" s="23">
        <v>4417</v>
      </c>
      <c r="B86" s="36" t="s">
        <v>128</v>
      </c>
      <c r="C86" s="36" t="s">
        <v>538</v>
      </c>
      <c r="D86" s="25">
        <v>0</v>
      </c>
    </row>
    <row r="87" spans="1:4" hidden="1" x14ac:dyDescent="0.25">
      <c r="A87" s="23">
        <v>4347</v>
      </c>
      <c r="B87" s="62" t="s">
        <v>1312</v>
      </c>
      <c r="C87" s="62" t="s">
        <v>1315</v>
      </c>
      <c r="D87" s="25"/>
    </row>
    <row r="88" spans="1:4" hidden="1" x14ac:dyDescent="0.25">
      <c r="A88" s="23">
        <v>394</v>
      </c>
      <c r="B88" s="36" t="s">
        <v>129</v>
      </c>
      <c r="C88" s="36" t="s">
        <v>514</v>
      </c>
      <c r="D88" s="25">
        <v>0</v>
      </c>
    </row>
    <row r="89" spans="1:4" hidden="1" x14ac:dyDescent="0.25">
      <c r="A89" s="23">
        <v>3068</v>
      </c>
      <c r="B89" s="36" t="s">
        <v>130</v>
      </c>
      <c r="C89" s="36" t="s">
        <v>514</v>
      </c>
      <c r="D89" s="25">
        <v>0</v>
      </c>
    </row>
    <row r="90" spans="1:4" hidden="1" x14ac:dyDescent="0.25">
      <c r="A90" s="23">
        <v>1631</v>
      </c>
      <c r="B90" s="36" t="s">
        <v>131</v>
      </c>
      <c r="C90" s="36" t="s">
        <v>514</v>
      </c>
      <c r="D90" s="25">
        <v>0</v>
      </c>
    </row>
    <row r="91" spans="1:4" hidden="1" x14ac:dyDescent="0.25">
      <c r="A91" s="23">
        <v>1284</v>
      </c>
      <c r="B91" s="36" t="s">
        <v>132</v>
      </c>
      <c r="C91" s="36" t="s">
        <v>514</v>
      </c>
      <c r="D91" s="25">
        <v>0</v>
      </c>
    </row>
    <row r="92" spans="1:4" x14ac:dyDescent="0.25">
      <c r="A92" s="23">
        <v>3635</v>
      </c>
      <c r="B92" s="36" t="s">
        <v>133</v>
      </c>
      <c r="C92" s="36" t="s">
        <v>514</v>
      </c>
      <c r="D92" s="25">
        <v>16.329999999999998</v>
      </c>
    </row>
    <row r="93" spans="1:4" hidden="1" x14ac:dyDescent="0.25">
      <c r="A93" s="23">
        <v>2731</v>
      </c>
      <c r="B93" s="36" t="s">
        <v>134</v>
      </c>
      <c r="C93" s="36" t="s">
        <v>514</v>
      </c>
      <c r="D93" s="25">
        <v>0</v>
      </c>
    </row>
    <row r="94" spans="1:4" x14ac:dyDescent="0.25">
      <c r="A94" s="23">
        <v>1148</v>
      </c>
      <c r="B94" s="36" t="s">
        <v>135</v>
      </c>
      <c r="C94" s="36" t="s">
        <v>548</v>
      </c>
      <c r="D94" s="25">
        <v>362.65</v>
      </c>
    </row>
    <row r="95" spans="1:4" hidden="1" x14ac:dyDescent="0.25">
      <c r="A95" s="23">
        <v>402</v>
      </c>
      <c r="B95" s="36" t="s">
        <v>136</v>
      </c>
      <c r="C95" s="36" t="s">
        <v>550</v>
      </c>
      <c r="D95" s="25">
        <v>0</v>
      </c>
    </row>
    <row r="96" spans="1:4" hidden="1" x14ac:dyDescent="0.25">
      <c r="A96" s="23">
        <v>404</v>
      </c>
      <c r="B96" s="36" t="s">
        <v>137</v>
      </c>
      <c r="C96" s="36" t="s">
        <v>552</v>
      </c>
      <c r="D96" s="25">
        <v>0</v>
      </c>
    </row>
    <row r="97" spans="1:4" hidden="1" x14ac:dyDescent="0.25">
      <c r="A97" s="23">
        <v>1479</v>
      </c>
      <c r="B97" s="36" t="s">
        <v>138</v>
      </c>
      <c r="C97" s="36" t="s">
        <v>514</v>
      </c>
      <c r="D97" s="25">
        <v>0</v>
      </c>
    </row>
    <row r="98" spans="1:4" hidden="1" x14ac:dyDescent="0.25">
      <c r="A98" s="23">
        <v>405</v>
      </c>
      <c r="B98" s="36" t="s">
        <v>139</v>
      </c>
      <c r="C98" s="36" t="s">
        <v>556</v>
      </c>
      <c r="D98" s="25">
        <v>0</v>
      </c>
    </row>
    <row r="99" spans="1:4" hidden="1" x14ac:dyDescent="0.25">
      <c r="A99" s="23">
        <v>2702</v>
      </c>
      <c r="B99" s="36" t="s">
        <v>140</v>
      </c>
      <c r="C99" s="36" t="s">
        <v>514</v>
      </c>
      <c r="D99" s="25">
        <v>0</v>
      </c>
    </row>
    <row r="100" spans="1:4" hidden="1" x14ac:dyDescent="0.25">
      <c r="A100" s="23">
        <v>3634</v>
      </c>
      <c r="B100" s="36" t="s">
        <v>141</v>
      </c>
      <c r="C100" s="36" t="s">
        <v>560</v>
      </c>
      <c r="D100" s="25">
        <v>0</v>
      </c>
    </row>
    <row r="101" spans="1:4" hidden="1" x14ac:dyDescent="0.25">
      <c r="A101" s="23">
        <v>873</v>
      </c>
      <c r="B101" s="36" t="s">
        <v>142</v>
      </c>
      <c r="C101" s="36" t="s">
        <v>514</v>
      </c>
      <c r="D101" s="25">
        <v>0</v>
      </c>
    </row>
    <row r="102" spans="1:4" hidden="1" x14ac:dyDescent="0.25">
      <c r="A102" s="23">
        <v>3076</v>
      </c>
      <c r="B102" s="36" t="s">
        <v>143</v>
      </c>
      <c r="C102" s="36" t="s">
        <v>514</v>
      </c>
      <c r="D102" s="25">
        <v>0</v>
      </c>
    </row>
    <row r="103" spans="1:4" hidden="1" x14ac:dyDescent="0.25">
      <c r="A103" s="23">
        <v>4628</v>
      </c>
      <c r="B103" s="36" t="s">
        <v>144</v>
      </c>
      <c r="C103" s="36" t="s">
        <v>556</v>
      </c>
      <c r="D103" s="25">
        <v>0</v>
      </c>
    </row>
    <row r="104" spans="1:4" hidden="1" x14ac:dyDescent="0.25">
      <c r="A104" s="23">
        <v>2731</v>
      </c>
      <c r="B104" s="36" t="s">
        <v>145</v>
      </c>
      <c r="C104" s="36" t="s">
        <v>514</v>
      </c>
      <c r="D104" s="25">
        <v>0</v>
      </c>
    </row>
    <row r="105" spans="1:4" hidden="1" x14ac:dyDescent="0.25">
      <c r="A105" s="23">
        <v>380</v>
      </c>
      <c r="B105" s="36" t="s">
        <v>146</v>
      </c>
      <c r="C105" s="36" t="s">
        <v>509</v>
      </c>
      <c r="D105" s="25">
        <v>0</v>
      </c>
    </row>
    <row r="106" spans="1:4" hidden="1" x14ac:dyDescent="0.25">
      <c r="A106" s="23">
        <v>388</v>
      </c>
      <c r="B106" s="36" t="s">
        <v>147</v>
      </c>
      <c r="C106" s="36" t="s">
        <v>527</v>
      </c>
      <c r="D106" s="25">
        <v>0</v>
      </c>
    </row>
    <row r="107" spans="1:4" x14ac:dyDescent="0.25">
      <c r="A107" s="23">
        <v>2711</v>
      </c>
      <c r="B107" s="36" t="s">
        <v>148</v>
      </c>
      <c r="C107" s="36" t="s">
        <v>514</v>
      </c>
      <c r="D107" s="25">
        <v>11.21</v>
      </c>
    </row>
    <row r="108" spans="1:4" hidden="1" x14ac:dyDescent="0.25">
      <c r="A108" s="23">
        <v>391</v>
      </c>
      <c r="B108" s="36" t="s">
        <v>149</v>
      </c>
      <c r="C108" s="36" t="s">
        <v>536</v>
      </c>
      <c r="D108" s="25">
        <v>0</v>
      </c>
    </row>
    <row r="109" spans="1:4" hidden="1" x14ac:dyDescent="0.25">
      <c r="A109" s="23">
        <v>1148</v>
      </c>
      <c r="B109" s="36" t="s">
        <v>150</v>
      </c>
      <c r="C109" s="36" t="s">
        <v>548</v>
      </c>
      <c r="D109" s="25">
        <v>0</v>
      </c>
    </row>
    <row r="110" spans="1:4" hidden="1" x14ac:dyDescent="0.25">
      <c r="A110" s="23">
        <v>404</v>
      </c>
      <c r="B110" s="36" t="s">
        <v>151</v>
      </c>
      <c r="C110" s="36" t="s">
        <v>552</v>
      </c>
      <c r="D110" s="25">
        <v>0</v>
      </c>
    </row>
    <row r="111" spans="1:4" x14ac:dyDescent="0.25">
      <c r="A111" s="23">
        <v>2825</v>
      </c>
      <c r="B111" s="36" t="s">
        <v>152</v>
      </c>
      <c r="C111" s="36" t="s">
        <v>514</v>
      </c>
      <c r="D111" s="25">
        <v>13</v>
      </c>
    </row>
    <row r="112" spans="1:4" hidden="1" x14ac:dyDescent="0.25">
      <c r="A112" s="23">
        <v>379</v>
      </c>
      <c r="B112" s="36" t="s">
        <v>153</v>
      </c>
      <c r="C112" s="36" t="s">
        <v>507</v>
      </c>
      <c r="D112" s="25">
        <v>0</v>
      </c>
    </row>
    <row r="113" spans="1:4" hidden="1" x14ac:dyDescent="0.25">
      <c r="A113" s="23">
        <v>2999</v>
      </c>
      <c r="B113" s="36" t="s">
        <v>154</v>
      </c>
      <c r="C113" s="36" t="s">
        <v>536</v>
      </c>
      <c r="D113" s="25">
        <v>0</v>
      </c>
    </row>
    <row r="114" spans="1:4" x14ac:dyDescent="0.25">
      <c r="A114" s="23">
        <v>1271</v>
      </c>
      <c r="B114" s="36" t="s">
        <v>155</v>
      </c>
      <c r="C114" s="36" t="s">
        <v>514</v>
      </c>
      <c r="D114" s="25">
        <v>16.399999999999999</v>
      </c>
    </row>
    <row r="115" spans="1:4" x14ac:dyDescent="0.25">
      <c r="A115" s="23">
        <v>380</v>
      </c>
      <c r="B115" s="36" t="s">
        <v>156</v>
      </c>
      <c r="C115" s="36" t="s">
        <v>509</v>
      </c>
      <c r="D115" s="25">
        <v>1.89</v>
      </c>
    </row>
    <row r="116" spans="1:4" hidden="1" x14ac:dyDescent="0.25">
      <c r="A116" s="23">
        <v>3353</v>
      </c>
      <c r="B116" s="36" t="s">
        <v>157</v>
      </c>
      <c r="C116" s="36" t="s">
        <v>520</v>
      </c>
      <c r="D116" s="25">
        <v>0</v>
      </c>
    </row>
    <row r="117" spans="1:4" x14ac:dyDescent="0.25">
      <c r="A117" s="23">
        <v>724</v>
      </c>
      <c r="B117" s="36" t="s">
        <v>158</v>
      </c>
      <c r="C117" s="36" t="s">
        <v>534</v>
      </c>
      <c r="D117" s="25">
        <v>1.89</v>
      </c>
    </row>
    <row r="118" spans="1:4" x14ac:dyDescent="0.25">
      <c r="A118" s="23">
        <v>4098</v>
      </c>
      <c r="B118" s="36" t="s">
        <v>159</v>
      </c>
      <c r="C118" s="36" t="s">
        <v>536</v>
      </c>
      <c r="D118" s="25">
        <v>0.9</v>
      </c>
    </row>
    <row r="119" spans="1:4" hidden="1" x14ac:dyDescent="0.25">
      <c r="A119" s="23">
        <v>4005</v>
      </c>
      <c r="B119" s="36" t="s">
        <v>160</v>
      </c>
      <c r="C119" s="36" t="s">
        <v>514</v>
      </c>
      <c r="D119" s="25">
        <v>0</v>
      </c>
    </row>
    <row r="120" spans="1:4" hidden="1" x14ac:dyDescent="0.25">
      <c r="A120" s="23">
        <v>3069</v>
      </c>
      <c r="B120" s="36" t="s">
        <v>161</v>
      </c>
      <c r="C120" s="36" t="s">
        <v>552</v>
      </c>
      <c r="D120" s="25">
        <v>0</v>
      </c>
    </row>
    <row r="121" spans="1:4" hidden="1" x14ac:dyDescent="0.25">
      <c r="A121" s="23">
        <v>405</v>
      </c>
      <c r="B121" s="36" t="s">
        <v>162</v>
      </c>
      <c r="C121" s="36" t="s">
        <v>556</v>
      </c>
      <c r="D121" s="25">
        <v>0</v>
      </c>
    </row>
    <row r="122" spans="1:4" hidden="1" x14ac:dyDescent="0.25">
      <c r="A122" s="23">
        <v>382</v>
      </c>
      <c r="B122" s="36" t="s">
        <v>163</v>
      </c>
      <c r="C122" s="36" t="s">
        <v>585</v>
      </c>
      <c r="D122" s="25">
        <v>0</v>
      </c>
    </row>
    <row r="123" spans="1:4" hidden="1" x14ac:dyDescent="0.25">
      <c r="A123" s="23">
        <v>379</v>
      </c>
      <c r="B123" s="36" t="s">
        <v>164</v>
      </c>
      <c r="C123" s="36" t="s">
        <v>507</v>
      </c>
      <c r="D123" s="25">
        <v>0</v>
      </c>
    </row>
    <row r="124" spans="1:4" hidden="1" x14ac:dyDescent="0.25">
      <c r="A124" s="23">
        <v>1148</v>
      </c>
      <c r="B124" s="36" t="s">
        <v>165</v>
      </c>
      <c r="C124" s="36" t="s">
        <v>588</v>
      </c>
      <c r="D124" s="25">
        <v>0</v>
      </c>
    </row>
    <row r="125" spans="1:4" hidden="1" x14ac:dyDescent="0.25">
      <c r="A125" s="23">
        <v>3327</v>
      </c>
      <c r="B125" s="36" t="s">
        <v>167</v>
      </c>
      <c r="C125" s="36" t="s">
        <v>590</v>
      </c>
      <c r="D125" s="25">
        <v>0</v>
      </c>
    </row>
    <row r="126" spans="1:4" hidden="1" x14ac:dyDescent="0.25">
      <c r="A126" s="23">
        <v>1318</v>
      </c>
      <c r="B126" s="36" t="s">
        <v>168</v>
      </c>
      <c r="C126" s="36" t="s">
        <v>592</v>
      </c>
      <c r="D126" s="25">
        <v>0</v>
      </c>
    </row>
    <row r="127" spans="1:4" hidden="1" x14ac:dyDescent="0.25">
      <c r="A127" s="23">
        <v>2919</v>
      </c>
      <c r="B127" s="36" t="s">
        <v>169</v>
      </c>
      <c r="C127" s="36" t="s">
        <v>594</v>
      </c>
      <c r="D127" s="25">
        <v>0</v>
      </c>
    </row>
    <row r="128" spans="1:4" x14ac:dyDescent="0.25">
      <c r="A128" s="23">
        <v>1756</v>
      </c>
      <c r="B128" s="36" t="s">
        <v>170</v>
      </c>
      <c r="C128" s="36" t="s">
        <v>597</v>
      </c>
      <c r="D128" s="25">
        <v>53.06</v>
      </c>
    </row>
    <row r="129" spans="1:4" hidden="1" x14ac:dyDescent="0.25">
      <c r="A129" s="23">
        <v>386</v>
      </c>
      <c r="B129" s="36" t="s">
        <v>171</v>
      </c>
      <c r="C129" s="36" t="s">
        <v>599</v>
      </c>
      <c r="D129" s="25">
        <v>0</v>
      </c>
    </row>
    <row r="130" spans="1:4" hidden="1" x14ac:dyDescent="0.25">
      <c r="A130" s="23">
        <v>3847</v>
      </c>
      <c r="B130" s="36" t="s">
        <v>172</v>
      </c>
      <c r="C130" s="36" t="s">
        <v>599</v>
      </c>
      <c r="D130" s="25">
        <v>0</v>
      </c>
    </row>
    <row r="131" spans="1:4" hidden="1" x14ac:dyDescent="0.25">
      <c r="A131" s="23">
        <v>3868</v>
      </c>
      <c r="B131" s="36" t="s">
        <v>173</v>
      </c>
      <c r="C131" s="36" t="s">
        <v>603</v>
      </c>
      <c r="D131" s="25">
        <v>0</v>
      </c>
    </row>
    <row r="132" spans="1:4" hidden="1" x14ac:dyDescent="0.25">
      <c r="A132" s="23">
        <v>3849</v>
      </c>
      <c r="B132" s="36" t="s">
        <v>174</v>
      </c>
      <c r="C132" s="36" t="s">
        <v>597</v>
      </c>
      <c r="D132" s="25">
        <v>0</v>
      </c>
    </row>
    <row r="133" spans="1:4" hidden="1" x14ac:dyDescent="0.25">
      <c r="A133" s="23">
        <v>569</v>
      </c>
      <c r="B133" s="36" t="s">
        <v>175</v>
      </c>
      <c r="C133" s="36" t="s">
        <v>607</v>
      </c>
      <c r="D133" s="25">
        <v>0</v>
      </c>
    </row>
    <row r="134" spans="1:4" hidden="1" x14ac:dyDescent="0.25">
      <c r="A134" s="23">
        <v>1546</v>
      </c>
      <c r="B134" s="36" t="s">
        <v>176</v>
      </c>
      <c r="C134" s="36" t="s">
        <v>597</v>
      </c>
      <c r="D134" s="25">
        <v>0</v>
      </c>
    </row>
    <row r="135" spans="1:4" hidden="1" x14ac:dyDescent="0.25">
      <c r="A135" s="23">
        <v>4394</v>
      </c>
      <c r="B135" s="36" t="s">
        <v>177</v>
      </c>
      <c r="C135" s="36" t="s">
        <v>610</v>
      </c>
      <c r="D135" s="25">
        <v>0</v>
      </c>
    </row>
    <row r="136" spans="1:4" hidden="1" x14ac:dyDescent="0.25">
      <c r="A136" s="23">
        <v>3170</v>
      </c>
      <c r="B136" s="36" t="s">
        <v>178</v>
      </c>
      <c r="C136" s="36" t="s">
        <v>612</v>
      </c>
      <c r="D136" s="25">
        <v>0</v>
      </c>
    </row>
    <row r="137" spans="1:4" x14ac:dyDescent="0.25">
      <c r="A137" s="23">
        <v>1260</v>
      </c>
      <c r="B137" s="36" t="s">
        <v>179</v>
      </c>
      <c r="C137" s="36" t="s">
        <v>614</v>
      </c>
      <c r="D137" s="25">
        <v>49.82</v>
      </c>
    </row>
    <row r="138" spans="1:4" hidden="1" x14ac:dyDescent="0.25">
      <c r="A138" s="23">
        <v>3352</v>
      </c>
      <c r="B138" s="36" t="s">
        <v>180</v>
      </c>
      <c r="C138" s="36" t="s">
        <v>616</v>
      </c>
      <c r="D138" s="25">
        <v>0</v>
      </c>
    </row>
    <row r="139" spans="1:4" hidden="1" x14ac:dyDescent="0.25">
      <c r="A139" s="23">
        <v>3734</v>
      </c>
      <c r="B139" s="36" t="s">
        <v>181</v>
      </c>
      <c r="C139" s="36" t="s">
        <v>618</v>
      </c>
      <c r="D139" s="25">
        <v>0</v>
      </c>
    </row>
    <row r="140" spans="1:4" x14ac:dyDescent="0.25">
      <c r="A140" s="23">
        <v>966</v>
      </c>
      <c r="B140" s="36" t="s">
        <v>182</v>
      </c>
      <c r="C140" s="36" t="s">
        <v>620</v>
      </c>
      <c r="D140" s="25">
        <v>63.04</v>
      </c>
    </row>
    <row r="141" spans="1:4" hidden="1" x14ac:dyDescent="0.25">
      <c r="A141" s="23">
        <v>723</v>
      </c>
      <c r="B141" s="36" t="s">
        <v>183</v>
      </c>
      <c r="C141" s="36" t="s">
        <v>622</v>
      </c>
      <c r="D141" s="25">
        <v>0</v>
      </c>
    </row>
    <row r="142" spans="1:4" hidden="1" x14ac:dyDescent="0.25">
      <c r="A142" s="23">
        <v>1264</v>
      </c>
      <c r="B142" s="36" t="s">
        <v>184</v>
      </c>
      <c r="C142" s="36" t="s">
        <v>624</v>
      </c>
      <c r="D142" s="25">
        <v>0</v>
      </c>
    </row>
    <row r="143" spans="1:4" hidden="1" x14ac:dyDescent="0.25">
      <c r="A143" s="23">
        <v>1861</v>
      </c>
      <c r="B143" s="36" t="s">
        <v>185</v>
      </c>
      <c r="C143" s="36" t="s">
        <v>594</v>
      </c>
      <c r="D143" s="25">
        <v>0</v>
      </c>
    </row>
    <row r="144" spans="1:4" hidden="1" x14ac:dyDescent="0.25">
      <c r="A144" s="23">
        <v>3531</v>
      </c>
      <c r="B144" s="36" t="s">
        <v>186</v>
      </c>
      <c r="C144" s="36" t="s">
        <v>597</v>
      </c>
      <c r="D144" s="25">
        <v>0</v>
      </c>
    </row>
    <row r="145" spans="1:4" hidden="1" x14ac:dyDescent="0.25">
      <c r="A145" s="23">
        <v>967</v>
      </c>
      <c r="B145" s="36" t="s">
        <v>187</v>
      </c>
      <c r="C145" s="36" t="s">
        <v>630</v>
      </c>
      <c r="D145" s="25">
        <v>0</v>
      </c>
    </row>
    <row r="146" spans="1:4" hidden="1" x14ac:dyDescent="0.25">
      <c r="A146" s="23">
        <v>1265</v>
      </c>
      <c r="B146" s="36" t="s">
        <v>188</v>
      </c>
      <c r="C146" s="36" t="s">
        <v>632</v>
      </c>
      <c r="D146" s="25">
        <v>0</v>
      </c>
    </row>
    <row r="147" spans="1:4" hidden="1" x14ac:dyDescent="0.25">
      <c r="A147" s="23">
        <v>3754</v>
      </c>
      <c r="B147" s="36" t="s">
        <v>189</v>
      </c>
      <c r="C147" s="36" t="s">
        <v>597</v>
      </c>
      <c r="D147" s="25">
        <v>0</v>
      </c>
    </row>
    <row r="148" spans="1:4" hidden="1" x14ac:dyDescent="0.25">
      <c r="A148" s="23">
        <v>3753</v>
      </c>
      <c r="B148" s="36" t="s">
        <v>190</v>
      </c>
      <c r="C148" s="36" t="s">
        <v>636</v>
      </c>
      <c r="D148" s="25">
        <v>0</v>
      </c>
    </row>
    <row r="149" spans="1:4" hidden="1" x14ac:dyDescent="0.25">
      <c r="A149" s="23">
        <v>969</v>
      </c>
      <c r="B149" s="36" t="s">
        <v>191</v>
      </c>
      <c r="C149" s="36" t="s">
        <v>638</v>
      </c>
      <c r="D149" s="25">
        <v>0</v>
      </c>
    </row>
    <row r="150" spans="1:4" hidden="1" x14ac:dyDescent="0.25">
      <c r="A150" s="23">
        <v>1267</v>
      </c>
      <c r="B150" s="36" t="s">
        <v>192</v>
      </c>
      <c r="C150" s="36" t="s">
        <v>640</v>
      </c>
      <c r="D150" s="25">
        <v>0</v>
      </c>
    </row>
    <row r="151" spans="1:4" hidden="1" x14ac:dyDescent="0.25">
      <c r="A151" s="23">
        <v>395</v>
      </c>
      <c r="B151" s="36" t="s">
        <v>193</v>
      </c>
      <c r="C151" s="36" t="s">
        <v>597</v>
      </c>
      <c r="D151" s="25">
        <v>0</v>
      </c>
    </row>
    <row r="152" spans="1:4" hidden="1" x14ac:dyDescent="0.25">
      <c r="A152" s="23">
        <v>4603</v>
      </c>
      <c r="B152" s="36" t="s">
        <v>194</v>
      </c>
      <c r="C152" s="36" t="s">
        <v>643</v>
      </c>
      <c r="D152" s="25">
        <v>0</v>
      </c>
    </row>
    <row r="153" spans="1:4" hidden="1" x14ac:dyDescent="0.25">
      <c r="A153" s="23">
        <v>865</v>
      </c>
      <c r="B153" s="36" t="s">
        <v>195</v>
      </c>
      <c r="C153" s="36" t="s">
        <v>645</v>
      </c>
      <c r="D153" s="25">
        <v>0</v>
      </c>
    </row>
    <row r="154" spans="1:4" hidden="1" x14ac:dyDescent="0.25">
      <c r="A154" s="23">
        <v>1982</v>
      </c>
      <c r="B154" s="36" t="s">
        <v>196</v>
      </c>
      <c r="C154" s="36" t="s">
        <v>647</v>
      </c>
      <c r="D154" s="25">
        <v>0</v>
      </c>
    </row>
    <row r="155" spans="1:4" hidden="1" x14ac:dyDescent="0.25">
      <c r="A155" s="23">
        <v>3362</v>
      </c>
      <c r="B155" s="36" t="s">
        <v>197</v>
      </c>
      <c r="C155" s="36" t="s">
        <v>649</v>
      </c>
      <c r="D155" s="25">
        <v>0</v>
      </c>
    </row>
    <row r="156" spans="1:4" hidden="1" x14ac:dyDescent="0.25">
      <c r="A156" s="23">
        <v>3755</v>
      </c>
      <c r="B156" s="36" t="s">
        <v>198</v>
      </c>
      <c r="C156" s="36" t="s">
        <v>651</v>
      </c>
      <c r="D156" s="25">
        <v>0</v>
      </c>
    </row>
    <row r="157" spans="1:4" hidden="1" x14ac:dyDescent="0.25">
      <c r="A157" s="23">
        <v>399</v>
      </c>
      <c r="B157" s="36" t="s">
        <v>199</v>
      </c>
      <c r="C157" s="36" t="s">
        <v>653</v>
      </c>
      <c r="D157" s="25">
        <v>0</v>
      </c>
    </row>
    <row r="158" spans="1:4" x14ac:dyDescent="0.25">
      <c r="A158" s="23">
        <v>1671</v>
      </c>
      <c r="B158" s="36" t="s">
        <v>200</v>
      </c>
      <c r="C158" s="36" t="s">
        <v>597</v>
      </c>
      <c r="D158" s="25">
        <v>60.23</v>
      </c>
    </row>
    <row r="159" spans="1:4" hidden="1" x14ac:dyDescent="0.25">
      <c r="A159" s="23">
        <v>3123</v>
      </c>
      <c r="B159" s="36" t="s">
        <v>201</v>
      </c>
      <c r="C159" s="36" t="s">
        <v>597</v>
      </c>
      <c r="D159" s="25">
        <v>0</v>
      </c>
    </row>
    <row r="160" spans="1:4" hidden="1" x14ac:dyDescent="0.25">
      <c r="A160" s="23">
        <v>4474</v>
      </c>
      <c r="B160" s="36" t="s">
        <v>202</v>
      </c>
      <c r="C160" s="36" t="s">
        <v>659</v>
      </c>
      <c r="D160" s="25">
        <v>0</v>
      </c>
    </row>
    <row r="161" spans="1:4" hidden="1" x14ac:dyDescent="0.25">
      <c r="A161" s="23">
        <v>3326</v>
      </c>
      <c r="B161" s="36" t="s">
        <v>203</v>
      </c>
      <c r="C161" s="36" t="s">
        <v>661</v>
      </c>
      <c r="D161" s="25">
        <v>0</v>
      </c>
    </row>
    <row r="162" spans="1:4" hidden="1" x14ac:dyDescent="0.25">
      <c r="A162" s="23">
        <v>3178</v>
      </c>
      <c r="B162" s="36" t="s">
        <v>204</v>
      </c>
      <c r="C162" s="36" t="s">
        <v>597</v>
      </c>
      <c r="D162" s="25">
        <v>0</v>
      </c>
    </row>
    <row r="163" spans="1:4" hidden="1" x14ac:dyDescent="0.25">
      <c r="A163" s="23">
        <v>570</v>
      </c>
      <c r="B163" s="36" t="s">
        <v>205</v>
      </c>
      <c r="C163" s="36" t="s">
        <v>603</v>
      </c>
      <c r="D163" s="25">
        <v>0</v>
      </c>
    </row>
    <row r="164" spans="1:4" hidden="1" x14ac:dyDescent="0.25">
      <c r="A164" s="23">
        <v>3851</v>
      </c>
      <c r="B164" s="36" t="s">
        <v>206</v>
      </c>
      <c r="C164" s="36" t="s">
        <v>607</v>
      </c>
      <c r="D164" s="25">
        <v>0</v>
      </c>
    </row>
    <row r="165" spans="1:4" hidden="1" x14ac:dyDescent="0.25">
      <c r="A165" s="23">
        <v>7733</v>
      </c>
      <c r="B165" s="36" t="s">
        <v>207</v>
      </c>
      <c r="C165" s="36" t="s">
        <v>597</v>
      </c>
      <c r="D165" s="25">
        <v>0</v>
      </c>
    </row>
    <row r="166" spans="1:4" hidden="1" x14ac:dyDescent="0.25">
      <c r="A166" s="23">
        <v>7386</v>
      </c>
      <c r="B166" s="36" t="s">
        <v>208</v>
      </c>
      <c r="C166" s="36" t="s">
        <v>597</v>
      </c>
      <c r="D166" s="25">
        <v>0</v>
      </c>
    </row>
    <row r="167" spans="1:4" hidden="1" x14ac:dyDescent="0.25">
      <c r="A167" s="23">
        <v>7788</v>
      </c>
      <c r="B167" s="36" t="s">
        <v>209</v>
      </c>
      <c r="C167" s="36" t="s">
        <v>597</v>
      </c>
      <c r="D167" s="25">
        <v>0</v>
      </c>
    </row>
    <row r="168" spans="1:4" hidden="1" x14ac:dyDescent="0.25">
      <c r="A168" s="23">
        <v>7471</v>
      </c>
      <c r="B168" s="36" t="s">
        <v>210</v>
      </c>
      <c r="C168" s="36" t="s">
        <v>599</v>
      </c>
      <c r="D168" s="25">
        <v>0</v>
      </c>
    </row>
    <row r="169" spans="1:4" hidden="1" x14ac:dyDescent="0.25">
      <c r="A169" s="23">
        <v>386</v>
      </c>
      <c r="B169" s="36" t="s">
        <v>211</v>
      </c>
      <c r="C169" s="36" t="s">
        <v>599</v>
      </c>
      <c r="D169" s="25">
        <v>0</v>
      </c>
    </row>
    <row r="170" spans="1:4" hidden="1" x14ac:dyDescent="0.25">
      <c r="A170" s="23">
        <v>569</v>
      </c>
      <c r="B170" s="36" t="s">
        <v>212</v>
      </c>
      <c r="C170" s="36" t="s">
        <v>607</v>
      </c>
      <c r="D170" s="25">
        <v>0</v>
      </c>
    </row>
    <row r="171" spans="1:4" hidden="1" x14ac:dyDescent="0.25">
      <c r="A171" s="23">
        <v>2499</v>
      </c>
      <c r="B171" s="36" t="s">
        <v>213</v>
      </c>
      <c r="C171" s="36" t="s">
        <v>597</v>
      </c>
      <c r="D171" s="25">
        <v>0</v>
      </c>
    </row>
    <row r="172" spans="1:4" hidden="1" x14ac:dyDescent="0.25">
      <c r="A172" s="23">
        <v>399</v>
      </c>
      <c r="B172" s="36" t="s">
        <v>214</v>
      </c>
      <c r="C172" s="36" t="s">
        <v>653</v>
      </c>
      <c r="D172" s="25">
        <v>0</v>
      </c>
    </row>
    <row r="173" spans="1:4" x14ac:dyDescent="0.25">
      <c r="A173" s="23">
        <v>2688</v>
      </c>
      <c r="B173" s="36" t="s">
        <v>215</v>
      </c>
      <c r="C173" s="36" t="s">
        <v>603</v>
      </c>
      <c r="D173" s="25">
        <v>17.939999999999998</v>
      </c>
    </row>
    <row r="174" spans="1:4" hidden="1" x14ac:dyDescent="0.25">
      <c r="A174" s="23">
        <v>3177</v>
      </c>
      <c r="B174" s="36" t="s">
        <v>216</v>
      </c>
      <c r="C174" s="36" t="s">
        <v>597</v>
      </c>
      <c r="D174" s="25">
        <v>0</v>
      </c>
    </row>
    <row r="175" spans="1:4" x14ac:dyDescent="0.25">
      <c r="A175" s="23">
        <v>3944</v>
      </c>
      <c r="B175" s="36" t="s">
        <v>217</v>
      </c>
      <c r="C175" s="36" t="s">
        <v>597</v>
      </c>
      <c r="D175" s="25">
        <v>19.8</v>
      </c>
    </row>
    <row r="176" spans="1:4" hidden="1" x14ac:dyDescent="0.25">
      <c r="A176" s="23">
        <v>399</v>
      </c>
      <c r="B176" s="36" t="s">
        <v>218</v>
      </c>
      <c r="C176" s="36" t="s">
        <v>653</v>
      </c>
      <c r="D176" s="25">
        <v>0</v>
      </c>
    </row>
    <row r="177" spans="1:4" x14ac:dyDescent="0.25">
      <c r="A177" s="23">
        <v>3922</v>
      </c>
      <c r="B177" s="36" t="s">
        <v>219</v>
      </c>
      <c r="C177" s="36" t="s">
        <v>603</v>
      </c>
      <c r="D177" s="25">
        <v>11.44</v>
      </c>
    </row>
    <row r="178" spans="1:4" x14ac:dyDescent="0.25">
      <c r="A178" s="23">
        <v>2697</v>
      </c>
      <c r="B178" s="36" t="s">
        <v>220</v>
      </c>
      <c r="C178" s="36" t="s">
        <v>599</v>
      </c>
      <c r="D178" s="25">
        <v>13.72</v>
      </c>
    </row>
    <row r="179" spans="1:4" x14ac:dyDescent="0.25">
      <c r="A179" s="23">
        <v>569</v>
      </c>
      <c r="B179" s="36" t="s">
        <v>221</v>
      </c>
      <c r="C179" s="36" t="s">
        <v>607</v>
      </c>
      <c r="D179" s="25">
        <v>1.66</v>
      </c>
    </row>
    <row r="180" spans="1:4" x14ac:dyDescent="0.25">
      <c r="A180" s="23">
        <v>1669</v>
      </c>
      <c r="B180" s="36" t="s">
        <v>222</v>
      </c>
      <c r="C180" s="36" t="s">
        <v>597</v>
      </c>
      <c r="D180" s="25">
        <v>12.64</v>
      </c>
    </row>
    <row r="181" spans="1:4" x14ac:dyDescent="0.25">
      <c r="A181" s="23">
        <v>865</v>
      </c>
      <c r="B181" s="36" t="s">
        <v>223</v>
      </c>
      <c r="C181" s="36" t="s">
        <v>645</v>
      </c>
      <c r="D181" s="25">
        <v>8.19</v>
      </c>
    </row>
    <row r="182" spans="1:4" hidden="1" x14ac:dyDescent="0.25">
      <c r="A182" s="23">
        <v>2709</v>
      </c>
      <c r="B182" s="36" t="s">
        <v>224</v>
      </c>
      <c r="C182" s="36" t="s">
        <v>653</v>
      </c>
      <c r="D182" s="25">
        <v>0</v>
      </c>
    </row>
    <row r="183" spans="1:4" hidden="1" x14ac:dyDescent="0.25">
      <c r="A183" s="23">
        <v>2695</v>
      </c>
      <c r="B183" s="36" t="s">
        <v>225</v>
      </c>
      <c r="C183" s="36" t="s">
        <v>603</v>
      </c>
      <c r="D183" s="25">
        <v>0</v>
      </c>
    </row>
    <row r="184" spans="1:4" hidden="1" x14ac:dyDescent="0.25">
      <c r="A184" s="23">
        <v>386</v>
      </c>
      <c r="B184" s="36" t="s">
        <v>226</v>
      </c>
      <c r="C184" s="36" t="s">
        <v>684</v>
      </c>
      <c r="D184" s="25">
        <v>0</v>
      </c>
    </row>
    <row r="185" spans="1:4" hidden="1" x14ac:dyDescent="0.25">
      <c r="A185" s="23">
        <v>3426</v>
      </c>
      <c r="B185" s="36" t="s">
        <v>227</v>
      </c>
      <c r="C185" s="36" t="s">
        <v>686</v>
      </c>
      <c r="D185" s="25">
        <v>0</v>
      </c>
    </row>
    <row r="186" spans="1:4" x14ac:dyDescent="0.25">
      <c r="A186" s="23">
        <v>2957</v>
      </c>
      <c r="B186" s="36" t="s">
        <v>228</v>
      </c>
      <c r="C186" s="36" t="s">
        <v>653</v>
      </c>
      <c r="D186" s="25">
        <v>112.52</v>
      </c>
    </row>
    <row r="187" spans="1:4" hidden="1" x14ac:dyDescent="0.25">
      <c r="A187" s="23">
        <v>570</v>
      </c>
      <c r="B187" s="36" t="s">
        <v>229</v>
      </c>
      <c r="C187" s="36" t="s">
        <v>689</v>
      </c>
      <c r="D187" s="25">
        <v>0</v>
      </c>
    </row>
    <row r="188" spans="1:4" hidden="1" x14ac:dyDescent="0.25">
      <c r="A188" s="23">
        <v>967</v>
      </c>
      <c r="B188" s="36" t="s">
        <v>230</v>
      </c>
      <c r="C188" s="36" t="s">
        <v>691</v>
      </c>
      <c r="D188" s="25">
        <v>0</v>
      </c>
    </row>
    <row r="189" spans="1:4" x14ac:dyDescent="0.25">
      <c r="A189" s="23">
        <v>3157</v>
      </c>
      <c r="B189" s="36" t="s">
        <v>231</v>
      </c>
      <c r="C189" s="36" t="s">
        <v>597</v>
      </c>
      <c r="D189" s="25">
        <v>44.42</v>
      </c>
    </row>
    <row r="190" spans="1:4" hidden="1" x14ac:dyDescent="0.25">
      <c r="A190" s="23">
        <v>1482</v>
      </c>
      <c r="B190" s="36" t="s">
        <v>232</v>
      </c>
      <c r="C190" s="36" t="s">
        <v>695</v>
      </c>
      <c r="D190" s="25">
        <v>0</v>
      </c>
    </row>
    <row r="191" spans="1:4" hidden="1" x14ac:dyDescent="0.25">
      <c r="A191" s="23">
        <v>3556</v>
      </c>
      <c r="B191" s="36" t="s">
        <v>1112</v>
      </c>
      <c r="C191" s="36" t="s">
        <v>695</v>
      </c>
      <c r="D191" s="25">
        <v>0</v>
      </c>
    </row>
    <row r="192" spans="1:4" x14ac:dyDescent="0.25">
      <c r="A192" s="23">
        <v>381</v>
      </c>
      <c r="B192" s="36" t="s">
        <v>234</v>
      </c>
      <c r="C192" s="36" t="s">
        <v>698</v>
      </c>
      <c r="D192" s="25">
        <v>122.16</v>
      </c>
    </row>
    <row r="193" spans="1:4" x14ac:dyDescent="0.25">
      <c r="A193" s="23">
        <v>1971</v>
      </c>
      <c r="B193" s="36" t="s">
        <v>235</v>
      </c>
      <c r="C193" s="36" t="s">
        <v>695</v>
      </c>
      <c r="D193" s="25">
        <v>9.1999999999999993</v>
      </c>
    </row>
    <row r="194" spans="1:4" hidden="1" x14ac:dyDescent="0.25">
      <c r="A194" s="23">
        <v>4701</v>
      </c>
      <c r="B194" s="36" t="s">
        <v>236</v>
      </c>
      <c r="C194" s="36" t="s">
        <v>698</v>
      </c>
      <c r="D194" s="25">
        <v>0</v>
      </c>
    </row>
    <row r="195" spans="1:4" hidden="1" x14ac:dyDescent="0.25">
      <c r="A195" s="23">
        <v>3397</v>
      </c>
      <c r="B195" s="36" t="s">
        <v>237</v>
      </c>
      <c r="C195" s="36" t="s">
        <v>695</v>
      </c>
      <c r="D195" s="25">
        <v>0</v>
      </c>
    </row>
    <row r="196" spans="1:4" hidden="1" x14ac:dyDescent="0.25">
      <c r="A196" s="23">
        <v>1633</v>
      </c>
      <c r="B196" s="36" t="s">
        <v>238</v>
      </c>
      <c r="C196" s="36" t="s">
        <v>695</v>
      </c>
      <c r="D196" s="25">
        <v>0</v>
      </c>
    </row>
    <row r="197" spans="1:4" hidden="1" x14ac:dyDescent="0.25">
      <c r="A197" s="23">
        <v>4396</v>
      </c>
      <c r="B197" s="36" t="s">
        <v>239</v>
      </c>
      <c r="C197" s="36" t="s">
        <v>707</v>
      </c>
      <c r="D197" s="25">
        <v>0</v>
      </c>
    </row>
    <row r="198" spans="1:4" hidden="1" x14ac:dyDescent="0.25">
      <c r="A198" s="23">
        <v>1316</v>
      </c>
      <c r="B198" s="36" t="s">
        <v>240</v>
      </c>
      <c r="C198" s="36" t="s">
        <v>695</v>
      </c>
      <c r="D198" s="25">
        <v>0</v>
      </c>
    </row>
    <row r="199" spans="1:4" hidden="1" x14ac:dyDescent="0.25">
      <c r="A199" s="23">
        <v>1524</v>
      </c>
      <c r="B199" s="36" t="s">
        <v>241</v>
      </c>
      <c r="C199" s="36" t="s">
        <v>695</v>
      </c>
      <c r="D199" s="25">
        <v>0</v>
      </c>
    </row>
    <row r="200" spans="1:4" hidden="1" x14ac:dyDescent="0.25">
      <c r="A200" s="23">
        <v>385</v>
      </c>
      <c r="B200" s="36" t="s">
        <v>242</v>
      </c>
      <c r="C200" s="36" t="s">
        <v>713</v>
      </c>
      <c r="D200" s="25">
        <v>0</v>
      </c>
    </row>
    <row r="201" spans="1:4" hidden="1" x14ac:dyDescent="0.25">
      <c r="A201" s="23">
        <v>4538</v>
      </c>
      <c r="B201" s="36" t="s">
        <v>243</v>
      </c>
      <c r="C201" s="36" t="s">
        <v>715</v>
      </c>
      <c r="D201" s="25">
        <v>0</v>
      </c>
    </row>
    <row r="202" spans="1:4" hidden="1" x14ac:dyDescent="0.25">
      <c r="A202" s="23">
        <v>3557</v>
      </c>
      <c r="B202" s="36" t="s">
        <v>244</v>
      </c>
      <c r="C202" s="36" t="s">
        <v>695</v>
      </c>
      <c r="D202" s="25">
        <v>0</v>
      </c>
    </row>
    <row r="203" spans="1:4" hidden="1" x14ac:dyDescent="0.25">
      <c r="A203" s="23">
        <v>581</v>
      </c>
      <c r="B203" s="36" t="s">
        <v>245</v>
      </c>
      <c r="C203" s="36" t="s">
        <v>695</v>
      </c>
      <c r="D203" s="25">
        <v>0</v>
      </c>
    </row>
    <row r="204" spans="1:4" hidden="1" x14ac:dyDescent="0.25">
      <c r="A204" s="23">
        <v>2997</v>
      </c>
      <c r="B204" s="36" t="s">
        <v>246</v>
      </c>
      <c r="C204" s="36" t="s">
        <v>695</v>
      </c>
      <c r="D204" s="25">
        <v>0</v>
      </c>
    </row>
    <row r="205" spans="1:4" hidden="1" x14ac:dyDescent="0.25">
      <c r="A205" s="23">
        <v>368</v>
      </c>
      <c r="B205" s="36" t="s">
        <v>247</v>
      </c>
      <c r="C205" s="36" t="s">
        <v>695</v>
      </c>
      <c r="D205" s="25">
        <v>0</v>
      </c>
    </row>
    <row r="206" spans="1:4" hidden="1" x14ac:dyDescent="0.25">
      <c r="A206" s="23">
        <v>4547</v>
      </c>
      <c r="B206" s="36" t="s">
        <v>248</v>
      </c>
      <c r="C206" s="36" t="s">
        <v>723</v>
      </c>
      <c r="D206" s="25">
        <v>0</v>
      </c>
    </row>
    <row r="207" spans="1:4" hidden="1" x14ac:dyDescent="0.25">
      <c r="A207" s="23">
        <v>1565</v>
      </c>
      <c r="B207" s="36" t="s">
        <v>249</v>
      </c>
      <c r="C207" s="36" t="s">
        <v>695</v>
      </c>
      <c r="D207" s="25">
        <v>0</v>
      </c>
    </row>
    <row r="208" spans="1:4" hidden="1" x14ac:dyDescent="0.25">
      <c r="A208" s="23">
        <v>2937</v>
      </c>
      <c r="B208" s="36" t="s">
        <v>250</v>
      </c>
      <c r="C208" s="36" t="s">
        <v>695</v>
      </c>
      <c r="D208" s="25">
        <v>0</v>
      </c>
    </row>
    <row r="209" spans="1:4" hidden="1" x14ac:dyDescent="0.25">
      <c r="A209" s="23">
        <v>2864</v>
      </c>
      <c r="B209" s="36" t="s">
        <v>251</v>
      </c>
      <c r="C209" s="36" t="s">
        <v>729</v>
      </c>
      <c r="D209" s="25">
        <v>0</v>
      </c>
    </row>
    <row r="210" spans="1:4" x14ac:dyDescent="0.25">
      <c r="A210" s="23">
        <v>3984</v>
      </c>
      <c r="B210" s="36" t="s">
        <v>252</v>
      </c>
      <c r="C210" s="36" t="s">
        <v>695</v>
      </c>
      <c r="D210" s="25">
        <v>3.58</v>
      </c>
    </row>
    <row r="211" spans="1:4" hidden="1" x14ac:dyDescent="0.25">
      <c r="A211" s="23">
        <v>891</v>
      </c>
      <c r="B211" s="36" t="s">
        <v>253</v>
      </c>
      <c r="C211" s="36" t="s">
        <v>695</v>
      </c>
      <c r="D211" s="25">
        <v>0</v>
      </c>
    </row>
    <row r="212" spans="1:4" hidden="1" x14ac:dyDescent="0.25">
      <c r="A212" s="23">
        <v>3322</v>
      </c>
      <c r="B212" s="36" t="s">
        <v>254</v>
      </c>
      <c r="C212" s="36" t="s">
        <v>695</v>
      </c>
      <c r="D212" s="25">
        <v>0</v>
      </c>
    </row>
    <row r="213" spans="1:4" hidden="1" x14ac:dyDescent="0.25">
      <c r="A213" s="23">
        <v>3708</v>
      </c>
      <c r="B213" s="36" t="s">
        <v>255</v>
      </c>
      <c r="C213" s="36" t="s">
        <v>695</v>
      </c>
      <c r="D213" s="25">
        <v>0</v>
      </c>
    </row>
    <row r="214" spans="1:4" x14ac:dyDescent="0.25">
      <c r="A214" s="23">
        <v>1398</v>
      </c>
      <c r="B214" s="36" t="s">
        <v>256</v>
      </c>
      <c r="C214" s="36" t="s">
        <v>738</v>
      </c>
      <c r="D214" s="25">
        <v>9</v>
      </c>
    </row>
    <row r="215" spans="1:4" hidden="1" x14ac:dyDescent="0.25">
      <c r="A215" s="23">
        <v>2204</v>
      </c>
      <c r="B215" s="36" t="s">
        <v>257</v>
      </c>
      <c r="C215" s="36" t="s">
        <v>695</v>
      </c>
      <c r="D215" s="25">
        <v>0</v>
      </c>
    </row>
    <row r="216" spans="1:4" x14ac:dyDescent="0.25">
      <c r="A216" s="23">
        <v>3877</v>
      </c>
      <c r="B216" s="36" t="s">
        <v>258</v>
      </c>
      <c r="C216" s="36" t="s">
        <v>695</v>
      </c>
      <c r="D216" s="25">
        <v>17.510000000000002</v>
      </c>
    </row>
    <row r="217" spans="1:4" hidden="1" x14ac:dyDescent="0.25">
      <c r="A217" s="23">
        <v>393</v>
      </c>
      <c r="B217" s="36" t="s">
        <v>259</v>
      </c>
      <c r="C217" s="36" t="s">
        <v>742</v>
      </c>
      <c r="D217" s="25">
        <v>0</v>
      </c>
    </row>
    <row r="218" spans="1:4" hidden="1" x14ac:dyDescent="0.25">
      <c r="A218" s="23">
        <v>4546</v>
      </c>
      <c r="B218" s="36" t="s">
        <v>260</v>
      </c>
      <c r="C218" s="36" t="s">
        <v>744</v>
      </c>
      <c r="D218" s="25">
        <v>0</v>
      </c>
    </row>
    <row r="219" spans="1:4" hidden="1" x14ac:dyDescent="0.25">
      <c r="A219" s="23">
        <v>374</v>
      </c>
      <c r="B219" s="36" t="s">
        <v>261</v>
      </c>
      <c r="C219" s="36" t="s">
        <v>695</v>
      </c>
      <c r="D219" s="25">
        <v>0</v>
      </c>
    </row>
    <row r="220" spans="1:4" hidden="1" x14ac:dyDescent="0.25">
      <c r="A220" s="23">
        <v>1952</v>
      </c>
      <c r="B220" s="36" t="s">
        <v>262</v>
      </c>
      <c r="C220" s="36" t="s">
        <v>695</v>
      </c>
      <c r="D220" s="25">
        <v>0</v>
      </c>
    </row>
    <row r="221" spans="1:4" hidden="1" x14ac:dyDescent="0.25">
      <c r="A221" s="23">
        <v>2553</v>
      </c>
      <c r="B221" s="36" t="s">
        <v>263</v>
      </c>
      <c r="C221" s="36" t="s">
        <v>695</v>
      </c>
      <c r="D221" s="25">
        <v>0</v>
      </c>
    </row>
    <row r="222" spans="1:4" x14ac:dyDescent="0.25">
      <c r="A222" s="23">
        <v>2155</v>
      </c>
      <c r="B222" s="36" t="s">
        <v>264</v>
      </c>
      <c r="C222" s="36" t="s">
        <v>695</v>
      </c>
      <c r="D222" s="25">
        <v>24.89</v>
      </c>
    </row>
    <row r="223" spans="1:4" hidden="1" x14ac:dyDescent="0.25">
      <c r="A223" s="23">
        <v>2863</v>
      </c>
      <c r="B223" s="36" t="s">
        <v>265</v>
      </c>
      <c r="C223" s="36" t="s">
        <v>752</v>
      </c>
      <c r="D223" s="25">
        <v>0</v>
      </c>
    </row>
    <row r="224" spans="1:4" hidden="1" x14ac:dyDescent="0.25">
      <c r="A224" s="23">
        <v>4609</v>
      </c>
      <c r="B224" s="36" t="s">
        <v>266</v>
      </c>
      <c r="C224" s="36" t="s">
        <v>754</v>
      </c>
      <c r="D224" s="25">
        <v>0</v>
      </c>
    </row>
    <row r="225" spans="1:4" hidden="1" x14ac:dyDescent="0.25">
      <c r="A225" s="23">
        <v>998</v>
      </c>
      <c r="B225" s="36" t="s">
        <v>267</v>
      </c>
      <c r="C225" s="36" t="s">
        <v>695</v>
      </c>
      <c r="D225" s="25">
        <v>0</v>
      </c>
    </row>
    <row r="226" spans="1:4" hidden="1" x14ac:dyDescent="0.25">
      <c r="A226" s="23">
        <v>3492</v>
      </c>
      <c r="B226" s="36" t="s">
        <v>268</v>
      </c>
      <c r="C226" s="36" t="s">
        <v>698</v>
      </c>
      <c r="D226" s="25">
        <v>0</v>
      </c>
    </row>
    <row r="227" spans="1:4" hidden="1" x14ac:dyDescent="0.25">
      <c r="A227" s="23">
        <v>375</v>
      </c>
      <c r="B227" s="36" t="s">
        <v>269</v>
      </c>
      <c r="C227" s="36" t="s">
        <v>695</v>
      </c>
      <c r="D227" s="25">
        <v>0</v>
      </c>
    </row>
    <row r="228" spans="1:4" hidden="1" x14ac:dyDescent="0.25">
      <c r="A228" s="23">
        <v>403</v>
      </c>
      <c r="B228" s="36" t="s">
        <v>270</v>
      </c>
      <c r="C228" s="36" t="s">
        <v>762</v>
      </c>
      <c r="D228" s="25">
        <v>0</v>
      </c>
    </row>
    <row r="229" spans="1:4" hidden="1" x14ac:dyDescent="0.25">
      <c r="A229" s="23">
        <v>377</v>
      </c>
      <c r="B229" s="36" t="s">
        <v>271</v>
      </c>
      <c r="C229" s="36" t="s">
        <v>695</v>
      </c>
      <c r="D229" s="25">
        <v>0</v>
      </c>
    </row>
    <row r="230" spans="1:4" hidden="1" x14ac:dyDescent="0.25">
      <c r="A230" s="23">
        <v>3640</v>
      </c>
      <c r="B230" s="36" t="s">
        <v>272</v>
      </c>
      <c r="C230" s="36" t="s">
        <v>695</v>
      </c>
      <c r="D230" s="25">
        <v>0</v>
      </c>
    </row>
    <row r="231" spans="1:4" hidden="1" x14ac:dyDescent="0.25">
      <c r="A231" s="23">
        <v>376</v>
      </c>
      <c r="B231" s="36" t="s">
        <v>273</v>
      </c>
      <c r="C231" s="36" t="s">
        <v>695</v>
      </c>
      <c r="D231" s="25">
        <v>0</v>
      </c>
    </row>
    <row r="232" spans="1:4" hidden="1" x14ac:dyDescent="0.25">
      <c r="A232" s="23">
        <v>1286</v>
      </c>
      <c r="B232" s="36" t="s">
        <v>274</v>
      </c>
      <c r="C232" s="36" t="s">
        <v>695</v>
      </c>
      <c r="D232" s="25">
        <v>0</v>
      </c>
    </row>
    <row r="233" spans="1:4" hidden="1" x14ac:dyDescent="0.25">
      <c r="A233" s="23">
        <v>3379</v>
      </c>
      <c r="B233" s="36" t="s">
        <v>275</v>
      </c>
      <c r="C233" s="36" t="s">
        <v>695</v>
      </c>
      <c r="D233" s="25">
        <v>0</v>
      </c>
    </row>
    <row r="234" spans="1:4" hidden="1" x14ac:dyDescent="0.25">
      <c r="A234" s="23">
        <v>4744</v>
      </c>
      <c r="B234" s="36" t="s">
        <v>276</v>
      </c>
      <c r="C234" s="36" t="s">
        <v>695</v>
      </c>
      <c r="D234" s="25">
        <v>0</v>
      </c>
    </row>
    <row r="235" spans="1:4" hidden="1" x14ac:dyDescent="0.25">
      <c r="A235" s="23">
        <v>3493</v>
      </c>
      <c r="B235" s="36" t="s">
        <v>277</v>
      </c>
      <c r="C235" s="36" t="s">
        <v>713</v>
      </c>
      <c r="D235" s="25">
        <v>0</v>
      </c>
    </row>
    <row r="236" spans="1:4" hidden="1" x14ac:dyDescent="0.25">
      <c r="A236" s="23">
        <v>7962</v>
      </c>
      <c r="B236" s="36" t="s">
        <v>278</v>
      </c>
      <c r="C236" s="36" t="s">
        <v>695</v>
      </c>
      <c r="D236" s="25">
        <v>0</v>
      </c>
    </row>
    <row r="237" spans="1:4" hidden="1" x14ac:dyDescent="0.25">
      <c r="A237" s="23">
        <v>7457</v>
      </c>
      <c r="B237" s="36" t="s">
        <v>279</v>
      </c>
      <c r="C237" s="36" t="s">
        <v>695</v>
      </c>
      <c r="D237" s="25">
        <v>0</v>
      </c>
    </row>
    <row r="238" spans="1:4" hidden="1" x14ac:dyDescent="0.25">
      <c r="A238" s="23">
        <v>3984</v>
      </c>
      <c r="B238" s="36" t="s">
        <v>280</v>
      </c>
      <c r="C238" s="36" t="s">
        <v>695</v>
      </c>
      <c r="D238" s="25">
        <v>0</v>
      </c>
    </row>
    <row r="239" spans="1:4" hidden="1" x14ac:dyDescent="0.25">
      <c r="A239" s="23">
        <v>2863</v>
      </c>
      <c r="B239" s="36" t="s">
        <v>281</v>
      </c>
      <c r="C239" s="36" t="s">
        <v>752</v>
      </c>
      <c r="D239" s="25">
        <v>0</v>
      </c>
    </row>
    <row r="240" spans="1:4" hidden="1" x14ac:dyDescent="0.25">
      <c r="A240" s="23">
        <v>3292</v>
      </c>
      <c r="B240" s="36" t="s">
        <v>282</v>
      </c>
      <c r="C240" s="36" t="s">
        <v>507</v>
      </c>
      <c r="D240" s="25">
        <v>0</v>
      </c>
    </row>
    <row r="241" spans="1:4" hidden="1" x14ac:dyDescent="0.25">
      <c r="A241" s="23">
        <v>381</v>
      </c>
      <c r="B241" s="36" t="s">
        <v>283</v>
      </c>
      <c r="C241" s="36" t="s">
        <v>698</v>
      </c>
      <c r="D241" s="25">
        <v>0</v>
      </c>
    </row>
    <row r="242" spans="1:4" hidden="1" x14ac:dyDescent="0.25">
      <c r="A242" s="23">
        <v>385</v>
      </c>
      <c r="B242" s="36" t="s">
        <v>284</v>
      </c>
      <c r="C242" s="36" t="s">
        <v>713</v>
      </c>
      <c r="D242" s="25">
        <v>0</v>
      </c>
    </row>
    <row r="243" spans="1:4" hidden="1" x14ac:dyDescent="0.25">
      <c r="A243" s="23">
        <v>3984</v>
      </c>
      <c r="B243" s="36" t="s">
        <v>285</v>
      </c>
      <c r="C243" s="36" t="s">
        <v>695</v>
      </c>
      <c r="D243" s="25">
        <v>0</v>
      </c>
    </row>
    <row r="244" spans="1:4" hidden="1" x14ac:dyDescent="0.25">
      <c r="A244" s="23">
        <v>3984</v>
      </c>
      <c r="B244" s="36" t="s">
        <v>286</v>
      </c>
      <c r="C244" s="36" t="s">
        <v>695</v>
      </c>
      <c r="D244" s="25">
        <v>0</v>
      </c>
    </row>
    <row r="245" spans="1:4" hidden="1" x14ac:dyDescent="0.25">
      <c r="A245" s="23">
        <v>385</v>
      </c>
      <c r="B245" s="36" t="s">
        <v>287</v>
      </c>
      <c r="C245" s="36" t="s">
        <v>713</v>
      </c>
      <c r="D245" s="25">
        <v>0</v>
      </c>
    </row>
    <row r="246" spans="1:4" hidden="1" x14ac:dyDescent="0.25">
      <c r="A246" s="23">
        <v>381</v>
      </c>
      <c r="B246" s="36" t="s">
        <v>288</v>
      </c>
      <c r="C246" s="36" t="s">
        <v>698</v>
      </c>
      <c r="D246" s="25">
        <v>0</v>
      </c>
    </row>
    <row r="247" spans="1:4" hidden="1" x14ac:dyDescent="0.25">
      <c r="A247" s="23">
        <v>403</v>
      </c>
      <c r="B247" s="36" t="s">
        <v>289</v>
      </c>
      <c r="C247" s="36" t="s">
        <v>791</v>
      </c>
      <c r="D247" s="25">
        <v>0</v>
      </c>
    </row>
    <row r="248" spans="1:4" hidden="1" x14ac:dyDescent="0.25">
      <c r="A248" s="23">
        <v>374</v>
      </c>
      <c r="B248" s="36" t="s">
        <v>290</v>
      </c>
      <c r="C248" s="36" t="s">
        <v>695</v>
      </c>
      <c r="D248" s="25">
        <v>0</v>
      </c>
    </row>
    <row r="249" spans="1:4" hidden="1" x14ac:dyDescent="0.25">
      <c r="A249" s="23">
        <v>369</v>
      </c>
      <c r="B249" s="36" t="s">
        <v>291</v>
      </c>
      <c r="C249" s="36" t="s">
        <v>695</v>
      </c>
      <c r="D249" s="25">
        <v>0</v>
      </c>
    </row>
    <row r="250" spans="1:4" x14ac:dyDescent="0.25">
      <c r="A250" s="23">
        <v>872</v>
      </c>
      <c r="B250" s="62" t="s">
        <v>1317</v>
      </c>
      <c r="C250" s="62" t="s">
        <v>695</v>
      </c>
      <c r="D250" s="25">
        <v>38.549999999999997</v>
      </c>
    </row>
    <row r="251" spans="1:4" hidden="1" x14ac:dyDescent="0.25">
      <c r="A251" s="23">
        <v>2252</v>
      </c>
      <c r="B251" s="36" t="s">
        <v>292</v>
      </c>
      <c r="C251" s="36" t="s">
        <v>695</v>
      </c>
      <c r="D251" s="25">
        <v>0</v>
      </c>
    </row>
    <row r="252" spans="1:4" hidden="1" x14ac:dyDescent="0.25">
      <c r="A252" s="23">
        <v>3162</v>
      </c>
      <c r="B252" s="36" t="s">
        <v>293</v>
      </c>
      <c r="C252" s="36" t="s">
        <v>695</v>
      </c>
      <c r="D252" s="25">
        <v>0</v>
      </c>
    </row>
    <row r="253" spans="1:4" hidden="1" x14ac:dyDescent="0.25">
      <c r="A253" s="23">
        <v>3162</v>
      </c>
      <c r="B253" s="36" t="s">
        <v>294</v>
      </c>
      <c r="C253" s="36" t="s">
        <v>695</v>
      </c>
      <c r="D253" s="25">
        <v>0</v>
      </c>
    </row>
    <row r="254" spans="1:4" x14ac:dyDescent="0.25">
      <c r="A254" s="23">
        <v>2939</v>
      </c>
      <c r="B254" s="36" t="s">
        <v>295</v>
      </c>
      <c r="C254" s="36" t="s">
        <v>695</v>
      </c>
      <c r="D254" s="25">
        <v>0.6</v>
      </c>
    </row>
    <row r="255" spans="1:4" hidden="1" x14ac:dyDescent="0.25">
      <c r="A255" s="23">
        <v>2931</v>
      </c>
      <c r="B255" s="36" t="s">
        <v>296</v>
      </c>
      <c r="C255" s="36" t="s">
        <v>695</v>
      </c>
      <c r="D255" s="25">
        <v>0</v>
      </c>
    </row>
    <row r="256" spans="1:4" hidden="1" x14ac:dyDescent="0.25">
      <c r="A256" s="23">
        <v>813</v>
      </c>
      <c r="B256" s="36" t="s">
        <v>297</v>
      </c>
      <c r="C256" s="36" t="s">
        <v>695</v>
      </c>
      <c r="D256" s="25">
        <v>0</v>
      </c>
    </row>
    <row r="257" spans="1:4" hidden="1" x14ac:dyDescent="0.25">
      <c r="A257" s="23">
        <v>1630</v>
      </c>
      <c r="B257" s="36" t="s">
        <v>298</v>
      </c>
      <c r="C257" s="36" t="s">
        <v>695</v>
      </c>
      <c r="D257" s="25">
        <v>0</v>
      </c>
    </row>
    <row r="258" spans="1:4" hidden="1" x14ac:dyDescent="0.25">
      <c r="A258" s="23">
        <v>2974</v>
      </c>
      <c r="B258" s="36" t="s">
        <v>299</v>
      </c>
      <c r="C258" s="36" t="s">
        <v>805</v>
      </c>
      <c r="D258" s="25">
        <v>0</v>
      </c>
    </row>
    <row r="259" spans="1:4" x14ac:dyDescent="0.25">
      <c r="A259" s="23">
        <v>378</v>
      </c>
      <c r="B259" s="36" t="s">
        <v>300</v>
      </c>
      <c r="C259" s="36" t="s">
        <v>807</v>
      </c>
      <c r="D259" s="25">
        <v>28.5</v>
      </c>
    </row>
    <row r="260" spans="1:4" hidden="1" x14ac:dyDescent="0.25">
      <c r="A260" s="23">
        <v>731</v>
      </c>
      <c r="B260" s="36" t="s">
        <v>301</v>
      </c>
      <c r="C260" s="36" t="s">
        <v>695</v>
      </c>
      <c r="D260" s="25">
        <v>0</v>
      </c>
    </row>
    <row r="261" spans="1:4" hidden="1" x14ac:dyDescent="0.25">
      <c r="A261" s="23">
        <v>3509</v>
      </c>
      <c r="B261" s="36" t="s">
        <v>302</v>
      </c>
      <c r="C261" s="36" t="s">
        <v>810</v>
      </c>
      <c r="D261" s="25">
        <v>0</v>
      </c>
    </row>
    <row r="262" spans="1:4" hidden="1" x14ac:dyDescent="0.25">
      <c r="A262" s="23">
        <v>371</v>
      </c>
      <c r="B262" s="36" t="s">
        <v>303</v>
      </c>
      <c r="C262" s="36" t="s">
        <v>695</v>
      </c>
      <c r="D262" s="25">
        <v>0</v>
      </c>
    </row>
    <row r="263" spans="1:4" hidden="1" x14ac:dyDescent="0.25">
      <c r="A263" s="23">
        <v>3414</v>
      </c>
      <c r="B263" s="36" t="s">
        <v>304</v>
      </c>
      <c r="C263" s="36" t="s">
        <v>695</v>
      </c>
      <c r="D263" s="25">
        <v>0</v>
      </c>
    </row>
    <row r="264" spans="1:4" hidden="1" x14ac:dyDescent="0.25">
      <c r="A264" s="23">
        <v>370</v>
      </c>
      <c r="B264" s="36" t="s">
        <v>305</v>
      </c>
      <c r="C264" s="36" t="s">
        <v>695</v>
      </c>
      <c r="D264" s="25">
        <v>0</v>
      </c>
    </row>
    <row r="265" spans="1:4" x14ac:dyDescent="0.25">
      <c r="A265" s="23">
        <v>3342</v>
      </c>
      <c r="B265" s="36" t="s">
        <v>306</v>
      </c>
      <c r="C265" s="36" t="s">
        <v>695</v>
      </c>
      <c r="D265" s="25">
        <v>381.59000000000003</v>
      </c>
    </row>
    <row r="266" spans="1:4" hidden="1" x14ac:dyDescent="0.25">
      <c r="A266" s="23">
        <v>3511</v>
      </c>
      <c r="B266" s="36" t="s">
        <v>307</v>
      </c>
      <c r="C266" s="36" t="s">
        <v>820</v>
      </c>
      <c r="D266" s="25">
        <v>0</v>
      </c>
    </row>
    <row r="267" spans="1:4" hidden="1" x14ac:dyDescent="0.25">
      <c r="A267" s="23">
        <v>1525</v>
      </c>
      <c r="B267" s="36" t="s">
        <v>308</v>
      </c>
      <c r="C267" s="36" t="s">
        <v>695</v>
      </c>
      <c r="D267" s="25">
        <v>0</v>
      </c>
    </row>
    <row r="268" spans="1:4" x14ac:dyDescent="0.25">
      <c r="A268" s="23">
        <v>1632</v>
      </c>
      <c r="B268" s="36" t="s">
        <v>309</v>
      </c>
      <c r="C268" s="36" t="s">
        <v>695</v>
      </c>
      <c r="D268" s="25">
        <v>65.540000000000006</v>
      </c>
    </row>
    <row r="269" spans="1:4" x14ac:dyDescent="0.25">
      <c r="A269" s="23">
        <v>1628</v>
      </c>
      <c r="B269" s="36" t="s">
        <v>310</v>
      </c>
      <c r="C269" s="36" t="s">
        <v>695</v>
      </c>
      <c r="D269" s="25">
        <v>60.75</v>
      </c>
    </row>
    <row r="270" spans="1:4" hidden="1" x14ac:dyDescent="0.25">
      <c r="A270" s="23">
        <v>1000</v>
      </c>
      <c r="B270" s="36" t="s">
        <v>311</v>
      </c>
      <c r="C270" s="36" t="s">
        <v>695</v>
      </c>
      <c r="D270" s="25">
        <v>0</v>
      </c>
    </row>
    <row r="271" spans="1:4" hidden="1" x14ac:dyDescent="0.25">
      <c r="A271" s="23">
        <v>2122</v>
      </c>
      <c r="B271" s="36" t="s">
        <v>312</v>
      </c>
      <c r="C271" s="36" t="s">
        <v>805</v>
      </c>
      <c r="D271" s="25">
        <v>0</v>
      </c>
    </row>
    <row r="272" spans="1:4" hidden="1" x14ac:dyDescent="0.25">
      <c r="A272" s="23">
        <v>372</v>
      </c>
      <c r="B272" s="36" t="s">
        <v>313</v>
      </c>
      <c r="C272" s="36" t="s">
        <v>695</v>
      </c>
      <c r="D272" s="25">
        <v>0</v>
      </c>
    </row>
    <row r="273" spans="1:4" hidden="1" x14ac:dyDescent="0.25">
      <c r="A273" s="23">
        <v>3153</v>
      </c>
      <c r="B273" s="36" t="s">
        <v>314</v>
      </c>
      <c r="C273" s="36" t="s">
        <v>695</v>
      </c>
      <c r="D273" s="25">
        <v>0</v>
      </c>
    </row>
    <row r="274" spans="1:4" hidden="1" x14ac:dyDescent="0.25">
      <c r="A274" s="23">
        <v>3371</v>
      </c>
      <c r="B274" s="36" t="s">
        <v>315</v>
      </c>
      <c r="C274" s="36" t="s">
        <v>833</v>
      </c>
      <c r="D274" s="25">
        <v>0</v>
      </c>
    </row>
    <row r="275" spans="1:4" x14ac:dyDescent="0.25">
      <c r="A275" s="23">
        <v>1266</v>
      </c>
      <c r="B275" s="36" t="s">
        <v>316</v>
      </c>
      <c r="C275" s="36" t="s">
        <v>833</v>
      </c>
      <c r="D275" s="25">
        <v>42.95</v>
      </c>
    </row>
    <row r="276" spans="1:4" hidden="1" x14ac:dyDescent="0.25">
      <c r="A276" s="23">
        <v>3510</v>
      </c>
      <c r="B276" s="36" t="s">
        <v>317</v>
      </c>
      <c r="C276" s="36" t="s">
        <v>805</v>
      </c>
      <c r="D276" s="25">
        <v>0</v>
      </c>
    </row>
    <row r="277" spans="1:4" x14ac:dyDescent="0.25">
      <c r="A277" s="23">
        <v>3512</v>
      </c>
      <c r="B277" s="36" t="s">
        <v>318</v>
      </c>
      <c r="C277" s="36" t="s">
        <v>839</v>
      </c>
      <c r="D277" s="25">
        <v>12.99</v>
      </c>
    </row>
    <row r="278" spans="1:4" hidden="1" x14ac:dyDescent="0.25">
      <c r="A278" s="23">
        <v>3512</v>
      </c>
      <c r="B278" s="36" t="s">
        <v>352</v>
      </c>
      <c r="C278" s="36" t="s">
        <v>839</v>
      </c>
      <c r="D278" s="25">
        <v>0</v>
      </c>
    </row>
    <row r="279" spans="1:4" hidden="1" x14ac:dyDescent="0.25">
      <c r="A279" s="23">
        <v>3876</v>
      </c>
      <c r="B279" s="36" t="s">
        <v>319</v>
      </c>
      <c r="C279" s="36" t="s">
        <v>695</v>
      </c>
      <c r="D279" s="25">
        <v>0</v>
      </c>
    </row>
    <row r="280" spans="1:4" hidden="1" x14ac:dyDescent="0.25">
      <c r="A280" s="23">
        <v>3293</v>
      </c>
      <c r="B280" s="36" t="s">
        <v>320</v>
      </c>
      <c r="C280" s="36" t="s">
        <v>844</v>
      </c>
      <c r="D280" s="25">
        <v>0</v>
      </c>
    </row>
    <row r="281" spans="1:4" x14ac:dyDescent="0.25">
      <c r="A281" s="23">
        <v>3387</v>
      </c>
      <c r="B281" s="36" t="s">
        <v>321</v>
      </c>
      <c r="C281" s="36" t="s">
        <v>695</v>
      </c>
      <c r="D281" s="25">
        <v>248.63</v>
      </c>
    </row>
    <row r="282" spans="1:4" hidden="1" x14ac:dyDescent="0.25">
      <c r="A282" s="23">
        <v>1627</v>
      </c>
      <c r="B282" s="36" t="s">
        <v>322</v>
      </c>
      <c r="C282" s="36" t="s">
        <v>695</v>
      </c>
      <c r="D282" s="25">
        <v>0</v>
      </c>
    </row>
    <row r="283" spans="1:4" hidden="1" x14ac:dyDescent="0.25">
      <c r="A283" s="23">
        <v>650</v>
      </c>
      <c r="B283" s="36" t="s">
        <v>323</v>
      </c>
      <c r="C283" s="36" t="s">
        <v>695</v>
      </c>
      <c r="D283" s="25">
        <v>0</v>
      </c>
    </row>
    <row r="284" spans="1:4" hidden="1" x14ac:dyDescent="0.25">
      <c r="A284" s="23">
        <v>997</v>
      </c>
      <c r="B284" s="36" t="s">
        <v>324</v>
      </c>
      <c r="C284" s="36" t="s">
        <v>695</v>
      </c>
      <c r="D284" s="25">
        <v>0</v>
      </c>
    </row>
    <row r="285" spans="1:4" hidden="1" x14ac:dyDescent="0.25">
      <c r="A285" s="23">
        <v>373</v>
      </c>
      <c r="B285" s="36" t="s">
        <v>325</v>
      </c>
      <c r="C285" s="36" t="s">
        <v>695</v>
      </c>
      <c r="D285" s="25">
        <v>0</v>
      </c>
    </row>
    <row r="286" spans="1:4" hidden="1" x14ac:dyDescent="0.25">
      <c r="A286" s="23">
        <v>3164</v>
      </c>
      <c r="B286" s="36" t="s">
        <v>326</v>
      </c>
      <c r="C286" s="36" t="s">
        <v>852</v>
      </c>
      <c r="D286" s="25">
        <v>0</v>
      </c>
    </row>
    <row r="287" spans="1:4" hidden="1" x14ac:dyDescent="0.25">
      <c r="A287" s="23">
        <v>3164</v>
      </c>
      <c r="B287" s="36" t="s">
        <v>351</v>
      </c>
      <c r="C287" s="36" t="s">
        <v>852</v>
      </c>
      <c r="D287" s="25">
        <v>0</v>
      </c>
    </row>
    <row r="288" spans="1:4" hidden="1" x14ac:dyDescent="0.25">
      <c r="A288" s="23">
        <v>3164</v>
      </c>
      <c r="B288" s="36" t="s">
        <v>353</v>
      </c>
      <c r="C288" s="36" t="s">
        <v>852</v>
      </c>
      <c r="D288" s="25">
        <v>0</v>
      </c>
    </row>
    <row r="289" spans="1:4" hidden="1" x14ac:dyDescent="0.25">
      <c r="A289" s="23">
        <v>396</v>
      </c>
      <c r="B289" s="36" t="s">
        <v>327</v>
      </c>
      <c r="C289" s="36" t="s">
        <v>854</v>
      </c>
      <c r="D289" s="25">
        <v>0</v>
      </c>
    </row>
    <row r="290" spans="1:4" hidden="1" x14ac:dyDescent="0.25">
      <c r="A290" s="23">
        <v>398</v>
      </c>
      <c r="B290" s="36" t="s">
        <v>328</v>
      </c>
      <c r="C290" s="36" t="s">
        <v>844</v>
      </c>
      <c r="D290" s="25">
        <v>0</v>
      </c>
    </row>
    <row r="291" spans="1:4" hidden="1" x14ac:dyDescent="0.25">
      <c r="A291" s="23">
        <v>4395</v>
      </c>
      <c r="B291" s="36" t="s">
        <v>329</v>
      </c>
      <c r="C291" s="36" t="s">
        <v>810</v>
      </c>
      <c r="D291" s="25">
        <v>0</v>
      </c>
    </row>
    <row r="292" spans="1:4" hidden="1" x14ac:dyDescent="0.25">
      <c r="A292" s="23">
        <v>3915</v>
      </c>
      <c r="B292" s="36" t="s">
        <v>330</v>
      </c>
      <c r="C292" s="36" t="s">
        <v>810</v>
      </c>
      <c r="D292" s="25">
        <v>0</v>
      </c>
    </row>
    <row r="293" spans="1:4" x14ac:dyDescent="0.25">
      <c r="A293" s="23">
        <v>3866</v>
      </c>
      <c r="B293" s="36" t="s">
        <v>331</v>
      </c>
      <c r="C293" s="36" t="s">
        <v>862</v>
      </c>
      <c r="D293" s="25">
        <v>45.55</v>
      </c>
    </row>
    <row r="294" spans="1:4" x14ac:dyDescent="0.25">
      <c r="A294" s="23">
        <v>3626</v>
      </c>
      <c r="B294" s="36" t="s">
        <v>332</v>
      </c>
      <c r="C294" s="36" t="s">
        <v>833</v>
      </c>
      <c r="D294" s="25">
        <v>32.520000000000003</v>
      </c>
    </row>
    <row r="295" spans="1:4" x14ac:dyDescent="0.25">
      <c r="A295" s="23">
        <v>1282</v>
      </c>
      <c r="B295" s="36" t="s">
        <v>333</v>
      </c>
      <c r="C295" s="36" t="s">
        <v>695</v>
      </c>
      <c r="D295" s="25">
        <v>107.34</v>
      </c>
    </row>
    <row r="296" spans="1:4" hidden="1" x14ac:dyDescent="0.25">
      <c r="A296" s="23">
        <v>586</v>
      </c>
      <c r="B296" s="36" t="s">
        <v>334</v>
      </c>
      <c r="C296" s="36" t="s">
        <v>695</v>
      </c>
      <c r="D296" s="25">
        <v>0</v>
      </c>
    </row>
    <row r="297" spans="1:4" hidden="1" x14ac:dyDescent="0.25">
      <c r="A297" s="23">
        <v>406</v>
      </c>
      <c r="B297" s="36" t="s">
        <v>335</v>
      </c>
      <c r="C297" s="36" t="s">
        <v>833</v>
      </c>
      <c r="D297" s="25">
        <v>0</v>
      </c>
    </row>
    <row r="298" spans="1:4" hidden="1" x14ac:dyDescent="0.25">
      <c r="A298" s="23">
        <v>2975</v>
      </c>
      <c r="B298" s="36" t="s">
        <v>336</v>
      </c>
      <c r="C298" s="36" t="s">
        <v>695</v>
      </c>
      <c r="D298" s="25">
        <v>0</v>
      </c>
    </row>
    <row r="299" spans="1:4" hidden="1" x14ac:dyDescent="0.25">
      <c r="A299" s="23">
        <v>663</v>
      </c>
      <c r="B299" s="36" t="s">
        <v>337</v>
      </c>
      <c r="C299" s="36" t="s">
        <v>695</v>
      </c>
      <c r="D299" s="25">
        <v>0</v>
      </c>
    </row>
    <row r="300" spans="1:4" hidden="1" x14ac:dyDescent="0.25">
      <c r="A300" s="23">
        <v>1001</v>
      </c>
      <c r="B300" s="36" t="s">
        <v>338</v>
      </c>
      <c r="C300" s="36" t="s">
        <v>695</v>
      </c>
      <c r="D300" s="25">
        <v>0</v>
      </c>
    </row>
    <row r="301" spans="1:4" hidden="1" x14ac:dyDescent="0.25">
      <c r="A301" s="23">
        <v>4341</v>
      </c>
      <c r="B301" s="36" t="s">
        <v>339</v>
      </c>
      <c r="C301" s="36" t="s">
        <v>833</v>
      </c>
      <c r="D301" s="25">
        <v>0</v>
      </c>
    </row>
    <row r="302" spans="1:4" hidden="1" x14ac:dyDescent="0.25">
      <c r="A302" s="23">
        <v>3915</v>
      </c>
      <c r="B302" s="36" t="s">
        <v>340</v>
      </c>
      <c r="C302" s="36" t="s">
        <v>810</v>
      </c>
      <c r="D302" s="25">
        <v>0</v>
      </c>
    </row>
    <row r="303" spans="1:4" hidden="1" x14ac:dyDescent="0.25">
      <c r="A303" s="23">
        <v>406</v>
      </c>
      <c r="B303" s="36" t="s">
        <v>341</v>
      </c>
      <c r="C303" s="36" t="s">
        <v>833</v>
      </c>
      <c r="D303" s="25">
        <v>0</v>
      </c>
    </row>
    <row r="304" spans="1:4" x14ac:dyDescent="0.25">
      <c r="A304" s="23">
        <v>2932</v>
      </c>
      <c r="B304" s="36" t="s">
        <v>342</v>
      </c>
      <c r="C304" s="36" t="s">
        <v>695</v>
      </c>
      <c r="D304" s="25">
        <v>13.74</v>
      </c>
    </row>
    <row r="305" spans="1:4" hidden="1" x14ac:dyDescent="0.25">
      <c r="A305" s="23">
        <v>3038</v>
      </c>
      <c r="B305" s="36" t="s">
        <v>343</v>
      </c>
      <c r="C305" s="36" t="s">
        <v>844</v>
      </c>
      <c r="D305" s="25">
        <v>0</v>
      </c>
    </row>
    <row r="306" spans="1:4" hidden="1" x14ac:dyDescent="0.25">
      <c r="A306" s="23">
        <v>3915</v>
      </c>
      <c r="B306" s="36" t="s">
        <v>344</v>
      </c>
      <c r="C306" s="36" t="s">
        <v>810</v>
      </c>
      <c r="D306" s="25">
        <v>0</v>
      </c>
    </row>
    <row r="307" spans="1:4" x14ac:dyDescent="0.25">
      <c r="A307" s="23">
        <v>3156</v>
      </c>
      <c r="B307" s="36" t="s">
        <v>345</v>
      </c>
      <c r="C307" s="36" t="s">
        <v>695</v>
      </c>
      <c r="D307" s="25">
        <v>4.6500000000000004</v>
      </c>
    </row>
    <row r="308" spans="1:4" hidden="1" x14ac:dyDescent="0.25">
      <c r="A308" s="23">
        <v>3915</v>
      </c>
      <c r="B308" s="36" t="s">
        <v>346</v>
      </c>
      <c r="C308" s="36" t="s">
        <v>810</v>
      </c>
      <c r="D308" s="25">
        <v>0</v>
      </c>
    </row>
    <row r="309" spans="1:4" x14ac:dyDescent="0.25">
      <c r="A309" s="23">
        <v>3363</v>
      </c>
      <c r="B309" s="36" t="s">
        <v>347</v>
      </c>
      <c r="C309" s="36" t="s">
        <v>833</v>
      </c>
      <c r="D309" s="25">
        <v>5.47</v>
      </c>
    </row>
    <row r="310" spans="1:4" hidden="1" x14ac:dyDescent="0.25">
      <c r="A310" s="23">
        <v>3158</v>
      </c>
      <c r="B310" s="36" t="s">
        <v>348</v>
      </c>
      <c r="C310" s="36" t="s">
        <v>695</v>
      </c>
      <c r="D310" s="25">
        <v>0</v>
      </c>
    </row>
    <row r="311" spans="1:4" hidden="1" x14ac:dyDescent="0.25">
      <c r="A311" s="23">
        <v>406</v>
      </c>
      <c r="B311" s="36" t="s">
        <v>349</v>
      </c>
      <c r="C311" s="36" t="s">
        <v>833</v>
      </c>
      <c r="D311" s="25">
        <v>0</v>
      </c>
    </row>
    <row r="312" spans="1:4" hidden="1" x14ac:dyDescent="0.25">
      <c r="A312" s="23">
        <v>3083</v>
      </c>
      <c r="B312" s="36" t="s">
        <v>350</v>
      </c>
      <c r="C312" s="36" t="s">
        <v>844</v>
      </c>
      <c r="D312" s="25">
        <v>0</v>
      </c>
    </row>
    <row r="313" spans="1:4" hidden="1" x14ac:dyDescent="0.25">
      <c r="A313" s="23">
        <v>3175</v>
      </c>
      <c r="B313" s="36" t="s">
        <v>354</v>
      </c>
      <c r="C313" s="36" t="s">
        <v>894</v>
      </c>
      <c r="D313" s="25">
        <v>0</v>
      </c>
    </row>
    <row r="314" spans="1:4" hidden="1" x14ac:dyDescent="0.25">
      <c r="A314" s="23">
        <v>4405</v>
      </c>
      <c r="B314" s="36" t="s">
        <v>355</v>
      </c>
      <c r="C314" s="36" t="s">
        <v>896</v>
      </c>
      <c r="D314" s="25">
        <v>0</v>
      </c>
    </row>
    <row r="315" spans="1:4" hidden="1" x14ac:dyDescent="0.25">
      <c r="A315" s="23">
        <v>387</v>
      </c>
      <c r="B315" s="36" t="s">
        <v>356</v>
      </c>
      <c r="C315" s="36" t="s">
        <v>898</v>
      </c>
      <c r="D315" s="25">
        <v>0</v>
      </c>
    </row>
    <row r="316" spans="1:4" hidden="1" x14ac:dyDescent="0.25">
      <c r="A316" s="23">
        <v>4307</v>
      </c>
      <c r="B316" s="62" t="s">
        <v>1319</v>
      </c>
      <c r="C316" s="62" t="s">
        <v>1321</v>
      </c>
      <c r="D316" s="25">
        <v>0</v>
      </c>
    </row>
    <row r="317" spans="1:4" hidden="1" x14ac:dyDescent="0.25">
      <c r="A317" s="23">
        <v>3739</v>
      </c>
      <c r="B317" s="36" t="s">
        <v>357</v>
      </c>
      <c r="C317" s="36" t="s">
        <v>477</v>
      </c>
      <c r="D317" s="25">
        <v>0</v>
      </c>
    </row>
    <row r="318" spans="1:4" hidden="1" x14ac:dyDescent="0.25">
      <c r="A318" s="23">
        <v>389</v>
      </c>
      <c r="B318" s="36" t="s">
        <v>358</v>
      </c>
      <c r="C318" s="36" t="s">
        <v>477</v>
      </c>
      <c r="D318" s="25">
        <v>0</v>
      </c>
    </row>
    <row r="319" spans="1:4" hidden="1" x14ac:dyDescent="0.25">
      <c r="A319" s="23">
        <v>918</v>
      </c>
      <c r="B319" s="36" t="s">
        <v>359</v>
      </c>
      <c r="C319" s="36" t="s">
        <v>903</v>
      </c>
      <c r="D319" s="25">
        <v>0</v>
      </c>
    </row>
    <row r="320" spans="1:4" hidden="1" x14ac:dyDescent="0.25">
      <c r="A320" s="23">
        <v>3173</v>
      </c>
      <c r="B320" s="36" t="s">
        <v>360</v>
      </c>
      <c r="C320" s="36" t="s">
        <v>905</v>
      </c>
      <c r="D320" s="25">
        <v>0</v>
      </c>
    </row>
    <row r="321" spans="1:4" hidden="1" x14ac:dyDescent="0.25">
      <c r="A321" s="23">
        <v>390</v>
      </c>
      <c r="B321" s="36" t="s">
        <v>361</v>
      </c>
      <c r="C321" s="36" t="s">
        <v>907</v>
      </c>
      <c r="D321" s="25">
        <v>0</v>
      </c>
    </row>
    <row r="322" spans="1:4" hidden="1" x14ac:dyDescent="0.25">
      <c r="A322" s="23">
        <v>392</v>
      </c>
      <c r="B322" s="36" t="s">
        <v>362</v>
      </c>
      <c r="C322" s="36" t="s">
        <v>909</v>
      </c>
      <c r="D322" s="25">
        <v>0</v>
      </c>
    </row>
    <row r="323" spans="1:4" hidden="1" x14ac:dyDescent="0.25">
      <c r="A323" s="23">
        <v>3864</v>
      </c>
      <c r="B323" s="36" t="s">
        <v>363</v>
      </c>
      <c r="C323" s="36" t="s">
        <v>912</v>
      </c>
      <c r="D323" s="25">
        <v>0</v>
      </c>
    </row>
    <row r="324" spans="1:4" hidden="1" x14ac:dyDescent="0.25">
      <c r="A324" s="23">
        <v>3304</v>
      </c>
      <c r="B324" s="36" t="s">
        <v>364</v>
      </c>
      <c r="C324" s="36" t="s">
        <v>912</v>
      </c>
      <c r="D324" s="25">
        <v>0</v>
      </c>
    </row>
    <row r="325" spans="1:4" hidden="1" x14ac:dyDescent="0.25">
      <c r="A325" s="23">
        <v>3746</v>
      </c>
      <c r="B325" s="36" t="s">
        <v>365</v>
      </c>
      <c r="C325" s="36" t="s">
        <v>916</v>
      </c>
      <c r="D325" s="25">
        <v>0</v>
      </c>
    </row>
    <row r="326" spans="1:4" hidden="1" x14ac:dyDescent="0.25">
      <c r="A326" s="23">
        <v>1757</v>
      </c>
      <c r="B326" s="36" t="s">
        <v>366</v>
      </c>
      <c r="C326" s="36" t="s">
        <v>912</v>
      </c>
      <c r="D326" s="25">
        <v>0</v>
      </c>
    </row>
    <row r="327" spans="1:4" hidden="1" x14ac:dyDescent="0.25">
      <c r="A327" s="23">
        <v>1319</v>
      </c>
      <c r="B327" s="36" t="s">
        <v>367</v>
      </c>
      <c r="C327" s="36" t="s">
        <v>920</v>
      </c>
      <c r="D327" s="25">
        <v>0</v>
      </c>
    </row>
    <row r="328" spans="1:4" hidden="1" x14ac:dyDescent="0.25">
      <c r="A328" s="23">
        <v>397</v>
      </c>
      <c r="B328" s="36" t="s">
        <v>368</v>
      </c>
      <c r="C328" s="36" t="s">
        <v>922</v>
      </c>
      <c r="D328" s="25">
        <v>0</v>
      </c>
    </row>
    <row r="329" spans="1:4" x14ac:dyDescent="0.25">
      <c r="A329" s="23">
        <v>3168</v>
      </c>
      <c r="B329" s="36" t="s">
        <v>369</v>
      </c>
      <c r="C329" s="36" t="s">
        <v>924</v>
      </c>
      <c r="D329" s="25">
        <v>172.49</v>
      </c>
    </row>
    <row r="330" spans="1:4" hidden="1" x14ac:dyDescent="0.25">
      <c r="A330" s="23">
        <v>1946</v>
      </c>
      <c r="B330" s="36" t="s">
        <v>370</v>
      </c>
      <c r="C330" s="36" t="s">
        <v>926</v>
      </c>
      <c r="D330" s="25">
        <v>0</v>
      </c>
    </row>
    <row r="331" spans="1:4" hidden="1" x14ac:dyDescent="0.25">
      <c r="A331" s="23">
        <v>400</v>
      </c>
      <c r="B331" s="36" t="s">
        <v>371</v>
      </c>
      <c r="C331" s="36" t="s">
        <v>912</v>
      </c>
      <c r="D331" s="25">
        <v>0</v>
      </c>
    </row>
    <row r="332" spans="1:4" hidden="1" x14ac:dyDescent="0.25">
      <c r="A332" s="23">
        <v>6423</v>
      </c>
      <c r="B332" s="36" t="s">
        <v>380</v>
      </c>
      <c r="C332" s="36" t="s">
        <v>912</v>
      </c>
      <c r="D332" s="25">
        <v>0</v>
      </c>
    </row>
    <row r="333" spans="1:4" hidden="1" x14ac:dyDescent="0.25">
      <c r="A333" s="23">
        <v>7370</v>
      </c>
      <c r="B333" s="36" t="s">
        <v>381</v>
      </c>
      <c r="C333" s="36" t="s">
        <v>912</v>
      </c>
      <c r="D333" s="25">
        <v>0</v>
      </c>
    </row>
    <row r="334" spans="1:4" hidden="1" x14ac:dyDescent="0.25">
      <c r="A334" s="23">
        <v>7410</v>
      </c>
      <c r="B334" s="36" t="s">
        <v>382</v>
      </c>
      <c r="C334" s="36" t="s">
        <v>912</v>
      </c>
      <c r="D334" s="25">
        <v>0</v>
      </c>
    </row>
    <row r="335" spans="1:4" hidden="1" x14ac:dyDescent="0.25">
      <c r="A335" s="23">
        <v>4590</v>
      </c>
      <c r="B335" s="36" t="s">
        <v>1334</v>
      </c>
      <c r="C335" s="36" t="s">
        <v>912</v>
      </c>
      <c r="D335" s="25">
        <v>0</v>
      </c>
    </row>
    <row r="336" spans="1:4" hidden="1" x14ac:dyDescent="0.25">
      <c r="A336" s="23">
        <v>1547</v>
      </c>
      <c r="B336" s="36" t="s">
        <v>372</v>
      </c>
      <c r="C336" s="36" t="s">
        <v>912</v>
      </c>
      <c r="D336" s="25">
        <v>0</v>
      </c>
    </row>
    <row r="337" spans="1:4" hidden="1" x14ac:dyDescent="0.25">
      <c r="A337" s="23">
        <v>400</v>
      </c>
      <c r="B337" s="36" t="s">
        <v>394</v>
      </c>
      <c r="C337" s="36" t="s">
        <v>912</v>
      </c>
      <c r="D337" s="25">
        <v>0</v>
      </c>
    </row>
    <row r="338" spans="1:4" x14ac:dyDescent="0.25">
      <c r="A338" s="23">
        <v>401</v>
      </c>
      <c r="B338" s="36" t="s">
        <v>373</v>
      </c>
      <c r="C338" s="36" t="s">
        <v>930</v>
      </c>
      <c r="D338" s="25">
        <v>3.55</v>
      </c>
    </row>
    <row r="339" spans="1:4" x14ac:dyDescent="0.25">
      <c r="A339" s="23">
        <v>2152</v>
      </c>
      <c r="B339" s="36" t="s">
        <v>374</v>
      </c>
      <c r="C339" s="36" t="s">
        <v>932</v>
      </c>
      <c r="D339" s="25">
        <v>31.04</v>
      </c>
    </row>
    <row r="340" spans="1:4" x14ac:dyDescent="0.25">
      <c r="A340" s="23">
        <v>725</v>
      </c>
      <c r="B340" s="36" t="s">
        <v>375</v>
      </c>
      <c r="C340" s="36" t="s">
        <v>934</v>
      </c>
      <c r="D340" s="25">
        <v>156.41</v>
      </c>
    </row>
    <row r="341" spans="1:4" hidden="1" x14ac:dyDescent="0.25">
      <c r="A341" s="23">
        <v>725</v>
      </c>
      <c r="B341" s="36" t="s">
        <v>395</v>
      </c>
      <c r="C341" s="36" t="s">
        <v>934</v>
      </c>
      <c r="D341" s="25">
        <v>0</v>
      </c>
    </row>
    <row r="342" spans="1:4" hidden="1" x14ac:dyDescent="0.25">
      <c r="A342" s="23">
        <v>4404</v>
      </c>
      <c r="B342" s="36" t="s">
        <v>376</v>
      </c>
      <c r="C342" s="36" t="s">
        <v>936</v>
      </c>
      <c r="D342" s="25">
        <v>0</v>
      </c>
    </row>
    <row r="343" spans="1:4" hidden="1" x14ac:dyDescent="0.25">
      <c r="A343" s="23">
        <v>407</v>
      </c>
      <c r="B343" s="36" t="s">
        <v>377</v>
      </c>
      <c r="C343" s="36" t="s">
        <v>938</v>
      </c>
      <c r="D343" s="25">
        <v>0</v>
      </c>
    </row>
    <row r="344" spans="1:4" hidden="1" x14ac:dyDescent="0.25">
      <c r="A344" s="23">
        <v>2958</v>
      </c>
      <c r="B344" s="36" t="s">
        <v>378</v>
      </c>
      <c r="C344" s="36" t="s">
        <v>912</v>
      </c>
      <c r="D344" s="25">
        <v>0</v>
      </c>
    </row>
    <row r="345" spans="1:4" x14ac:dyDescent="0.25">
      <c r="A345" s="23">
        <v>1951</v>
      </c>
      <c r="B345" s="36" t="s">
        <v>379</v>
      </c>
      <c r="C345" s="36" t="s">
        <v>942</v>
      </c>
      <c r="D345" s="25">
        <v>50.91</v>
      </c>
    </row>
    <row r="346" spans="1:4" hidden="1" x14ac:dyDescent="0.25">
      <c r="A346" s="23">
        <v>389</v>
      </c>
      <c r="B346" s="36" t="s">
        <v>383</v>
      </c>
      <c r="C346" s="36" t="s">
        <v>477</v>
      </c>
      <c r="D346" s="25">
        <v>0</v>
      </c>
    </row>
    <row r="347" spans="1:4" hidden="1" x14ac:dyDescent="0.25">
      <c r="A347" s="23">
        <v>400</v>
      </c>
      <c r="B347" s="36" t="s">
        <v>384</v>
      </c>
      <c r="C347" s="36" t="s">
        <v>912</v>
      </c>
      <c r="D347" s="25">
        <v>0</v>
      </c>
    </row>
    <row r="348" spans="1:4" hidden="1" x14ac:dyDescent="0.25">
      <c r="A348" s="23">
        <v>725</v>
      </c>
      <c r="B348" s="36" t="s">
        <v>385</v>
      </c>
      <c r="C348" s="36" t="s">
        <v>934</v>
      </c>
      <c r="D348" s="25">
        <v>0</v>
      </c>
    </row>
    <row r="349" spans="1:4" hidden="1" x14ac:dyDescent="0.25">
      <c r="A349" s="23">
        <v>407</v>
      </c>
      <c r="B349" s="36" t="s">
        <v>386</v>
      </c>
      <c r="C349" s="36" t="s">
        <v>938</v>
      </c>
      <c r="D349" s="25">
        <v>0</v>
      </c>
    </row>
    <row r="350" spans="1:4" hidden="1" x14ac:dyDescent="0.25">
      <c r="A350" s="58">
        <v>389</v>
      </c>
      <c r="B350" s="55" t="s">
        <v>1325</v>
      </c>
      <c r="C350" s="24" t="s">
        <v>477</v>
      </c>
      <c r="D350" s="25">
        <v>0</v>
      </c>
    </row>
    <row r="351" spans="1:4" hidden="1" x14ac:dyDescent="0.25">
      <c r="A351" s="23">
        <v>3937</v>
      </c>
      <c r="B351" s="36" t="s">
        <v>387</v>
      </c>
      <c r="C351" s="36" t="s">
        <v>477</v>
      </c>
      <c r="D351" s="25">
        <v>0</v>
      </c>
    </row>
    <row r="352" spans="1:4" hidden="1" x14ac:dyDescent="0.25">
      <c r="A352" s="23">
        <v>2689</v>
      </c>
      <c r="B352" s="36" t="s">
        <v>388</v>
      </c>
      <c r="C352" s="36" t="s">
        <v>912</v>
      </c>
      <c r="D352" s="25">
        <v>0</v>
      </c>
    </row>
    <row r="353" spans="1:4" x14ac:dyDescent="0.25">
      <c r="A353" s="23">
        <v>2729</v>
      </c>
      <c r="B353" s="36" t="s">
        <v>389</v>
      </c>
      <c r="C353" s="36" t="s">
        <v>477</v>
      </c>
      <c r="D353" s="25">
        <v>7.4</v>
      </c>
    </row>
    <row r="354" spans="1:4" hidden="1" x14ac:dyDescent="0.25">
      <c r="A354" s="23">
        <v>2706</v>
      </c>
      <c r="B354" s="36" t="s">
        <v>390</v>
      </c>
      <c r="C354" s="36" t="s">
        <v>912</v>
      </c>
      <c r="D354" s="25">
        <v>0</v>
      </c>
    </row>
    <row r="355" spans="1:4" hidden="1" x14ac:dyDescent="0.25">
      <c r="A355" s="23">
        <v>400</v>
      </c>
      <c r="B355" s="36" t="s">
        <v>391</v>
      </c>
      <c r="C355" s="36" t="s">
        <v>912</v>
      </c>
      <c r="D355" s="25">
        <v>0</v>
      </c>
    </row>
    <row r="356" spans="1:4" hidden="1" x14ac:dyDescent="0.25">
      <c r="A356" s="23">
        <v>3186</v>
      </c>
      <c r="B356" s="36" t="s">
        <v>392</v>
      </c>
      <c r="C356" s="36" t="s">
        <v>912</v>
      </c>
      <c r="D356" s="25">
        <v>0</v>
      </c>
    </row>
    <row r="357" spans="1:4" hidden="1" x14ac:dyDescent="0.25">
      <c r="A357" s="23">
        <v>3172</v>
      </c>
      <c r="B357" s="36" t="s">
        <v>393</v>
      </c>
      <c r="C357" s="36" t="s">
        <v>477</v>
      </c>
      <c r="D357" s="25">
        <v>0</v>
      </c>
    </row>
    <row r="358" spans="1:4" hidden="1" x14ac:dyDescent="0.25">
      <c r="A358" s="23">
        <v>7969</v>
      </c>
      <c r="B358" s="36" t="s">
        <v>1307</v>
      </c>
      <c r="C358" s="36" t="s">
        <v>907</v>
      </c>
      <c r="D358" s="25">
        <v>0</v>
      </c>
    </row>
    <row r="359" spans="1:4" hidden="1" x14ac:dyDescent="0.25">
      <c r="A359" s="23">
        <v>4521</v>
      </c>
      <c r="B359" s="36" t="s">
        <v>1333</v>
      </c>
      <c r="C359" s="36" t="s">
        <v>514</v>
      </c>
      <c r="D359" s="25">
        <v>0</v>
      </c>
    </row>
    <row r="360" spans="1:4" hidden="1" x14ac:dyDescent="0.25">
      <c r="A360" s="23">
        <v>7970</v>
      </c>
      <c r="B360" s="36" t="s">
        <v>1309</v>
      </c>
      <c r="C360" s="36" t="s">
        <v>960</v>
      </c>
      <c r="D360" s="25">
        <v>0</v>
      </c>
    </row>
    <row r="361" spans="1:4" hidden="1" x14ac:dyDescent="0.25">
      <c r="A361" s="23">
        <v>7971</v>
      </c>
      <c r="B361" s="36" t="s">
        <v>1310</v>
      </c>
      <c r="C361" s="36" t="s">
        <v>450</v>
      </c>
      <c r="D361" s="25">
        <v>0</v>
      </c>
    </row>
    <row r="362" spans="1:4" hidden="1" x14ac:dyDescent="0.25">
      <c r="A362" s="23">
        <v>398</v>
      </c>
      <c r="B362" s="36" t="s">
        <v>396</v>
      </c>
      <c r="C362" s="36"/>
      <c r="D362" s="25">
        <v>0</v>
      </c>
    </row>
    <row r="363" spans="1:4" x14ac:dyDescent="0.25">
      <c r="C363" s="47" t="s">
        <v>20</v>
      </c>
      <c r="D363" s="18">
        <f>SUM(D2:D362)</f>
        <v>3556.0400000000004</v>
      </c>
    </row>
    <row r="366" spans="1:4" ht="25.5" x14ac:dyDescent="0.25">
      <c r="C366" s="47" t="s">
        <v>45</v>
      </c>
      <c r="D366" s="7">
        <v>65</v>
      </c>
    </row>
  </sheetData>
  <autoFilter ref="A1:D363" xr:uid="{693C827C-EC3C-41D1-86FF-7986BCE1D79F}">
    <filterColumn colId="3">
      <filters>
        <filter val="0,60"/>
        <filter val="0,90"/>
        <filter val="0,95"/>
        <filter val="1,66"/>
        <filter val="1,89"/>
        <filter val="107,34"/>
        <filter val="11,21"/>
        <filter val="11,34"/>
        <filter val="11,44"/>
        <filter val="112,52"/>
        <filter val="12,64"/>
        <filter val="12,99"/>
        <filter val="120,21"/>
        <filter val="122,16"/>
        <filter val="13,00"/>
        <filter val="13,72"/>
        <filter val="13,74"/>
        <filter val="148,26"/>
        <filter val="156,41"/>
        <filter val="16,33"/>
        <filter val="16,40"/>
        <filter val="17,51"/>
        <filter val="17,94"/>
        <filter val="172,49"/>
        <filter val="177,83"/>
        <filter val="19,80"/>
        <filter val="2,00"/>
        <filter val="24,60"/>
        <filter val="24,89"/>
        <filter val="248,63"/>
        <filter val="26,00"/>
        <filter val="28,50"/>
        <filter val="3,55"/>
        <filter val="3,58"/>
        <filter val="3,78"/>
        <filter val="3.556,04"/>
        <filter val="31,04"/>
        <filter val="32,52"/>
        <filter val="36,95"/>
        <filter val="362,65"/>
        <filter val="38,55"/>
        <filter val="381,59"/>
        <filter val="4,65"/>
        <filter val="42,22"/>
        <filter val="42,56"/>
        <filter val="42,95"/>
        <filter val="44,42"/>
        <filter val="45,55"/>
        <filter val="49,25"/>
        <filter val="49,82"/>
        <filter val="5,47"/>
        <filter val="50,91"/>
        <filter val="52,90"/>
        <filter val="53,06"/>
        <filter val="60,23"/>
        <filter val="60,75"/>
        <filter val="63,04"/>
        <filter val="65,54"/>
        <filter val="69,22"/>
        <filter val="7,40"/>
        <filter val="71,64"/>
        <filter val="8,19"/>
        <filter val="86,07"/>
        <filter val="9,00"/>
        <filter val="9,20"/>
      </filters>
    </filterColumn>
    <sortState xmlns:xlrd2="http://schemas.microsoft.com/office/spreadsheetml/2017/richdata2" ref="A2:D52">
      <sortCondition ref="D1:D52"/>
    </sortState>
  </autoFilter>
  <sortState xmlns:xlrd2="http://schemas.microsoft.com/office/spreadsheetml/2017/richdata2" ref="A21:D52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C585-76A8-41AC-9EC6-82BC3C47FB65}">
  <dimension ref="A1:O363"/>
  <sheetViews>
    <sheetView tabSelected="1" zoomScaleNormal="100" workbookViewId="0">
      <pane xSplit="2" ySplit="1" topLeftCell="C342" activePane="bottomRight" state="frozen"/>
      <selection pane="topRight" activeCell="C1" sqref="C1"/>
      <selection pane="bottomLeft" activeCell="A3" sqref="A3"/>
      <selection pane="bottomRight" activeCell="E363" sqref="E363"/>
    </sheetView>
  </sheetViews>
  <sheetFormatPr defaultRowHeight="15" x14ac:dyDescent="0.25"/>
  <cols>
    <col min="1" max="1" width="9.7109375" bestFit="1" customWidth="1"/>
    <col min="2" max="2" width="40.28515625" bestFit="1" customWidth="1"/>
    <col min="3" max="3" width="30.28515625" customWidth="1"/>
    <col min="4" max="4" width="18.42578125" customWidth="1"/>
    <col min="5" max="5" width="20.140625" customWidth="1"/>
    <col min="6" max="6" width="20.5703125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15" ht="51" x14ac:dyDescent="0.25">
      <c r="A1" s="13" t="s">
        <v>13</v>
      </c>
      <c r="B1" s="13" t="s">
        <v>0</v>
      </c>
      <c r="C1" s="13" t="s">
        <v>5</v>
      </c>
      <c r="D1" s="13" t="s">
        <v>24</v>
      </c>
      <c r="E1" s="13" t="s">
        <v>11</v>
      </c>
      <c r="F1" s="33" t="s">
        <v>39</v>
      </c>
    </row>
    <row r="2" spans="1:15" x14ac:dyDescent="0.25">
      <c r="A2" s="56">
        <v>3857</v>
      </c>
      <c r="B2" s="57" t="s">
        <v>46</v>
      </c>
      <c r="C2" s="36" t="s">
        <v>15</v>
      </c>
      <c r="D2" s="59">
        <v>587.29999999999995</v>
      </c>
      <c r="E2" s="72">
        <v>3.5000000000000003E-2</v>
      </c>
      <c r="F2" s="49">
        <f t="shared" ref="F2:F53" si="0">D2*E2</f>
        <v>20.555500000000002</v>
      </c>
    </row>
    <row r="3" spans="1:15" x14ac:dyDescent="0.25">
      <c r="A3" s="56">
        <v>4649</v>
      </c>
      <c r="B3" s="57" t="s">
        <v>47</v>
      </c>
      <c r="C3" s="36" t="s">
        <v>15</v>
      </c>
      <c r="D3" s="59">
        <v>276.58</v>
      </c>
      <c r="E3" s="71">
        <v>0.04</v>
      </c>
      <c r="F3" s="49">
        <f t="shared" si="0"/>
        <v>11.0632</v>
      </c>
    </row>
    <row r="4" spans="1:15" x14ac:dyDescent="0.25">
      <c r="A4" s="56">
        <v>957</v>
      </c>
      <c r="B4" s="57" t="s">
        <v>48</v>
      </c>
      <c r="C4" s="36" t="s">
        <v>15</v>
      </c>
      <c r="D4" s="59">
        <v>1300.07</v>
      </c>
      <c r="E4" s="71">
        <v>0.04</v>
      </c>
      <c r="F4" s="49">
        <f t="shared" si="0"/>
        <v>52.002800000000001</v>
      </c>
    </row>
    <row r="5" spans="1:15" x14ac:dyDescent="0.25">
      <c r="A5" s="56">
        <v>3806</v>
      </c>
      <c r="B5" s="57" t="s">
        <v>49</v>
      </c>
      <c r="C5" s="36" t="s">
        <v>15</v>
      </c>
      <c r="D5" s="59">
        <v>602</v>
      </c>
      <c r="E5" s="71">
        <v>0.03</v>
      </c>
      <c r="F5" s="49">
        <f t="shared" si="0"/>
        <v>18.059999999999999</v>
      </c>
    </row>
    <row r="6" spans="1:15" x14ac:dyDescent="0.25">
      <c r="A6" s="56">
        <v>3844</v>
      </c>
      <c r="B6" s="57" t="s">
        <v>50</v>
      </c>
      <c r="C6" s="36" t="s">
        <v>15</v>
      </c>
      <c r="D6" s="59">
        <v>538.4</v>
      </c>
      <c r="E6" s="71">
        <v>0.05</v>
      </c>
      <c r="F6" s="49">
        <f t="shared" si="0"/>
        <v>26.92</v>
      </c>
    </row>
    <row r="7" spans="1:15" x14ac:dyDescent="0.25">
      <c r="A7" s="56">
        <v>1256</v>
      </c>
      <c r="B7" s="57" t="s">
        <v>51</v>
      </c>
      <c r="C7" s="36" t="s">
        <v>15</v>
      </c>
      <c r="D7" s="59">
        <v>726.39</v>
      </c>
      <c r="E7" s="71">
        <v>0.03</v>
      </c>
      <c r="F7" s="49">
        <f t="shared" si="0"/>
        <v>21.791699999999999</v>
      </c>
    </row>
    <row r="8" spans="1:15" s="31" customFormat="1" x14ac:dyDescent="0.25">
      <c r="A8" s="56">
        <v>568</v>
      </c>
      <c r="B8" s="57" t="s">
        <v>52</v>
      </c>
      <c r="C8" s="36" t="s">
        <v>15</v>
      </c>
      <c r="D8" s="25">
        <v>2222.04</v>
      </c>
      <c r="E8" s="71">
        <v>0.03</v>
      </c>
      <c r="F8" s="49">
        <f t="shared" si="0"/>
        <v>66.661199999999994</v>
      </c>
      <c r="G8"/>
      <c r="H8"/>
      <c r="I8"/>
      <c r="J8"/>
      <c r="K8"/>
      <c r="L8"/>
      <c r="M8"/>
      <c r="N8"/>
      <c r="O8"/>
    </row>
    <row r="9" spans="1:15" s="31" customFormat="1" x14ac:dyDescent="0.25">
      <c r="A9" s="56">
        <v>5705</v>
      </c>
      <c r="B9" s="57" t="s">
        <v>53</v>
      </c>
      <c r="C9" s="36" t="s">
        <v>970</v>
      </c>
      <c r="D9" s="25">
        <v>232.97</v>
      </c>
      <c r="E9" s="71">
        <v>0.03</v>
      </c>
      <c r="F9" s="49">
        <f t="shared" si="0"/>
        <v>6.9890999999999996</v>
      </c>
      <c r="G9"/>
      <c r="H9"/>
      <c r="I9"/>
      <c r="J9"/>
      <c r="K9"/>
      <c r="L9"/>
      <c r="M9"/>
      <c r="N9"/>
      <c r="O9"/>
    </row>
    <row r="10" spans="1:15" s="31" customFormat="1" x14ac:dyDescent="0.25">
      <c r="A10" s="56">
        <v>2608</v>
      </c>
      <c r="B10" s="57" t="s">
        <v>1111</v>
      </c>
      <c r="C10" s="36" t="s">
        <v>970</v>
      </c>
      <c r="D10" s="25">
        <v>387.26</v>
      </c>
      <c r="E10" s="71">
        <v>0.03</v>
      </c>
      <c r="F10" s="49">
        <f t="shared" si="0"/>
        <v>11.617799999999999</v>
      </c>
      <c r="G10"/>
      <c r="H10"/>
      <c r="I10"/>
      <c r="J10"/>
      <c r="K10"/>
      <c r="L10"/>
      <c r="M10"/>
      <c r="N10"/>
      <c r="O10"/>
    </row>
    <row r="11" spans="1:15" s="31" customFormat="1" x14ac:dyDescent="0.25">
      <c r="A11" s="56">
        <v>2540</v>
      </c>
      <c r="B11" s="57" t="s">
        <v>54</v>
      </c>
      <c r="C11" s="36" t="s">
        <v>15</v>
      </c>
      <c r="D11" s="25">
        <v>565.53</v>
      </c>
      <c r="E11" s="71">
        <v>0.04</v>
      </c>
      <c r="F11" s="49">
        <f t="shared" si="0"/>
        <v>22.621199999999998</v>
      </c>
      <c r="G11"/>
      <c r="H11"/>
      <c r="I11"/>
      <c r="J11"/>
      <c r="K11"/>
      <c r="L11"/>
      <c r="M11"/>
      <c r="N11"/>
      <c r="O11"/>
    </row>
    <row r="12" spans="1:15" s="31" customFormat="1" x14ac:dyDescent="0.25">
      <c r="A12" s="56">
        <v>1932</v>
      </c>
      <c r="B12" s="57" t="s">
        <v>55</v>
      </c>
      <c r="C12" s="36" t="s">
        <v>15</v>
      </c>
      <c r="D12" s="25">
        <v>747.06</v>
      </c>
      <c r="E12" s="71">
        <v>0.03</v>
      </c>
      <c r="F12" s="49">
        <f t="shared" si="0"/>
        <v>22.411799999999996</v>
      </c>
      <c r="G12"/>
      <c r="H12"/>
      <c r="I12"/>
      <c r="J12"/>
      <c r="K12"/>
      <c r="L12"/>
      <c r="M12"/>
      <c r="N12"/>
      <c r="O12"/>
    </row>
    <row r="13" spans="1:15" s="31" customFormat="1" x14ac:dyDescent="0.25">
      <c r="A13" s="56">
        <v>264</v>
      </c>
      <c r="B13" s="57" t="s">
        <v>56</v>
      </c>
      <c r="C13" s="36" t="s">
        <v>15</v>
      </c>
      <c r="D13" s="25">
        <v>263.79000000000002</v>
      </c>
      <c r="E13" s="71">
        <v>0.03</v>
      </c>
      <c r="F13" s="49">
        <f t="shared" si="0"/>
        <v>7.9137000000000004</v>
      </c>
      <c r="G13"/>
      <c r="H13"/>
      <c r="I13"/>
      <c r="J13"/>
      <c r="K13"/>
      <c r="L13"/>
      <c r="M13"/>
      <c r="N13"/>
      <c r="O13"/>
    </row>
    <row r="14" spans="1:15" s="31" customFormat="1" x14ac:dyDescent="0.25">
      <c r="A14" s="56">
        <v>1261</v>
      </c>
      <c r="B14" s="57" t="s">
        <v>57</v>
      </c>
      <c r="C14" s="36" t="s">
        <v>15</v>
      </c>
      <c r="D14" s="25">
        <v>637.5</v>
      </c>
      <c r="E14" s="71">
        <v>0.03</v>
      </c>
      <c r="F14" s="49">
        <f t="shared" si="0"/>
        <v>19.125</v>
      </c>
      <c r="G14"/>
      <c r="H14"/>
      <c r="I14"/>
      <c r="J14"/>
      <c r="K14"/>
      <c r="L14"/>
      <c r="M14"/>
      <c r="N14"/>
      <c r="O14"/>
    </row>
    <row r="15" spans="1:15" s="31" customFormat="1" x14ac:dyDescent="0.25">
      <c r="A15" s="56">
        <v>4593</v>
      </c>
      <c r="B15" s="57" t="s">
        <v>58</v>
      </c>
      <c r="C15" s="36" t="s">
        <v>15</v>
      </c>
      <c r="D15" s="25">
        <v>298.54000000000002</v>
      </c>
      <c r="E15" s="71">
        <v>0.05</v>
      </c>
      <c r="F15" s="49">
        <f t="shared" si="0"/>
        <v>14.927000000000001</v>
      </c>
      <c r="G15"/>
      <c r="H15"/>
      <c r="I15"/>
      <c r="J15"/>
      <c r="K15"/>
      <c r="L15"/>
      <c r="M15"/>
      <c r="N15"/>
      <c r="O15"/>
    </row>
    <row r="16" spans="1:15" s="31" customFormat="1" x14ac:dyDescent="0.25">
      <c r="A16" s="56">
        <v>931</v>
      </c>
      <c r="B16" s="57" t="s">
        <v>59</v>
      </c>
      <c r="C16" s="36" t="s">
        <v>15</v>
      </c>
      <c r="D16" s="25">
        <v>700</v>
      </c>
      <c r="E16" s="71">
        <v>0.03</v>
      </c>
      <c r="F16" s="49">
        <f t="shared" si="0"/>
        <v>21</v>
      </c>
      <c r="G16"/>
      <c r="H16"/>
      <c r="I16"/>
      <c r="J16"/>
      <c r="K16"/>
      <c r="L16"/>
      <c r="M16"/>
      <c r="N16"/>
      <c r="O16"/>
    </row>
    <row r="17" spans="1:15" s="31" customFormat="1" x14ac:dyDescent="0.25">
      <c r="A17" s="56">
        <v>589</v>
      </c>
      <c r="B17" s="57" t="s">
        <v>60</v>
      </c>
      <c r="C17" s="36" t="s">
        <v>15</v>
      </c>
      <c r="D17" s="25">
        <v>1354.9</v>
      </c>
      <c r="E17" s="71">
        <v>0.04</v>
      </c>
      <c r="F17" s="49">
        <f t="shared" si="0"/>
        <v>54.196000000000005</v>
      </c>
      <c r="G17"/>
      <c r="H17"/>
      <c r="I17"/>
      <c r="J17"/>
      <c r="K17"/>
      <c r="L17"/>
      <c r="M17"/>
      <c r="N17"/>
      <c r="O17"/>
    </row>
    <row r="18" spans="1:15" s="31" customFormat="1" x14ac:dyDescent="0.25">
      <c r="A18" s="56">
        <v>601</v>
      </c>
      <c r="B18" s="57" t="s">
        <v>61</v>
      </c>
      <c r="C18" s="36" t="s">
        <v>15</v>
      </c>
      <c r="D18" s="25">
        <v>1200.8699999999999</v>
      </c>
      <c r="E18" s="71">
        <v>0.03</v>
      </c>
      <c r="F18" s="49">
        <f t="shared" si="0"/>
        <v>36.026099999999992</v>
      </c>
      <c r="G18"/>
      <c r="H18"/>
      <c r="I18"/>
      <c r="J18"/>
      <c r="K18"/>
      <c r="L18"/>
      <c r="M18"/>
      <c r="N18"/>
      <c r="O18"/>
    </row>
    <row r="19" spans="1:15" s="31" customFormat="1" x14ac:dyDescent="0.25">
      <c r="A19" s="56">
        <v>722</v>
      </c>
      <c r="B19" s="57" t="s">
        <v>62</v>
      </c>
      <c r="C19" s="36" t="s">
        <v>15</v>
      </c>
      <c r="D19" s="25">
        <v>600.41999999999996</v>
      </c>
      <c r="E19" s="71">
        <v>0.04</v>
      </c>
      <c r="F19" s="49">
        <f t="shared" si="0"/>
        <v>24.0168</v>
      </c>
      <c r="G19"/>
      <c r="H19"/>
      <c r="I19"/>
      <c r="J19"/>
      <c r="K19"/>
      <c r="L19"/>
      <c r="M19"/>
      <c r="N19"/>
      <c r="O19"/>
    </row>
    <row r="20" spans="1:15" s="31" customFormat="1" x14ac:dyDescent="0.25">
      <c r="A20" s="56">
        <v>932</v>
      </c>
      <c r="B20" s="57" t="s">
        <v>63</v>
      </c>
      <c r="C20" s="36" t="s">
        <v>15</v>
      </c>
      <c r="D20" s="25">
        <v>802.7</v>
      </c>
      <c r="E20" s="71">
        <v>0.05</v>
      </c>
      <c r="F20" s="49">
        <f t="shared" si="0"/>
        <v>40.135000000000005</v>
      </c>
      <c r="G20"/>
      <c r="H20"/>
      <c r="I20"/>
      <c r="J20"/>
      <c r="K20"/>
      <c r="L20"/>
      <c r="M20"/>
      <c r="N20"/>
      <c r="O20"/>
    </row>
    <row r="21" spans="1:15" s="31" customFormat="1" x14ac:dyDescent="0.25">
      <c r="A21" s="56">
        <v>968</v>
      </c>
      <c r="B21" s="57" t="s">
        <v>64</v>
      </c>
      <c r="C21" s="36" t="s">
        <v>15</v>
      </c>
      <c r="D21" s="25">
        <v>779.63</v>
      </c>
      <c r="E21" s="71">
        <v>0.03</v>
      </c>
      <c r="F21" s="49">
        <f t="shared" si="0"/>
        <v>23.3889</v>
      </c>
      <c r="G21"/>
      <c r="H21"/>
      <c r="I21"/>
      <c r="J21"/>
      <c r="K21"/>
      <c r="L21"/>
      <c r="M21"/>
      <c r="N21"/>
      <c r="O21"/>
    </row>
    <row r="22" spans="1:15" s="31" customFormat="1" x14ac:dyDescent="0.25">
      <c r="A22" s="56">
        <v>1970</v>
      </c>
      <c r="B22" s="57" t="s">
        <v>65</v>
      </c>
      <c r="C22" s="36" t="s">
        <v>15</v>
      </c>
      <c r="D22" s="25">
        <v>318.52</v>
      </c>
      <c r="E22" s="71">
        <v>0.03</v>
      </c>
      <c r="F22" s="49">
        <f t="shared" si="0"/>
        <v>9.5555999999999983</v>
      </c>
      <c r="G22"/>
      <c r="H22"/>
      <c r="I22"/>
      <c r="J22"/>
      <c r="K22"/>
      <c r="L22"/>
      <c r="M22"/>
      <c r="N22"/>
      <c r="O22"/>
    </row>
    <row r="23" spans="1:15" s="31" customFormat="1" x14ac:dyDescent="0.25">
      <c r="A23" s="56">
        <v>4943</v>
      </c>
      <c r="B23" s="57" t="s">
        <v>66</v>
      </c>
      <c r="C23" s="36" t="s">
        <v>15</v>
      </c>
      <c r="D23" s="25">
        <v>595.84</v>
      </c>
      <c r="E23" s="71">
        <v>0.03</v>
      </c>
      <c r="F23" s="49">
        <f t="shared" si="0"/>
        <v>17.8752</v>
      </c>
      <c r="G23"/>
      <c r="H23"/>
      <c r="I23"/>
      <c r="J23"/>
      <c r="K23"/>
      <c r="L23"/>
      <c r="M23"/>
      <c r="N23"/>
      <c r="O23"/>
    </row>
    <row r="24" spans="1:15" s="31" customFormat="1" x14ac:dyDescent="0.25">
      <c r="A24" s="56">
        <v>956</v>
      </c>
      <c r="B24" s="57" t="s">
        <v>67</v>
      </c>
      <c r="C24" s="36" t="s">
        <v>15</v>
      </c>
      <c r="D24" s="25">
        <v>722</v>
      </c>
      <c r="E24" s="71">
        <v>0.03</v>
      </c>
      <c r="F24" s="49">
        <f t="shared" si="0"/>
        <v>21.66</v>
      </c>
      <c r="G24"/>
      <c r="H24"/>
      <c r="I24"/>
      <c r="J24"/>
      <c r="K24"/>
      <c r="L24"/>
      <c r="M24"/>
      <c r="N24"/>
      <c r="O24"/>
    </row>
    <row r="25" spans="1:15" s="31" customFormat="1" x14ac:dyDescent="0.25">
      <c r="A25" s="56">
        <v>579</v>
      </c>
      <c r="B25" s="57" t="s">
        <v>68</v>
      </c>
      <c r="C25" s="36" t="s">
        <v>15</v>
      </c>
      <c r="D25" s="25">
        <v>285.93</v>
      </c>
      <c r="E25" s="71">
        <v>0.02</v>
      </c>
      <c r="F25" s="49">
        <f t="shared" si="0"/>
        <v>5.7186000000000003</v>
      </c>
      <c r="G25"/>
      <c r="H25"/>
      <c r="I25"/>
      <c r="J25"/>
      <c r="K25"/>
      <c r="L25"/>
      <c r="M25"/>
      <c r="N25"/>
      <c r="O25"/>
    </row>
    <row r="26" spans="1:15" s="31" customFormat="1" x14ac:dyDescent="0.25">
      <c r="A26" s="56">
        <v>955</v>
      </c>
      <c r="B26" s="57" t="s">
        <v>69</v>
      </c>
      <c r="C26" s="36" t="s">
        <v>15</v>
      </c>
      <c r="D26" s="25">
        <v>717.47</v>
      </c>
      <c r="E26" s="71">
        <v>0.03</v>
      </c>
      <c r="F26" s="49">
        <f t="shared" si="0"/>
        <v>21.524100000000001</v>
      </c>
      <c r="G26"/>
      <c r="H26"/>
      <c r="I26"/>
      <c r="J26"/>
      <c r="K26"/>
      <c r="L26"/>
      <c r="M26"/>
      <c r="N26"/>
      <c r="O26"/>
    </row>
    <row r="27" spans="1:15" s="31" customFormat="1" x14ac:dyDescent="0.25">
      <c r="A27" s="56">
        <v>3740</v>
      </c>
      <c r="B27" s="57" t="s">
        <v>70</v>
      </c>
      <c r="C27" s="36" t="s">
        <v>15</v>
      </c>
      <c r="D27" s="25">
        <v>600</v>
      </c>
      <c r="E27" s="71">
        <v>0.03</v>
      </c>
      <c r="F27" s="49">
        <f t="shared" si="0"/>
        <v>18</v>
      </c>
      <c r="G27"/>
      <c r="H27"/>
      <c r="I27"/>
      <c r="J27"/>
      <c r="K27"/>
      <c r="L27"/>
      <c r="M27"/>
      <c r="N27"/>
      <c r="O27"/>
    </row>
    <row r="28" spans="1:15" s="31" customFormat="1" x14ac:dyDescent="0.25">
      <c r="A28" s="56">
        <v>4124</v>
      </c>
      <c r="B28" s="57" t="s">
        <v>71</v>
      </c>
      <c r="C28" s="36" t="s">
        <v>15</v>
      </c>
      <c r="D28" s="25">
        <v>497</v>
      </c>
      <c r="E28" s="71">
        <v>0.03</v>
      </c>
      <c r="F28" s="49">
        <f t="shared" si="0"/>
        <v>14.91</v>
      </c>
      <c r="G28"/>
      <c r="H28"/>
      <c r="I28"/>
      <c r="J28"/>
      <c r="K28"/>
      <c r="L28"/>
      <c r="M28"/>
      <c r="N28"/>
      <c r="O28"/>
    </row>
    <row r="29" spans="1:15" s="31" customFormat="1" x14ac:dyDescent="0.25">
      <c r="A29" s="56">
        <v>602</v>
      </c>
      <c r="B29" s="57" t="s">
        <v>72</v>
      </c>
      <c r="C29" s="36" t="s">
        <v>15</v>
      </c>
      <c r="D29" s="25">
        <v>1797.82</v>
      </c>
      <c r="E29" s="71">
        <v>0.02</v>
      </c>
      <c r="F29" s="49">
        <f t="shared" si="0"/>
        <v>35.956400000000002</v>
      </c>
      <c r="G29"/>
      <c r="H29"/>
      <c r="I29"/>
      <c r="J29"/>
      <c r="K29"/>
      <c r="L29"/>
      <c r="M29"/>
      <c r="N29"/>
      <c r="O29"/>
    </row>
    <row r="30" spans="1:15" s="31" customFormat="1" x14ac:dyDescent="0.25">
      <c r="A30" s="56">
        <v>1552</v>
      </c>
      <c r="B30" s="57" t="s">
        <v>73</v>
      </c>
      <c r="C30" s="36" t="s">
        <v>15</v>
      </c>
      <c r="D30" s="25">
        <v>892.04</v>
      </c>
      <c r="E30" s="71">
        <v>0.03</v>
      </c>
      <c r="F30" s="49">
        <f t="shared" si="0"/>
        <v>26.761199999999999</v>
      </c>
      <c r="G30"/>
      <c r="H30"/>
      <c r="I30"/>
      <c r="J30"/>
      <c r="K30"/>
      <c r="L30"/>
      <c r="M30"/>
      <c r="N30"/>
      <c r="O30"/>
    </row>
    <row r="31" spans="1:15" s="31" customFormat="1" x14ac:dyDescent="0.25">
      <c r="A31" s="56">
        <v>3676</v>
      </c>
      <c r="B31" s="57" t="s">
        <v>74</v>
      </c>
      <c r="C31" s="48" t="s">
        <v>15</v>
      </c>
      <c r="D31" s="25">
        <v>544.23</v>
      </c>
      <c r="E31" s="71">
        <v>0.02</v>
      </c>
      <c r="F31" s="49">
        <f t="shared" si="0"/>
        <v>10.884600000000001</v>
      </c>
      <c r="G31"/>
      <c r="H31"/>
      <c r="I31"/>
      <c r="J31"/>
      <c r="K31"/>
      <c r="L31"/>
      <c r="M31"/>
      <c r="N31"/>
      <c r="O31"/>
    </row>
    <row r="32" spans="1:15" s="31" customFormat="1" x14ac:dyDescent="0.25">
      <c r="A32" s="56">
        <v>1287</v>
      </c>
      <c r="B32" s="57" t="s">
        <v>75</v>
      </c>
      <c r="C32" s="48" t="s">
        <v>15</v>
      </c>
      <c r="D32" s="25">
        <v>637.51</v>
      </c>
      <c r="E32" s="71">
        <v>0.03</v>
      </c>
      <c r="F32" s="49">
        <f t="shared" si="0"/>
        <v>19.125299999999999</v>
      </c>
      <c r="G32"/>
      <c r="H32"/>
      <c r="I32"/>
      <c r="J32"/>
      <c r="K32"/>
      <c r="L32"/>
      <c r="M32"/>
      <c r="N32"/>
      <c r="O32"/>
    </row>
    <row r="33" spans="1:15" s="31" customFormat="1" x14ac:dyDescent="0.25">
      <c r="A33" s="56">
        <v>4156</v>
      </c>
      <c r="B33" s="57" t="s">
        <v>76</v>
      </c>
      <c r="C33" s="48" t="s">
        <v>15</v>
      </c>
      <c r="D33" s="25">
        <v>441.83</v>
      </c>
      <c r="E33" s="71">
        <v>0.04</v>
      </c>
      <c r="F33" s="49">
        <f t="shared" si="0"/>
        <v>17.673200000000001</v>
      </c>
      <c r="G33"/>
      <c r="H33"/>
      <c r="I33"/>
      <c r="J33"/>
      <c r="K33"/>
      <c r="L33"/>
      <c r="M33"/>
      <c r="N33"/>
      <c r="O33"/>
    </row>
    <row r="34" spans="1:15" s="31" customFormat="1" x14ac:dyDescent="0.25">
      <c r="A34" s="56">
        <v>1268</v>
      </c>
      <c r="B34" s="57" t="s">
        <v>77</v>
      </c>
      <c r="C34" s="48" t="s">
        <v>15</v>
      </c>
      <c r="D34" s="25">
        <v>429.73</v>
      </c>
      <c r="E34" s="71">
        <v>0.03</v>
      </c>
      <c r="F34" s="49">
        <f t="shared" si="0"/>
        <v>12.8919</v>
      </c>
      <c r="G34"/>
      <c r="H34"/>
      <c r="I34"/>
      <c r="J34"/>
      <c r="K34"/>
      <c r="L34"/>
      <c r="M34"/>
      <c r="N34"/>
      <c r="O34"/>
    </row>
    <row r="35" spans="1:15" s="31" customFormat="1" x14ac:dyDescent="0.25">
      <c r="A35" s="56">
        <v>4692</v>
      </c>
      <c r="B35" s="57" t="s">
        <v>78</v>
      </c>
      <c r="C35" s="48" t="s">
        <v>15</v>
      </c>
      <c r="D35" s="25">
        <v>304.88</v>
      </c>
      <c r="E35" s="71">
        <v>0.03</v>
      </c>
      <c r="F35" s="49">
        <f t="shared" si="0"/>
        <v>9.1463999999999999</v>
      </c>
      <c r="G35"/>
      <c r="H35"/>
      <c r="I35"/>
      <c r="J35"/>
      <c r="K35"/>
      <c r="L35"/>
      <c r="M35"/>
      <c r="N35"/>
      <c r="O35"/>
    </row>
    <row r="36" spans="1:15" s="31" customFormat="1" x14ac:dyDescent="0.25">
      <c r="A36" s="56">
        <v>3842</v>
      </c>
      <c r="B36" s="57" t="s">
        <v>79</v>
      </c>
      <c r="C36" s="48" t="s">
        <v>15</v>
      </c>
      <c r="D36" s="25">
        <v>488.52</v>
      </c>
      <c r="E36" s="71">
        <v>0.03</v>
      </c>
      <c r="F36" s="49">
        <f t="shared" si="0"/>
        <v>14.6556</v>
      </c>
      <c r="G36"/>
      <c r="H36"/>
      <c r="I36"/>
      <c r="J36"/>
      <c r="K36"/>
      <c r="L36"/>
      <c r="M36"/>
      <c r="N36"/>
      <c r="O36"/>
    </row>
    <row r="37" spans="1:15" s="31" customFormat="1" x14ac:dyDescent="0.25">
      <c r="A37" s="56">
        <v>726</v>
      </c>
      <c r="B37" s="57" t="s">
        <v>80</v>
      </c>
      <c r="C37" s="48" t="s">
        <v>15</v>
      </c>
      <c r="D37" s="25">
        <v>1813.06</v>
      </c>
      <c r="E37" s="71">
        <v>0.03</v>
      </c>
      <c r="F37" s="49">
        <f t="shared" si="0"/>
        <v>54.391799999999996</v>
      </c>
      <c r="G37"/>
      <c r="H37"/>
      <c r="I37"/>
      <c r="J37"/>
      <c r="K37"/>
      <c r="L37"/>
      <c r="M37"/>
      <c r="N37"/>
      <c r="O37"/>
    </row>
    <row r="38" spans="1:15" s="31" customFormat="1" x14ac:dyDescent="0.25">
      <c r="A38" s="56">
        <v>4594</v>
      </c>
      <c r="B38" s="57" t="s">
        <v>81</v>
      </c>
      <c r="C38" s="48" t="s">
        <v>15</v>
      </c>
      <c r="D38" s="25">
        <v>601.80999999999995</v>
      </c>
      <c r="E38" s="71">
        <v>0.02</v>
      </c>
      <c r="F38" s="49">
        <f t="shared" si="0"/>
        <v>12.036199999999999</v>
      </c>
      <c r="G38"/>
      <c r="H38"/>
      <c r="I38"/>
      <c r="J38"/>
      <c r="K38"/>
      <c r="L38"/>
      <c r="M38"/>
      <c r="N38"/>
      <c r="O38"/>
    </row>
    <row r="39" spans="1:15" s="31" customFormat="1" x14ac:dyDescent="0.25">
      <c r="A39" s="56">
        <v>1445</v>
      </c>
      <c r="B39" s="57" t="s">
        <v>82</v>
      </c>
      <c r="C39" s="48" t="s">
        <v>15</v>
      </c>
      <c r="D39" s="25">
        <v>713.18</v>
      </c>
      <c r="E39" s="71">
        <v>0.03</v>
      </c>
      <c r="F39" s="49">
        <f t="shared" si="0"/>
        <v>21.395399999999999</v>
      </c>
      <c r="G39"/>
      <c r="H39"/>
      <c r="I39"/>
      <c r="J39"/>
      <c r="K39"/>
      <c r="L39"/>
      <c r="M39"/>
      <c r="N39"/>
      <c r="O39"/>
    </row>
    <row r="40" spans="1:15" s="31" customFormat="1" x14ac:dyDescent="0.25">
      <c r="A40" s="56">
        <v>3976</v>
      </c>
      <c r="B40" s="57" t="s">
        <v>83</v>
      </c>
      <c r="C40" s="48" t="s">
        <v>15</v>
      </c>
      <c r="D40" s="25">
        <v>461.26</v>
      </c>
      <c r="E40" s="71">
        <v>0.04</v>
      </c>
      <c r="F40" s="49">
        <f t="shared" si="0"/>
        <v>18.450399999999998</v>
      </c>
      <c r="G40"/>
      <c r="H40"/>
      <c r="I40"/>
      <c r="J40"/>
      <c r="K40"/>
      <c r="L40"/>
      <c r="M40"/>
      <c r="N40"/>
      <c r="O40"/>
    </row>
    <row r="41" spans="1:15" s="31" customFormat="1" x14ac:dyDescent="0.25">
      <c r="A41" s="56">
        <v>7364</v>
      </c>
      <c r="B41" s="57" t="s">
        <v>86</v>
      </c>
      <c r="C41" s="36" t="s">
        <v>970</v>
      </c>
      <c r="D41" s="25">
        <v>335.26</v>
      </c>
      <c r="E41" s="71">
        <v>0.03</v>
      </c>
      <c r="F41" s="49">
        <f t="shared" si="0"/>
        <v>10.057799999999999</v>
      </c>
      <c r="G41"/>
      <c r="H41"/>
      <c r="I41"/>
      <c r="J41"/>
      <c r="K41"/>
      <c r="L41"/>
      <c r="M41"/>
      <c r="N41"/>
      <c r="O41"/>
    </row>
    <row r="42" spans="1:15" s="31" customFormat="1" x14ac:dyDescent="0.25">
      <c r="A42" s="56">
        <v>7696</v>
      </c>
      <c r="B42" s="57" t="s">
        <v>88</v>
      </c>
      <c r="C42" s="36" t="s">
        <v>970</v>
      </c>
      <c r="D42" s="25">
        <v>343.76</v>
      </c>
      <c r="E42" s="71">
        <v>0.03</v>
      </c>
      <c r="F42" s="49">
        <f>D42*E42</f>
        <v>10.312799999999999</v>
      </c>
      <c r="G42"/>
      <c r="H42"/>
      <c r="I42"/>
      <c r="J42"/>
      <c r="K42"/>
      <c r="L42"/>
      <c r="M42"/>
      <c r="N42"/>
      <c r="O42"/>
    </row>
    <row r="43" spans="1:15" s="31" customFormat="1" x14ac:dyDescent="0.25">
      <c r="A43" s="56">
        <v>7410</v>
      </c>
      <c r="B43" s="57" t="s">
        <v>89</v>
      </c>
      <c r="C43" s="36" t="s">
        <v>970</v>
      </c>
      <c r="D43" s="25">
        <v>337.52</v>
      </c>
      <c r="E43" s="71">
        <v>0.03</v>
      </c>
      <c r="F43" s="49">
        <f>D43*E43</f>
        <v>10.125599999999999</v>
      </c>
      <c r="G43"/>
      <c r="H43"/>
      <c r="I43"/>
      <c r="J43"/>
      <c r="K43"/>
      <c r="L43"/>
      <c r="M43"/>
      <c r="N43"/>
      <c r="O43"/>
    </row>
    <row r="44" spans="1:15" s="31" customFormat="1" x14ac:dyDescent="0.25">
      <c r="A44" s="56">
        <v>4317</v>
      </c>
      <c r="B44" s="57" t="s">
        <v>84</v>
      </c>
      <c r="C44" s="48" t="s">
        <v>16</v>
      </c>
      <c r="D44" s="25">
        <v>335.77</v>
      </c>
      <c r="E44" s="71">
        <v>0.03</v>
      </c>
      <c r="F44" s="49">
        <f>D44*E44</f>
        <v>10.073099999999998</v>
      </c>
      <c r="G44"/>
      <c r="H44"/>
      <c r="I44"/>
      <c r="J44"/>
      <c r="K44"/>
      <c r="L44"/>
      <c r="M44"/>
      <c r="N44"/>
      <c r="O44"/>
    </row>
    <row r="45" spans="1:15" s="31" customFormat="1" x14ac:dyDescent="0.25">
      <c r="A45" s="56">
        <v>3608</v>
      </c>
      <c r="B45" s="57" t="s">
        <v>85</v>
      </c>
      <c r="C45" s="40" t="s">
        <v>16</v>
      </c>
      <c r="D45" s="25">
        <v>326.04000000000002</v>
      </c>
      <c r="E45" s="71">
        <v>0.03</v>
      </c>
      <c r="F45" s="49">
        <f>D45*E45</f>
        <v>9.7812000000000001</v>
      </c>
      <c r="G45"/>
      <c r="H45"/>
      <c r="I45"/>
      <c r="J45"/>
      <c r="K45"/>
      <c r="L45"/>
      <c r="M45"/>
      <c r="N45"/>
      <c r="O45"/>
    </row>
    <row r="46" spans="1:15" s="31" customFormat="1" x14ac:dyDescent="0.25">
      <c r="A46" s="56">
        <v>7787</v>
      </c>
      <c r="B46" s="57" t="s">
        <v>87</v>
      </c>
      <c r="C46" s="36" t="s">
        <v>970</v>
      </c>
      <c r="D46" s="25">
        <v>511.96</v>
      </c>
      <c r="E46" s="71">
        <v>0.03</v>
      </c>
      <c r="F46" s="49">
        <f t="shared" si="0"/>
        <v>15.358799999999999</v>
      </c>
      <c r="G46"/>
      <c r="H46"/>
      <c r="I46"/>
      <c r="J46"/>
      <c r="K46"/>
      <c r="L46"/>
      <c r="M46"/>
      <c r="N46"/>
      <c r="O46"/>
    </row>
    <row r="47" spans="1:15" s="31" customFormat="1" x14ac:dyDescent="0.25">
      <c r="A47" s="56">
        <v>4505</v>
      </c>
      <c r="B47" s="57" t="s">
        <v>90</v>
      </c>
      <c r="C47" s="36" t="s">
        <v>16</v>
      </c>
      <c r="D47" s="25">
        <v>100</v>
      </c>
      <c r="E47" s="71">
        <v>0.03</v>
      </c>
      <c r="F47" s="49">
        <f t="shared" si="0"/>
        <v>3</v>
      </c>
      <c r="G47"/>
      <c r="H47"/>
      <c r="I47"/>
      <c r="J47"/>
      <c r="K47"/>
      <c r="L47"/>
      <c r="M47"/>
      <c r="N47"/>
      <c r="O47"/>
    </row>
    <row r="48" spans="1:15" s="31" customFormat="1" x14ac:dyDescent="0.25">
      <c r="A48" s="56">
        <v>7107</v>
      </c>
      <c r="B48" s="57" t="s">
        <v>91</v>
      </c>
      <c r="C48" s="36" t="s">
        <v>16</v>
      </c>
      <c r="D48" s="25">
        <v>182</v>
      </c>
      <c r="E48" s="71">
        <v>0.05</v>
      </c>
      <c r="F48" s="49">
        <f t="shared" si="0"/>
        <v>9.1</v>
      </c>
      <c r="G48"/>
      <c r="H48"/>
      <c r="I48"/>
      <c r="J48"/>
      <c r="K48"/>
      <c r="L48"/>
      <c r="M48"/>
      <c r="N48"/>
      <c r="O48"/>
    </row>
    <row r="49" spans="1:15" s="31" customFormat="1" x14ac:dyDescent="0.25">
      <c r="A49" s="56">
        <v>4629</v>
      </c>
      <c r="B49" s="57" t="s">
        <v>92</v>
      </c>
      <c r="C49" s="36" t="s">
        <v>16</v>
      </c>
      <c r="D49" s="25">
        <v>100</v>
      </c>
      <c r="E49" s="71">
        <v>0.03</v>
      </c>
      <c r="F49" s="49">
        <f t="shared" si="0"/>
        <v>3</v>
      </c>
      <c r="G49"/>
      <c r="H49"/>
      <c r="I49"/>
      <c r="J49"/>
      <c r="K49"/>
      <c r="L49"/>
      <c r="M49"/>
      <c r="N49"/>
      <c r="O49"/>
    </row>
    <row r="50" spans="1:15" s="31" customFormat="1" x14ac:dyDescent="0.25">
      <c r="A50" s="56">
        <v>4692</v>
      </c>
      <c r="B50" s="57" t="s">
        <v>93</v>
      </c>
      <c r="C50" s="36" t="s">
        <v>16</v>
      </c>
      <c r="D50" s="25">
        <v>104.6</v>
      </c>
      <c r="E50" s="71">
        <v>0.03</v>
      </c>
      <c r="F50" s="49">
        <f t="shared" si="0"/>
        <v>3.1379999999999999</v>
      </c>
      <c r="G50"/>
      <c r="H50"/>
      <c r="I50"/>
      <c r="J50"/>
      <c r="K50"/>
      <c r="L50"/>
      <c r="M50"/>
      <c r="N50"/>
      <c r="O50"/>
    </row>
    <row r="51" spans="1:15" s="31" customFormat="1" x14ac:dyDescent="0.25">
      <c r="A51" s="56">
        <v>3983</v>
      </c>
      <c r="B51" s="57" t="s">
        <v>94</v>
      </c>
      <c r="C51" s="37" t="s">
        <v>16</v>
      </c>
      <c r="D51" s="25">
        <v>29.6</v>
      </c>
      <c r="E51" s="71">
        <v>0.03</v>
      </c>
      <c r="F51" s="49">
        <f t="shared" si="0"/>
        <v>0.88800000000000001</v>
      </c>
      <c r="G51"/>
      <c r="H51"/>
      <c r="I51"/>
      <c r="J51"/>
      <c r="K51"/>
      <c r="L51"/>
      <c r="M51"/>
      <c r="N51"/>
      <c r="O51"/>
    </row>
    <row r="52" spans="1:15" s="31" customFormat="1" x14ac:dyDescent="0.25">
      <c r="A52" s="56">
        <v>589</v>
      </c>
      <c r="B52" s="57" t="s">
        <v>95</v>
      </c>
      <c r="C52" s="35" t="s">
        <v>16</v>
      </c>
      <c r="D52" s="25">
        <v>57.76</v>
      </c>
      <c r="E52" s="71">
        <v>0.04</v>
      </c>
      <c r="F52" s="49">
        <f t="shared" si="0"/>
        <v>2.3104</v>
      </c>
      <c r="G52"/>
      <c r="H52"/>
      <c r="I52"/>
      <c r="J52"/>
      <c r="K52"/>
      <c r="L52"/>
      <c r="M52"/>
      <c r="N52"/>
      <c r="O52"/>
    </row>
    <row r="53" spans="1:15" s="31" customFormat="1" x14ac:dyDescent="0.25">
      <c r="A53" s="56">
        <v>3979</v>
      </c>
      <c r="B53" s="57" t="s">
        <v>96</v>
      </c>
      <c r="C53" s="35" t="s">
        <v>16</v>
      </c>
      <c r="D53" s="25">
        <v>13.03</v>
      </c>
      <c r="E53" s="71">
        <v>0.03</v>
      </c>
      <c r="F53" s="49">
        <f t="shared" si="0"/>
        <v>0.39089999999999997</v>
      </c>
      <c r="G53"/>
      <c r="H53"/>
      <c r="I53"/>
      <c r="J53"/>
      <c r="K53"/>
      <c r="L53"/>
      <c r="M53"/>
      <c r="N53"/>
      <c r="O53"/>
    </row>
    <row r="54" spans="1:15" x14ac:dyDescent="0.25">
      <c r="A54" s="56">
        <v>3182</v>
      </c>
      <c r="B54" s="57" t="s">
        <v>97</v>
      </c>
      <c r="C54" s="35" t="s">
        <v>16</v>
      </c>
      <c r="D54" s="25">
        <v>63.6</v>
      </c>
      <c r="E54" s="71">
        <v>0.03</v>
      </c>
      <c r="F54" s="49">
        <f t="shared" ref="F54:F116" si="1">D54*E54</f>
        <v>1.9079999999999999</v>
      </c>
    </row>
    <row r="55" spans="1:15" x14ac:dyDescent="0.25">
      <c r="A55" s="56">
        <v>3935</v>
      </c>
      <c r="B55" s="57" t="s">
        <v>98</v>
      </c>
      <c r="C55" s="35" t="s">
        <v>16</v>
      </c>
      <c r="D55" s="25">
        <v>137.62</v>
      </c>
      <c r="E55" s="71">
        <v>0.03</v>
      </c>
      <c r="F55" s="49">
        <f t="shared" si="1"/>
        <v>4.1285999999999996</v>
      </c>
    </row>
    <row r="56" spans="1:15" x14ac:dyDescent="0.25">
      <c r="A56" s="56">
        <v>1270</v>
      </c>
      <c r="B56" s="57" t="s">
        <v>99</v>
      </c>
      <c r="C56" s="35" t="s">
        <v>16</v>
      </c>
      <c r="D56" s="25">
        <v>143.80000000000001</v>
      </c>
      <c r="E56" s="71">
        <v>0.04</v>
      </c>
      <c r="F56" s="49">
        <f t="shared" si="1"/>
        <v>5.7520000000000007</v>
      </c>
    </row>
    <row r="57" spans="1:15" ht="37.5" customHeight="1" x14ac:dyDescent="0.25">
      <c r="A57" s="56">
        <v>4181</v>
      </c>
      <c r="B57" s="57" t="s">
        <v>100</v>
      </c>
      <c r="C57" s="35" t="s">
        <v>16</v>
      </c>
      <c r="D57" s="25">
        <v>39.04</v>
      </c>
      <c r="E57" s="71">
        <v>0.03</v>
      </c>
      <c r="F57" s="49">
        <f t="shared" si="1"/>
        <v>1.1712</v>
      </c>
    </row>
    <row r="58" spans="1:15" ht="25.5" customHeight="1" x14ac:dyDescent="0.25">
      <c r="A58" s="56">
        <v>3036</v>
      </c>
      <c r="B58" s="57" t="s">
        <v>101</v>
      </c>
      <c r="C58" s="35" t="s">
        <v>16</v>
      </c>
      <c r="D58" s="25">
        <v>68.37</v>
      </c>
      <c r="E58" s="71">
        <v>0.02</v>
      </c>
      <c r="F58" s="49">
        <f t="shared" si="1"/>
        <v>1.3674000000000002</v>
      </c>
    </row>
    <row r="59" spans="1:15" x14ac:dyDescent="0.25">
      <c r="A59" s="56">
        <v>3982</v>
      </c>
      <c r="B59" s="57" t="s">
        <v>102</v>
      </c>
      <c r="C59" s="35" t="s">
        <v>16</v>
      </c>
      <c r="D59" s="25">
        <v>49.87</v>
      </c>
      <c r="E59" s="71">
        <v>0.03</v>
      </c>
      <c r="F59" s="49">
        <f t="shared" si="1"/>
        <v>1.4960999999999998</v>
      </c>
    </row>
    <row r="60" spans="1:15" x14ac:dyDescent="0.25">
      <c r="A60" s="56">
        <v>4002</v>
      </c>
      <c r="B60" s="57" t="s">
        <v>103</v>
      </c>
      <c r="C60" s="35" t="s">
        <v>16</v>
      </c>
      <c r="D60" s="25">
        <v>74.16</v>
      </c>
      <c r="E60" s="71">
        <v>0.04</v>
      </c>
      <c r="F60" s="49">
        <f t="shared" si="1"/>
        <v>2.9663999999999997</v>
      </c>
    </row>
    <row r="61" spans="1:15" ht="25.5" customHeight="1" x14ac:dyDescent="0.25">
      <c r="A61" s="56">
        <v>3980</v>
      </c>
      <c r="B61" s="57" t="s">
        <v>104</v>
      </c>
      <c r="C61" s="35" t="s">
        <v>16</v>
      </c>
      <c r="D61" s="25">
        <v>37.17</v>
      </c>
      <c r="E61" s="71">
        <v>0.03</v>
      </c>
      <c r="F61" s="49">
        <f t="shared" si="1"/>
        <v>1.1151</v>
      </c>
    </row>
    <row r="62" spans="1:15" x14ac:dyDescent="0.25">
      <c r="A62" s="56">
        <v>4182</v>
      </c>
      <c r="B62" s="57" t="s">
        <v>105</v>
      </c>
      <c r="C62" s="35" t="s">
        <v>16</v>
      </c>
      <c r="D62" s="25">
        <v>23.8</v>
      </c>
      <c r="E62" s="71">
        <v>0.02</v>
      </c>
      <c r="F62" s="49">
        <f t="shared" si="1"/>
        <v>0.47600000000000003</v>
      </c>
    </row>
    <row r="63" spans="1:15" x14ac:dyDescent="0.25">
      <c r="A63" s="56">
        <v>3979</v>
      </c>
      <c r="B63" s="57" t="s">
        <v>106</v>
      </c>
      <c r="C63" s="35" t="s">
        <v>16</v>
      </c>
      <c r="D63" s="25">
        <v>66.040000000000006</v>
      </c>
      <c r="E63" s="71">
        <v>0.03</v>
      </c>
      <c r="F63" s="49">
        <f t="shared" si="1"/>
        <v>1.9812000000000001</v>
      </c>
    </row>
    <row r="64" spans="1:15" ht="29.25" customHeight="1" x14ac:dyDescent="0.25">
      <c r="A64" s="56">
        <v>2658</v>
      </c>
      <c r="B64" s="57" t="s">
        <v>107</v>
      </c>
      <c r="C64" s="35" t="s">
        <v>16</v>
      </c>
      <c r="D64" s="25">
        <v>33.85</v>
      </c>
      <c r="E64" s="71">
        <v>0.02</v>
      </c>
      <c r="F64" s="49">
        <f t="shared" si="1"/>
        <v>0.67700000000000005</v>
      </c>
    </row>
    <row r="65" spans="1:15" x14ac:dyDescent="0.25">
      <c r="A65" s="56">
        <v>1552</v>
      </c>
      <c r="B65" s="57" t="s">
        <v>108</v>
      </c>
      <c r="C65" s="35" t="s">
        <v>16</v>
      </c>
      <c r="D65" s="25">
        <v>70</v>
      </c>
      <c r="E65" s="71">
        <v>0.03</v>
      </c>
      <c r="F65" s="49">
        <f t="shared" si="1"/>
        <v>2.1</v>
      </c>
    </row>
    <row r="66" spans="1:15" x14ac:dyDescent="0.25">
      <c r="A66" s="56">
        <v>3181</v>
      </c>
      <c r="B66" s="57" t="s">
        <v>109</v>
      </c>
      <c r="C66" s="35" t="s">
        <v>16</v>
      </c>
      <c r="D66" s="25">
        <v>337</v>
      </c>
      <c r="E66" s="71">
        <v>0.03</v>
      </c>
      <c r="F66" s="49">
        <f t="shared" si="1"/>
        <v>10.11</v>
      </c>
    </row>
    <row r="67" spans="1:15" x14ac:dyDescent="0.25">
      <c r="A67" s="56">
        <v>3977</v>
      </c>
      <c r="B67" s="57" t="s">
        <v>110</v>
      </c>
      <c r="C67" s="35" t="s">
        <v>16</v>
      </c>
      <c r="D67" s="25">
        <v>127.02</v>
      </c>
      <c r="E67" s="71">
        <v>0.04</v>
      </c>
      <c r="F67" s="49">
        <f t="shared" si="1"/>
        <v>5.0808</v>
      </c>
    </row>
    <row r="68" spans="1:15" x14ac:dyDescent="0.25">
      <c r="A68" s="56">
        <v>4003</v>
      </c>
      <c r="B68" s="57" t="s">
        <v>111</v>
      </c>
      <c r="C68" s="35" t="s">
        <v>16</v>
      </c>
      <c r="D68" s="25">
        <v>22</v>
      </c>
      <c r="E68" s="71">
        <v>0.02</v>
      </c>
      <c r="F68" s="49">
        <f t="shared" si="1"/>
        <v>0.44</v>
      </c>
    </row>
    <row r="69" spans="1:15" x14ac:dyDescent="0.25">
      <c r="A69" s="56">
        <v>379</v>
      </c>
      <c r="B69" s="57" t="s">
        <v>112</v>
      </c>
      <c r="C69" s="35" t="s">
        <v>15</v>
      </c>
      <c r="D69" s="25">
        <v>1738.65</v>
      </c>
      <c r="E69" s="72">
        <v>2.5000000000000001E-2</v>
      </c>
      <c r="F69" s="49">
        <f t="shared" si="1"/>
        <v>43.466250000000002</v>
      </c>
    </row>
    <row r="70" spans="1:15" x14ac:dyDescent="0.25">
      <c r="A70" s="56">
        <v>380</v>
      </c>
      <c r="B70" s="57" t="s">
        <v>113</v>
      </c>
      <c r="C70" s="35" t="s">
        <v>15</v>
      </c>
      <c r="D70" s="25">
        <v>1600.43</v>
      </c>
      <c r="E70" s="71">
        <v>0.05</v>
      </c>
      <c r="F70" s="49">
        <f t="shared" si="1"/>
        <v>80.021500000000003</v>
      </c>
    </row>
    <row r="71" spans="1:15" x14ac:dyDescent="0.25">
      <c r="A71" s="56">
        <v>910</v>
      </c>
      <c r="B71" s="57" t="s">
        <v>114</v>
      </c>
      <c r="C71" s="35" t="s">
        <v>15</v>
      </c>
      <c r="D71" s="25">
        <v>486.07</v>
      </c>
      <c r="E71" s="71">
        <v>0.05</v>
      </c>
      <c r="F71" s="49">
        <f t="shared" si="1"/>
        <v>24.3035</v>
      </c>
    </row>
    <row r="72" spans="1:15" x14ac:dyDescent="0.25">
      <c r="A72" s="56">
        <v>3733</v>
      </c>
      <c r="B72" s="57" t="s">
        <v>115</v>
      </c>
      <c r="C72" s="35" t="s">
        <v>15</v>
      </c>
      <c r="D72" s="25">
        <v>898.41</v>
      </c>
      <c r="E72" s="71">
        <v>0.05</v>
      </c>
      <c r="F72" s="49">
        <f t="shared" si="1"/>
        <v>44.920500000000004</v>
      </c>
      <c r="H72" s="8"/>
      <c r="I72" s="1"/>
      <c r="J72" s="1"/>
      <c r="K72" s="2"/>
      <c r="L72" s="1"/>
      <c r="O72" s="12"/>
    </row>
    <row r="73" spans="1:15" x14ac:dyDescent="0.25">
      <c r="A73" s="56">
        <v>382</v>
      </c>
      <c r="B73" s="57" t="s">
        <v>116</v>
      </c>
      <c r="C73" s="35" t="s">
        <v>15</v>
      </c>
      <c r="D73" s="25">
        <v>748.3</v>
      </c>
      <c r="E73" s="71">
        <v>0.05</v>
      </c>
      <c r="F73" s="49">
        <f t="shared" si="1"/>
        <v>37.414999999999999</v>
      </c>
      <c r="H73" s="8"/>
      <c r="I73" s="1"/>
      <c r="J73" s="1"/>
      <c r="K73" s="2"/>
      <c r="L73" s="1"/>
      <c r="O73" s="12"/>
    </row>
    <row r="74" spans="1:15" x14ac:dyDescent="0.25">
      <c r="A74" s="56">
        <v>383</v>
      </c>
      <c r="B74" s="57" t="s">
        <v>117</v>
      </c>
      <c r="C74" s="35" t="s">
        <v>15</v>
      </c>
      <c r="D74" s="25">
        <v>634.32000000000005</v>
      </c>
      <c r="E74" s="71">
        <v>0.03</v>
      </c>
      <c r="F74" s="49">
        <f t="shared" si="1"/>
        <v>19.029600000000002</v>
      </c>
      <c r="H74" s="8"/>
      <c r="I74" s="1"/>
      <c r="J74" s="1"/>
      <c r="K74" s="2"/>
      <c r="L74" s="1"/>
      <c r="O74" s="12"/>
    </row>
    <row r="75" spans="1:15" x14ac:dyDescent="0.25">
      <c r="A75" s="56">
        <v>384</v>
      </c>
      <c r="B75" s="57" t="s">
        <v>118</v>
      </c>
      <c r="C75" s="35" t="s">
        <v>15</v>
      </c>
      <c r="D75" s="25">
        <v>621.82000000000005</v>
      </c>
      <c r="E75" s="71">
        <v>0.05</v>
      </c>
      <c r="F75" s="49">
        <f t="shared" si="1"/>
        <v>31.091000000000005</v>
      </c>
      <c r="H75" s="8"/>
      <c r="I75" s="1"/>
      <c r="J75" s="1"/>
      <c r="K75" s="2"/>
      <c r="L75" s="1"/>
      <c r="O75" s="12"/>
    </row>
    <row r="76" spans="1:15" x14ac:dyDescent="0.25">
      <c r="A76" s="56">
        <v>384</v>
      </c>
      <c r="B76" s="57" t="s">
        <v>166</v>
      </c>
      <c r="C76" s="35" t="s">
        <v>1068</v>
      </c>
      <c r="D76" s="25">
        <v>48.21</v>
      </c>
      <c r="E76" s="71">
        <v>0.05</v>
      </c>
      <c r="F76" s="49">
        <f>D76*E76</f>
        <v>2.4105000000000003</v>
      </c>
    </row>
    <row r="77" spans="1:15" x14ac:dyDescent="0.25">
      <c r="A77" s="56">
        <v>3627</v>
      </c>
      <c r="B77" s="57" t="s">
        <v>119</v>
      </c>
      <c r="C77" s="35" t="s">
        <v>15</v>
      </c>
      <c r="D77" s="25">
        <v>717.79</v>
      </c>
      <c r="E77" s="72">
        <v>2.5000000000000001E-2</v>
      </c>
      <c r="F77" s="49">
        <f t="shared" si="1"/>
        <v>17.944749999999999</v>
      </c>
      <c r="H77" s="8"/>
      <c r="I77" s="1"/>
      <c r="J77" s="1"/>
      <c r="K77" s="2"/>
      <c r="L77" s="1"/>
      <c r="O77" s="12"/>
    </row>
    <row r="78" spans="1:15" x14ac:dyDescent="0.25">
      <c r="A78" s="56">
        <v>3514</v>
      </c>
      <c r="B78" s="57" t="s">
        <v>120</v>
      </c>
      <c r="C78" s="35" t="s">
        <v>15</v>
      </c>
      <c r="D78" s="25">
        <v>131.80000000000001</v>
      </c>
      <c r="E78" s="71">
        <v>0.05</v>
      </c>
      <c r="F78" s="49">
        <f t="shared" si="1"/>
        <v>6.5900000000000007</v>
      </c>
      <c r="H78" s="8"/>
      <c r="I78" s="1"/>
      <c r="J78" s="1"/>
      <c r="K78" s="2"/>
      <c r="L78" s="1"/>
      <c r="O78" s="12"/>
    </row>
    <row r="79" spans="1:15" x14ac:dyDescent="0.25">
      <c r="A79" s="56">
        <v>1949</v>
      </c>
      <c r="B79" s="57" t="s">
        <v>121</v>
      </c>
      <c r="C79" s="35" t="s">
        <v>15</v>
      </c>
      <c r="D79" s="25">
        <v>332.36</v>
      </c>
      <c r="E79" s="71">
        <v>0.03</v>
      </c>
      <c r="F79" s="49">
        <f t="shared" si="1"/>
        <v>9.9708000000000006</v>
      </c>
      <c r="H79" s="8"/>
      <c r="I79" s="1"/>
      <c r="J79" s="1"/>
      <c r="K79" s="2"/>
      <c r="L79" s="1"/>
      <c r="O79" s="12"/>
    </row>
    <row r="80" spans="1:15" x14ac:dyDescent="0.25">
      <c r="A80" s="56">
        <v>388</v>
      </c>
      <c r="B80" s="57" t="s">
        <v>122</v>
      </c>
      <c r="C80" s="35" t="s">
        <v>15</v>
      </c>
      <c r="D80" s="25">
        <v>993.72</v>
      </c>
      <c r="E80" s="71">
        <v>0.05</v>
      </c>
      <c r="F80" s="49">
        <f t="shared" si="1"/>
        <v>49.686000000000007</v>
      </c>
      <c r="H80" s="8"/>
      <c r="I80" s="1"/>
      <c r="J80" s="1"/>
      <c r="K80" s="2"/>
      <c r="L80" s="1"/>
      <c r="O80" s="12"/>
    </row>
    <row r="81" spans="1:15" x14ac:dyDescent="0.25">
      <c r="A81" s="56">
        <v>3636</v>
      </c>
      <c r="B81" s="57" t="s">
        <v>123</v>
      </c>
      <c r="C81" s="35" t="s">
        <v>15</v>
      </c>
      <c r="D81" s="25">
        <v>577.49</v>
      </c>
      <c r="E81" s="71">
        <v>0.03</v>
      </c>
      <c r="F81" s="49">
        <f t="shared" si="1"/>
        <v>17.3247</v>
      </c>
      <c r="H81" s="8"/>
      <c r="I81" s="1"/>
      <c r="J81" s="1"/>
      <c r="K81" s="2"/>
      <c r="L81" s="1"/>
      <c r="O81" s="12"/>
    </row>
    <row r="82" spans="1:15" x14ac:dyDescent="0.25">
      <c r="A82" s="56">
        <v>1127</v>
      </c>
      <c r="B82" s="57" t="s">
        <v>124</v>
      </c>
      <c r="C82" s="35" t="s">
        <v>15</v>
      </c>
      <c r="D82" s="25">
        <v>503.3</v>
      </c>
      <c r="E82" s="71">
        <v>0.02</v>
      </c>
      <c r="F82" s="49">
        <f t="shared" si="1"/>
        <v>10.066000000000001</v>
      </c>
      <c r="H82" s="8"/>
      <c r="I82" s="1"/>
      <c r="J82" s="1"/>
      <c r="K82" s="2"/>
      <c r="L82" s="1"/>
      <c r="O82" s="12"/>
    </row>
    <row r="83" spans="1:15" x14ac:dyDescent="0.25">
      <c r="A83" s="56">
        <v>1553</v>
      </c>
      <c r="B83" s="57" t="s">
        <v>125</v>
      </c>
      <c r="C83" s="35" t="s">
        <v>15</v>
      </c>
      <c r="D83" s="25">
        <v>807.4</v>
      </c>
      <c r="E83" s="71">
        <v>0.05</v>
      </c>
      <c r="F83" s="49">
        <f t="shared" si="1"/>
        <v>40.370000000000005</v>
      </c>
      <c r="H83" s="8"/>
      <c r="I83" s="1"/>
      <c r="J83" s="1"/>
      <c r="K83" s="2"/>
      <c r="L83" s="1"/>
      <c r="O83" s="12"/>
    </row>
    <row r="84" spans="1:15" x14ac:dyDescent="0.25">
      <c r="A84" s="56">
        <v>724</v>
      </c>
      <c r="B84" s="57" t="s">
        <v>126</v>
      </c>
      <c r="C84" s="35" t="s">
        <v>15</v>
      </c>
      <c r="D84" s="25">
        <v>856.13</v>
      </c>
      <c r="E84" s="71">
        <v>0.04</v>
      </c>
      <c r="F84" s="49">
        <f t="shared" si="1"/>
        <v>34.245200000000004</v>
      </c>
      <c r="H84" s="8"/>
      <c r="I84" s="1"/>
      <c r="J84" s="1"/>
      <c r="K84" s="2"/>
      <c r="L84" s="1"/>
      <c r="O84" s="12"/>
    </row>
    <row r="85" spans="1:15" x14ac:dyDescent="0.25">
      <c r="A85" s="56">
        <v>391</v>
      </c>
      <c r="B85" s="57" t="s">
        <v>127</v>
      </c>
      <c r="C85" s="35" t="s">
        <v>15</v>
      </c>
      <c r="D85" s="25">
        <v>646.54</v>
      </c>
      <c r="E85" s="71">
        <v>0.05</v>
      </c>
      <c r="F85" s="49">
        <f t="shared" si="1"/>
        <v>32.326999999999998</v>
      </c>
      <c r="H85" s="8"/>
      <c r="I85" s="1"/>
      <c r="J85" s="1"/>
      <c r="K85" s="2"/>
      <c r="L85" s="1"/>
      <c r="O85" s="12"/>
    </row>
    <row r="86" spans="1:15" x14ac:dyDescent="0.25">
      <c r="A86" s="56">
        <v>4417</v>
      </c>
      <c r="B86" s="57" t="s">
        <v>128</v>
      </c>
      <c r="C86" s="35" t="s">
        <v>15</v>
      </c>
      <c r="D86" s="25">
        <v>501.95</v>
      </c>
      <c r="E86" s="72">
        <v>2.5000000000000001E-2</v>
      </c>
      <c r="F86" s="49">
        <f t="shared" si="1"/>
        <v>12.54875</v>
      </c>
      <c r="H86" s="8"/>
      <c r="I86" s="1"/>
      <c r="J86" s="1"/>
      <c r="K86" s="2"/>
      <c r="L86" s="1"/>
      <c r="O86" s="12"/>
    </row>
    <row r="87" spans="1:15" x14ac:dyDescent="0.25">
      <c r="A87" s="56">
        <v>4347</v>
      </c>
      <c r="B87" s="57" t="s">
        <v>1312</v>
      </c>
      <c r="C87" s="35" t="s">
        <v>16</v>
      </c>
      <c r="D87" s="25">
        <v>725.29</v>
      </c>
      <c r="E87" s="71">
        <v>0.05</v>
      </c>
      <c r="F87" s="49">
        <f t="shared" si="1"/>
        <v>36.264499999999998</v>
      </c>
      <c r="H87" s="8"/>
      <c r="I87" s="1"/>
      <c r="J87" s="1"/>
      <c r="K87" s="2"/>
      <c r="L87" s="1"/>
      <c r="O87" s="12"/>
    </row>
    <row r="88" spans="1:15" x14ac:dyDescent="0.25">
      <c r="A88" s="56">
        <v>394</v>
      </c>
      <c r="B88" s="57" t="s">
        <v>129</v>
      </c>
      <c r="C88" s="35" t="s">
        <v>15</v>
      </c>
      <c r="D88" s="25">
        <v>3266.2</v>
      </c>
      <c r="E88" s="71">
        <v>0.05</v>
      </c>
      <c r="F88" s="49">
        <f t="shared" si="1"/>
        <v>163.31</v>
      </c>
      <c r="H88" s="8"/>
      <c r="I88" s="1"/>
      <c r="J88" s="1"/>
      <c r="K88" s="2"/>
      <c r="L88" s="1"/>
      <c r="O88" s="12"/>
    </row>
    <row r="89" spans="1:15" x14ac:dyDescent="0.25">
      <c r="A89" s="56">
        <v>3068</v>
      </c>
      <c r="B89" s="57" t="s">
        <v>130</v>
      </c>
      <c r="C89" s="35" t="s">
        <v>15</v>
      </c>
      <c r="D89" s="25">
        <v>887.48</v>
      </c>
      <c r="E89" s="71">
        <v>0.05</v>
      </c>
      <c r="F89" s="49">
        <f t="shared" si="1"/>
        <v>44.374000000000002</v>
      </c>
      <c r="H89" s="8"/>
      <c r="I89" s="1"/>
      <c r="J89" s="1"/>
      <c r="K89" s="2"/>
      <c r="L89" s="1"/>
      <c r="O89" s="12"/>
    </row>
    <row r="90" spans="1:15" x14ac:dyDescent="0.25">
      <c r="A90" s="56">
        <v>1631</v>
      </c>
      <c r="B90" s="57" t="s">
        <v>131</v>
      </c>
      <c r="C90" s="35" t="s">
        <v>15</v>
      </c>
      <c r="D90" s="25">
        <v>1010.3</v>
      </c>
      <c r="E90" s="71">
        <v>0.05</v>
      </c>
      <c r="F90" s="49">
        <f t="shared" si="1"/>
        <v>50.515000000000001</v>
      </c>
      <c r="H90" s="8"/>
      <c r="I90" s="1"/>
      <c r="J90" s="1"/>
      <c r="K90" s="2"/>
      <c r="L90" s="1"/>
    </row>
    <row r="91" spans="1:15" x14ac:dyDescent="0.25">
      <c r="A91" s="56">
        <v>1284</v>
      </c>
      <c r="B91" s="57" t="s">
        <v>132</v>
      </c>
      <c r="C91" s="35" t="s">
        <v>15</v>
      </c>
      <c r="D91" s="25">
        <v>1287.22</v>
      </c>
      <c r="E91" s="71">
        <v>0.05</v>
      </c>
      <c r="F91" s="49">
        <f t="shared" si="1"/>
        <v>64.361000000000004</v>
      </c>
      <c r="H91" s="8"/>
      <c r="I91" s="1"/>
      <c r="J91" s="1"/>
      <c r="K91" s="2"/>
      <c r="L91" s="1"/>
    </row>
    <row r="92" spans="1:15" x14ac:dyDescent="0.25">
      <c r="A92" s="56">
        <v>3635</v>
      </c>
      <c r="B92" s="57" t="s">
        <v>133</v>
      </c>
      <c r="C92" s="35" t="s">
        <v>15</v>
      </c>
      <c r="D92" s="25">
        <v>740.86</v>
      </c>
      <c r="E92" s="71">
        <v>0.05</v>
      </c>
      <c r="F92" s="49">
        <f t="shared" si="1"/>
        <v>37.042999999999999</v>
      </c>
      <c r="H92" s="8"/>
      <c r="I92" s="1"/>
      <c r="J92" s="1"/>
      <c r="K92" s="2"/>
      <c r="L92" s="1"/>
    </row>
    <row r="93" spans="1:15" x14ac:dyDescent="0.25">
      <c r="A93" s="56">
        <v>2731</v>
      </c>
      <c r="B93" s="57" t="s">
        <v>134</v>
      </c>
      <c r="C93" s="35" t="s">
        <v>15</v>
      </c>
      <c r="D93" s="25">
        <v>153.87</v>
      </c>
      <c r="E93" s="71">
        <v>0.05</v>
      </c>
      <c r="F93" s="49">
        <f t="shared" si="1"/>
        <v>7.6935000000000002</v>
      </c>
      <c r="H93" s="8"/>
      <c r="I93" s="1"/>
      <c r="J93" s="1"/>
      <c r="K93" s="2"/>
      <c r="L93" s="1"/>
    </row>
    <row r="94" spans="1:15" x14ac:dyDescent="0.25">
      <c r="A94" s="56">
        <v>1148</v>
      </c>
      <c r="B94" s="57" t="s">
        <v>135</v>
      </c>
      <c r="C94" s="35" t="s">
        <v>15</v>
      </c>
      <c r="D94" s="25">
        <v>556.20000000000005</v>
      </c>
      <c r="E94" s="71">
        <v>0.04</v>
      </c>
      <c r="F94" s="49">
        <f t="shared" si="1"/>
        <v>22.248000000000001</v>
      </c>
      <c r="H94" s="8"/>
      <c r="I94" s="1"/>
      <c r="J94" s="1"/>
      <c r="K94" s="2"/>
      <c r="L94" s="1"/>
    </row>
    <row r="95" spans="1:15" x14ac:dyDescent="0.25">
      <c r="A95" s="56">
        <v>402</v>
      </c>
      <c r="B95" s="57" t="s">
        <v>136</v>
      </c>
      <c r="C95" s="35" t="s">
        <v>15</v>
      </c>
      <c r="D95" s="25">
        <v>344.8</v>
      </c>
      <c r="E95" s="71">
        <v>0.05</v>
      </c>
      <c r="F95" s="49">
        <f t="shared" si="1"/>
        <v>17.240000000000002</v>
      </c>
      <c r="H95" s="8"/>
      <c r="I95" s="1"/>
      <c r="J95" s="1"/>
      <c r="K95" s="2"/>
      <c r="L95" s="1"/>
    </row>
    <row r="96" spans="1:15" x14ac:dyDescent="0.25">
      <c r="A96" s="56">
        <v>404</v>
      </c>
      <c r="B96" s="57" t="s">
        <v>137</v>
      </c>
      <c r="C96" s="35" t="s">
        <v>15</v>
      </c>
      <c r="D96" s="25">
        <v>990.47</v>
      </c>
      <c r="E96" s="71">
        <v>0.05</v>
      </c>
      <c r="F96" s="49">
        <f t="shared" si="1"/>
        <v>49.523500000000006</v>
      </c>
    </row>
    <row r="97" spans="1:6" x14ac:dyDescent="0.25">
      <c r="A97" s="56">
        <v>1479</v>
      </c>
      <c r="B97" s="57" t="s">
        <v>138</v>
      </c>
      <c r="C97" s="35" t="s">
        <v>15</v>
      </c>
      <c r="D97" s="25">
        <v>724.49</v>
      </c>
      <c r="E97" s="71">
        <v>0.05</v>
      </c>
      <c r="F97" s="49">
        <f t="shared" si="1"/>
        <v>36.224499999999999</v>
      </c>
    </row>
    <row r="98" spans="1:6" x14ac:dyDescent="0.25">
      <c r="A98" s="56">
        <v>405</v>
      </c>
      <c r="B98" s="57" t="s">
        <v>139</v>
      </c>
      <c r="C98" s="35" t="s">
        <v>15</v>
      </c>
      <c r="D98" s="25">
        <v>734.39</v>
      </c>
      <c r="E98" s="71">
        <v>0.03</v>
      </c>
      <c r="F98" s="49">
        <f t="shared" si="1"/>
        <v>22.031699999999997</v>
      </c>
    </row>
    <row r="99" spans="1:6" x14ac:dyDescent="0.25">
      <c r="A99" s="56">
        <v>2702</v>
      </c>
      <c r="B99" s="57" t="s">
        <v>140</v>
      </c>
      <c r="C99" s="35" t="s">
        <v>15</v>
      </c>
      <c r="D99" s="25">
        <v>829.8</v>
      </c>
      <c r="E99" s="71">
        <v>0.05</v>
      </c>
      <c r="F99" s="49">
        <f t="shared" si="1"/>
        <v>41.49</v>
      </c>
    </row>
    <row r="100" spans="1:6" x14ac:dyDescent="0.25">
      <c r="A100" s="56">
        <v>3634</v>
      </c>
      <c r="B100" s="57" t="s">
        <v>141</v>
      </c>
      <c r="C100" s="35" t="s">
        <v>15</v>
      </c>
      <c r="D100" s="25">
        <v>581.82000000000005</v>
      </c>
      <c r="E100" s="71">
        <v>0.03</v>
      </c>
      <c r="F100" s="49">
        <f t="shared" si="1"/>
        <v>17.454599999999999</v>
      </c>
    </row>
    <row r="101" spans="1:6" x14ac:dyDescent="0.25">
      <c r="A101" s="56">
        <v>873</v>
      </c>
      <c r="B101" s="57" t="s">
        <v>142</v>
      </c>
      <c r="C101" s="35" t="s">
        <v>15</v>
      </c>
      <c r="D101" s="25">
        <v>1119.82</v>
      </c>
      <c r="E101" s="71">
        <v>0.05</v>
      </c>
      <c r="F101" s="49">
        <f t="shared" si="1"/>
        <v>55.991</v>
      </c>
    </row>
    <row r="102" spans="1:6" x14ac:dyDescent="0.25">
      <c r="A102" s="56">
        <v>3076</v>
      </c>
      <c r="B102" s="57" t="s">
        <v>143</v>
      </c>
      <c r="C102" s="35" t="s">
        <v>15</v>
      </c>
      <c r="D102" s="25">
        <v>329.37</v>
      </c>
      <c r="E102" s="71">
        <v>0.05</v>
      </c>
      <c r="F102" s="49">
        <f t="shared" si="1"/>
        <v>16.468500000000002</v>
      </c>
    </row>
    <row r="103" spans="1:6" x14ac:dyDescent="0.25">
      <c r="A103" s="56">
        <v>4628</v>
      </c>
      <c r="B103" s="57" t="s">
        <v>144</v>
      </c>
      <c r="C103" s="35" t="s">
        <v>16</v>
      </c>
      <c r="D103" s="25">
        <v>126.61</v>
      </c>
      <c r="E103" s="71">
        <v>0.03</v>
      </c>
      <c r="F103" s="49">
        <f t="shared" si="1"/>
        <v>3.7982999999999998</v>
      </c>
    </row>
    <row r="104" spans="1:6" x14ac:dyDescent="0.25">
      <c r="A104" s="56">
        <v>2731</v>
      </c>
      <c r="B104" s="57" t="s">
        <v>145</v>
      </c>
      <c r="C104" s="35" t="s">
        <v>16</v>
      </c>
      <c r="D104" s="25">
        <v>37</v>
      </c>
      <c r="E104" s="71">
        <v>0.05</v>
      </c>
      <c r="F104" s="49">
        <f t="shared" si="1"/>
        <v>1.85</v>
      </c>
    </row>
    <row r="105" spans="1:6" x14ac:dyDescent="0.25">
      <c r="A105" s="56">
        <v>380</v>
      </c>
      <c r="B105" s="57" t="s">
        <v>146</v>
      </c>
      <c r="C105" s="35" t="s">
        <v>16</v>
      </c>
      <c r="D105" s="25">
        <v>32.840000000000003</v>
      </c>
      <c r="E105" s="71">
        <v>0.05</v>
      </c>
      <c r="F105" s="49">
        <f t="shared" si="1"/>
        <v>1.6420000000000003</v>
      </c>
    </row>
    <row r="106" spans="1:6" x14ac:dyDescent="0.25">
      <c r="A106" s="56">
        <v>388</v>
      </c>
      <c r="B106" s="57" t="s">
        <v>147</v>
      </c>
      <c r="C106" s="35" t="s">
        <v>16</v>
      </c>
      <c r="D106" s="25">
        <v>50</v>
      </c>
      <c r="E106" s="71">
        <v>0.05</v>
      </c>
      <c r="F106" s="49">
        <f t="shared" si="1"/>
        <v>2.5</v>
      </c>
    </row>
    <row r="107" spans="1:6" x14ac:dyDescent="0.25">
      <c r="A107" s="56">
        <v>2711</v>
      </c>
      <c r="B107" s="57" t="s">
        <v>148</v>
      </c>
      <c r="C107" s="35" t="s">
        <v>16</v>
      </c>
      <c r="D107" s="25">
        <v>160.69999999999999</v>
      </c>
      <c r="E107" s="71">
        <v>0.05</v>
      </c>
      <c r="F107" s="49">
        <f t="shared" si="1"/>
        <v>8.0350000000000001</v>
      </c>
    </row>
    <row r="108" spans="1:6" x14ac:dyDescent="0.25">
      <c r="A108" s="56">
        <v>391</v>
      </c>
      <c r="B108" s="57" t="s">
        <v>149</v>
      </c>
      <c r="C108" s="35" t="s">
        <v>16</v>
      </c>
      <c r="D108" s="25">
        <v>50</v>
      </c>
      <c r="E108" s="71">
        <v>0.05</v>
      </c>
      <c r="F108" s="49">
        <f t="shared" si="1"/>
        <v>2.5</v>
      </c>
    </row>
    <row r="109" spans="1:6" x14ac:dyDescent="0.25">
      <c r="A109" s="56">
        <v>1148</v>
      </c>
      <c r="B109" s="57" t="s">
        <v>150</v>
      </c>
      <c r="C109" s="35" t="s">
        <v>16</v>
      </c>
      <c r="D109" s="25">
        <v>49.36</v>
      </c>
      <c r="E109" s="71">
        <v>0.04</v>
      </c>
      <c r="F109" s="49">
        <f t="shared" si="1"/>
        <v>1.9743999999999999</v>
      </c>
    </row>
    <row r="110" spans="1:6" x14ac:dyDescent="0.25">
      <c r="A110" s="56">
        <v>404</v>
      </c>
      <c r="B110" s="57" t="s">
        <v>151</v>
      </c>
      <c r="C110" s="35" t="s">
        <v>16</v>
      </c>
      <c r="D110" s="25">
        <v>37.22</v>
      </c>
      <c r="E110" s="71">
        <v>0.05</v>
      </c>
      <c r="F110" s="49">
        <f t="shared" si="1"/>
        <v>1.861</v>
      </c>
    </row>
    <row r="111" spans="1:6" x14ac:dyDescent="0.25">
      <c r="A111" s="56">
        <v>2825</v>
      </c>
      <c r="B111" s="57" t="s">
        <v>152</v>
      </c>
      <c r="C111" s="35" t="s">
        <v>16</v>
      </c>
      <c r="D111" s="25">
        <v>164.53</v>
      </c>
      <c r="E111" s="71">
        <v>0.05</v>
      </c>
      <c r="F111" s="49">
        <f t="shared" si="1"/>
        <v>8.2264999999999997</v>
      </c>
    </row>
    <row r="112" spans="1:6" x14ac:dyDescent="0.25">
      <c r="A112" s="56">
        <v>379</v>
      </c>
      <c r="B112" s="57" t="s">
        <v>153</v>
      </c>
      <c r="C112" s="35" t="s">
        <v>16</v>
      </c>
      <c r="D112" s="25">
        <v>31.26</v>
      </c>
      <c r="E112" s="72">
        <v>2.5000000000000001E-2</v>
      </c>
      <c r="F112" s="49">
        <f t="shared" si="1"/>
        <v>0.78150000000000008</v>
      </c>
    </row>
    <row r="113" spans="1:6" x14ac:dyDescent="0.25">
      <c r="A113" s="56">
        <v>2999</v>
      </c>
      <c r="B113" s="57" t="s">
        <v>154</v>
      </c>
      <c r="C113" s="35" t="s">
        <v>16</v>
      </c>
      <c r="D113" s="25">
        <v>42.66</v>
      </c>
      <c r="E113" s="71">
        <v>0.05</v>
      </c>
      <c r="F113" s="49">
        <f t="shared" si="1"/>
        <v>2.133</v>
      </c>
    </row>
    <row r="114" spans="1:6" x14ac:dyDescent="0.25">
      <c r="A114" s="56">
        <v>1271</v>
      </c>
      <c r="B114" s="57" t="s">
        <v>155</v>
      </c>
      <c r="C114" s="35" t="s">
        <v>16</v>
      </c>
      <c r="D114" s="25">
        <v>138.81</v>
      </c>
      <c r="E114" s="71">
        <v>0.05</v>
      </c>
      <c r="F114" s="49">
        <f t="shared" si="1"/>
        <v>6.9405000000000001</v>
      </c>
    </row>
    <row r="115" spans="1:6" x14ac:dyDescent="0.25">
      <c r="A115" s="56">
        <v>380</v>
      </c>
      <c r="B115" s="57" t="s">
        <v>156</v>
      </c>
      <c r="C115" s="35" t="s">
        <v>16</v>
      </c>
      <c r="D115" s="25">
        <v>15.36</v>
      </c>
      <c r="E115" s="71">
        <v>0.05</v>
      </c>
      <c r="F115" s="49">
        <f t="shared" si="1"/>
        <v>0.76800000000000002</v>
      </c>
    </row>
    <row r="116" spans="1:6" x14ac:dyDescent="0.25">
      <c r="A116" s="56">
        <v>3353</v>
      </c>
      <c r="B116" s="57" t="s">
        <v>157</v>
      </c>
      <c r="C116" s="35" t="s">
        <v>16</v>
      </c>
      <c r="D116" s="25">
        <v>20.56</v>
      </c>
      <c r="E116" s="71">
        <v>0.05</v>
      </c>
      <c r="F116" s="49">
        <f t="shared" si="1"/>
        <v>1.028</v>
      </c>
    </row>
    <row r="117" spans="1:6" x14ac:dyDescent="0.25">
      <c r="A117" s="56">
        <v>724</v>
      </c>
      <c r="B117" s="57" t="s">
        <v>158</v>
      </c>
      <c r="C117" s="35" t="s">
        <v>16</v>
      </c>
      <c r="D117" s="25">
        <v>29.31</v>
      </c>
      <c r="E117" s="71">
        <v>0.04</v>
      </c>
      <c r="F117" s="49">
        <f t="shared" ref="F117:F177" si="2">D117*E117</f>
        <v>1.1723999999999999</v>
      </c>
    </row>
    <row r="118" spans="1:6" x14ac:dyDescent="0.25">
      <c r="A118" s="56">
        <v>4098</v>
      </c>
      <c r="B118" s="57" t="s">
        <v>159</v>
      </c>
      <c r="C118" s="35" t="s">
        <v>16</v>
      </c>
      <c r="D118" s="25">
        <v>29.52</v>
      </c>
      <c r="E118" s="71">
        <v>0.05</v>
      </c>
      <c r="F118" s="49">
        <f t="shared" si="2"/>
        <v>1.476</v>
      </c>
    </row>
    <row r="119" spans="1:6" x14ac:dyDescent="0.25">
      <c r="A119" s="56">
        <v>4005</v>
      </c>
      <c r="B119" s="57" t="s">
        <v>160</v>
      </c>
      <c r="C119" s="35" t="s">
        <v>16</v>
      </c>
      <c r="D119" s="25">
        <v>73</v>
      </c>
      <c r="E119" s="71">
        <v>0.05</v>
      </c>
      <c r="F119" s="49">
        <f t="shared" si="2"/>
        <v>3.6500000000000004</v>
      </c>
    </row>
    <row r="120" spans="1:6" x14ac:dyDescent="0.25">
      <c r="A120" s="56">
        <v>3069</v>
      </c>
      <c r="B120" s="57" t="s">
        <v>161</v>
      </c>
      <c r="C120" s="35" t="s">
        <v>16</v>
      </c>
      <c r="D120" s="25">
        <v>40.43</v>
      </c>
      <c r="E120" s="71">
        <v>0.05</v>
      </c>
      <c r="F120" s="49">
        <f t="shared" si="2"/>
        <v>2.0215000000000001</v>
      </c>
    </row>
    <row r="121" spans="1:6" x14ac:dyDescent="0.25">
      <c r="A121" s="56">
        <v>405</v>
      </c>
      <c r="B121" s="57" t="s">
        <v>162</v>
      </c>
      <c r="C121" s="35" t="s">
        <v>16</v>
      </c>
      <c r="D121" s="25">
        <v>22.47</v>
      </c>
      <c r="E121" s="71">
        <v>0.03</v>
      </c>
      <c r="F121" s="49">
        <f t="shared" si="2"/>
        <v>0.67409999999999992</v>
      </c>
    </row>
    <row r="122" spans="1:6" x14ac:dyDescent="0.25">
      <c r="A122" s="56">
        <v>382</v>
      </c>
      <c r="B122" s="57" t="s">
        <v>163</v>
      </c>
      <c r="C122" s="35" t="s">
        <v>16</v>
      </c>
      <c r="D122" s="25">
        <v>101.85</v>
      </c>
      <c r="E122" s="71">
        <v>0.03</v>
      </c>
      <c r="F122" s="49">
        <f t="shared" si="2"/>
        <v>3.0554999999999999</v>
      </c>
    </row>
    <row r="123" spans="1:6" x14ac:dyDescent="0.25">
      <c r="A123" s="56">
        <v>379</v>
      </c>
      <c r="B123" s="57" t="s">
        <v>164</v>
      </c>
      <c r="C123" s="35" t="s">
        <v>16</v>
      </c>
      <c r="D123" s="25">
        <v>29.97</v>
      </c>
      <c r="E123" s="72">
        <v>2.5000000000000001E-2</v>
      </c>
      <c r="F123" s="49">
        <f t="shared" si="2"/>
        <v>0.74924999999999997</v>
      </c>
    </row>
    <row r="124" spans="1:6" x14ac:dyDescent="0.25">
      <c r="A124" s="56">
        <v>1148</v>
      </c>
      <c r="B124" s="57" t="s">
        <v>165</v>
      </c>
      <c r="C124" s="35" t="s">
        <v>16</v>
      </c>
      <c r="D124" s="25">
        <v>107.63</v>
      </c>
      <c r="E124" s="71">
        <v>0.05</v>
      </c>
      <c r="F124" s="49">
        <f t="shared" si="2"/>
        <v>5.3815</v>
      </c>
    </row>
    <row r="125" spans="1:6" x14ac:dyDescent="0.25">
      <c r="A125" s="56">
        <v>3327</v>
      </c>
      <c r="B125" s="57" t="s">
        <v>167</v>
      </c>
      <c r="C125" s="35" t="s">
        <v>15</v>
      </c>
      <c r="D125" s="25">
        <v>640.70000000000005</v>
      </c>
      <c r="E125" s="71">
        <v>0.03</v>
      </c>
      <c r="F125" s="49">
        <f t="shared" si="2"/>
        <v>19.221</v>
      </c>
    </row>
    <row r="126" spans="1:6" x14ac:dyDescent="0.25">
      <c r="A126" s="56">
        <v>1318</v>
      </c>
      <c r="B126" s="57" t="s">
        <v>168</v>
      </c>
      <c r="C126" s="35" t="s">
        <v>15</v>
      </c>
      <c r="D126" s="25">
        <v>734.62</v>
      </c>
      <c r="E126" s="71">
        <v>0.03</v>
      </c>
      <c r="F126" s="49">
        <f t="shared" si="2"/>
        <v>22.038599999999999</v>
      </c>
    </row>
    <row r="127" spans="1:6" x14ac:dyDescent="0.25">
      <c r="A127" s="56">
        <v>2919</v>
      </c>
      <c r="B127" s="57" t="s">
        <v>169</v>
      </c>
      <c r="C127" s="35" t="s">
        <v>15</v>
      </c>
      <c r="D127" s="25">
        <v>848.44</v>
      </c>
      <c r="E127" s="71">
        <v>0.03</v>
      </c>
      <c r="F127" s="49">
        <f t="shared" si="2"/>
        <v>25.453199999999999</v>
      </c>
    </row>
    <row r="128" spans="1:6" x14ac:dyDescent="0.25">
      <c r="A128" s="56">
        <v>1756</v>
      </c>
      <c r="B128" s="57" t="s">
        <v>170</v>
      </c>
      <c r="C128" s="35" t="s">
        <v>15</v>
      </c>
      <c r="D128" s="25">
        <v>1124.69</v>
      </c>
      <c r="E128" s="71">
        <v>0.03</v>
      </c>
      <c r="F128" s="49">
        <f t="shared" si="2"/>
        <v>33.740700000000004</v>
      </c>
    </row>
    <row r="129" spans="1:6" x14ac:dyDescent="0.25">
      <c r="A129" s="56">
        <v>386</v>
      </c>
      <c r="B129" s="57" t="s">
        <v>171</v>
      </c>
      <c r="C129" s="35" t="s">
        <v>15</v>
      </c>
      <c r="D129" s="25">
        <v>1638.7</v>
      </c>
      <c r="E129" s="71">
        <v>0.05</v>
      </c>
      <c r="F129" s="49">
        <f t="shared" si="2"/>
        <v>81.935000000000002</v>
      </c>
    </row>
    <row r="130" spans="1:6" x14ac:dyDescent="0.25">
      <c r="A130" s="56">
        <v>3847</v>
      </c>
      <c r="B130" s="57" t="s">
        <v>172</v>
      </c>
      <c r="C130" s="35" t="s">
        <v>15</v>
      </c>
      <c r="D130" s="25">
        <v>727.55</v>
      </c>
      <c r="E130" s="71">
        <v>0.05</v>
      </c>
      <c r="F130" s="49">
        <f t="shared" si="2"/>
        <v>36.377499999999998</v>
      </c>
    </row>
    <row r="131" spans="1:6" x14ac:dyDescent="0.25">
      <c r="A131" s="56">
        <v>3868</v>
      </c>
      <c r="B131" s="57" t="s">
        <v>173</v>
      </c>
      <c r="C131" s="35" t="s">
        <v>15</v>
      </c>
      <c r="D131" s="25">
        <v>794.38</v>
      </c>
      <c r="E131" s="71">
        <v>0.05</v>
      </c>
      <c r="F131" s="49">
        <f t="shared" si="2"/>
        <v>39.719000000000001</v>
      </c>
    </row>
    <row r="132" spans="1:6" x14ac:dyDescent="0.25">
      <c r="A132" s="56">
        <v>3849</v>
      </c>
      <c r="B132" s="57" t="s">
        <v>174</v>
      </c>
      <c r="C132" s="35" t="s">
        <v>15</v>
      </c>
      <c r="D132" s="25">
        <v>630.04999999999995</v>
      </c>
      <c r="E132" s="71">
        <v>0.03</v>
      </c>
      <c r="F132" s="49">
        <f t="shared" si="2"/>
        <v>18.901499999999999</v>
      </c>
    </row>
    <row r="133" spans="1:6" x14ac:dyDescent="0.25">
      <c r="A133" s="56">
        <v>569</v>
      </c>
      <c r="B133" s="57" t="s">
        <v>175</v>
      </c>
      <c r="C133" s="35" t="s">
        <v>15</v>
      </c>
      <c r="D133" s="25">
        <v>909.44</v>
      </c>
      <c r="E133" s="71">
        <v>0.05</v>
      </c>
      <c r="F133" s="49">
        <f t="shared" si="2"/>
        <v>45.472000000000008</v>
      </c>
    </row>
    <row r="134" spans="1:6" x14ac:dyDescent="0.25">
      <c r="A134" s="56">
        <v>1546</v>
      </c>
      <c r="B134" s="57" t="s">
        <v>176</v>
      </c>
      <c r="C134" s="35" t="s">
        <v>15</v>
      </c>
      <c r="D134" s="25">
        <v>1239.8599999999999</v>
      </c>
      <c r="E134" s="71">
        <v>0.03</v>
      </c>
      <c r="F134" s="49">
        <f t="shared" si="2"/>
        <v>37.195799999999998</v>
      </c>
    </row>
    <row r="135" spans="1:6" x14ac:dyDescent="0.25">
      <c r="A135" s="56">
        <v>4394</v>
      </c>
      <c r="B135" s="57" t="s">
        <v>177</v>
      </c>
      <c r="C135" s="35" t="s">
        <v>15</v>
      </c>
      <c r="D135" s="25">
        <v>325.55</v>
      </c>
      <c r="E135" s="71">
        <v>0.05</v>
      </c>
      <c r="F135" s="49">
        <f t="shared" si="2"/>
        <v>16.2775</v>
      </c>
    </row>
    <row r="136" spans="1:6" x14ac:dyDescent="0.25">
      <c r="A136" s="56">
        <v>3170</v>
      </c>
      <c r="B136" s="57" t="s">
        <v>178</v>
      </c>
      <c r="C136" s="35" t="s">
        <v>15</v>
      </c>
      <c r="D136" s="25">
        <v>557.64</v>
      </c>
      <c r="E136" s="71">
        <v>0.02</v>
      </c>
      <c r="F136" s="49">
        <f t="shared" si="2"/>
        <v>11.152799999999999</v>
      </c>
    </row>
    <row r="137" spans="1:6" x14ac:dyDescent="0.25">
      <c r="A137" s="56">
        <v>1260</v>
      </c>
      <c r="B137" s="57" t="s">
        <v>179</v>
      </c>
      <c r="C137" s="35" t="s">
        <v>15</v>
      </c>
      <c r="D137" s="25">
        <v>445.04</v>
      </c>
      <c r="E137" s="71">
        <v>0.04</v>
      </c>
      <c r="F137" s="49">
        <f t="shared" si="2"/>
        <v>17.801600000000001</v>
      </c>
    </row>
    <row r="138" spans="1:6" x14ac:dyDescent="0.25">
      <c r="A138" s="56">
        <v>3352</v>
      </c>
      <c r="B138" s="57" t="s">
        <v>180</v>
      </c>
      <c r="C138" s="35" t="s">
        <v>15</v>
      </c>
      <c r="D138" s="25">
        <v>445.33</v>
      </c>
      <c r="E138" s="71">
        <v>0.04</v>
      </c>
      <c r="F138" s="49">
        <f t="shared" si="2"/>
        <v>17.813199999999998</v>
      </c>
    </row>
    <row r="139" spans="1:6" x14ac:dyDescent="0.25">
      <c r="A139" s="56">
        <v>3734</v>
      </c>
      <c r="B139" s="57" t="s">
        <v>181</v>
      </c>
      <c r="C139" s="35" t="s">
        <v>15</v>
      </c>
      <c r="D139" s="25">
        <v>634.39</v>
      </c>
      <c r="E139" s="71">
        <v>0.03</v>
      </c>
      <c r="F139" s="49">
        <f t="shared" si="2"/>
        <v>19.031699999999997</v>
      </c>
    </row>
    <row r="140" spans="1:6" x14ac:dyDescent="0.25">
      <c r="A140" s="56">
        <v>966</v>
      </c>
      <c r="B140" s="57" t="s">
        <v>182</v>
      </c>
      <c r="C140" s="35" t="s">
        <v>15</v>
      </c>
      <c r="D140" s="25">
        <v>574.54</v>
      </c>
      <c r="E140" s="71">
        <v>0.04</v>
      </c>
      <c r="F140" s="49">
        <f t="shared" si="2"/>
        <v>22.9816</v>
      </c>
    </row>
    <row r="141" spans="1:6" x14ac:dyDescent="0.25">
      <c r="A141" s="56">
        <v>723</v>
      </c>
      <c r="B141" s="57" t="s">
        <v>183</v>
      </c>
      <c r="C141" s="35" t="s">
        <v>15</v>
      </c>
      <c r="D141" s="25">
        <v>653.59</v>
      </c>
      <c r="E141" s="71">
        <v>0.05</v>
      </c>
      <c r="F141" s="49">
        <f t="shared" si="2"/>
        <v>32.679500000000004</v>
      </c>
    </row>
    <row r="142" spans="1:6" x14ac:dyDescent="0.25">
      <c r="A142" s="56">
        <v>1264</v>
      </c>
      <c r="B142" s="57" t="s">
        <v>184</v>
      </c>
      <c r="C142" s="35" t="s">
        <v>15</v>
      </c>
      <c r="D142" s="25">
        <v>557.83000000000004</v>
      </c>
      <c r="E142" s="71">
        <v>0.03</v>
      </c>
      <c r="F142" s="49">
        <f t="shared" si="2"/>
        <v>16.7349</v>
      </c>
    </row>
    <row r="143" spans="1:6" x14ac:dyDescent="0.25">
      <c r="A143" s="56">
        <v>1861</v>
      </c>
      <c r="B143" s="57" t="s">
        <v>185</v>
      </c>
      <c r="C143" s="35" t="s">
        <v>15</v>
      </c>
      <c r="D143" s="25">
        <v>532.6</v>
      </c>
      <c r="E143" s="71">
        <v>0.03</v>
      </c>
      <c r="F143" s="49">
        <f t="shared" si="2"/>
        <v>15.978</v>
      </c>
    </row>
    <row r="144" spans="1:6" x14ac:dyDescent="0.25">
      <c r="A144" s="56">
        <v>3531</v>
      </c>
      <c r="B144" s="57" t="s">
        <v>186</v>
      </c>
      <c r="C144" s="35" t="s">
        <v>15</v>
      </c>
      <c r="D144" s="25">
        <v>800</v>
      </c>
      <c r="E144" s="71">
        <v>0.03</v>
      </c>
      <c r="F144" s="49">
        <f t="shared" si="2"/>
        <v>24</v>
      </c>
    </row>
    <row r="145" spans="1:6" x14ac:dyDescent="0.25">
      <c r="A145" s="56">
        <v>967</v>
      </c>
      <c r="B145" s="57" t="s">
        <v>187</v>
      </c>
      <c r="C145" s="35" t="s">
        <v>15</v>
      </c>
      <c r="D145" s="25">
        <v>504.43</v>
      </c>
      <c r="E145" s="71">
        <v>0.05</v>
      </c>
      <c r="F145" s="49">
        <f t="shared" si="2"/>
        <v>25.221500000000002</v>
      </c>
    </row>
    <row r="146" spans="1:6" x14ac:dyDescent="0.25">
      <c r="A146" s="56">
        <v>1265</v>
      </c>
      <c r="B146" s="57" t="s">
        <v>188</v>
      </c>
      <c r="C146" s="35" t="s">
        <v>15</v>
      </c>
      <c r="D146" s="25">
        <v>256.67</v>
      </c>
      <c r="E146" s="71">
        <v>0.02</v>
      </c>
      <c r="F146" s="49">
        <f t="shared" si="2"/>
        <v>5.1334000000000009</v>
      </c>
    </row>
    <row r="147" spans="1:6" x14ac:dyDescent="0.25">
      <c r="A147" s="56">
        <v>3754</v>
      </c>
      <c r="B147" s="57" t="s">
        <v>189</v>
      </c>
      <c r="C147" s="35" t="s">
        <v>15</v>
      </c>
      <c r="D147" s="25">
        <v>797</v>
      </c>
      <c r="E147" s="71">
        <v>0.03</v>
      </c>
      <c r="F147" s="49">
        <f t="shared" si="2"/>
        <v>23.91</v>
      </c>
    </row>
    <row r="148" spans="1:6" x14ac:dyDescent="0.25">
      <c r="A148" s="56">
        <v>3753</v>
      </c>
      <c r="B148" s="57" t="s">
        <v>190</v>
      </c>
      <c r="C148" s="35" t="s">
        <v>15</v>
      </c>
      <c r="D148" s="25">
        <v>611</v>
      </c>
      <c r="E148" s="71">
        <v>0.03</v>
      </c>
      <c r="F148" s="49">
        <f t="shared" si="2"/>
        <v>18.329999999999998</v>
      </c>
    </row>
    <row r="149" spans="1:6" x14ac:dyDescent="0.25">
      <c r="A149" s="56">
        <v>969</v>
      </c>
      <c r="B149" s="57" t="s">
        <v>191</v>
      </c>
      <c r="C149" s="35" t="s">
        <v>15</v>
      </c>
      <c r="D149" s="25">
        <v>523.09</v>
      </c>
      <c r="E149" s="71">
        <v>0.03</v>
      </c>
      <c r="F149" s="49">
        <f t="shared" si="2"/>
        <v>15.6927</v>
      </c>
    </row>
    <row r="150" spans="1:6" x14ac:dyDescent="0.25">
      <c r="A150" s="56">
        <v>1267</v>
      </c>
      <c r="B150" s="57" t="s">
        <v>192</v>
      </c>
      <c r="C150" s="35" t="s">
        <v>15</v>
      </c>
      <c r="D150" s="25">
        <v>400.5</v>
      </c>
      <c r="E150" s="71">
        <v>0.03</v>
      </c>
      <c r="F150" s="49">
        <f t="shared" si="2"/>
        <v>12.014999999999999</v>
      </c>
    </row>
    <row r="151" spans="1:6" x14ac:dyDescent="0.25">
      <c r="A151" s="56">
        <v>395</v>
      </c>
      <c r="B151" s="57" t="s">
        <v>193</v>
      </c>
      <c r="C151" s="35" t="s">
        <v>15</v>
      </c>
      <c r="D151" s="25">
        <v>4540.8500000000004</v>
      </c>
      <c r="E151" s="71">
        <v>0.03</v>
      </c>
      <c r="F151" s="49">
        <f t="shared" si="2"/>
        <v>136.22550000000001</v>
      </c>
    </row>
    <row r="152" spans="1:6" x14ac:dyDescent="0.25">
      <c r="A152" s="56">
        <v>4603</v>
      </c>
      <c r="B152" s="57" t="s">
        <v>194</v>
      </c>
      <c r="C152" s="35" t="s">
        <v>15</v>
      </c>
      <c r="D152" s="25">
        <v>299</v>
      </c>
      <c r="E152" s="71">
        <v>0.02</v>
      </c>
      <c r="F152" s="49">
        <f t="shared" si="2"/>
        <v>5.98</v>
      </c>
    </row>
    <row r="153" spans="1:6" x14ac:dyDescent="0.25">
      <c r="A153" s="56">
        <v>865</v>
      </c>
      <c r="B153" s="57" t="s">
        <v>195</v>
      </c>
      <c r="C153" s="35" t="s">
        <v>15</v>
      </c>
      <c r="D153" s="25">
        <v>609.25</v>
      </c>
      <c r="E153" s="71">
        <v>0.04</v>
      </c>
      <c r="F153" s="49">
        <f t="shared" si="2"/>
        <v>24.37</v>
      </c>
    </row>
    <row r="154" spans="1:6" x14ac:dyDescent="0.25">
      <c r="A154" s="56">
        <v>1982</v>
      </c>
      <c r="B154" s="57" t="s">
        <v>196</v>
      </c>
      <c r="C154" s="35" t="s">
        <v>15</v>
      </c>
      <c r="D154" s="25">
        <v>535.25</v>
      </c>
      <c r="E154" s="71">
        <v>0.02</v>
      </c>
      <c r="F154" s="49">
        <f t="shared" si="2"/>
        <v>10.705</v>
      </c>
    </row>
    <row r="155" spans="1:6" x14ac:dyDescent="0.25">
      <c r="A155" s="56">
        <v>3362</v>
      </c>
      <c r="B155" s="57" t="s">
        <v>197</v>
      </c>
      <c r="C155" s="35" t="s">
        <v>15</v>
      </c>
      <c r="D155" s="25">
        <v>534.27</v>
      </c>
      <c r="E155" s="72">
        <v>3.2000000000000001E-2</v>
      </c>
      <c r="F155" s="49">
        <f t="shared" si="2"/>
        <v>17.096640000000001</v>
      </c>
    </row>
    <row r="156" spans="1:6" x14ac:dyDescent="0.25">
      <c r="A156" s="56">
        <v>3755</v>
      </c>
      <c r="B156" s="57" t="s">
        <v>198</v>
      </c>
      <c r="C156" s="35" t="s">
        <v>15</v>
      </c>
      <c r="D156" s="25">
        <v>574.74</v>
      </c>
      <c r="E156" s="71">
        <v>0.03</v>
      </c>
      <c r="F156" s="49">
        <f t="shared" si="2"/>
        <v>17.2422</v>
      </c>
    </row>
    <row r="157" spans="1:6" x14ac:dyDescent="0.25">
      <c r="A157" s="56">
        <v>399</v>
      </c>
      <c r="B157" s="57" t="s">
        <v>199</v>
      </c>
      <c r="C157" s="35" t="s">
        <v>15</v>
      </c>
      <c r="D157" s="25">
        <v>1066.8499999999999</v>
      </c>
      <c r="E157" s="71">
        <v>0.04</v>
      </c>
      <c r="F157" s="49">
        <f t="shared" si="2"/>
        <v>42.673999999999999</v>
      </c>
    </row>
    <row r="158" spans="1:6" x14ac:dyDescent="0.25">
      <c r="A158" s="56">
        <v>1671</v>
      </c>
      <c r="B158" s="57" t="s">
        <v>200</v>
      </c>
      <c r="C158" s="35" t="s">
        <v>15</v>
      </c>
      <c r="D158" s="25">
        <v>1107.76</v>
      </c>
      <c r="E158" s="71">
        <v>0.03</v>
      </c>
      <c r="F158" s="49">
        <f t="shared" si="2"/>
        <v>33.232799999999997</v>
      </c>
    </row>
    <row r="159" spans="1:6" x14ac:dyDescent="0.25">
      <c r="A159" s="56">
        <v>3123</v>
      </c>
      <c r="B159" s="57" t="s">
        <v>201</v>
      </c>
      <c r="C159" s="35" t="s">
        <v>15</v>
      </c>
      <c r="D159" s="25">
        <v>800.65</v>
      </c>
      <c r="E159" s="71">
        <v>0.03</v>
      </c>
      <c r="F159" s="49">
        <f t="shared" si="2"/>
        <v>24.019499999999997</v>
      </c>
    </row>
    <row r="160" spans="1:6" x14ac:dyDescent="0.25">
      <c r="A160" s="56">
        <v>4474</v>
      </c>
      <c r="B160" s="57" t="s">
        <v>202</v>
      </c>
      <c r="C160" s="35" t="s">
        <v>15</v>
      </c>
      <c r="D160" s="25">
        <v>375</v>
      </c>
      <c r="E160" s="71">
        <v>0.05</v>
      </c>
      <c r="F160" s="49">
        <f t="shared" si="2"/>
        <v>18.75</v>
      </c>
    </row>
    <row r="161" spans="1:6" x14ac:dyDescent="0.25">
      <c r="A161" s="56">
        <v>3326</v>
      </c>
      <c r="B161" s="57" t="s">
        <v>203</v>
      </c>
      <c r="C161" s="35" t="s">
        <v>15</v>
      </c>
      <c r="D161" s="25">
        <v>471.2</v>
      </c>
      <c r="E161" s="71">
        <v>0.03</v>
      </c>
      <c r="F161" s="49">
        <f t="shared" si="2"/>
        <v>14.135999999999999</v>
      </c>
    </row>
    <row r="162" spans="1:6" x14ac:dyDescent="0.25">
      <c r="A162" s="56">
        <v>3178</v>
      </c>
      <c r="B162" s="57" t="s">
        <v>204</v>
      </c>
      <c r="C162" s="35" t="s">
        <v>15</v>
      </c>
      <c r="D162" s="25">
        <v>280</v>
      </c>
      <c r="E162" s="71">
        <v>0.03</v>
      </c>
      <c r="F162" s="49">
        <f t="shared" si="2"/>
        <v>8.4</v>
      </c>
    </row>
    <row r="163" spans="1:6" x14ac:dyDescent="0.25">
      <c r="A163" s="56">
        <v>570</v>
      </c>
      <c r="B163" s="57" t="s">
        <v>205</v>
      </c>
      <c r="C163" s="35" t="s">
        <v>15</v>
      </c>
      <c r="D163" s="25">
        <v>1790.32</v>
      </c>
      <c r="E163" s="71">
        <v>0.05</v>
      </c>
      <c r="F163" s="49">
        <f t="shared" si="2"/>
        <v>89.516000000000005</v>
      </c>
    </row>
    <row r="164" spans="1:6" x14ac:dyDescent="0.25">
      <c r="A164" s="56">
        <v>3851</v>
      </c>
      <c r="B164" s="57" t="s">
        <v>206</v>
      </c>
      <c r="C164" s="35" t="s">
        <v>15</v>
      </c>
      <c r="D164" s="25">
        <v>639.97</v>
      </c>
      <c r="E164" s="71">
        <v>0.05</v>
      </c>
      <c r="F164" s="49">
        <f t="shared" si="2"/>
        <v>31.998500000000003</v>
      </c>
    </row>
    <row r="165" spans="1:6" x14ac:dyDescent="0.25">
      <c r="A165" s="56">
        <v>7733</v>
      </c>
      <c r="B165" s="57" t="s">
        <v>207</v>
      </c>
      <c r="C165" s="35" t="s">
        <v>970</v>
      </c>
      <c r="D165" s="25">
        <v>224.92</v>
      </c>
      <c r="E165" s="71">
        <v>0.03</v>
      </c>
      <c r="F165" s="49">
        <f t="shared" si="2"/>
        <v>6.7475999999999994</v>
      </c>
    </row>
    <row r="166" spans="1:6" x14ac:dyDescent="0.25">
      <c r="A166" s="56">
        <v>7386</v>
      </c>
      <c r="B166" s="57" t="s">
        <v>208</v>
      </c>
      <c r="C166" s="35" t="s">
        <v>970</v>
      </c>
      <c r="D166" s="25">
        <v>224.92</v>
      </c>
      <c r="E166" s="71">
        <v>0.03</v>
      </c>
      <c r="F166" s="49">
        <f t="shared" si="2"/>
        <v>6.7475999999999994</v>
      </c>
    </row>
    <row r="167" spans="1:6" x14ac:dyDescent="0.25">
      <c r="A167" s="56">
        <v>7788</v>
      </c>
      <c r="B167" s="57" t="s">
        <v>209</v>
      </c>
      <c r="C167" s="35" t="s">
        <v>970</v>
      </c>
      <c r="D167" s="25">
        <v>207.11</v>
      </c>
      <c r="E167" s="71">
        <v>0.03</v>
      </c>
      <c r="F167" s="49">
        <f t="shared" si="2"/>
        <v>6.2133000000000003</v>
      </c>
    </row>
    <row r="168" spans="1:6" x14ac:dyDescent="0.25">
      <c r="A168" s="56">
        <v>7471</v>
      </c>
      <c r="B168" s="57" t="s">
        <v>210</v>
      </c>
      <c r="C168" s="35" t="s">
        <v>16</v>
      </c>
      <c r="D168" s="25">
        <v>166.63</v>
      </c>
      <c r="E168" s="71">
        <v>0.05</v>
      </c>
      <c r="F168" s="49">
        <f t="shared" si="2"/>
        <v>8.3315000000000001</v>
      </c>
    </row>
    <row r="169" spans="1:6" x14ac:dyDescent="0.25">
      <c r="A169" s="56">
        <v>386</v>
      </c>
      <c r="B169" s="57" t="s">
        <v>211</v>
      </c>
      <c r="C169" s="35" t="s">
        <v>16</v>
      </c>
      <c r="D169" s="25">
        <v>50</v>
      </c>
      <c r="E169" s="71">
        <v>0.05</v>
      </c>
      <c r="F169" s="49">
        <f t="shared" si="2"/>
        <v>2.5</v>
      </c>
    </row>
    <row r="170" spans="1:6" x14ac:dyDescent="0.25">
      <c r="A170" s="56">
        <v>569</v>
      </c>
      <c r="B170" s="57" t="s">
        <v>212</v>
      </c>
      <c r="C170" s="35" t="s">
        <v>16</v>
      </c>
      <c r="D170" s="25">
        <v>21.93</v>
      </c>
      <c r="E170" s="71">
        <v>0.05</v>
      </c>
      <c r="F170" s="49">
        <f t="shared" si="2"/>
        <v>1.0965</v>
      </c>
    </row>
    <row r="171" spans="1:6" x14ac:dyDescent="0.25">
      <c r="A171" s="56">
        <v>2499</v>
      </c>
      <c r="B171" s="57" t="s">
        <v>213</v>
      </c>
      <c r="C171" s="35" t="s">
        <v>16</v>
      </c>
      <c r="D171" s="25">
        <v>159.69999999999999</v>
      </c>
      <c r="E171" s="71">
        <v>0.03</v>
      </c>
      <c r="F171" s="49">
        <f t="shared" si="2"/>
        <v>4.7909999999999995</v>
      </c>
    </row>
    <row r="172" spans="1:6" x14ac:dyDescent="0.25">
      <c r="A172" s="56">
        <v>399</v>
      </c>
      <c r="B172" s="57" t="s">
        <v>214</v>
      </c>
      <c r="C172" s="35" t="s">
        <v>16</v>
      </c>
      <c r="D172" s="25">
        <v>50</v>
      </c>
      <c r="E172" s="71">
        <v>0.04</v>
      </c>
      <c r="F172" s="49">
        <f t="shared" si="2"/>
        <v>2</v>
      </c>
    </row>
    <row r="173" spans="1:6" x14ac:dyDescent="0.25">
      <c r="A173" s="56">
        <v>2688</v>
      </c>
      <c r="B173" s="57" t="s">
        <v>215</v>
      </c>
      <c r="C173" s="35" t="s">
        <v>16</v>
      </c>
      <c r="D173" s="25">
        <v>25.52</v>
      </c>
      <c r="E173" s="71">
        <v>0.05</v>
      </c>
      <c r="F173" s="49">
        <f t="shared" si="2"/>
        <v>1.276</v>
      </c>
    </row>
    <row r="174" spans="1:6" x14ac:dyDescent="0.25">
      <c r="A174" s="56">
        <v>3177</v>
      </c>
      <c r="B174" s="57" t="s">
        <v>216</v>
      </c>
      <c r="C174" s="35" t="s">
        <v>16</v>
      </c>
      <c r="D174" s="25">
        <v>130.52000000000001</v>
      </c>
      <c r="E174" s="71">
        <v>0.03</v>
      </c>
      <c r="F174" s="49">
        <f t="shared" si="2"/>
        <v>3.9156</v>
      </c>
    </row>
    <row r="175" spans="1:6" x14ac:dyDescent="0.25">
      <c r="A175" s="56">
        <v>3944</v>
      </c>
      <c r="B175" s="57" t="s">
        <v>217</v>
      </c>
      <c r="C175" s="35" t="s">
        <v>16</v>
      </c>
      <c r="D175" s="25">
        <v>73.209999999999994</v>
      </c>
      <c r="E175" s="71">
        <v>0.03</v>
      </c>
      <c r="F175" s="49">
        <f t="shared" si="2"/>
        <v>2.1962999999999999</v>
      </c>
    </row>
    <row r="176" spans="1:6" x14ac:dyDescent="0.25">
      <c r="A176" s="56">
        <v>399</v>
      </c>
      <c r="B176" s="57" t="s">
        <v>218</v>
      </c>
      <c r="C176" s="35" t="s">
        <v>16</v>
      </c>
      <c r="D176" s="25">
        <v>47.28</v>
      </c>
      <c r="E176" s="71">
        <v>0.04</v>
      </c>
      <c r="F176" s="49">
        <f t="shared" si="2"/>
        <v>1.8912</v>
      </c>
    </row>
    <row r="177" spans="1:6" x14ac:dyDescent="0.25">
      <c r="A177" s="56">
        <v>3922</v>
      </c>
      <c r="B177" s="57" t="s">
        <v>219</v>
      </c>
      <c r="C177" s="35" t="s">
        <v>16</v>
      </c>
      <c r="D177" s="25">
        <v>46.38</v>
      </c>
      <c r="E177" s="71">
        <v>0.05</v>
      </c>
      <c r="F177" s="49">
        <f t="shared" si="2"/>
        <v>2.3190000000000004</v>
      </c>
    </row>
    <row r="178" spans="1:6" x14ac:dyDescent="0.25">
      <c r="A178" s="56">
        <v>2697</v>
      </c>
      <c r="B178" s="57" t="s">
        <v>220</v>
      </c>
      <c r="C178" s="35" t="s">
        <v>16</v>
      </c>
      <c r="D178" s="25">
        <v>55.53</v>
      </c>
      <c r="E178" s="71">
        <v>0.05</v>
      </c>
      <c r="F178" s="49">
        <f t="shared" ref="F178:F239" si="3">D178*E178</f>
        <v>2.7765000000000004</v>
      </c>
    </row>
    <row r="179" spans="1:6" x14ac:dyDescent="0.25">
      <c r="A179" s="56">
        <v>569</v>
      </c>
      <c r="B179" s="57" t="s">
        <v>221</v>
      </c>
      <c r="C179" s="35" t="s">
        <v>16</v>
      </c>
      <c r="D179" s="25">
        <v>19.96</v>
      </c>
      <c r="E179" s="71">
        <v>0.05</v>
      </c>
      <c r="F179" s="49">
        <f t="shared" si="3"/>
        <v>0.99800000000000011</v>
      </c>
    </row>
    <row r="180" spans="1:6" x14ac:dyDescent="0.25">
      <c r="A180" s="56">
        <v>1669</v>
      </c>
      <c r="B180" s="57" t="s">
        <v>222</v>
      </c>
      <c r="C180" s="35" t="s">
        <v>16</v>
      </c>
      <c r="D180" s="25">
        <v>29.24</v>
      </c>
      <c r="E180" s="71">
        <v>0.03</v>
      </c>
      <c r="F180" s="49">
        <f t="shared" si="3"/>
        <v>0.87719999999999987</v>
      </c>
    </row>
    <row r="181" spans="1:6" x14ac:dyDescent="0.25">
      <c r="A181" s="56">
        <v>865</v>
      </c>
      <c r="B181" s="57" t="s">
        <v>223</v>
      </c>
      <c r="C181" s="35" t="s">
        <v>16</v>
      </c>
      <c r="D181" s="25">
        <v>12.5</v>
      </c>
      <c r="E181" s="71">
        <v>0.04</v>
      </c>
      <c r="F181" s="49">
        <f t="shared" si="3"/>
        <v>0.5</v>
      </c>
    </row>
    <row r="182" spans="1:6" x14ac:dyDescent="0.25">
      <c r="A182" s="56">
        <v>2709</v>
      </c>
      <c r="B182" s="57" t="s">
        <v>224</v>
      </c>
      <c r="C182" s="35" t="s">
        <v>16</v>
      </c>
      <c r="D182" s="25">
        <v>20.16</v>
      </c>
      <c r="E182" s="71">
        <v>0.04</v>
      </c>
      <c r="F182" s="49">
        <f t="shared" si="3"/>
        <v>0.80640000000000001</v>
      </c>
    </row>
    <row r="183" spans="1:6" x14ac:dyDescent="0.25">
      <c r="A183" s="56">
        <v>2695</v>
      </c>
      <c r="B183" s="57" t="s">
        <v>225</v>
      </c>
      <c r="C183" s="35" t="s">
        <v>16</v>
      </c>
      <c r="D183" s="25">
        <v>25.16</v>
      </c>
      <c r="E183" s="71">
        <v>0.05</v>
      </c>
      <c r="F183" s="49">
        <f t="shared" si="3"/>
        <v>1.258</v>
      </c>
    </row>
    <row r="184" spans="1:6" x14ac:dyDescent="0.25">
      <c r="A184" s="56">
        <v>386</v>
      </c>
      <c r="B184" s="57" t="s">
        <v>226</v>
      </c>
      <c r="C184" s="35" t="s">
        <v>16</v>
      </c>
      <c r="D184" s="25">
        <v>48</v>
      </c>
      <c r="E184" s="71">
        <v>0.03</v>
      </c>
      <c r="F184" s="49">
        <f t="shared" si="3"/>
        <v>1.44</v>
      </c>
    </row>
    <row r="185" spans="1:6" x14ac:dyDescent="0.25">
      <c r="A185" s="56">
        <v>3426</v>
      </c>
      <c r="B185" s="57" t="s">
        <v>227</v>
      </c>
      <c r="C185" s="35" t="s">
        <v>16</v>
      </c>
      <c r="D185" s="25">
        <v>394.25</v>
      </c>
      <c r="E185" s="71">
        <v>0.05</v>
      </c>
      <c r="F185" s="49">
        <f t="shared" si="3"/>
        <v>19.712500000000002</v>
      </c>
    </row>
    <row r="186" spans="1:6" x14ac:dyDescent="0.25">
      <c r="A186" s="56">
        <v>2957</v>
      </c>
      <c r="B186" s="57" t="s">
        <v>228</v>
      </c>
      <c r="C186" s="35" t="s">
        <v>16</v>
      </c>
      <c r="D186" s="25">
        <v>52.25</v>
      </c>
      <c r="E186" s="71">
        <v>0.04</v>
      </c>
      <c r="F186" s="49">
        <f t="shared" si="3"/>
        <v>2.09</v>
      </c>
    </row>
    <row r="187" spans="1:6" x14ac:dyDescent="0.25">
      <c r="A187" s="56">
        <v>570</v>
      </c>
      <c r="B187" s="57" t="s">
        <v>229</v>
      </c>
      <c r="C187" s="35" t="s">
        <v>16</v>
      </c>
      <c r="D187" s="25">
        <v>50</v>
      </c>
      <c r="E187" s="71">
        <v>0.05</v>
      </c>
      <c r="F187" s="49">
        <f t="shared" si="3"/>
        <v>2.5</v>
      </c>
    </row>
    <row r="188" spans="1:6" x14ac:dyDescent="0.25">
      <c r="A188" s="56">
        <v>967</v>
      </c>
      <c r="B188" s="57" t="s">
        <v>230</v>
      </c>
      <c r="C188" s="35" t="s">
        <v>16</v>
      </c>
      <c r="D188" s="25">
        <v>55</v>
      </c>
      <c r="E188" s="71">
        <v>0.05</v>
      </c>
      <c r="F188" s="49">
        <f t="shared" si="3"/>
        <v>2.75</v>
      </c>
    </row>
    <row r="189" spans="1:6" x14ac:dyDescent="0.25">
      <c r="A189" s="56">
        <v>3157</v>
      </c>
      <c r="B189" s="57" t="s">
        <v>231</v>
      </c>
      <c r="C189" s="35" t="s">
        <v>16</v>
      </c>
      <c r="D189" s="25">
        <v>98.37</v>
      </c>
      <c r="E189" s="71">
        <v>0.03</v>
      </c>
      <c r="F189" s="49">
        <f t="shared" si="3"/>
        <v>2.9510999999999998</v>
      </c>
    </row>
    <row r="190" spans="1:6" x14ac:dyDescent="0.25">
      <c r="A190" s="56">
        <v>1482</v>
      </c>
      <c r="B190" s="57" t="s">
        <v>232</v>
      </c>
      <c r="C190" s="35" t="s">
        <v>15</v>
      </c>
      <c r="D190" s="25">
        <v>1365.8</v>
      </c>
      <c r="E190" s="71">
        <v>0.05</v>
      </c>
      <c r="F190" s="49">
        <f t="shared" si="3"/>
        <v>68.290000000000006</v>
      </c>
    </row>
    <row r="191" spans="1:6" ht="25.5" x14ac:dyDescent="0.25">
      <c r="A191" s="56">
        <v>3556</v>
      </c>
      <c r="B191" s="57" t="s">
        <v>1112</v>
      </c>
      <c r="C191" s="35" t="s">
        <v>15</v>
      </c>
      <c r="D191" s="25">
        <v>510.00000000000011</v>
      </c>
      <c r="E191" s="71">
        <v>0.05</v>
      </c>
      <c r="F191" s="49">
        <f t="shared" si="3"/>
        <v>25.500000000000007</v>
      </c>
    </row>
    <row r="192" spans="1:6" x14ac:dyDescent="0.25">
      <c r="A192" s="56">
        <v>381</v>
      </c>
      <c r="B192" s="57" t="s">
        <v>234</v>
      </c>
      <c r="C192" s="35" t="s">
        <v>15</v>
      </c>
      <c r="D192" s="25">
        <v>1121.8900000000001</v>
      </c>
      <c r="E192" s="71">
        <v>0.05</v>
      </c>
      <c r="F192" s="49">
        <f t="shared" si="3"/>
        <v>56.094500000000011</v>
      </c>
    </row>
    <row r="193" spans="1:6" x14ac:dyDescent="0.25">
      <c r="A193" s="56">
        <v>1971</v>
      </c>
      <c r="B193" s="57" t="s">
        <v>235</v>
      </c>
      <c r="C193" s="35" t="s">
        <v>15</v>
      </c>
      <c r="D193" s="25">
        <v>1012.52</v>
      </c>
      <c r="E193" s="71">
        <v>0.05</v>
      </c>
      <c r="F193" s="49">
        <f t="shared" si="3"/>
        <v>50.626000000000005</v>
      </c>
    </row>
    <row r="194" spans="1:6" x14ac:dyDescent="0.25">
      <c r="A194" s="56">
        <v>4701</v>
      </c>
      <c r="B194" s="57" t="s">
        <v>236</v>
      </c>
      <c r="C194" s="35" t="s">
        <v>15</v>
      </c>
      <c r="D194" s="25">
        <v>385.23</v>
      </c>
      <c r="E194" s="71">
        <v>0.05</v>
      </c>
      <c r="F194" s="49">
        <f t="shared" si="3"/>
        <v>19.261500000000002</v>
      </c>
    </row>
    <row r="195" spans="1:6" x14ac:dyDescent="0.25">
      <c r="A195" s="56">
        <v>3397</v>
      </c>
      <c r="B195" s="57" t="s">
        <v>237</v>
      </c>
      <c r="C195" s="35" t="s">
        <v>15</v>
      </c>
      <c r="D195" s="25">
        <v>960.3</v>
      </c>
      <c r="E195" s="71">
        <v>0.05</v>
      </c>
      <c r="F195" s="49">
        <f t="shared" si="3"/>
        <v>48.015000000000001</v>
      </c>
    </row>
    <row r="196" spans="1:6" x14ac:dyDescent="0.25">
      <c r="A196" s="56">
        <v>1633</v>
      </c>
      <c r="B196" s="57" t="s">
        <v>238</v>
      </c>
      <c r="C196" s="35" t="s">
        <v>15</v>
      </c>
      <c r="D196" s="25">
        <v>989.93</v>
      </c>
      <c r="E196" s="71">
        <v>0.05</v>
      </c>
      <c r="F196" s="49">
        <f t="shared" si="3"/>
        <v>49.496499999999997</v>
      </c>
    </row>
    <row r="197" spans="1:6" x14ac:dyDescent="0.25">
      <c r="A197" s="56">
        <v>4396</v>
      </c>
      <c r="B197" s="57" t="s">
        <v>239</v>
      </c>
      <c r="C197" s="35" t="s">
        <v>15</v>
      </c>
      <c r="D197" s="25">
        <v>177.7</v>
      </c>
      <c r="E197" s="71">
        <v>0.02</v>
      </c>
      <c r="F197" s="49">
        <f t="shared" si="3"/>
        <v>3.5539999999999998</v>
      </c>
    </row>
    <row r="198" spans="1:6" x14ac:dyDescent="0.25">
      <c r="A198" s="56">
        <v>1316</v>
      </c>
      <c r="B198" s="57" t="s">
        <v>240</v>
      </c>
      <c r="C198" s="35" t="s">
        <v>15</v>
      </c>
      <c r="D198" s="25">
        <v>846</v>
      </c>
      <c r="E198" s="71">
        <v>0.05</v>
      </c>
      <c r="F198" s="49">
        <f t="shared" si="3"/>
        <v>42.300000000000004</v>
      </c>
    </row>
    <row r="199" spans="1:6" x14ac:dyDescent="0.25">
      <c r="A199" s="56">
        <v>1524</v>
      </c>
      <c r="B199" s="57" t="s">
        <v>241</v>
      </c>
      <c r="C199" s="35" t="s">
        <v>15</v>
      </c>
      <c r="D199" s="25">
        <v>1176.8499999999999</v>
      </c>
      <c r="E199" s="71">
        <v>0.05</v>
      </c>
      <c r="F199" s="49">
        <f t="shared" si="3"/>
        <v>58.842500000000001</v>
      </c>
    </row>
    <row r="200" spans="1:6" x14ac:dyDescent="0.25">
      <c r="A200" s="56">
        <v>385</v>
      </c>
      <c r="B200" s="57" t="s">
        <v>242</v>
      </c>
      <c r="C200" s="35" t="s">
        <v>15</v>
      </c>
      <c r="D200" s="25">
        <v>1319.63</v>
      </c>
      <c r="E200" s="71">
        <v>0.03</v>
      </c>
      <c r="F200" s="49">
        <f t="shared" si="3"/>
        <v>39.588900000000002</v>
      </c>
    </row>
    <row r="201" spans="1:6" x14ac:dyDescent="0.25">
      <c r="A201" s="56">
        <v>4538</v>
      </c>
      <c r="B201" s="57" t="s">
        <v>243</v>
      </c>
      <c r="C201" s="35" t="s">
        <v>15</v>
      </c>
      <c r="D201" s="25">
        <v>196.72</v>
      </c>
      <c r="E201" s="71">
        <v>0.03</v>
      </c>
      <c r="F201" s="49">
        <f t="shared" si="3"/>
        <v>5.9016000000000002</v>
      </c>
    </row>
    <row r="202" spans="1:6" x14ac:dyDescent="0.25">
      <c r="A202" s="56">
        <v>3557</v>
      </c>
      <c r="B202" s="57" t="s">
        <v>244</v>
      </c>
      <c r="C202" s="35" t="s">
        <v>15</v>
      </c>
      <c r="D202" s="25">
        <v>860.98</v>
      </c>
      <c r="E202" s="71">
        <v>0.05</v>
      </c>
      <c r="F202" s="49">
        <f t="shared" si="3"/>
        <v>43.049000000000007</v>
      </c>
    </row>
    <row r="203" spans="1:6" x14ac:dyDescent="0.25">
      <c r="A203" s="56">
        <v>581</v>
      </c>
      <c r="B203" s="57" t="s">
        <v>245</v>
      </c>
      <c r="C203" s="35" t="s">
        <v>15</v>
      </c>
      <c r="D203" s="25">
        <v>537.6</v>
      </c>
      <c r="E203" s="71">
        <v>0.05</v>
      </c>
      <c r="F203" s="49">
        <f t="shared" si="3"/>
        <v>26.880000000000003</v>
      </c>
    </row>
    <row r="204" spans="1:6" x14ac:dyDescent="0.25">
      <c r="A204" s="56">
        <v>2997</v>
      </c>
      <c r="B204" s="57" t="s">
        <v>246</v>
      </c>
      <c r="C204" s="35" t="s">
        <v>15</v>
      </c>
      <c r="D204" s="25">
        <v>808.33</v>
      </c>
      <c r="E204" s="71">
        <v>0.05</v>
      </c>
      <c r="F204" s="49">
        <f t="shared" si="3"/>
        <v>40.416500000000006</v>
      </c>
    </row>
    <row r="205" spans="1:6" x14ac:dyDescent="0.25">
      <c r="A205" s="56">
        <v>368</v>
      </c>
      <c r="B205" s="57" t="s">
        <v>247</v>
      </c>
      <c r="C205" s="35" t="s">
        <v>15</v>
      </c>
      <c r="D205" s="25">
        <v>1774.15</v>
      </c>
      <c r="E205" s="71">
        <v>0.05</v>
      </c>
      <c r="F205" s="49">
        <f t="shared" si="3"/>
        <v>88.70750000000001</v>
      </c>
    </row>
    <row r="206" spans="1:6" x14ac:dyDescent="0.25">
      <c r="A206" s="56">
        <v>4547</v>
      </c>
      <c r="B206" s="57" t="s">
        <v>248</v>
      </c>
      <c r="C206" s="35" t="s">
        <v>15</v>
      </c>
      <c r="D206" s="25">
        <v>225.22</v>
      </c>
      <c r="E206" s="71">
        <v>0.03</v>
      </c>
      <c r="F206" s="49">
        <f t="shared" si="3"/>
        <v>6.7565999999999997</v>
      </c>
    </row>
    <row r="207" spans="1:6" x14ac:dyDescent="0.25">
      <c r="A207" s="56">
        <v>1565</v>
      </c>
      <c r="B207" s="57" t="s">
        <v>249</v>
      </c>
      <c r="C207" s="35" t="s">
        <v>15</v>
      </c>
      <c r="D207" s="25">
        <v>1138.06</v>
      </c>
      <c r="E207" s="71">
        <v>0.05</v>
      </c>
      <c r="F207" s="49">
        <f t="shared" si="3"/>
        <v>56.902999999999999</v>
      </c>
    </row>
    <row r="208" spans="1:6" x14ac:dyDescent="0.25">
      <c r="A208" s="56">
        <v>2937</v>
      </c>
      <c r="B208" s="57" t="s">
        <v>250</v>
      </c>
      <c r="C208" s="35" t="s">
        <v>15</v>
      </c>
      <c r="D208" s="25">
        <v>1187.02</v>
      </c>
      <c r="E208" s="71">
        <v>0.05</v>
      </c>
      <c r="F208" s="49">
        <f t="shared" si="3"/>
        <v>59.350999999999999</v>
      </c>
    </row>
    <row r="209" spans="1:6" x14ac:dyDescent="0.25">
      <c r="A209" s="56">
        <v>2864</v>
      </c>
      <c r="B209" s="57" t="s">
        <v>251</v>
      </c>
      <c r="C209" s="35" t="s">
        <v>15</v>
      </c>
      <c r="D209" s="25">
        <v>912.24</v>
      </c>
      <c r="E209" s="71">
        <v>0.02</v>
      </c>
      <c r="F209" s="49">
        <f t="shared" si="3"/>
        <v>18.244800000000001</v>
      </c>
    </row>
    <row r="210" spans="1:6" x14ac:dyDescent="0.25">
      <c r="A210" s="56">
        <v>3984</v>
      </c>
      <c r="B210" s="57" t="s">
        <v>252</v>
      </c>
      <c r="C210" s="35" t="s">
        <v>15</v>
      </c>
      <c r="D210" s="25">
        <v>173.18</v>
      </c>
      <c r="E210" s="71">
        <v>0.05</v>
      </c>
      <c r="F210" s="49">
        <f t="shared" si="3"/>
        <v>8.6590000000000007</v>
      </c>
    </row>
    <row r="211" spans="1:6" x14ac:dyDescent="0.25">
      <c r="A211" s="56">
        <v>891</v>
      </c>
      <c r="B211" s="57" t="s">
        <v>253</v>
      </c>
      <c r="C211" s="35" t="s">
        <v>15</v>
      </c>
      <c r="D211" s="25">
        <v>217.07</v>
      </c>
      <c r="E211" s="71">
        <v>0.05</v>
      </c>
      <c r="F211" s="49">
        <f t="shared" si="3"/>
        <v>10.8535</v>
      </c>
    </row>
    <row r="212" spans="1:6" x14ac:dyDescent="0.25">
      <c r="A212" s="56">
        <v>3322</v>
      </c>
      <c r="B212" s="57" t="s">
        <v>254</v>
      </c>
      <c r="C212" s="35" t="s">
        <v>15</v>
      </c>
      <c r="D212" s="25">
        <v>778.22</v>
      </c>
      <c r="E212" s="71">
        <v>0.05</v>
      </c>
      <c r="F212" s="49">
        <f t="shared" si="3"/>
        <v>38.911000000000001</v>
      </c>
    </row>
    <row r="213" spans="1:6" x14ac:dyDescent="0.25">
      <c r="A213" s="56">
        <v>3708</v>
      </c>
      <c r="B213" s="57" t="s">
        <v>255</v>
      </c>
      <c r="C213" s="35" t="s">
        <v>15</v>
      </c>
      <c r="D213" s="25">
        <v>680.86</v>
      </c>
      <c r="E213" s="71">
        <v>0.05</v>
      </c>
      <c r="F213" s="49">
        <f t="shared" si="3"/>
        <v>34.042999999999999</v>
      </c>
    </row>
    <row r="214" spans="1:6" x14ac:dyDescent="0.25">
      <c r="A214" s="56">
        <v>1398</v>
      </c>
      <c r="B214" s="57" t="s">
        <v>256</v>
      </c>
      <c r="C214" s="35" t="s">
        <v>15</v>
      </c>
      <c r="D214" s="25">
        <v>464</v>
      </c>
      <c r="E214" s="72">
        <v>2.5000000000000001E-2</v>
      </c>
      <c r="F214" s="49">
        <f t="shared" si="3"/>
        <v>11.600000000000001</v>
      </c>
    </row>
    <row r="215" spans="1:6" x14ac:dyDescent="0.25">
      <c r="A215" s="56">
        <v>2204</v>
      </c>
      <c r="B215" s="57" t="s">
        <v>257</v>
      </c>
      <c r="C215" s="35" t="s">
        <v>15</v>
      </c>
      <c r="D215" s="25">
        <v>800</v>
      </c>
      <c r="E215" s="71">
        <v>0.05</v>
      </c>
      <c r="F215" s="49">
        <f t="shared" si="3"/>
        <v>40</v>
      </c>
    </row>
    <row r="216" spans="1:6" x14ac:dyDescent="0.25">
      <c r="A216" s="56">
        <v>3877</v>
      </c>
      <c r="B216" s="57" t="s">
        <v>258</v>
      </c>
      <c r="C216" s="35" t="s">
        <v>15</v>
      </c>
      <c r="D216" s="25">
        <v>567.05999999999995</v>
      </c>
      <c r="E216" s="71">
        <v>0.05</v>
      </c>
      <c r="F216" s="49">
        <f t="shared" si="3"/>
        <v>28.352999999999998</v>
      </c>
    </row>
    <row r="217" spans="1:6" x14ac:dyDescent="0.25">
      <c r="A217" s="56">
        <v>393</v>
      </c>
      <c r="B217" s="57" t="s">
        <v>259</v>
      </c>
      <c r="C217" s="35" t="s">
        <v>15</v>
      </c>
      <c r="D217" s="25">
        <v>497.69</v>
      </c>
      <c r="E217" s="71">
        <v>0.02</v>
      </c>
      <c r="F217" s="49">
        <f t="shared" si="3"/>
        <v>9.9537999999999993</v>
      </c>
    </row>
    <row r="218" spans="1:6" x14ac:dyDescent="0.25">
      <c r="A218" s="56">
        <v>4546</v>
      </c>
      <c r="B218" s="57" t="s">
        <v>260</v>
      </c>
      <c r="C218" s="35" t="s">
        <v>15</v>
      </c>
      <c r="D218" s="25">
        <v>441.15</v>
      </c>
      <c r="E218" s="71">
        <v>0.02</v>
      </c>
      <c r="F218" s="49">
        <f t="shared" si="3"/>
        <v>8.8230000000000004</v>
      </c>
    </row>
    <row r="219" spans="1:6" x14ac:dyDescent="0.25">
      <c r="A219" s="56">
        <v>374</v>
      </c>
      <c r="B219" s="57" t="s">
        <v>261</v>
      </c>
      <c r="C219" s="35" t="s">
        <v>15</v>
      </c>
      <c r="D219" s="25">
        <v>1313.32</v>
      </c>
      <c r="E219" s="71">
        <v>0.05</v>
      </c>
      <c r="F219" s="49">
        <f t="shared" si="3"/>
        <v>65.665999999999997</v>
      </c>
    </row>
    <row r="220" spans="1:6" x14ac:dyDescent="0.25">
      <c r="A220" s="56">
        <v>1952</v>
      </c>
      <c r="B220" s="57" t="s">
        <v>262</v>
      </c>
      <c r="C220" s="35" t="s">
        <v>15</v>
      </c>
      <c r="D220" s="25">
        <v>691.73</v>
      </c>
      <c r="E220" s="71">
        <v>0.05</v>
      </c>
      <c r="F220" s="49">
        <f t="shared" si="3"/>
        <v>34.586500000000001</v>
      </c>
    </row>
    <row r="221" spans="1:6" x14ac:dyDescent="0.25">
      <c r="A221" s="56">
        <v>2553</v>
      </c>
      <c r="B221" s="57" t="s">
        <v>263</v>
      </c>
      <c r="C221" s="35" t="s">
        <v>15</v>
      </c>
      <c r="D221" s="25">
        <v>1072</v>
      </c>
      <c r="E221" s="71">
        <v>0.05</v>
      </c>
      <c r="F221" s="49">
        <f t="shared" si="3"/>
        <v>53.6</v>
      </c>
    </row>
    <row r="222" spans="1:6" x14ac:dyDescent="0.25">
      <c r="A222" s="56">
        <v>2155</v>
      </c>
      <c r="B222" s="57" t="s">
        <v>264</v>
      </c>
      <c r="C222" s="35" t="s">
        <v>15</v>
      </c>
      <c r="D222" s="25">
        <v>701</v>
      </c>
      <c r="E222" s="71">
        <v>0.05</v>
      </c>
      <c r="F222" s="49">
        <f t="shared" si="3"/>
        <v>35.050000000000004</v>
      </c>
    </row>
    <row r="223" spans="1:6" x14ac:dyDescent="0.25">
      <c r="A223" s="56">
        <v>2863</v>
      </c>
      <c r="B223" s="57" t="s">
        <v>265</v>
      </c>
      <c r="C223" s="35" t="s">
        <v>15</v>
      </c>
      <c r="D223" s="25">
        <v>625.03</v>
      </c>
      <c r="E223" s="71">
        <v>0.05</v>
      </c>
      <c r="F223" s="49">
        <f t="shared" si="3"/>
        <v>31.2515</v>
      </c>
    </row>
    <row r="224" spans="1:6" x14ac:dyDescent="0.25">
      <c r="A224" s="56">
        <v>4609</v>
      </c>
      <c r="B224" s="57" t="s">
        <v>266</v>
      </c>
      <c r="C224" s="35" t="s">
        <v>15</v>
      </c>
      <c r="D224" s="25">
        <v>311.14999999999998</v>
      </c>
      <c r="E224" s="71">
        <v>0.03</v>
      </c>
      <c r="F224" s="49">
        <f t="shared" si="3"/>
        <v>9.3344999999999985</v>
      </c>
    </row>
    <row r="225" spans="1:6" x14ac:dyDescent="0.25">
      <c r="A225" s="56">
        <v>998</v>
      </c>
      <c r="B225" s="57" t="s">
        <v>267</v>
      </c>
      <c r="C225" s="35" t="s">
        <v>15</v>
      </c>
      <c r="D225" s="25">
        <v>1523</v>
      </c>
      <c r="E225" s="71">
        <v>0.05</v>
      </c>
      <c r="F225" s="49">
        <f t="shared" si="3"/>
        <v>76.150000000000006</v>
      </c>
    </row>
    <row r="226" spans="1:6" x14ac:dyDescent="0.25">
      <c r="A226" s="56">
        <v>3492</v>
      </c>
      <c r="B226" s="57" t="s">
        <v>268</v>
      </c>
      <c r="C226" s="35" t="s">
        <v>15</v>
      </c>
      <c r="D226" s="25">
        <v>696.11</v>
      </c>
      <c r="E226" s="71">
        <v>0.05</v>
      </c>
      <c r="F226" s="49">
        <f t="shared" si="3"/>
        <v>34.805500000000002</v>
      </c>
    </row>
    <row r="227" spans="1:6" x14ac:dyDescent="0.25">
      <c r="A227" s="56">
        <v>375</v>
      </c>
      <c r="B227" s="57" t="s">
        <v>269</v>
      </c>
      <c r="C227" s="35" t="s">
        <v>15</v>
      </c>
      <c r="D227" s="25">
        <v>1668.91</v>
      </c>
      <c r="E227" s="71">
        <v>0.05</v>
      </c>
      <c r="F227" s="49">
        <f t="shared" si="3"/>
        <v>83.44550000000001</v>
      </c>
    </row>
    <row r="228" spans="1:6" x14ac:dyDescent="0.25">
      <c r="A228" s="56">
        <v>403</v>
      </c>
      <c r="B228" s="57" t="s">
        <v>270</v>
      </c>
      <c r="C228" s="35" t="s">
        <v>15</v>
      </c>
      <c r="D228" s="25">
        <v>838.36</v>
      </c>
      <c r="E228" s="71">
        <v>0.03</v>
      </c>
      <c r="F228" s="49">
        <f t="shared" si="3"/>
        <v>25.1508</v>
      </c>
    </row>
    <row r="229" spans="1:6" x14ac:dyDescent="0.25">
      <c r="A229" s="56">
        <v>377</v>
      </c>
      <c r="B229" s="57" t="s">
        <v>271</v>
      </c>
      <c r="C229" s="35" t="s">
        <v>15</v>
      </c>
      <c r="D229" s="25">
        <v>2071.5100000000002</v>
      </c>
      <c r="E229" s="71">
        <v>0.05</v>
      </c>
      <c r="F229" s="49">
        <f t="shared" si="3"/>
        <v>103.57550000000002</v>
      </c>
    </row>
    <row r="230" spans="1:6" x14ac:dyDescent="0.25">
      <c r="A230" s="56">
        <v>3640</v>
      </c>
      <c r="B230" s="57" t="s">
        <v>272</v>
      </c>
      <c r="C230" s="35" t="s">
        <v>15</v>
      </c>
      <c r="D230" s="25">
        <v>725.28</v>
      </c>
      <c r="E230" s="71">
        <v>0.05</v>
      </c>
      <c r="F230" s="49">
        <f t="shared" si="3"/>
        <v>36.264000000000003</v>
      </c>
    </row>
    <row r="231" spans="1:6" x14ac:dyDescent="0.25">
      <c r="A231" s="56">
        <v>376</v>
      </c>
      <c r="B231" s="57" t="s">
        <v>273</v>
      </c>
      <c r="C231" s="35" t="s">
        <v>15</v>
      </c>
      <c r="D231" s="25">
        <v>742.13</v>
      </c>
      <c r="E231" s="71">
        <v>0.05</v>
      </c>
      <c r="F231" s="49">
        <f t="shared" si="3"/>
        <v>37.106500000000004</v>
      </c>
    </row>
    <row r="232" spans="1:6" x14ac:dyDescent="0.25">
      <c r="A232" s="56">
        <v>1286</v>
      </c>
      <c r="B232" s="57" t="s">
        <v>274</v>
      </c>
      <c r="C232" s="35" t="s">
        <v>15</v>
      </c>
      <c r="D232" s="25">
        <v>773.19</v>
      </c>
      <c r="E232" s="71">
        <v>0.05</v>
      </c>
      <c r="F232" s="49">
        <f t="shared" si="3"/>
        <v>38.659500000000008</v>
      </c>
    </row>
    <row r="233" spans="1:6" x14ac:dyDescent="0.25">
      <c r="A233" s="56">
        <v>3379</v>
      </c>
      <c r="B233" s="57" t="s">
        <v>275</v>
      </c>
      <c r="C233" s="35" t="s">
        <v>15</v>
      </c>
      <c r="D233" s="25">
        <v>971.9</v>
      </c>
      <c r="E233" s="71">
        <v>0.05</v>
      </c>
      <c r="F233" s="49">
        <f t="shared" si="3"/>
        <v>48.594999999999999</v>
      </c>
    </row>
    <row r="234" spans="1:6" x14ac:dyDescent="0.25">
      <c r="A234" s="56">
        <v>4744</v>
      </c>
      <c r="B234" s="57" t="s">
        <v>276</v>
      </c>
      <c r="C234" s="35" t="s">
        <v>15</v>
      </c>
      <c r="D234" s="25">
        <v>650.14</v>
      </c>
      <c r="E234" s="71">
        <v>0.05</v>
      </c>
      <c r="F234" s="49">
        <f t="shared" si="3"/>
        <v>32.506999999999998</v>
      </c>
    </row>
    <row r="235" spans="1:6" x14ac:dyDescent="0.25">
      <c r="A235" s="56">
        <v>3493</v>
      </c>
      <c r="B235" s="57" t="s">
        <v>277</v>
      </c>
      <c r="C235" s="35" t="s">
        <v>15</v>
      </c>
      <c r="D235" s="25">
        <v>743.99</v>
      </c>
      <c r="E235" s="71">
        <v>0.03</v>
      </c>
      <c r="F235" s="49">
        <f t="shared" si="3"/>
        <v>22.319700000000001</v>
      </c>
    </row>
    <row r="236" spans="1:6" x14ac:dyDescent="0.25">
      <c r="A236" s="56">
        <v>7962</v>
      </c>
      <c r="B236" s="57" t="s">
        <v>278</v>
      </c>
      <c r="C236" s="35" t="s">
        <v>970</v>
      </c>
      <c r="D236" s="25">
        <v>1224.79</v>
      </c>
      <c r="E236" s="71">
        <v>0.05</v>
      </c>
      <c r="F236" s="49">
        <f t="shared" si="3"/>
        <v>61.2395</v>
      </c>
    </row>
    <row r="237" spans="1:6" x14ac:dyDescent="0.25">
      <c r="A237" s="56">
        <v>7457</v>
      </c>
      <c r="B237" s="57" t="s">
        <v>279</v>
      </c>
      <c r="C237" s="35" t="s">
        <v>970</v>
      </c>
      <c r="D237" s="25">
        <v>473.5</v>
      </c>
      <c r="E237" s="71">
        <v>0.05</v>
      </c>
      <c r="F237" s="49">
        <f t="shared" si="3"/>
        <v>23.675000000000001</v>
      </c>
    </row>
    <row r="238" spans="1:6" x14ac:dyDescent="0.25">
      <c r="A238" s="56">
        <v>3984</v>
      </c>
      <c r="B238" s="57" t="s">
        <v>280</v>
      </c>
      <c r="C238" s="35" t="s">
        <v>16</v>
      </c>
      <c r="D238" s="25">
        <v>125.79</v>
      </c>
      <c r="E238" s="71">
        <v>0.05</v>
      </c>
      <c r="F238" s="49">
        <f t="shared" si="3"/>
        <v>6.2895000000000003</v>
      </c>
    </row>
    <row r="239" spans="1:6" x14ac:dyDescent="0.25">
      <c r="A239" s="56">
        <v>2863</v>
      </c>
      <c r="B239" s="57" t="s">
        <v>281</v>
      </c>
      <c r="C239" s="35" t="s">
        <v>16</v>
      </c>
      <c r="D239" s="25">
        <v>31.05</v>
      </c>
      <c r="E239" s="71">
        <v>0.05</v>
      </c>
      <c r="F239" s="49">
        <f t="shared" si="3"/>
        <v>1.5525000000000002</v>
      </c>
    </row>
    <row r="240" spans="1:6" x14ac:dyDescent="0.25">
      <c r="A240" s="56">
        <v>3292</v>
      </c>
      <c r="B240" s="57" t="s">
        <v>282</v>
      </c>
      <c r="C240" s="35" t="s">
        <v>16</v>
      </c>
      <c r="D240" s="25">
        <v>30</v>
      </c>
      <c r="E240" s="72">
        <v>2.5000000000000001E-2</v>
      </c>
      <c r="F240" s="49">
        <f t="shared" ref="F240:F301" si="4">D240*E240</f>
        <v>0.75</v>
      </c>
    </row>
    <row r="241" spans="1:6" x14ac:dyDescent="0.25">
      <c r="A241" s="56">
        <v>381</v>
      </c>
      <c r="B241" s="57" t="s">
        <v>283</v>
      </c>
      <c r="C241" s="35" t="s">
        <v>16</v>
      </c>
      <c r="D241" s="25">
        <v>28.52</v>
      </c>
      <c r="E241" s="71">
        <v>0.05</v>
      </c>
      <c r="F241" s="49">
        <f t="shared" si="4"/>
        <v>1.4260000000000002</v>
      </c>
    </row>
    <row r="242" spans="1:6" x14ac:dyDescent="0.25">
      <c r="A242" s="56">
        <v>385</v>
      </c>
      <c r="B242" s="57" t="s">
        <v>284</v>
      </c>
      <c r="C242" s="35" t="s">
        <v>16</v>
      </c>
      <c r="D242" s="25">
        <v>40.6</v>
      </c>
      <c r="E242" s="71">
        <v>0.03</v>
      </c>
      <c r="F242" s="49">
        <f t="shared" si="4"/>
        <v>1.218</v>
      </c>
    </row>
    <row r="243" spans="1:6" x14ac:dyDescent="0.25">
      <c r="A243" s="56">
        <v>3984</v>
      </c>
      <c r="B243" s="57" t="s">
        <v>285</v>
      </c>
      <c r="C243" s="35" t="s">
        <v>16</v>
      </c>
      <c r="D243" s="25">
        <v>94</v>
      </c>
      <c r="E243" s="71">
        <v>0.05</v>
      </c>
      <c r="F243" s="49">
        <f t="shared" si="4"/>
        <v>4.7</v>
      </c>
    </row>
    <row r="244" spans="1:6" x14ac:dyDescent="0.25">
      <c r="A244" s="56">
        <v>3984</v>
      </c>
      <c r="B244" s="57" t="s">
        <v>286</v>
      </c>
      <c r="C244" s="35" t="s">
        <v>16</v>
      </c>
      <c r="D244" s="25">
        <v>46.5</v>
      </c>
      <c r="E244" s="71">
        <v>0.05</v>
      </c>
      <c r="F244" s="49">
        <f t="shared" si="4"/>
        <v>2.3250000000000002</v>
      </c>
    </row>
    <row r="245" spans="1:6" x14ac:dyDescent="0.25">
      <c r="A245" s="56">
        <v>385</v>
      </c>
      <c r="B245" s="57" t="s">
        <v>287</v>
      </c>
      <c r="C245" s="35" t="s">
        <v>16</v>
      </c>
      <c r="D245" s="25">
        <v>49</v>
      </c>
      <c r="E245" s="71">
        <v>0.03</v>
      </c>
      <c r="F245" s="49">
        <f t="shared" si="4"/>
        <v>1.47</v>
      </c>
    </row>
    <row r="246" spans="1:6" x14ac:dyDescent="0.25">
      <c r="A246" s="56">
        <v>381</v>
      </c>
      <c r="B246" s="57" t="s">
        <v>288</v>
      </c>
      <c r="C246" s="35" t="s">
        <v>16</v>
      </c>
      <c r="D246" s="25">
        <v>29.3</v>
      </c>
      <c r="E246" s="71">
        <v>0.05</v>
      </c>
      <c r="F246" s="49">
        <f t="shared" si="4"/>
        <v>1.4650000000000001</v>
      </c>
    </row>
    <row r="247" spans="1:6" x14ac:dyDescent="0.25">
      <c r="A247" s="56">
        <v>403</v>
      </c>
      <c r="B247" s="57" t="s">
        <v>289</v>
      </c>
      <c r="C247" s="35" t="s">
        <v>16</v>
      </c>
      <c r="D247" s="25">
        <v>120</v>
      </c>
      <c r="E247" s="71">
        <v>0.05</v>
      </c>
      <c r="F247" s="49">
        <f t="shared" si="4"/>
        <v>6</v>
      </c>
    </row>
    <row r="248" spans="1:6" x14ac:dyDescent="0.25">
      <c r="A248" s="56">
        <v>374</v>
      </c>
      <c r="B248" s="57" t="s">
        <v>290</v>
      </c>
      <c r="C248" s="35" t="s">
        <v>16</v>
      </c>
      <c r="D248" s="25">
        <v>89.5</v>
      </c>
      <c r="E248" s="71">
        <v>0.05</v>
      </c>
      <c r="F248" s="49">
        <f t="shared" si="4"/>
        <v>4.4750000000000005</v>
      </c>
    </row>
    <row r="249" spans="1:6" x14ac:dyDescent="0.25">
      <c r="A249" s="56">
        <v>369</v>
      </c>
      <c r="B249" s="57" t="s">
        <v>291</v>
      </c>
      <c r="C249" s="35" t="s">
        <v>16</v>
      </c>
      <c r="D249" s="25">
        <v>180</v>
      </c>
      <c r="E249" s="71">
        <v>0.05</v>
      </c>
      <c r="F249" s="49">
        <f t="shared" si="4"/>
        <v>9</v>
      </c>
    </row>
    <row r="250" spans="1:6" x14ac:dyDescent="0.25">
      <c r="A250" s="56">
        <v>872</v>
      </c>
      <c r="B250" s="57" t="s">
        <v>1317</v>
      </c>
      <c r="C250" s="35" t="s">
        <v>16</v>
      </c>
      <c r="D250" s="25">
        <v>152.09</v>
      </c>
      <c r="E250" s="71">
        <v>0.05</v>
      </c>
      <c r="F250" s="49">
        <f t="shared" si="4"/>
        <v>7.6045000000000007</v>
      </c>
    </row>
    <row r="251" spans="1:6" x14ac:dyDescent="0.25">
      <c r="A251" s="56">
        <v>2252</v>
      </c>
      <c r="B251" s="57" t="s">
        <v>292</v>
      </c>
      <c r="C251" s="35" t="s">
        <v>16</v>
      </c>
      <c r="D251" s="25">
        <v>158.62</v>
      </c>
      <c r="E251" s="71">
        <v>0.05</v>
      </c>
      <c r="F251" s="49">
        <f t="shared" si="4"/>
        <v>7.9310000000000009</v>
      </c>
    </row>
    <row r="252" spans="1:6" x14ac:dyDescent="0.25">
      <c r="A252" s="56">
        <v>3162</v>
      </c>
      <c r="B252" s="57" t="s">
        <v>293</v>
      </c>
      <c r="C252" s="35" t="s">
        <v>16</v>
      </c>
      <c r="D252" s="25">
        <v>35.049999999999997</v>
      </c>
      <c r="E252" s="71">
        <v>0.05</v>
      </c>
      <c r="F252" s="49">
        <f t="shared" si="4"/>
        <v>1.7524999999999999</v>
      </c>
    </row>
    <row r="253" spans="1:6" x14ac:dyDescent="0.25">
      <c r="A253" s="56">
        <v>3162</v>
      </c>
      <c r="B253" s="57" t="s">
        <v>294</v>
      </c>
      <c r="C253" s="35" t="s">
        <v>16</v>
      </c>
      <c r="D253" s="25">
        <v>210</v>
      </c>
      <c r="E253" s="71">
        <v>0.05</v>
      </c>
      <c r="F253" s="49">
        <f t="shared" si="4"/>
        <v>10.5</v>
      </c>
    </row>
    <row r="254" spans="1:6" x14ac:dyDescent="0.25">
      <c r="A254" s="56">
        <v>2939</v>
      </c>
      <c r="B254" s="57" t="s">
        <v>295</v>
      </c>
      <c r="C254" s="35" t="s">
        <v>16</v>
      </c>
      <c r="D254" s="25">
        <v>63.5</v>
      </c>
      <c r="E254" s="71">
        <v>0.05</v>
      </c>
      <c r="F254" s="49">
        <f t="shared" si="4"/>
        <v>3.1750000000000003</v>
      </c>
    </row>
    <row r="255" spans="1:6" x14ac:dyDescent="0.25">
      <c r="A255" s="56">
        <v>2931</v>
      </c>
      <c r="B255" s="57" t="s">
        <v>296</v>
      </c>
      <c r="C255" s="35" t="s">
        <v>16</v>
      </c>
      <c r="D255" s="25">
        <v>80</v>
      </c>
      <c r="E255" s="71">
        <v>0.05</v>
      </c>
      <c r="F255" s="49">
        <f t="shared" si="4"/>
        <v>4</v>
      </c>
    </row>
    <row r="256" spans="1:6" x14ac:dyDescent="0.25">
      <c r="A256" s="56">
        <v>813</v>
      </c>
      <c r="B256" s="57" t="s">
        <v>297</v>
      </c>
      <c r="C256" s="35" t="s">
        <v>16</v>
      </c>
      <c r="D256" s="25">
        <v>268.25</v>
      </c>
      <c r="E256" s="71">
        <v>0.05</v>
      </c>
      <c r="F256" s="49">
        <f t="shared" si="4"/>
        <v>13.412500000000001</v>
      </c>
    </row>
    <row r="257" spans="1:6" x14ac:dyDescent="0.25">
      <c r="A257" s="56">
        <v>1630</v>
      </c>
      <c r="B257" s="57" t="s">
        <v>298</v>
      </c>
      <c r="C257" s="35" t="s">
        <v>15</v>
      </c>
      <c r="D257" s="25">
        <v>1227.98</v>
      </c>
      <c r="E257" s="71">
        <v>0.05</v>
      </c>
      <c r="F257" s="49">
        <f t="shared" si="4"/>
        <v>61.399000000000001</v>
      </c>
    </row>
    <row r="258" spans="1:6" x14ac:dyDescent="0.25">
      <c r="A258" s="56">
        <v>2974</v>
      </c>
      <c r="B258" s="57" t="s">
        <v>299</v>
      </c>
      <c r="C258" s="35" t="s">
        <v>15</v>
      </c>
      <c r="D258" s="25">
        <v>671.55</v>
      </c>
      <c r="E258" s="71">
        <v>0.02</v>
      </c>
      <c r="F258" s="49">
        <f t="shared" si="4"/>
        <v>13.430999999999999</v>
      </c>
    </row>
    <row r="259" spans="1:6" x14ac:dyDescent="0.25">
      <c r="A259" s="56">
        <v>378</v>
      </c>
      <c r="B259" s="57" t="s">
        <v>300</v>
      </c>
      <c r="C259" s="35" t="s">
        <v>15</v>
      </c>
      <c r="D259" s="25">
        <v>448.65</v>
      </c>
      <c r="E259" s="71">
        <v>0.02</v>
      </c>
      <c r="F259" s="49">
        <f t="shared" si="4"/>
        <v>8.972999999999999</v>
      </c>
    </row>
    <row r="260" spans="1:6" x14ac:dyDescent="0.25">
      <c r="A260" s="56">
        <v>731</v>
      </c>
      <c r="B260" s="57" t="s">
        <v>301</v>
      </c>
      <c r="C260" s="35" t="s">
        <v>15</v>
      </c>
      <c r="D260" s="25">
        <v>678.55</v>
      </c>
      <c r="E260" s="71">
        <v>0.05</v>
      </c>
      <c r="F260" s="49">
        <f t="shared" si="4"/>
        <v>33.927500000000002</v>
      </c>
    </row>
    <row r="261" spans="1:6" x14ac:dyDescent="0.25">
      <c r="A261" s="56">
        <v>3509</v>
      </c>
      <c r="B261" s="57" t="s">
        <v>302</v>
      </c>
      <c r="C261" s="35" t="s">
        <v>15</v>
      </c>
      <c r="D261" s="25">
        <v>883.28</v>
      </c>
      <c r="E261" s="71">
        <v>0.02</v>
      </c>
      <c r="F261" s="49">
        <f t="shared" si="4"/>
        <v>17.665600000000001</v>
      </c>
    </row>
    <row r="262" spans="1:6" x14ac:dyDescent="0.25">
      <c r="A262" s="56">
        <v>371</v>
      </c>
      <c r="B262" s="57" t="s">
        <v>303</v>
      </c>
      <c r="C262" s="35" t="s">
        <v>15</v>
      </c>
      <c r="D262" s="25">
        <v>1278.5899999999999</v>
      </c>
      <c r="E262" s="71">
        <v>0.05</v>
      </c>
      <c r="F262" s="49">
        <f t="shared" si="4"/>
        <v>63.929499999999997</v>
      </c>
    </row>
    <row r="263" spans="1:6" x14ac:dyDescent="0.25">
      <c r="A263" s="56">
        <v>3414</v>
      </c>
      <c r="B263" s="57" t="s">
        <v>304</v>
      </c>
      <c r="C263" s="35" t="s">
        <v>15</v>
      </c>
      <c r="D263" s="25">
        <v>1188.3900000000001</v>
      </c>
      <c r="E263" s="71">
        <v>0.05</v>
      </c>
      <c r="F263" s="49">
        <f t="shared" si="4"/>
        <v>59.419500000000006</v>
      </c>
    </row>
    <row r="264" spans="1:6" x14ac:dyDescent="0.25">
      <c r="A264" s="56">
        <v>370</v>
      </c>
      <c r="B264" s="57" t="s">
        <v>305</v>
      </c>
      <c r="C264" s="35" t="s">
        <v>15</v>
      </c>
      <c r="D264" s="25">
        <v>1110.1600000000001</v>
      </c>
      <c r="E264" s="71">
        <v>0.05</v>
      </c>
      <c r="F264" s="49">
        <f t="shared" si="4"/>
        <v>55.50800000000001</v>
      </c>
    </row>
    <row r="265" spans="1:6" x14ac:dyDescent="0.25">
      <c r="A265" s="56">
        <v>3342</v>
      </c>
      <c r="B265" s="57" t="s">
        <v>306</v>
      </c>
      <c r="C265" s="35" t="s">
        <v>15</v>
      </c>
      <c r="D265" s="25">
        <v>1003.2</v>
      </c>
      <c r="E265" s="71">
        <v>0.05</v>
      </c>
      <c r="F265" s="49">
        <f t="shared" si="4"/>
        <v>50.160000000000004</v>
      </c>
    </row>
    <row r="266" spans="1:6" x14ac:dyDescent="0.25">
      <c r="A266" s="56">
        <v>3511</v>
      </c>
      <c r="B266" s="57" t="s">
        <v>307</v>
      </c>
      <c r="C266" s="35" t="s">
        <v>15</v>
      </c>
      <c r="D266" s="25">
        <v>865.95</v>
      </c>
      <c r="E266" s="71">
        <v>0.05</v>
      </c>
      <c r="F266" s="49">
        <f t="shared" si="4"/>
        <v>43.297500000000007</v>
      </c>
    </row>
    <row r="267" spans="1:6" x14ac:dyDescent="0.25">
      <c r="A267" s="56">
        <v>1525</v>
      </c>
      <c r="B267" s="57" t="s">
        <v>308</v>
      </c>
      <c r="C267" s="35" t="s">
        <v>15</v>
      </c>
      <c r="D267" s="25">
        <v>1273.8</v>
      </c>
      <c r="E267" s="71">
        <v>0.05</v>
      </c>
      <c r="F267" s="49">
        <f t="shared" si="4"/>
        <v>63.69</v>
      </c>
    </row>
    <row r="268" spans="1:6" x14ac:dyDescent="0.25">
      <c r="A268" s="56">
        <v>1632</v>
      </c>
      <c r="B268" s="57" t="s">
        <v>309</v>
      </c>
      <c r="C268" s="35" t="s">
        <v>15</v>
      </c>
      <c r="D268" s="25">
        <v>1024.44</v>
      </c>
      <c r="E268" s="71">
        <v>0.05</v>
      </c>
      <c r="F268" s="49">
        <f t="shared" si="4"/>
        <v>51.222000000000008</v>
      </c>
    </row>
    <row r="269" spans="1:6" x14ac:dyDescent="0.25">
      <c r="A269" s="56">
        <v>1628</v>
      </c>
      <c r="B269" s="57" t="s">
        <v>310</v>
      </c>
      <c r="C269" s="35" t="s">
        <v>15</v>
      </c>
      <c r="D269" s="25">
        <v>902.07</v>
      </c>
      <c r="E269" s="71">
        <v>0.05</v>
      </c>
      <c r="F269" s="49">
        <f t="shared" si="4"/>
        <v>45.103500000000004</v>
      </c>
    </row>
    <row r="270" spans="1:6" x14ac:dyDescent="0.25">
      <c r="A270" s="56">
        <v>1000</v>
      </c>
      <c r="B270" s="57" t="s">
        <v>311</v>
      </c>
      <c r="C270" s="35" t="s">
        <v>15</v>
      </c>
      <c r="D270" s="25">
        <v>860.89</v>
      </c>
      <c r="E270" s="71">
        <v>0.05</v>
      </c>
      <c r="F270" s="49">
        <f t="shared" si="4"/>
        <v>43.044499999999999</v>
      </c>
    </row>
    <row r="271" spans="1:6" x14ac:dyDescent="0.25">
      <c r="A271" s="56">
        <v>2122</v>
      </c>
      <c r="B271" s="57" t="s">
        <v>312</v>
      </c>
      <c r="C271" s="35" t="s">
        <v>15</v>
      </c>
      <c r="D271" s="25">
        <v>1030.94</v>
      </c>
      <c r="E271" s="71">
        <v>0.02</v>
      </c>
      <c r="F271" s="49">
        <f t="shared" si="4"/>
        <v>20.6188</v>
      </c>
    </row>
    <row r="272" spans="1:6" x14ac:dyDescent="0.25">
      <c r="A272" s="56">
        <v>372</v>
      </c>
      <c r="B272" s="57" t="s">
        <v>313</v>
      </c>
      <c r="C272" s="35" t="s">
        <v>15</v>
      </c>
      <c r="D272" s="25">
        <v>1410.79</v>
      </c>
      <c r="E272" s="71">
        <v>0.05</v>
      </c>
      <c r="F272" s="49">
        <f t="shared" si="4"/>
        <v>70.539500000000004</v>
      </c>
    </row>
    <row r="273" spans="1:6" x14ac:dyDescent="0.25">
      <c r="A273" s="56">
        <v>3153</v>
      </c>
      <c r="B273" s="57" t="s">
        <v>314</v>
      </c>
      <c r="C273" s="35" t="s">
        <v>15</v>
      </c>
      <c r="D273" s="25">
        <v>341.64</v>
      </c>
      <c r="E273" s="71">
        <v>0.05</v>
      </c>
      <c r="F273" s="49">
        <f t="shared" si="4"/>
        <v>17.082000000000001</v>
      </c>
    </row>
    <row r="274" spans="1:6" x14ac:dyDescent="0.25">
      <c r="A274" s="56">
        <v>3371</v>
      </c>
      <c r="B274" s="57" t="s">
        <v>315</v>
      </c>
      <c r="C274" s="35" t="s">
        <v>15</v>
      </c>
      <c r="D274" s="25">
        <v>699.7</v>
      </c>
      <c r="E274" s="71">
        <v>0.05</v>
      </c>
      <c r="F274" s="49">
        <f t="shared" si="4"/>
        <v>34.985000000000007</v>
      </c>
    </row>
    <row r="275" spans="1:6" x14ac:dyDescent="0.25">
      <c r="A275" s="56">
        <v>1266</v>
      </c>
      <c r="B275" s="57" t="s">
        <v>316</v>
      </c>
      <c r="C275" s="35" t="s">
        <v>15</v>
      </c>
      <c r="D275" s="25">
        <v>1145.0999999999999</v>
      </c>
      <c r="E275" s="71">
        <v>0.05</v>
      </c>
      <c r="F275" s="49">
        <f t="shared" si="4"/>
        <v>57.254999999999995</v>
      </c>
    </row>
    <row r="276" spans="1:6" x14ac:dyDescent="0.25">
      <c r="A276" s="56">
        <v>3510</v>
      </c>
      <c r="B276" s="57" t="s">
        <v>317</v>
      </c>
      <c r="C276" s="35" t="s">
        <v>15</v>
      </c>
      <c r="D276" s="25">
        <v>884.94</v>
      </c>
      <c r="E276" s="71">
        <v>0.02</v>
      </c>
      <c r="F276" s="49">
        <f t="shared" si="4"/>
        <v>17.698800000000002</v>
      </c>
    </row>
    <row r="277" spans="1:6" x14ac:dyDescent="0.25">
      <c r="A277" s="56">
        <v>3512</v>
      </c>
      <c r="B277" s="57" t="s">
        <v>318</v>
      </c>
      <c r="C277" s="35" t="s">
        <v>15</v>
      </c>
      <c r="D277" s="25">
        <v>553.5</v>
      </c>
      <c r="E277" s="71">
        <v>0.03</v>
      </c>
      <c r="F277" s="49">
        <f t="shared" si="4"/>
        <v>16.605</v>
      </c>
    </row>
    <row r="278" spans="1:6" x14ac:dyDescent="0.25">
      <c r="A278" s="56">
        <v>3512</v>
      </c>
      <c r="B278" s="57" t="s">
        <v>352</v>
      </c>
      <c r="C278" s="35"/>
      <c r="D278" s="25">
        <v>40</v>
      </c>
      <c r="E278" s="71">
        <v>0.03</v>
      </c>
      <c r="F278" s="49">
        <f>D278*E278</f>
        <v>1.2</v>
      </c>
    </row>
    <row r="279" spans="1:6" x14ac:dyDescent="0.25">
      <c r="A279" s="56">
        <v>3876</v>
      </c>
      <c r="B279" s="57" t="s">
        <v>319</v>
      </c>
      <c r="C279" s="35" t="s">
        <v>15</v>
      </c>
      <c r="D279" s="25">
        <v>509.72</v>
      </c>
      <c r="E279" s="71">
        <v>0.05</v>
      </c>
      <c r="F279" s="49">
        <f t="shared" si="4"/>
        <v>25.486000000000004</v>
      </c>
    </row>
    <row r="280" spans="1:6" x14ac:dyDescent="0.25">
      <c r="A280" s="56">
        <v>3293</v>
      </c>
      <c r="B280" s="57" t="s">
        <v>320</v>
      </c>
      <c r="C280" s="35" t="s">
        <v>15</v>
      </c>
      <c r="D280" s="25">
        <v>885.66</v>
      </c>
      <c r="E280" s="71">
        <v>0.05</v>
      </c>
      <c r="F280" s="49">
        <f t="shared" si="4"/>
        <v>44.283000000000001</v>
      </c>
    </row>
    <row r="281" spans="1:6" x14ac:dyDescent="0.25">
      <c r="A281" s="56">
        <v>3387</v>
      </c>
      <c r="B281" s="57" t="s">
        <v>321</v>
      </c>
      <c r="C281" s="35" t="s">
        <v>15</v>
      </c>
      <c r="D281" s="25">
        <v>971.9</v>
      </c>
      <c r="E281" s="71">
        <v>0.05</v>
      </c>
      <c r="F281" s="49">
        <f t="shared" si="4"/>
        <v>48.594999999999999</v>
      </c>
    </row>
    <row r="282" spans="1:6" x14ac:dyDescent="0.25">
      <c r="A282" s="56">
        <v>1627</v>
      </c>
      <c r="B282" s="57" t="s">
        <v>322</v>
      </c>
      <c r="C282" s="35" t="s">
        <v>15</v>
      </c>
      <c r="D282" s="25">
        <v>1069.46</v>
      </c>
      <c r="E282" s="71">
        <v>0.05</v>
      </c>
      <c r="F282" s="49">
        <f t="shared" si="4"/>
        <v>53.473000000000006</v>
      </c>
    </row>
    <row r="283" spans="1:6" x14ac:dyDescent="0.25">
      <c r="A283" s="56">
        <v>650</v>
      </c>
      <c r="B283" s="57" t="s">
        <v>323</v>
      </c>
      <c r="C283" s="35" t="s">
        <v>15</v>
      </c>
      <c r="D283" s="25">
        <v>301.73</v>
      </c>
      <c r="E283" s="71">
        <v>0.05</v>
      </c>
      <c r="F283" s="49">
        <f t="shared" si="4"/>
        <v>15.086500000000001</v>
      </c>
    </row>
    <row r="284" spans="1:6" x14ac:dyDescent="0.25">
      <c r="A284" s="56">
        <v>997</v>
      </c>
      <c r="B284" s="57" t="s">
        <v>324</v>
      </c>
      <c r="C284" s="35" t="s">
        <v>15</v>
      </c>
      <c r="D284" s="25">
        <v>1112.68</v>
      </c>
      <c r="E284" s="71">
        <v>0.05</v>
      </c>
      <c r="F284" s="49">
        <f t="shared" si="4"/>
        <v>55.634000000000007</v>
      </c>
    </row>
    <row r="285" spans="1:6" x14ac:dyDescent="0.25">
      <c r="A285" s="56">
        <v>373</v>
      </c>
      <c r="B285" s="57" t="s">
        <v>325</v>
      </c>
      <c r="C285" s="35" t="s">
        <v>15</v>
      </c>
      <c r="D285" s="25">
        <v>1849.62</v>
      </c>
      <c r="E285" s="71">
        <v>0.05</v>
      </c>
      <c r="F285" s="49">
        <f t="shared" si="4"/>
        <v>92.480999999999995</v>
      </c>
    </row>
    <row r="286" spans="1:6" x14ac:dyDescent="0.25">
      <c r="A286" s="56">
        <v>3164</v>
      </c>
      <c r="B286" s="57" t="s">
        <v>326</v>
      </c>
      <c r="C286" s="35" t="s">
        <v>15</v>
      </c>
      <c r="D286" s="25">
        <v>469.55</v>
      </c>
      <c r="E286" s="71">
        <v>0.02</v>
      </c>
      <c r="F286" s="49">
        <f t="shared" si="4"/>
        <v>9.391</v>
      </c>
    </row>
    <row r="287" spans="1:6" x14ac:dyDescent="0.25">
      <c r="A287" s="56">
        <v>3164</v>
      </c>
      <c r="B287" s="57" t="s">
        <v>351</v>
      </c>
      <c r="C287" s="35" t="s">
        <v>1068</v>
      </c>
      <c r="D287" s="25">
        <v>22</v>
      </c>
      <c r="E287" s="71">
        <v>0.02</v>
      </c>
      <c r="F287" s="49">
        <f>D287*E287</f>
        <v>0.44</v>
      </c>
    </row>
    <row r="288" spans="1:6" x14ac:dyDescent="0.25">
      <c r="A288" s="56">
        <v>3164</v>
      </c>
      <c r="B288" s="57" t="s">
        <v>353</v>
      </c>
      <c r="C288" s="35" t="s">
        <v>1068</v>
      </c>
      <c r="D288" s="25">
        <v>20</v>
      </c>
      <c r="E288" s="71">
        <v>0.02</v>
      </c>
      <c r="F288" s="49">
        <f>D288*E288</f>
        <v>0.4</v>
      </c>
    </row>
    <row r="289" spans="1:6" x14ac:dyDescent="0.25">
      <c r="A289" s="56">
        <v>396</v>
      </c>
      <c r="B289" s="57" t="s">
        <v>327</v>
      </c>
      <c r="C289" s="35" t="s">
        <v>15</v>
      </c>
      <c r="D289" s="25">
        <v>357.42</v>
      </c>
      <c r="E289" s="71">
        <v>0.03</v>
      </c>
      <c r="F289" s="49">
        <f t="shared" si="4"/>
        <v>10.7226</v>
      </c>
    </row>
    <row r="290" spans="1:6" x14ac:dyDescent="0.25">
      <c r="A290" s="56">
        <v>398</v>
      </c>
      <c r="B290" s="57" t="s">
        <v>328</v>
      </c>
      <c r="C290" s="35" t="s">
        <v>15</v>
      </c>
      <c r="D290" s="25">
        <v>1399.33</v>
      </c>
      <c r="E290" s="71">
        <v>0.05</v>
      </c>
      <c r="F290" s="49">
        <f t="shared" si="4"/>
        <v>69.966499999999996</v>
      </c>
    </row>
    <row r="291" spans="1:6" x14ac:dyDescent="0.25">
      <c r="A291" s="56">
        <v>4395</v>
      </c>
      <c r="B291" s="57" t="s">
        <v>329</v>
      </c>
      <c r="C291" s="35" t="s">
        <v>15</v>
      </c>
      <c r="D291" s="25">
        <v>443.89</v>
      </c>
      <c r="E291" s="71">
        <v>0.02</v>
      </c>
      <c r="F291" s="49">
        <f t="shared" si="4"/>
        <v>8.8778000000000006</v>
      </c>
    </row>
    <row r="292" spans="1:6" x14ac:dyDescent="0.25">
      <c r="A292" s="56">
        <v>3915</v>
      </c>
      <c r="B292" s="57" t="s">
        <v>330</v>
      </c>
      <c r="C292" s="35" t="s">
        <v>15</v>
      </c>
      <c r="D292" s="25">
        <v>1487.28</v>
      </c>
      <c r="E292" s="71">
        <v>0.02</v>
      </c>
      <c r="F292" s="49">
        <f t="shared" si="4"/>
        <v>29.7456</v>
      </c>
    </row>
    <row r="293" spans="1:6" x14ac:dyDescent="0.25">
      <c r="A293" s="56">
        <v>3866</v>
      </c>
      <c r="B293" s="57" t="s">
        <v>331</v>
      </c>
      <c r="C293" s="35" t="s">
        <v>15</v>
      </c>
      <c r="D293" s="25">
        <v>544.21</v>
      </c>
      <c r="E293" s="71">
        <v>0.05</v>
      </c>
      <c r="F293" s="49">
        <f t="shared" si="4"/>
        <v>27.210500000000003</v>
      </c>
    </row>
    <row r="294" spans="1:6" x14ac:dyDescent="0.25">
      <c r="A294" s="56">
        <v>3626</v>
      </c>
      <c r="B294" s="57" t="s">
        <v>332</v>
      </c>
      <c r="C294" s="35" t="s">
        <v>15</v>
      </c>
      <c r="D294" s="25">
        <v>600.66999999999996</v>
      </c>
      <c r="E294" s="71">
        <v>0.05</v>
      </c>
      <c r="F294" s="49">
        <f t="shared" si="4"/>
        <v>30.0335</v>
      </c>
    </row>
    <row r="295" spans="1:6" x14ac:dyDescent="0.25">
      <c r="A295" s="56">
        <v>1282</v>
      </c>
      <c r="B295" s="57" t="s">
        <v>333</v>
      </c>
      <c r="C295" s="35" t="s">
        <v>15</v>
      </c>
      <c r="D295" s="25">
        <v>853.57</v>
      </c>
      <c r="E295" s="71">
        <v>0.05</v>
      </c>
      <c r="F295" s="49">
        <f t="shared" si="4"/>
        <v>42.678500000000007</v>
      </c>
    </row>
    <row r="296" spans="1:6" x14ac:dyDescent="0.25">
      <c r="A296" s="56">
        <v>586</v>
      </c>
      <c r="B296" s="57" t="s">
        <v>334</v>
      </c>
      <c r="C296" s="35" t="s">
        <v>15</v>
      </c>
      <c r="D296" s="25">
        <v>618.4</v>
      </c>
      <c r="E296" s="71">
        <v>0.05</v>
      </c>
      <c r="F296" s="49">
        <f t="shared" si="4"/>
        <v>30.92</v>
      </c>
    </row>
    <row r="297" spans="1:6" x14ac:dyDescent="0.25">
      <c r="A297" s="56">
        <v>406</v>
      </c>
      <c r="B297" s="57" t="s">
        <v>335</v>
      </c>
      <c r="C297" s="35" t="s">
        <v>15</v>
      </c>
      <c r="D297" s="25">
        <v>2139.9699999999998</v>
      </c>
      <c r="E297" s="71">
        <v>0.05</v>
      </c>
      <c r="F297" s="49">
        <f t="shared" si="4"/>
        <v>106.99849999999999</v>
      </c>
    </row>
    <row r="298" spans="1:6" x14ac:dyDescent="0.25">
      <c r="A298" s="56">
        <v>2975</v>
      </c>
      <c r="B298" s="57" t="s">
        <v>336</v>
      </c>
      <c r="C298" s="35" t="s">
        <v>15</v>
      </c>
      <c r="D298" s="25">
        <v>811.38</v>
      </c>
      <c r="E298" s="71">
        <v>0.05</v>
      </c>
      <c r="F298" s="49">
        <f t="shared" si="4"/>
        <v>40.569000000000003</v>
      </c>
    </row>
    <row r="299" spans="1:6" x14ac:dyDescent="0.25">
      <c r="A299" s="56">
        <v>663</v>
      </c>
      <c r="B299" s="57" t="s">
        <v>337</v>
      </c>
      <c r="C299" s="35" t="s">
        <v>15</v>
      </c>
      <c r="D299" s="25">
        <v>312.63</v>
      </c>
      <c r="E299" s="71">
        <v>0.05</v>
      </c>
      <c r="F299" s="49">
        <f t="shared" si="4"/>
        <v>15.631500000000001</v>
      </c>
    </row>
    <row r="300" spans="1:6" x14ac:dyDescent="0.25">
      <c r="A300" s="56">
        <v>1001</v>
      </c>
      <c r="B300" s="57" t="s">
        <v>338</v>
      </c>
      <c r="C300" s="35" t="s">
        <v>15</v>
      </c>
      <c r="D300" s="25">
        <v>1035.97</v>
      </c>
      <c r="E300" s="71">
        <v>0.05</v>
      </c>
      <c r="F300" s="49">
        <f t="shared" si="4"/>
        <v>51.798500000000004</v>
      </c>
    </row>
    <row r="301" spans="1:6" x14ac:dyDescent="0.25">
      <c r="A301" s="56">
        <v>4341</v>
      </c>
      <c r="B301" s="57" t="s">
        <v>339</v>
      </c>
      <c r="C301" s="35" t="s">
        <v>15</v>
      </c>
      <c r="D301" s="25">
        <v>836</v>
      </c>
      <c r="E301" s="71">
        <v>0.05</v>
      </c>
      <c r="F301" s="49">
        <f t="shared" si="4"/>
        <v>41.800000000000004</v>
      </c>
    </row>
    <row r="302" spans="1:6" x14ac:dyDescent="0.25">
      <c r="A302" s="56">
        <v>3915</v>
      </c>
      <c r="B302" s="57" t="s">
        <v>340</v>
      </c>
      <c r="C302" s="35" t="s">
        <v>16</v>
      </c>
      <c r="D302" s="25">
        <v>30</v>
      </c>
      <c r="E302" s="71">
        <v>0.02</v>
      </c>
      <c r="F302" s="49">
        <f t="shared" ref="F302:F359" si="5">D302*E302</f>
        <v>0.6</v>
      </c>
    </row>
    <row r="303" spans="1:6" x14ac:dyDescent="0.25">
      <c r="A303" s="56">
        <v>406</v>
      </c>
      <c r="B303" s="57" t="s">
        <v>341</v>
      </c>
      <c r="C303" s="35" t="s">
        <v>16</v>
      </c>
      <c r="D303" s="25">
        <v>50</v>
      </c>
      <c r="E303" s="71">
        <v>0.05</v>
      </c>
      <c r="F303" s="49">
        <f t="shared" si="5"/>
        <v>2.5</v>
      </c>
    </row>
    <row r="304" spans="1:6" x14ac:dyDescent="0.25">
      <c r="A304" s="56">
        <v>2932</v>
      </c>
      <c r="B304" s="57" t="s">
        <v>342</v>
      </c>
      <c r="C304" s="35" t="s">
        <v>16</v>
      </c>
      <c r="D304" s="25">
        <v>385.17</v>
      </c>
      <c r="E304" s="71">
        <v>0.05</v>
      </c>
      <c r="F304" s="49">
        <f t="shared" si="5"/>
        <v>19.258500000000002</v>
      </c>
    </row>
    <row r="305" spans="1:6" x14ac:dyDescent="0.25">
      <c r="A305" s="56">
        <v>3038</v>
      </c>
      <c r="B305" s="57" t="s">
        <v>343</v>
      </c>
      <c r="C305" s="35" t="s">
        <v>16</v>
      </c>
      <c r="D305" s="25">
        <v>35.43</v>
      </c>
      <c r="E305" s="71">
        <v>0.05</v>
      </c>
      <c r="F305" s="49">
        <f t="shared" si="5"/>
        <v>1.7715000000000001</v>
      </c>
    </row>
    <row r="306" spans="1:6" x14ac:dyDescent="0.25">
      <c r="A306" s="56">
        <v>3915</v>
      </c>
      <c r="B306" s="57" t="s">
        <v>344</v>
      </c>
      <c r="C306" s="35" t="s">
        <v>16</v>
      </c>
      <c r="D306" s="25">
        <v>34.08</v>
      </c>
      <c r="E306" s="71">
        <v>0.02</v>
      </c>
      <c r="F306" s="49">
        <f t="shared" si="5"/>
        <v>0.68159999999999998</v>
      </c>
    </row>
    <row r="307" spans="1:6" x14ac:dyDescent="0.25">
      <c r="A307" s="56">
        <v>3156</v>
      </c>
      <c r="B307" s="57" t="s">
        <v>345</v>
      </c>
      <c r="C307" s="35" t="s">
        <v>16</v>
      </c>
      <c r="D307" s="25">
        <v>40.9</v>
      </c>
      <c r="E307" s="71">
        <v>0.05</v>
      </c>
      <c r="F307" s="49">
        <f t="shared" si="5"/>
        <v>2.0449999999999999</v>
      </c>
    </row>
    <row r="308" spans="1:6" x14ac:dyDescent="0.25">
      <c r="A308" s="56">
        <v>3915</v>
      </c>
      <c r="B308" s="57" t="s">
        <v>346</v>
      </c>
      <c r="C308" s="35" t="s">
        <v>16</v>
      </c>
      <c r="D308" s="25">
        <v>47.58</v>
      </c>
      <c r="E308" s="71">
        <v>0.02</v>
      </c>
      <c r="F308" s="49">
        <f t="shared" si="5"/>
        <v>0.9516</v>
      </c>
    </row>
    <row r="309" spans="1:6" x14ac:dyDescent="0.25">
      <c r="A309" s="56">
        <v>3363</v>
      </c>
      <c r="B309" s="57" t="s">
        <v>347</v>
      </c>
      <c r="C309" s="35" t="s">
        <v>16</v>
      </c>
      <c r="D309" s="25">
        <v>111.41</v>
      </c>
      <c r="E309" s="71">
        <v>0.05</v>
      </c>
      <c r="F309" s="49">
        <f t="shared" si="5"/>
        <v>5.5705</v>
      </c>
    </row>
    <row r="310" spans="1:6" x14ac:dyDescent="0.25">
      <c r="A310" s="56">
        <v>3158</v>
      </c>
      <c r="B310" s="57" t="s">
        <v>348</v>
      </c>
      <c r="C310" s="35" t="s">
        <v>16</v>
      </c>
      <c r="D310" s="25">
        <v>158.4</v>
      </c>
      <c r="E310" s="71">
        <v>0.05</v>
      </c>
      <c r="F310" s="49">
        <f t="shared" si="5"/>
        <v>7.9200000000000008</v>
      </c>
    </row>
    <row r="311" spans="1:6" x14ac:dyDescent="0.25">
      <c r="A311" s="56">
        <v>406</v>
      </c>
      <c r="B311" s="57" t="s">
        <v>349</v>
      </c>
      <c r="C311" s="35" t="s">
        <v>16</v>
      </c>
      <c r="D311" s="25">
        <v>50</v>
      </c>
      <c r="E311" s="71">
        <v>0.05</v>
      </c>
      <c r="F311" s="49">
        <f t="shared" si="5"/>
        <v>2.5</v>
      </c>
    </row>
    <row r="312" spans="1:6" x14ac:dyDescent="0.25">
      <c r="A312" s="56">
        <v>3083</v>
      </c>
      <c r="B312" s="57" t="s">
        <v>350</v>
      </c>
      <c r="C312" s="35" t="s">
        <v>16</v>
      </c>
      <c r="D312" s="25">
        <v>57.81</v>
      </c>
      <c r="E312" s="71">
        <v>0.05</v>
      </c>
      <c r="F312" s="49">
        <f t="shared" si="5"/>
        <v>2.8905000000000003</v>
      </c>
    </row>
    <row r="313" spans="1:6" x14ac:dyDescent="0.25">
      <c r="A313" s="56">
        <v>3175</v>
      </c>
      <c r="B313" s="57" t="s">
        <v>354</v>
      </c>
      <c r="C313" s="35" t="s">
        <v>1303</v>
      </c>
      <c r="D313" s="25">
        <v>598.82000000000005</v>
      </c>
      <c r="E313" s="71">
        <v>0.02</v>
      </c>
      <c r="F313" s="49">
        <f t="shared" si="5"/>
        <v>11.976400000000002</v>
      </c>
    </row>
    <row r="314" spans="1:6" x14ac:dyDescent="0.25">
      <c r="A314" s="56">
        <v>4405</v>
      </c>
      <c r="B314" s="57" t="s">
        <v>355</v>
      </c>
      <c r="C314" s="35" t="s">
        <v>1303</v>
      </c>
      <c r="D314" s="25">
        <v>191.81</v>
      </c>
      <c r="E314" s="71">
        <v>0.02</v>
      </c>
      <c r="F314" s="49">
        <f t="shared" si="5"/>
        <v>3.8362000000000003</v>
      </c>
    </row>
    <row r="315" spans="1:6" x14ac:dyDescent="0.25">
      <c r="A315" s="56">
        <v>387</v>
      </c>
      <c r="B315" s="57" t="s">
        <v>356</v>
      </c>
      <c r="C315" s="35" t="s">
        <v>1303</v>
      </c>
      <c r="D315" s="25">
        <v>619</v>
      </c>
      <c r="E315" s="71">
        <v>0.03</v>
      </c>
      <c r="F315" s="49">
        <f t="shared" si="5"/>
        <v>18.57</v>
      </c>
    </row>
    <row r="316" spans="1:6" x14ac:dyDescent="0.25">
      <c r="A316" s="56">
        <v>4307</v>
      </c>
      <c r="B316" s="57" t="s">
        <v>1319</v>
      </c>
      <c r="C316" s="35" t="s">
        <v>16</v>
      </c>
      <c r="D316" s="25">
        <v>192</v>
      </c>
      <c r="E316" s="71">
        <v>0.03</v>
      </c>
      <c r="F316" s="49">
        <f t="shared" si="5"/>
        <v>5.76</v>
      </c>
    </row>
    <row r="317" spans="1:6" x14ac:dyDescent="0.25">
      <c r="A317" s="56">
        <v>3739</v>
      </c>
      <c r="B317" s="57" t="s">
        <v>357</v>
      </c>
      <c r="C317" s="35" t="s">
        <v>1303</v>
      </c>
      <c r="D317" s="25">
        <v>700</v>
      </c>
      <c r="E317" s="71">
        <v>0.05</v>
      </c>
      <c r="F317" s="49">
        <f t="shared" si="5"/>
        <v>35</v>
      </c>
    </row>
    <row r="318" spans="1:6" x14ac:dyDescent="0.25">
      <c r="A318" s="56">
        <v>389</v>
      </c>
      <c r="B318" s="57" t="s">
        <v>358</v>
      </c>
      <c r="C318" s="35" t="s">
        <v>1303</v>
      </c>
      <c r="D318" s="25">
        <v>2652.03</v>
      </c>
      <c r="E318" s="71">
        <v>0.05</v>
      </c>
      <c r="F318" s="49">
        <f t="shared" si="5"/>
        <v>132.60150000000002</v>
      </c>
    </row>
    <row r="319" spans="1:6" x14ac:dyDescent="0.25">
      <c r="A319" s="56">
        <v>918</v>
      </c>
      <c r="B319" s="57" t="s">
        <v>359</v>
      </c>
      <c r="C319" s="35" t="s">
        <v>1303</v>
      </c>
      <c r="D319" s="25">
        <v>301.74</v>
      </c>
      <c r="E319" s="72">
        <v>4.4999999999999998E-2</v>
      </c>
      <c r="F319" s="49">
        <f t="shared" si="5"/>
        <v>13.5783</v>
      </c>
    </row>
    <row r="320" spans="1:6" x14ac:dyDescent="0.25">
      <c r="A320" s="56">
        <v>3173</v>
      </c>
      <c r="B320" s="57" t="s">
        <v>360</v>
      </c>
      <c r="C320" s="35" t="s">
        <v>1303</v>
      </c>
      <c r="D320" s="25">
        <v>444.37</v>
      </c>
      <c r="E320" s="71">
        <v>0.05</v>
      </c>
      <c r="F320" s="49">
        <f t="shared" si="5"/>
        <v>22.218500000000002</v>
      </c>
    </row>
    <row r="321" spans="1:6" x14ac:dyDescent="0.25">
      <c r="A321" s="56">
        <v>390</v>
      </c>
      <c r="B321" s="57" t="s">
        <v>361</v>
      </c>
      <c r="C321" s="35" t="s">
        <v>1303</v>
      </c>
      <c r="D321" s="25">
        <v>961.68</v>
      </c>
      <c r="E321" s="71">
        <v>0.05</v>
      </c>
      <c r="F321" s="49">
        <f t="shared" si="5"/>
        <v>48.084000000000003</v>
      </c>
    </row>
    <row r="322" spans="1:6" x14ac:dyDescent="0.25">
      <c r="A322" s="56">
        <v>392</v>
      </c>
      <c r="B322" s="57" t="s">
        <v>362</v>
      </c>
      <c r="C322" s="35" t="s">
        <v>1303</v>
      </c>
      <c r="D322" s="25">
        <v>581.23</v>
      </c>
      <c r="E322" s="71">
        <v>0.02</v>
      </c>
      <c r="F322" s="49">
        <f t="shared" si="5"/>
        <v>11.624600000000001</v>
      </c>
    </row>
    <row r="323" spans="1:6" x14ac:dyDescent="0.25">
      <c r="A323" s="56">
        <v>3864</v>
      </c>
      <c r="B323" s="57" t="s">
        <v>363</v>
      </c>
      <c r="C323" s="35" t="s">
        <v>1303</v>
      </c>
      <c r="D323" s="25">
        <v>473.42</v>
      </c>
      <c r="E323" s="71">
        <v>0.03</v>
      </c>
      <c r="F323" s="49">
        <f t="shared" si="5"/>
        <v>14.2026</v>
      </c>
    </row>
    <row r="324" spans="1:6" x14ac:dyDescent="0.25">
      <c r="A324" s="56">
        <v>3304</v>
      </c>
      <c r="B324" s="57" t="s">
        <v>364</v>
      </c>
      <c r="C324" s="35" t="s">
        <v>1303</v>
      </c>
      <c r="D324" s="25">
        <v>684</v>
      </c>
      <c r="E324" s="71">
        <v>0.03</v>
      </c>
      <c r="F324" s="49">
        <f t="shared" si="5"/>
        <v>20.52</v>
      </c>
    </row>
    <row r="325" spans="1:6" x14ac:dyDescent="0.25">
      <c r="A325" s="56">
        <v>3746</v>
      </c>
      <c r="B325" s="57" t="s">
        <v>365</v>
      </c>
      <c r="C325" s="35" t="s">
        <v>1303</v>
      </c>
      <c r="D325" s="25">
        <v>488.52</v>
      </c>
      <c r="E325" s="71">
        <v>0.03</v>
      </c>
      <c r="F325" s="49">
        <f t="shared" si="5"/>
        <v>14.6556</v>
      </c>
    </row>
    <row r="326" spans="1:6" x14ac:dyDescent="0.25">
      <c r="A326" s="56">
        <v>1757</v>
      </c>
      <c r="B326" s="57" t="s">
        <v>366</v>
      </c>
      <c r="C326" s="35" t="s">
        <v>1303</v>
      </c>
      <c r="D326" s="25">
        <v>902.07</v>
      </c>
      <c r="E326" s="71">
        <v>0.03</v>
      </c>
      <c r="F326" s="49">
        <f t="shared" si="5"/>
        <v>27.062100000000001</v>
      </c>
    </row>
    <row r="327" spans="1:6" x14ac:dyDescent="0.25">
      <c r="A327" s="56">
        <v>1319</v>
      </c>
      <c r="B327" s="57" t="s">
        <v>367</v>
      </c>
      <c r="C327" s="35" t="s">
        <v>1303</v>
      </c>
      <c r="D327" s="25">
        <v>434.59</v>
      </c>
      <c r="E327" s="71">
        <v>0.03</v>
      </c>
      <c r="F327" s="49">
        <f t="shared" si="5"/>
        <v>13.037699999999999</v>
      </c>
    </row>
    <row r="328" spans="1:6" x14ac:dyDescent="0.25">
      <c r="A328" s="56">
        <v>397</v>
      </c>
      <c r="B328" s="57" t="s">
        <v>368</v>
      </c>
      <c r="C328" s="35" t="s">
        <v>1303</v>
      </c>
      <c r="D328" s="25">
        <v>624.38</v>
      </c>
      <c r="E328" s="71">
        <v>0.03</v>
      </c>
      <c r="F328" s="49">
        <f t="shared" si="5"/>
        <v>18.731400000000001</v>
      </c>
    </row>
    <row r="329" spans="1:6" x14ac:dyDescent="0.25">
      <c r="A329" s="56">
        <v>3168</v>
      </c>
      <c r="B329" s="57" t="s">
        <v>369</v>
      </c>
      <c r="C329" s="35" t="s">
        <v>1303</v>
      </c>
      <c r="D329" s="25">
        <v>395.31</v>
      </c>
      <c r="E329" s="72">
        <v>2.5000000000000001E-2</v>
      </c>
      <c r="F329" s="49">
        <f t="shared" si="5"/>
        <v>9.8827500000000015</v>
      </c>
    </row>
    <row r="330" spans="1:6" x14ac:dyDescent="0.25">
      <c r="A330" s="56">
        <v>1946</v>
      </c>
      <c r="B330" s="57" t="s">
        <v>370</v>
      </c>
      <c r="C330" s="35" t="s">
        <v>1303</v>
      </c>
      <c r="D330" s="25">
        <v>562.85</v>
      </c>
      <c r="E330" s="71">
        <v>0.03</v>
      </c>
      <c r="F330" s="49">
        <f t="shared" si="5"/>
        <v>16.8855</v>
      </c>
    </row>
    <row r="331" spans="1:6" x14ac:dyDescent="0.25">
      <c r="A331" s="58">
        <v>400</v>
      </c>
      <c r="B331" s="55" t="s">
        <v>371</v>
      </c>
      <c r="C331" s="35" t="s">
        <v>1303</v>
      </c>
      <c r="D331" s="25">
        <v>2928.58</v>
      </c>
      <c r="E331" s="71">
        <v>0.03</v>
      </c>
      <c r="F331" s="49">
        <f t="shared" si="5"/>
        <v>87.857399999999998</v>
      </c>
    </row>
    <row r="332" spans="1:6" x14ac:dyDescent="0.25">
      <c r="A332" s="58">
        <v>6423</v>
      </c>
      <c r="B332" s="55" t="s">
        <v>380</v>
      </c>
      <c r="C332" s="35" t="s">
        <v>970</v>
      </c>
      <c r="D332" s="25">
        <v>328.15</v>
      </c>
      <c r="E332" s="71">
        <v>0.03</v>
      </c>
      <c r="F332" s="49">
        <f>D332*E332</f>
        <v>9.8444999999999983</v>
      </c>
    </row>
    <row r="333" spans="1:6" x14ac:dyDescent="0.25">
      <c r="A333" s="58">
        <v>7370</v>
      </c>
      <c r="B333" s="55" t="s">
        <v>381</v>
      </c>
      <c r="C333" s="35" t="s">
        <v>970</v>
      </c>
      <c r="D333" s="25">
        <v>328.15</v>
      </c>
      <c r="E333" s="71">
        <v>0.03</v>
      </c>
      <c r="F333" s="49">
        <f>D333*E333</f>
        <v>9.8444999999999983</v>
      </c>
    </row>
    <row r="334" spans="1:6" x14ac:dyDescent="0.25">
      <c r="A334" s="58">
        <v>7410</v>
      </c>
      <c r="B334" s="55" t="s">
        <v>382</v>
      </c>
      <c r="C334" s="35" t="s">
        <v>970</v>
      </c>
      <c r="D334" s="25">
        <v>268.57</v>
      </c>
      <c r="E334" s="71">
        <v>0.03</v>
      </c>
      <c r="F334" s="49">
        <f>D334*E334</f>
        <v>8.0571000000000002</v>
      </c>
    </row>
    <row r="335" spans="1:6" x14ac:dyDescent="0.25">
      <c r="A335" s="58">
        <v>4590</v>
      </c>
      <c r="B335" s="55" t="s">
        <v>1334</v>
      </c>
      <c r="C335" s="24" t="s">
        <v>16</v>
      </c>
      <c r="D335" s="25">
        <v>100</v>
      </c>
      <c r="E335" s="71">
        <v>0.03</v>
      </c>
      <c r="F335" s="49">
        <f>D335*E335</f>
        <v>3</v>
      </c>
    </row>
    <row r="336" spans="1:6" x14ac:dyDescent="0.25">
      <c r="A336" s="58">
        <v>1547</v>
      </c>
      <c r="B336" s="55" t="s">
        <v>372</v>
      </c>
      <c r="C336" s="35" t="s">
        <v>1303</v>
      </c>
      <c r="D336" s="25">
        <v>1076.6500000000001</v>
      </c>
      <c r="E336" s="71">
        <v>0.03</v>
      </c>
      <c r="F336" s="49">
        <f t="shared" si="5"/>
        <v>32.299500000000002</v>
      </c>
    </row>
    <row r="337" spans="1:6" x14ac:dyDescent="0.25">
      <c r="A337" s="58">
        <v>400</v>
      </c>
      <c r="B337" s="55" t="s">
        <v>394</v>
      </c>
      <c r="C337" s="35" t="s">
        <v>1068</v>
      </c>
      <c r="D337" s="25">
        <v>22</v>
      </c>
      <c r="E337" s="71">
        <v>0.03</v>
      </c>
      <c r="F337" s="49">
        <f>D337*E337</f>
        <v>0.65999999999999992</v>
      </c>
    </row>
    <row r="338" spans="1:6" x14ac:dyDescent="0.25">
      <c r="A338" s="58">
        <v>401</v>
      </c>
      <c r="B338" s="55" t="s">
        <v>373</v>
      </c>
      <c r="C338" s="35" t="s">
        <v>1303</v>
      </c>
      <c r="D338" s="25">
        <v>683.75</v>
      </c>
      <c r="E338" s="71">
        <v>0.05</v>
      </c>
      <c r="F338" s="49">
        <f t="shared" si="5"/>
        <v>34.1875</v>
      </c>
    </row>
    <row r="339" spans="1:6" x14ac:dyDescent="0.25">
      <c r="A339" s="58">
        <v>2152</v>
      </c>
      <c r="B339" s="55" t="s">
        <v>374</v>
      </c>
      <c r="C339" s="35" t="s">
        <v>1303</v>
      </c>
      <c r="D339" s="25">
        <v>400.47</v>
      </c>
      <c r="E339" s="71">
        <v>0.04</v>
      </c>
      <c r="F339" s="49">
        <f t="shared" si="5"/>
        <v>16.018800000000002</v>
      </c>
    </row>
    <row r="340" spans="1:6" x14ac:dyDescent="0.25">
      <c r="A340" s="58">
        <v>725</v>
      </c>
      <c r="B340" s="55" t="s">
        <v>375</v>
      </c>
      <c r="C340" s="35" t="s">
        <v>1303</v>
      </c>
      <c r="D340" s="25">
        <v>2105.71</v>
      </c>
      <c r="E340" s="71">
        <v>0.05</v>
      </c>
      <c r="F340" s="49">
        <f t="shared" si="5"/>
        <v>105.28550000000001</v>
      </c>
    </row>
    <row r="341" spans="1:6" x14ac:dyDescent="0.25">
      <c r="A341" s="58">
        <v>725</v>
      </c>
      <c r="B341" s="55" t="s">
        <v>395</v>
      </c>
      <c r="C341" s="35" t="s">
        <v>1068</v>
      </c>
      <c r="D341" s="25">
        <v>22</v>
      </c>
      <c r="E341" s="71">
        <v>0.05</v>
      </c>
      <c r="F341" s="49">
        <f>D341*E341</f>
        <v>1.1000000000000001</v>
      </c>
    </row>
    <row r="342" spans="1:6" x14ac:dyDescent="0.25">
      <c r="A342" s="58">
        <v>4404</v>
      </c>
      <c r="B342" s="55" t="s">
        <v>376</v>
      </c>
      <c r="C342" s="35" t="s">
        <v>1303</v>
      </c>
      <c r="D342" s="25">
        <v>163.95</v>
      </c>
      <c r="E342" s="71">
        <v>0.02</v>
      </c>
      <c r="F342" s="49">
        <f t="shared" si="5"/>
        <v>3.2789999999999999</v>
      </c>
    </row>
    <row r="343" spans="1:6" x14ac:dyDescent="0.25">
      <c r="A343" s="58">
        <v>407</v>
      </c>
      <c r="B343" s="55" t="s">
        <v>377</v>
      </c>
      <c r="C343" s="35" t="s">
        <v>1303</v>
      </c>
      <c r="D343" s="25">
        <v>1205.82</v>
      </c>
      <c r="E343" s="72">
        <v>2.5000000000000001E-2</v>
      </c>
      <c r="F343" s="49">
        <f t="shared" si="5"/>
        <v>30.145499999999998</v>
      </c>
    </row>
    <row r="344" spans="1:6" x14ac:dyDescent="0.25">
      <c r="A344" s="58">
        <v>2958</v>
      </c>
      <c r="B344" s="55" t="s">
        <v>378</v>
      </c>
      <c r="C344" s="35" t="s">
        <v>1303</v>
      </c>
      <c r="D344" s="25">
        <v>713</v>
      </c>
      <c r="E344" s="71">
        <v>0.03</v>
      </c>
      <c r="F344" s="49">
        <f t="shared" si="5"/>
        <v>21.39</v>
      </c>
    </row>
    <row r="345" spans="1:6" x14ac:dyDescent="0.25">
      <c r="A345" s="58">
        <v>1951</v>
      </c>
      <c r="B345" s="55" t="s">
        <v>379</v>
      </c>
      <c r="C345" s="35" t="s">
        <v>1303</v>
      </c>
      <c r="D345" s="25">
        <v>405.43</v>
      </c>
      <c r="E345" s="71">
        <v>0.03</v>
      </c>
      <c r="F345" s="49">
        <f t="shared" si="5"/>
        <v>12.1629</v>
      </c>
    </row>
    <row r="346" spans="1:6" x14ac:dyDescent="0.25">
      <c r="A346" s="58">
        <v>389</v>
      </c>
      <c r="B346" s="55" t="s">
        <v>383</v>
      </c>
      <c r="C346" s="35" t="s">
        <v>16</v>
      </c>
      <c r="D346" s="25">
        <v>51.43</v>
      </c>
      <c r="E346" s="71">
        <v>0.05</v>
      </c>
      <c r="F346" s="49">
        <f t="shared" si="5"/>
        <v>2.5715000000000003</v>
      </c>
    </row>
    <row r="347" spans="1:6" x14ac:dyDescent="0.25">
      <c r="A347" s="58">
        <v>400</v>
      </c>
      <c r="B347" s="55" t="s">
        <v>384</v>
      </c>
      <c r="C347" s="35" t="s">
        <v>16</v>
      </c>
      <c r="D347" s="25">
        <v>36.6</v>
      </c>
      <c r="E347" s="71">
        <v>0.03</v>
      </c>
      <c r="F347" s="49">
        <f t="shared" si="5"/>
        <v>1.0980000000000001</v>
      </c>
    </row>
    <row r="348" spans="1:6" x14ac:dyDescent="0.25">
      <c r="A348" s="58">
        <v>725</v>
      </c>
      <c r="B348" s="55" t="s">
        <v>385</v>
      </c>
      <c r="C348" s="35" t="s">
        <v>16</v>
      </c>
      <c r="D348" s="25">
        <v>32.28</v>
      </c>
      <c r="E348" s="71">
        <v>0.05</v>
      </c>
      <c r="F348" s="49">
        <f t="shared" si="5"/>
        <v>1.6140000000000001</v>
      </c>
    </row>
    <row r="349" spans="1:6" x14ac:dyDescent="0.25">
      <c r="A349" s="58">
        <v>407</v>
      </c>
      <c r="B349" s="55" t="s">
        <v>386</v>
      </c>
      <c r="C349" s="35" t="s">
        <v>16</v>
      </c>
      <c r="D349" s="25">
        <v>50</v>
      </c>
      <c r="E349" s="72">
        <v>2.5000000000000001E-2</v>
      </c>
      <c r="F349" s="49">
        <f t="shared" si="5"/>
        <v>1.25</v>
      </c>
    </row>
    <row r="350" spans="1:6" x14ac:dyDescent="0.25">
      <c r="A350" s="58">
        <v>389</v>
      </c>
      <c r="B350" s="55" t="s">
        <v>1325</v>
      </c>
      <c r="C350" s="35" t="s">
        <v>16</v>
      </c>
      <c r="D350" s="25">
        <v>47.38</v>
      </c>
      <c r="E350" s="71">
        <v>0.05</v>
      </c>
      <c r="F350" s="49">
        <f t="shared" si="5"/>
        <v>2.3690000000000002</v>
      </c>
    </row>
    <row r="351" spans="1:6" x14ac:dyDescent="0.25">
      <c r="A351" s="58">
        <v>3937</v>
      </c>
      <c r="B351" s="55" t="s">
        <v>387</v>
      </c>
      <c r="C351" s="35" t="s">
        <v>16</v>
      </c>
      <c r="D351" s="25">
        <v>90</v>
      </c>
      <c r="E351" s="71">
        <v>0.05</v>
      </c>
      <c r="F351" s="49">
        <f t="shared" si="5"/>
        <v>4.5</v>
      </c>
    </row>
    <row r="352" spans="1:6" x14ac:dyDescent="0.25">
      <c r="A352" s="58">
        <v>2689</v>
      </c>
      <c r="B352" s="55" t="s">
        <v>388</v>
      </c>
      <c r="C352" s="35" t="s">
        <v>16</v>
      </c>
      <c r="D352" s="25">
        <v>132.83000000000001</v>
      </c>
      <c r="E352" s="71">
        <v>0.03</v>
      </c>
      <c r="F352" s="49">
        <f t="shared" si="5"/>
        <v>3.9849000000000001</v>
      </c>
    </row>
    <row r="353" spans="1:6" x14ac:dyDescent="0.25">
      <c r="A353" s="58">
        <v>2729</v>
      </c>
      <c r="B353" s="55" t="s">
        <v>389</v>
      </c>
      <c r="C353" s="35" t="s">
        <v>16</v>
      </c>
      <c r="D353" s="25">
        <v>34.65</v>
      </c>
      <c r="E353" s="71">
        <v>0.05</v>
      </c>
      <c r="F353" s="49">
        <f t="shared" si="5"/>
        <v>1.7324999999999999</v>
      </c>
    </row>
    <row r="354" spans="1:6" x14ac:dyDescent="0.25">
      <c r="A354" s="58">
        <v>2706</v>
      </c>
      <c r="B354" s="55" t="s">
        <v>390</v>
      </c>
      <c r="C354" s="35" t="s">
        <v>16</v>
      </c>
      <c r="D354" s="25">
        <v>52.32</v>
      </c>
      <c r="E354" s="71">
        <v>0.03</v>
      </c>
      <c r="F354" s="49">
        <f t="shared" si="5"/>
        <v>1.5695999999999999</v>
      </c>
    </row>
    <row r="355" spans="1:6" x14ac:dyDescent="0.25">
      <c r="A355" s="58">
        <v>400</v>
      </c>
      <c r="B355" s="55" t="s">
        <v>391</v>
      </c>
      <c r="C355" s="35" t="s">
        <v>16</v>
      </c>
      <c r="D355" s="25">
        <v>26.55</v>
      </c>
      <c r="E355" s="71">
        <v>0.03</v>
      </c>
      <c r="F355" s="49">
        <f t="shared" si="5"/>
        <v>0.79649999999999999</v>
      </c>
    </row>
    <row r="356" spans="1:6" x14ac:dyDescent="0.25">
      <c r="A356" s="58">
        <v>3186</v>
      </c>
      <c r="B356" s="55" t="s">
        <v>392</v>
      </c>
      <c r="C356" s="35" t="s">
        <v>16</v>
      </c>
      <c r="D356" s="25">
        <v>59.09</v>
      </c>
      <c r="E356" s="71">
        <v>0.03</v>
      </c>
      <c r="F356" s="49">
        <f t="shared" si="5"/>
        <v>1.7726999999999999</v>
      </c>
    </row>
    <row r="357" spans="1:6" x14ac:dyDescent="0.25">
      <c r="A357" s="58">
        <v>3172</v>
      </c>
      <c r="B357" s="55" t="s">
        <v>393</v>
      </c>
      <c r="C357" s="35" t="s">
        <v>16</v>
      </c>
      <c r="D357" s="25">
        <v>27</v>
      </c>
      <c r="E357" s="71">
        <v>0.05</v>
      </c>
      <c r="F357" s="49">
        <f t="shared" si="5"/>
        <v>1.35</v>
      </c>
    </row>
    <row r="358" spans="1:6" x14ac:dyDescent="0.25">
      <c r="A358" s="58">
        <v>7969</v>
      </c>
      <c r="B358" s="55" t="s">
        <v>1307</v>
      </c>
      <c r="C358" s="24" t="s">
        <v>16</v>
      </c>
      <c r="D358" s="25">
        <v>100</v>
      </c>
      <c r="E358" s="71">
        <v>0.05</v>
      </c>
      <c r="F358" s="49">
        <f t="shared" si="5"/>
        <v>5</v>
      </c>
    </row>
    <row r="359" spans="1:6" x14ac:dyDescent="0.25">
      <c r="A359" s="58">
        <v>4521</v>
      </c>
      <c r="B359" s="55" t="s">
        <v>1333</v>
      </c>
      <c r="C359" s="24" t="s">
        <v>16</v>
      </c>
      <c r="D359" s="25">
        <v>100</v>
      </c>
      <c r="E359" s="71">
        <v>0.05</v>
      </c>
      <c r="F359" s="49">
        <f t="shared" si="5"/>
        <v>5</v>
      </c>
    </row>
    <row r="360" spans="1:6" x14ac:dyDescent="0.25">
      <c r="A360" s="58">
        <v>7970</v>
      </c>
      <c r="B360" s="55" t="s">
        <v>1309</v>
      </c>
      <c r="C360" s="24" t="s">
        <v>16</v>
      </c>
      <c r="D360" s="25">
        <v>120</v>
      </c>
      <c r="E360" s="71">
        <v>0.04</v>
      </c>
      <c r="F360" s="49">
        <f t="shared" ref="F360:F362" si="6">D360*E360</f>
        <v>4.8</v>
      </c>
    </row>
    <row r="361" spans="1:6" x14ac:dyDescent="0.25">
      <c r="A361" s="58">
        <v>7971</v>
      </c>
      <c r="B361" s="55" t="s">
        <v>1310</v>
      </c>
      <c r="C361" s="24" t="s">
        <v>16</v>
      </c>
      <c r="D361" s="25">
        <v>100</v>
      </c>
      <c r="E361" s="71">
        <v>0.02</v>
      </c>
      <c r="F361" s="49">
        <f t="shared" si="6"/>
        <v>2</v>
      </c>
    </row>
    <row r="362" spans="1:6" x14ac:dyDescent="0.25">
      <c r="A362" s="58">
        <v>398</v>
      </c>
      <c r="B362" s="55" t="s">
        <v>396</v>
      </c>
      <c r="C362" s="24" t="s">
        <v>16</v>
      </c>
      <c r="D362" s="25">
        <v>240</v>
      </c>
      <c r="E362" s="71">
        <v>0.05</v>
      </c>
      <c r="F362" s="49">
        <f t="shared" si="6"/>
        <v>12</v>
      </c>
    </row>
    <row r="363" spans="1:6" x14ac:dyDescent="0.25">
      <c r="D363" s="59">
        <f>SUM(D2:D362)</f>
        <v>198908.98</v>
      </c>
      <c r="E363" s="34">
        <f>F363/D363</f>
        <v>4.0429548178267279E-2</v>
      </c>
      <c r="F363" s="50">
        <f>SUM(F2:F362)</f>
        <v>8041.8001900000027</v>
      </c>
    </row>
  </sheetData>
  <autoFilter ref="A1:L363" xr:uid="{1807D8A1-DC3A-4878-B689-8637374DC863}"/>
  <sortState xmlns:xlrd2="http://schemas.microsoft.com/office/spreadsheetml/2017/richdata2" ref="A8:D53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22512E-A049-4D1C-A5BE-5A49BDDF23D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335C4E4D-66B6-427E-8F3C-6ED0816A06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12F1F4-6BD7-455E-BB52-97AD5C919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Unidades Geral - endereço</vt:lpstr>
      <vt:lpstr>Áreas limpeza 2ª a 6ª</vt:lpstr>
      <vt:lpstr>Áreas jardim</vt:lpstr>
      <vt:lpstr>Área SAA SNC final de semana</vt:lpstr>
      <vt:lpstr>Fachada com risco - sob demanda</vt:lpstr>
      <vt:lpstr>ISS Ponderado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Patricia Goncalves Rodrigues</cp:lastModifiedBy>
  <cp:lastPrinted>2019-10-02T13:19:00Z</cp:lastPrinted>
  <dcterms:created xsi:type="dcterms:W3CDTF">2019-05-06T18:17:32Z</dcterms:created>
  <dcterms:modified xsi:type="dcterms:W3CDTF">2022-07-29T15:38:07Z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2022-07-28T17:16:25Z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08b0509d-e461-49be-ace0-c6b431387d11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