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518"/>
  <workbookPr codeName="EstaPasta_de_trabalho"/>
  <xr:revisionPtr revIDLastSave="2" documentId="11_A5D38FBA6E28E67C13F51978C10FBEF46A93EBEC" xr6:coauthVersionLast="47" xr6:coauthVersionMax="47" xr10:uidLastSave="{2C99FCCC-F9DF-4F4B-BE08-B5DE22E1C9A1}"/>
  <bookViews>
    <workbookView xWindow="1695" yWindow="5205" windowWidth="12585" windowHeight="1185" tabRatio="601" xr2:uid="{00000000-000D-0000-FFFF-FFFF00000000}"/>
  </bookViews>
  <sheets>
    <sheet name="PLANILHA" sheetId="5" r:id="rId1"/>
    <sheet name="CRONOGRAMA" sheetId="7" r:id="rId2"/>
    <sheet name="ENCARGOS SOCIAIS" sheetId="6" r:id="rId3"/>
    <sheet name="Plan1" sheetId="11" r:id="rId4"/>
    <sheet name="BDI " sheetId="12" r:id="rId5"/>
  </sheets>
  <definedNames>
    <definedName name="_xlnm.Print_Area" localSheetId="4">'BDI '!$A$1:$K$43</definedName>
    <definedName name="_xlnm.Print_Area" localSheetId="0">PLANILHA!$A$1:$N$137</definedName>
    <definedName name="_xlnm.Print_Titles" localSheetId="1">CRONOGRAMA!$1:$18</definedName>
    <definedName name="_xlnm.Print_Titles" localSheetId="0">PLANILHA!$1:$16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23" i="5" l="1"/>
  <c r="O110" i="5"/>
  <c r="H110" i="5"/>
  <c r="F110" i="5"/>
  <c r="I110" i="5" l="1"/>
  <c r="K110" i="5" l="1"/>
  <c r="L110" i="5" s="1"/>
  <c r="S93" i="5"/>
  <c r="Q101" i="5" l="1"/>
  <c r="O101" i="5"/>
  <c r="H101" i="5"/>
  <c r="F101" i="5"/>
  <c r="I101" i="5" l="1"/>
  <c r="K101" i="5" l="1"/>
  <c r="Q118" i="5"/>
  <c r="O118" i="5"/>
  <c r="H118" i="5"/>
  <c r="F118" i="5"/>
  <c r="H63" i="5"/>
  <c r="F63" i="5"/>
  <c r="L101" i="5" l="1"/>
  <c r="I118" i="5"/>
  <c r="K118" i="5" s="1"/>
  <c r="L118" i="5" s="1"/>
  <c r="I63" i="5"/>
  <c r="K63" i="5" s="1"/>
  <c r="L63" i="5" l="1"/>
  <c r="B47" i="7"/>
  <c r="B45" i="7"/>
  <c r="B43" i="7"/>
  <c r="B41" i="7"/>
  <c r="B39" i="7"/>
  <c r="B37" i="7"/>
  <c r="F81" i="5"/>
  <c r="H81" i="5"/>
  <c r="O81" i="5"/>
  <c r="Q54" i="5"/>
  <c r="O54" i="5"/>
  <c r="H54" i="5"/>
  <c r="F54" i="5"/>
  <c r="O53" i="5"/>
  <c r="F20" i="5"/>
  <c r="I81" i="5" l="1"/>
  <c r="K81" i="5" s="1"/>
  <c r="L81" i="5" s="1"/>
  <c r="I54" i="5"/>
  <c r="K54" i="5" s="1"/>
  <c r="K53" i="5" s="1"/>
  <c r="I53" i="5" l="1"/>
  <c r="L54" i="5"/>
  <c r="L53" i="5" s="1"/>
  <c r="O117" i="5" l="1"/>
  <c r="H117" i="5"/>
  <c r="F117" i="5"/>
  <c r="O20" i="5"/>
  <c r="H20" i="5"/>
  <c r="Q52" i="5"/>
  <c r="Q103" i="5"/>
  <c r="Q102" i="5"/>
  <c r="Q100" i="5"/>
  <c r="Q99" i="5"/>
  <c r="Q98" i="5"/>
  <c r="Q97" i="5"/>
  <c r="Q96" i="5"/>
  <c r="Q95" i="5"/>
  <c r="Q94" i="5"/>
  <c r="Q93" i="5"/>
  <c r="Q92" i="5"/>
  <c r="Q91" i="5"/>
  <c r="Q90" i="5"/>
  <c r="Q89" i="5"/>
  <c r="B49" i="7"/>
  <c r="B35" i="7"/>
  <c r="B33" i="7"/>
  <c r="B31" i="7"/>
  <c r="B29" i="7"/>
  <c r="B27" i="7"/>
  <c r="B25" i="7"/>
  <c r="O116" i="5"/>
  <c r="H116" i="5"/>
  <c r="F116" i="5"/>
  <c r="O115" i="5"/>
  <c r="H58" i="5"/>
  <c r="F58" i="5"/>
  <c r="O86" i="5"/>
  <c r="H86" i="5"/>
  <c r="F86" i="5"/>
  <c r="O85" i="5"/>
  <c r="H85" i="5"/>
  <c r="F85" i="5"/>
  <c r="O84" i="5"/>
  <c r="O83" i="5"/>
  <c r="H82" i="5"/>
  <c r="F82" i="5"/>
  <c r="I20" i="5" l="1"/>
  <c r="K20" i="5" s="1"/>
  <c r="L20" i="5" s="1"/>
  <c r="I117" i="5"/>
  <c r="K117" i="5" s="1"/>
  <c r="L117" i="5" s="1"/>
  <c r="I116" i="5"/>
  <c r="I58" i="5"/>
  <c r="K58" i="5" s="1"/>
  <c r="I86" i="5"/>
  <c r="K86" i="5" s="1"/>
  <c r="L86" i="5" s="1"/>
  <c r="I85" i="5"/>
  <c r="I82" i="5"/>
  <c r="K82" i="5" s="1"/>
  <c r="L82" i="5" s="1"/>
  <c r="I115" i="5" l="1"/>
  <c r="K116" i="5"/>
  <c r="K115" i="5" s="1"/>
  <c r="I84" i="5"/>
  <c r="I83" i="5" s="1"/>
  <c r="K85" i="5"/>
  <c r="L58" i="5"/>
  <c r="L116" i="5" l="1"/>
  <c r="L115" i="5" s="1"/>
  <c r="L85" i="5"/>
  <c r="L84" i="5" s="1"/>
  <c r="L83" i="5" s="1"/>
  <c r="I41" i="7" s="1"/>
  <c r="K84" i="5"/>
  <c r="K83" i="5" s="1"/>
  <c r="O70" i="5" l="1"/>
  <c r="H70" i="5"/>
  <c r="F70" i="5"/>
  <c r="O69" i="5"/>
  <c r="I70" i="5" l="1"/>
  <c r="I69" i="5" s="1"/>
  <c r="K70" i="5" l="1"/>
  <c r="K69" i="5" s="1"/>
  <c r="L70" i="5" l="1"/>
  <c r="L69" i="5" s="1"/>
  <c r="O80" i="5"/>
  <c r="H80" i="5"/>
  <c r="F80" i="5"/>
  <c r="I80" i="5" l="1"/>
  <c r="K80" i="5" s="1"/>
  <c r="O74" i="5"/>
  <c r="H74" i="5"/>
  <c r="F74" i="5"/>
  <c r="O73" i="5"/>
  <c r="O78" i="5"/>
  <c r="H78" i="5"/>
  <c r="F78" i="5"/>
  <c r="O77" i="5"/>
  <c r="H77" i="5"/>
  <c r="F77" i="5"/>
  <c r="O72" i="5"/>
  <c r="H72" i="5"/>
  <c r="F72" i="5"/>
  <c r="L80" i="5" l="1"/>
  <c r="I78" i="5"/>
  <c r="K78" i="5" s="1"/>
  <c r="L78" i="5" s="1"/>
  <c r="I77" i="5"/>
  <c r="I74" i="5"/>
  <c r="I73" i="5" s="1"/>
  <c r="I72" i="5"/>
  <c r="K72" i="5" s="1"/>
  <c r="K77" i="5" l="1"/>
  <c r="L72" i="5"/>
  <c r="K74" i="5"/>
  <c r="K73" i="5" s="1"/>
  <c r="L77" i="5" l="1"/>
  <c r="L74" i="5"/>
  <c r="L73" i="5" s="1"/>
  <c r="H67" i="5" l="1"/>
  <c r="F67" i="5"/>
  <c r="O66" i="5"/>
  <c r="O65" i="5"/>
  <c r="O60" i="5"/>
  <c r="O59" i="5"/>
  <c r="I67" i="5" l="1"/>
  <c r="I66" i="5" s="1"/>
  <c r="I65" i="5" s="1"/>
  <c r="O48" i="5"/>
  <c r="H48" i="5"/>
  <c r="F48" i="5"/>
  <c r="F49" i="5"/>
  <c r="F47" i="5"/>
  <c r="K67" i="5" l="1"/>
  <c r="I48" i="5"/>
  <c r="K48" i="5" s="1"/>
  <c r="L48" i="5" s="1"/>
  <c r="L67" i="5" l="1"/>
  <c r="L66" i="5" s="1"/>
  <c r="L65" i="5" s="1"/>
  <c r="I35" i="7" s="1"/>
  <c r="K66" i="5"/>
  <c r="K65" i="5" s="1"/>
  <c r="O43" i="5"/>
  <c r="H43" i="5"/>
  <c r="F43" i="5"/>
  <c r="O42" i="5"/>
  <c r="H42" i="5"/>
  <c r="F42" i="5"/>
  <c r="O41" i="5"/>
  <c r="H41" i="5"/>
  <c r="F41" i="5"/>
  <c r="O44" i="5"/>
  <c r="H44" i="5"/>
  <c r="F44" i="5"/>
  <c r="O40" i="5"/>
  <c r="O39" i="5"/>
  <c r="I43" i="5" l="1"/>
  <c r="I41" i="5"/>
  <c r="K41" i="5" s="1"/>
  <c r="L41" i="5" s="1"/>
  <c r="I42" i="5"/>
  <c r="I44" i="5"/>
  <c r="K43" i="5" l="1"/>
  <c r="I40" i="5"/>
  <c r="I39" i="5" s="1"/>
  <c r="K42" i="5"/>
  <c r="L42" i="5" s="1"/>
  <c r="K44" i="5"/>
  <c r="L43" i="5" l="1"/>
  <c r="K40" i="5"/>
  <c r="K39" i="5" s="1"/>
  <c r="L44" i="5"/>
  <c r="L40" i="5" l="1"/>
  <c r="L39" i="5" s="1"/>
  <c r="I25" i="7" s="1"/>
  <c r="O106" i="5"/>
  <c r="H106" i="5"/>
  <c r="F106" i="5"/>
  <c r="O105" i="5"/>
  <c r="H105" i="5"/>
  <c r="F105" i="5"/>
  <c r="H62" i="5"/>
  <c r="F62" i="5"/>
  <c r="H61" i="5"/>
  <c r="F61" i="5"/>
  <c r="O103" i="5"/>
  <c r="H103" i="5"/>
  <c r="F103" i="5"/>
  <c r="O102" i="5"/>
  <c r="H102" i="5"/>
  <c r="F102" i="5"/>
  <c r="O100" i="5"/>
  <c r="H100" i="5"/>
  <c r="F100" i="5"/>
  <c r="O98" i="5"/>
  <c r="H98" i="5"/>
  <c r="F98" i="5"/>
  <c r="I106" i="5" l="1"/>
  <c r="K106" i="5" s="1"/>
  <c r="I105" i="5"/>
  <c r="I62" i="5"/>
  <c r="K62" i="5" s="1"/>
  <c r="L62" i="5" s="1"/>
  <c r="I61" i="5"/>
  <c r="I103" i="5"/>
  <c r="K103" i="5" s="1"/>
  <c r="L103" i="5" s="1"/>
  <c r="I102" i="5"/>
  <c r="I100" i="5"/>
  <c r="K100" i="5" s="1"/>
  <c r="I98" i="5"/>
  <c r="K98" i="5" s="1"/>
  <c r="L98" i="5" s="1"/>
  <c r="H27" i="5"/>
  <c r="F27" i="5"/>
  <c r="K102" i="5" l="1"/>
  <c r="I104" i="5"/>
  <c r="K61" i="5"/>
  <c r="K105" i="5"/>
  <c r="K104" i="5" s="1"/>
  <c r="L106" i="5"/>
  <c r="L100" i="5"/>
  <c r="L102" i="5" l="1"/>
  <c r="L61" i="5"/>
  <c r="L105" i="5"/>
  <c r="L104" i="5" s="1"/>
  <c r="O95" i="5"/>
  <c r="H95" i="5"/>
  <c r="F95" i="5"/>
  <c r="O97" i="5"/>
  <c r="H97" i="5"/>
  <c r="F97" i="5"/>
  <c r="O96" i="5"/>
  <c r="H96" i="5"/>
  <c r="F96" i="5"/>
  <c r="O94" i="5"/>
  <c r="H94" i="5"/>
  <c r="F94" i="5"/>
  <c r="I94" i="5" l="1"/>
  <c r="I97" i="5"/>
  <c r="I95" i="5"/>
  <c r="I96" i="5"/>
  <c r="H52" i="5"/>
  <c r="F52" i="5"/>
  <c r="K97" i="5" l="1"/>
  <c r="L97" i="5" s="1"/>
  <c r="K96" i="5"/>
  <c r="L96" i="5" s="1"/>
  <c r="K95" i="5"/>
  <c r="L95" i="5" s="1"/>
  <c r="K94" i="5"/>
  <c r="L94" i="5" s="1"/>
  <c r="I52" i="5"/>
  <c r="I51" i="5" s="1"/>
  <c r="I50" i="5" s="1"/>
  <c r="K52" i="5" l="1"/>
  <c r="O52" i="5"/>
  <c r="O51" i="5"/>
  <c r="K51" i="5" l="1"/>
  <c r="K50" i="5" s="1"/>
  <c r="L52" i="5"/>
  <c r="L51" i="5" s="1"/>
  <c r="L50" i="5" l="1"/>
  <c r="I29" i="7" s="1"/>
  <c r="F19" i="5"/>
  <c r="O19" i="5" l="1"/>
  <c r="H19" i="5"/>
  <c r="I19" i="5" l="1"/>
  <c r="K19" i="5" l="1"/>
  <c r="O109" i="5"/>
  <c r="O108" i="5"/>
  <c r="O107" i="5"/>
  <c r="O104" i="5"/>
  <c r="O99" i="5"/>
  <c r="F124" i="5"/>
  <c r="F25" i="5"/>
  <c r="L19" i="5" l="1"/>
  <c r="O89" i="5"/>
  <c r="H89" i="5"/>
  <c r="F89" i="5"/>
  <c r="H99" i="5"/>
  <c r="F99" i="5"/>
  <c r="O93" i="5"/>
  <c r="H93" i="5"/>
  <c r="F93" i="5"/>
  <c r="O92" i="5"/>
  <c r="H92" i="5"/>
  <c r="F92" i="5"/>
  <c r="O91" i="5"/>
  <c r="H91" i="5"/>
  <c r="F91" i="5"/>
  <c r="O90" i="5"/>
  <c r="H90" i="5"/>
  <c r="F90" i="5"/>
  <c r="I89" i="5" l="1"/>
  <c r="I93" i="5"/>
  <c r="I99" i="5"/>
  <c r="I90" i="5"/>
  <c r="I91" i="5"/>
  <c r="I92" i="5"/>
  <c r="I88" i="5" l="1"/>
  <c r="I87" i="5" s="1"/>
  <c r="K93" i="5"/>
  <c r="L93" i="5" s="1"/>
  <c r="K90" i="5"/>
  <c r="L90" i="5" s="1"/>
  <c r="K91" i="5"/>
  <c r="L91" i="5" s="1"/>
  <c r="K99" i="5"/>
  <c r="L99" i="5" s="1"/>
  <c r="K89" i="5"/>
  <c r="K92" i="5"/>
  <c r="L92" i="5" s="1"/>
  <c r="H64" i="5"/>
  <c r="F64" i="5"/>
  <c r="H57" i="5"/>
  <c r="F57" i="5"/>
  <c r="K88" i="5" l="1"/>
  <c r="K87" i="5"/>
  <c r="L89" i="5"/>
  <c r="I64" i="5"/>
  <c r="I60" i="5" s="1"/>
  <c r="I59" i="5" s="1"/>
  <c r="I57" i="5"/>
  <c r="L88" i="5" l="1"/>
  <c r="L87" i="5" s="1"/>
  <c r="I43" i="7" s="1"/>
  <c r="I56" i="5"/>
  <c r="I55" i="5" s="1"/>
  <c r="K64" i="5"/>
  <c r="K60" i="5" s="1"/>
  <c r="K59" i="5" s="1"/>
  <c r="K57" i="5"/>
  <c r="L57" i="5" s="1"/>
  <c r="K56" i="5" l="1"/>
  <c r="K55" i="5" s="1"/>
  <c r="L64" i="5"/>
  <c r="L56" i="5"/>
  <c r="L55" i="5" s="1"/>
  <c r="I31" i="7" s="1"/>
  <c r="O49" i="5"/>
  <c r="H49" i="5"/>
  <c r="L60" i="5" l="1"/>
  <c r="L59" i="5" s="1"/>
  <c r="I33" i="7" s="1"/>
  <c r="I49" i="5"/>
  <c r="K49" i="5" l="1"/>
  <c r="O79" i="5"/>
  <c r="H79" i="5"/>
  <c r="F79" i="5"/>
  <c r="L49" i="5" l="1"/>
  <c r="I79" i="5"/>
  <c r="I76" i="5" s="1"/>
  <c r="O71" i="5"/>
  <c r="O68" i="5"/>
  <c r="O47" i="5"/>
  <c r="H47" i="5"/>
  <c r="H109" i="5"/>
  <c r="K79" i="5" l="1"/>
  <c r="I71" i="5"/>
  <c r="I68" i="5" s="1"/>
  <c r="I47" i="5"/>
  <c r="L79" i="5" l="1"/>
  <c r="L76" i="5" s="1"/>
  <c r="K76" i="5"/>
  <c r="K47" i="5"/>
  <c r="K71" i="5"/>
  <c r="K68" i="5" s="1"/>
  <c r="L47" i="5" l="1"/>
  <c r="L71" i="5"/>
  <c r="L68" i="5" s="1"/>
  <c r="I37" i="7" s="1"/>
  <c r="O56" i="5" l="1"/>
  <c r="O55" i="5"/>
  <c r="O50" i="5"/>
  <c r="O46" i="5"/>
  <c r="O45" i="5"/>
  <c r="I46" i="5" l="1"/>
  <c r="I45" i="5" s="1"/>
  <c r="K46" i="5" l="1"/>
  <c r="K45" i="5" s="1"/>
  <c r="L46" i="5" l="1"/>
  <c r="L45" i="5" s="1"/>
  <c r="I27" i="7" s="1"/>
  <c r="O27" i="7" l="1"/>
  <c r="O21" i="5" l="1"/>
  <c r="H21" i="5"/>
  <c r="F21" i="5"/>
  <c r="I21" i="5" l="1"/>
  <c r="K21" i="5" l="1"/>
  <c r="L21" i="5" l="1"/>
  <c r="B23" i="7" l="1"/>
  <c r="B21" i="7"/>
  <c r="B19" i="7"/>
  <c r="O82" i="5" l="1"/>
  <c r="K75" i="5" l="1"/>
  <c r="O76" i="5"/>
  <c r="O75" i="5"/>
  <c r="I75" i="5" l="1"/>
  <c r="L75" i="5" l="1"/>
  <c r="O33" i="7" l="1"/>
  <c r="I39" i="7"/>
  <c r="M27" i="7"/>
  <c r="O31" i="7"/>
  <c r="O22" i="5"/>
  <c r="H22" i="5"/>
  <c r="F22" i="5"/>
  <c r="I22" i="5" l="1"/>
  <c r="I18" i="5" s="1"/>
  <c r="I17" i="5" s="1"/>
  <c r="K22" i="5" l="1"/>
  <c r="K18" i="5" s="1"/>
  <c r="K17" i="5" s="1"/>
  <c r="H124" i="5"/>
  <c r="H123" i="5"/>
  <c r="L22" i="5" l="1"/>
  <c r="L18" i="5" s="1"/>
  <c r="L17" i="5" s="1"/>
  <c r="I124" i="5"/>
  <c r="I123" i="5"/>
  <c r="I122" i="5" l="1"/>
  <c r="I121" i="5" s="1"/>
  <c r="K124" i="5"/>
  <c r="L124" i="5" s="1"/>
  <c r="K123" i="5"/>
  <c r="K122" i="5" l="1"/>
  <c r="K121" i="5" s="1"/>
  <c r="L123" i="5"/>
  <c r="L122" i="5" l="1"/>
  <c r="O112" i="5"/>
  <c r="H112" i="5"/>
  <c r="F112" i="5"/>
  <c r="O111" i="5"/>
  <c r="F109" i="5"/>
  <c r="L121" i="5" l="1"/>
  <c r="I49" i="7" s="1"/>
  <c r="M43" i="7"/>
  <c r="O43" i="7"/>
  <c r="K43" i="7"/>
  <c r="I112" i="5"/>
  <c r="I111" i="5" s="1"/>
  <c r="I109" i="5"/>
  <c r="I108" i="5" s="1"/>
  <c r="O49" i="7" l="1"/>
  <c r="M49" i="7"/>
  <c r="K49" i="7"/>
  <c r="K109" i="5"/>
  <c r="K112" i="5"/>
  <c r="K111" i="5" s="1"/>
  <c r="K108" i="5" l="1"/>
  <c r="K107" i="5" s="1"/>
  <c r="L112" i="5"/>
  <c r="L111" i="5" s="1"/>
  <c r="L109" i="5"/>
  <c r="L108" i="5" l="1"/>
  <c r="L107" i="5" s="1"/>
  <c r="O35" i="7"/>
  <c r="O26" i="5" l="1"/>
  <c r="H26" i="5"/>
  <c r="F26" i="5"/>
  <c r="O29" i="7" l="1"/>
  <c r="I26" i="5"/>
  <c r="K26" i="5" l="1"/>
  <c r="L26" i="5" s="1"/>
  <c r="M25" i="7"/>
  <c r="O25" i="7"/>
  <c r="O123" i="5" l="1"/>
  <c r="O33" i="5"/>
  <c r="O34" i="5"/>
  <c r="O35" i="5"/>
  <c r="O36" i="5"/>
  <c r="O37" i="5"/>
  <c r="O38" i="5"/>
  <c r="G2" i="12"/>
  <c r="G3" i="12"/>
  <c r="H6" i="12"/>
  <c r="H8" i="12"/>
  <c r="C6" i="6"/>
  <c r="C8" i="6"/>
  <c r="D29" i="6"/>
  <c r="E29" i="6"/>
  <c r="K39" i="6"/>
  <c r="L39" i="6"/>
  <c r="M39" i="6"/>
  <c r="N39" i="6"/>
  <c r="D41" i="6"/>
  <c r="E41" i="6"/>
  <c r="D48" i="6"/>
  <c r="E48" i="6"/>
  <c r="D52" i="6"/>
  <c r="E52" i="6"/>
  <c r="R2" i="7"/>
  <c r="R3" i="7"/>
  <c r="S5" i="7"/>
  <c r="S6" i="7"/>
  <c r="O17" i="5"/>
  <c r="O18" i="5"/>
  <c r="O23" i="5"/>
  <c r="O24" i="5"/>
  <c r="H25" i="5"/>
  <c r="O25" i="5"/>
  <c r="O27" i="5"/>
  <c r="O28" i="5"/>
  <c r="O29" i="5"/>
  <c r="F30" i="5"/>
  <c r="H30" i="5"/>
  <c r="O30" i="5"/>
  <c r="O31" i="5"/>
  <c r="F32" i="5"/>
  <c r="H32" i="5"/>
  <c r="O32" i="5"/>
  <c r="O87" i="5"/>
  <c r="O88" i="5"/>
  <c r="O114" i="5"/>
  <c r="O119" i="5"/>
  <c r="F120" i="5"/>
  <c r="H120" i="5"/>
  <c r="O120" i="5"/>
  <c r="O121" i="5"/>
  <c r="O122" i="5"/>
  <c r="O124" i="5"/>
  <c r="O177" i="5"/>
  <c r="O178" i="5"/>
  <c r="O179" i="5"/>
  <c r="O180" i="5"/>
  <c r="O181" i="5"/>
  <c r="O182" i="5"/>
  <c r="O183" i="5"/>
  <c r="O184" i="5"/>
  <c r="O185" i="5"/>
  <c r="O186" i="5"/>
  <c r="O187" i="5"/>
  <c r="O188" i="5"/>
  <c r="O189" i="5"/>
  <c r="O190" i="5"/>
  <c r="O191" i="5"/>
  <c r="O192" i="5"/>
  <c r="O193" i="5"/>
  <c r="O194" i="5"/>
  <c r="O195" i="5"/>
  <c r="O196" i="5"/>
  <c r="O197" i="5"/>
  <c r="O198" i="5"/>
  <c r="O199" i="5"/>
  <c r="O200" i="5"/>
  <c r="O201" i="5"/>
  <c r="O202" i="5"/>
  <c r="O203" i="5"/>
  <c r="O204" i="5"/>
  <c r="O205" i="5"/>
  <c r="O206" i="5"/>
  <c r="O207" i="5"/>
  <c r="O208" i="5"/>
  <c r="O209" i="5"/>
  <c r="O210" i="5"/>
  <c r="O211" i="5"/>
  <c r="O212" i="5"/>
  <c r="O213" i="5"/>
  <c r="O214" i="5"/>
  <c r="O215" i="5"/>
  <c r="O216" i="5"/>
  <c r="O217" i="5"/>
  <c r="O218" i="5"/>
  <c r="O219" i="5"/>
  <c r="O220" i="5"/>
  <c r="O221" i="5"/>
  <c r="O222" i="5"/>
  <c r="O223" i="5"/>
  <c r="O224" i="5"/>
  <c r="O225" i="5"/>
  <c r="O226" i="5"/>
  <c r="O227" i="5"/>
  <c r="O228" i="5"/>
  <c r="O229" i="5"/>
  <c r="O230" i="5"/>
  <c r="O231" i="5"/>
  <c r="O232" i="5"/>
  <c r="O233" i="5"/>
  <c r="O234" i="5"/>
  <c r="O235" i="5"/>
  <c r="O236" i="5"/>
  <c r="O237" i="5"/>
  <c r="O238" i="5"/>
  <c r="O239" i="5"/>
  <c r="O240" i="5"/>
  <c r="O241" i="5"/>
  <c r="O242" i="5"/>
  <c r="O243" i="5"/>
  <c r="O244" i="5"/>
  <c r="O245" i="5"/>
  <c r="O246" i="5"/>
  <c r="O247" i="5"/>
  <c r="O248" i="5"/>
  <c r="O249" i="5"/>
  <c r="O250" i="5"/>
  <c r="O251" i="5"/>
  <c r="O252" i="5"/>
  <c r="O253" i="5"/>
  <c r="O254" i="5"/>
  <c r="O255" i="5"/>
  <c r="O256" i="5"/>
  <c r="O257" i="5"/>
  <c r="O258" i="5"/>
  <c r="O259" i="5"/>
  <c r="O260" i="5"/>
  <c r="O261" i="5"/>
  <c r="O262" i="5"/>
  <c r="O263" i="5"/>
  <c r="O264" i="5"/>
  <c r="O265" i="5"/>
  <c r="O266" i="5"/>
  <c r="O267" i="5"/>
  <c r="O268" i="5"/>
  <c r="O269" i="5"/>
  <c r="O270" i="5"/>
  <c r="O271" i="5"/>
  <c r="O272" i="5"/>
  <c r="O273" i="5"/>
  <c r="O274" i="5"/>
  <c r="O275" i="5"/>
  <c r="O276" i="5"/>
  <c r="O277" i="5"/>
  <c r="O278" i="5"/>
  <c r="O279" i="5"/>
  <c r="O280" i="5"/>
  <c r="O281" i="5"/>
  <c r="O282" i="5"/>
  <c r="O283" i="5"/>
  <c r="O284" i="5"/>
  <c r="O285" i="5"/>
  <c r="O286" i="5"/>
  <c r="O287" i="5"/>
  <c r="O288" i="5"/>
  <c r="O289" i="5"/>
  <c r="O290" i="5"/>
  <c r="O291" i="5"/>
  <c r="O292" i="5"/>
  <c r="O293" i="5"/>
  <c r="O294" i="5"/>
  <c r="O295" i="5"/>
  <c r="O296" i="5"/>
  <c r="O297" i="5"/>
  <c r="O298" i="5"/>
  <c r="O299" i="5"/>
  <c r="O300" i="5"/>
  <c r="O301" i="5"/>
  <c r="O302" i="5"/>
  <c r="O303" i="5"/>
  <c r="O304" i="5"/>
  <c r="O305" i="5"/>
  <c r="O306" i="5"/>
  <c r="O307" i="5"/>
  <c r="O308" i="5"/>
  <c r="O309" i="5"/>
  <c r="O310" i="5"/>
  <c r="O311" i="5"/>
  <c r="O312" i="5"/>
  <c r="O313" i="5"/>
  <c r="O314" i="5"/>
  <c r="O315" i="5"/>
  <c r="O316" i="5"/>
  <c r="O317" i="5"/>
  <c r="O318" i="5"/>
  <c r="O319" i="5"/>
  <c r="O320" i="5"/>
  <c r="O321" i="5"/>
  <c r="O322" i="5"/>
  <c r="O323" i="5"/>
  <c r="O324" i="5"/>
  <c r="O325" i="5"/>
  <c r="O326" i="5"/>
  <c r="O327" i="5"/>
  <c r="O328" i="5"/>
  <c r="O329" i="5"/>
  <c r="O330" i="5"/>
  <c r="O331" i="5"/>
  <c r="O332" i="5"/>
  <c r="O333" i="5"/>
  <c r="O334" i="5"/>
  <c r="O335" i="5"/>
  <c r="O336" i="5"/>
  <c r="O337" i="5"/>
  <c r="O338" i="5"/>
  <c r="O339" i="5"/>
  <c r="O340" i="5"/>
  <c r="O341" i="5"/>
  <c r="O342" i="5"/>
  <c r="O343" i="5"/>
  <c r="O344" i="5"/>
  <c r="O345" i="5"/>
  <c r="O346" i="5"/>
  <c r="O347" i="5"/>
  <c r="O348" i="5"/>
  <c r="O349" i="5"/>
  <c r="O350" i="5"/>
  <c r="O351" i="5"/>
  <c r="O352" i="5"/>
  <c r="O353" i="5"/>
  <c r="O354" i="5"/>
  <c r="O355" i="5"/>
  <c r="O356" i="5"/>
  <c r="O357" i="5"/>
  <c r="O358" i="5"/>
  <c r="O359" i="5"/>
  <c r="O360" i="5"/>
  <c r="O361" i="5"/>
  <c r="O362" i="5"/>
  <c r="O363" i="5"/>
  <c r="O364" i="5"/>
  <c r="O365" i="5"/>
  <c r="O366" i="5"/>
  <c r="O367" i="5"/>
  <c r="O368" i="5"/>
  <c r="O369" i="5"/>
  <c r="O370" i="5"/>
  <c r="O371" i="5"/>
  <c r="O372" i="5"/>
  <c r="O373" i="5"/>
  <c r="O374" i="5"/>
  <c r="O375" i="5"/>
  <c r="O376" i="5"/>
  <c r="O377" i="5"/>
  <c r="O378" i="5"/>
  <c r="O379" i="5"/>
  <c r="O380" i="5"/>
  <c r="O381" i="5"/>
  <c r="O382" i="5"/>
  <c r="O383" i="5"/>
  <c r="O384" i="5"/>
  <c r="O385" i="5"/>
  <c r="O386" i="5"/>
  <c r="O387" i="5"/>
  <c r="O388" i="5"/>
  <c r="O389" i="5"/>
  <c r="O390" i="5"/>
  <c r="O391" i="5"/>
  <c r="O392" i="5"/>
  <c r="O393" i="5"/>
  <c r="O394" i="5"/>
  <c r="O395" i="5"/>
  <c r="O396" i="5"/>
  <c r="O397" i="5"/>
  <c r="O398" i="5"/>
  <c r="O399" i="5"/>
  <c r="O400" i="5"/>
  <c r="O401" i="5"/>
  <c r="O402" i="5"/>
  <c r="O403" i="5"/>
  <c r="O404" i="5"/>
  <c r="O405" i="5"/>
  <c r="O406" i="5"/>
  <c r="O407" i="5"/>
  <c r="O408" i="5"/>
  <c r="O409" i="5"/>
  <c r="O410" i="5"/>
  <c r="O411" i="5"/>
  <c r="O412" i="5"/>
  <c r="O413" i="5"/>
  <c r="O414" i="5"/>
  <c r="O415" i="5"/>
  <c r="O416" i="5"/>
  <c r="O417" i="5"/>
  <c r="O418" i="5"/>
  <c r="O419" i="5"/>
  <c r="O420" i="5"/>
  <c r="O421" i="5"/>
  <c r="O422" i="5"/>
  <c r="O423" i="5"/>
  <c r="O424" i="5"/>
  <c r="O425" i="5"/>
  <c r="O426" i="5"/>
  <c r="O427" i="5"/>
  <c r="O428" i="5"/>
  <c r="O429" i="5"/>
  <c r="O430" i="5"/>
  <c r="O431" i="5"/>
  <c r="O432" i="5"/>
  <c r="O433" i="5"/>
  <c r="O434" i="5"/>
  <c r="O435" i="5"/>
  <c r="O436" i="5"/>
  <c r="O437" i="5"/>
  <c r="O438" i="5"/>
  <c r="O439" i="5"/>
  <c r="O440" i="5"/>
  <c r="O441" i="5"/>
  <c r="O442" i="5"/>
  <c r="O443" i="5"/>
  <c r="O444" i="5"/>
  <c r="O445" i="5"/>
  <c r="O446" i="5"/>
  <c r="O447" i="5"/>
  <c r="O448" i="5"/>
  <c r="O449" i="5"/>
  <c r="O450" i="5"/>
  <c r="O451" i="5"/>
  <c r="O452" i="5"/>
  <c r="O453" i="5"/>
  <c r="O454" i="5"/>
  <c r="O455" i="5"/>
  <c r="O456" i="5"/>
  <c r="O457" i="5"/>
  <c r="O458" i="5"/>
  <c r="O459" i="5"/>
  <c r="O460" i="5"/>
  <c r="O461" i="5"/>
  <c r="O462" i="5"/>
  <c r="O463" i="5"/>
  <c r="O464" i="5"/>
  <c r="O465" i="5"/>
  <c r="O466" i="5"/>
  <c r="O467" i="5"/>
  <c r="O468" i="5"/>
  <c r="O469" i="5"/>
  <c r="O470" i="5"/>
  <c r="O471" i="5"/>
  <c r="O472" i="5"/>
  <c r="O473" i="5"/>
  <c r="O474" i="5"/>
  <c r="O475" i="5"/>
  <c r="O476" i="5"/>
  <c r="O477" i="5"/>
  <c r="O478" i="5"/>
  <c r="O479" i="5"/>
  <c r="O480" i="5"/>
  <c r="O481" i="5"/>
  <c r="O482" i="5"/>
  <c r="O483" i="5"/>
  <c r="O484" i="5"/>
  <c r="O485" i="5"/>
  <c r="O486" i="5"/>
  <c r="O487" i="5"/>
  <c r="O488" i="5"/>
  <c r="O489" i="5"/>
  <c r="O490" i="5"/>
  <c r="O491" i="5"/>
  <c r="O492" i="5"/>
  <c r="O493" i="5"/>
  <c r="O494" i="5"/>
  <c r="O495" i="5"/>
  <c r="O496" i="5"/>
  <c r="O497" i="5"/>
  <c r="O498" i="5"/>
  <c r="O499" i="5"/>
  <c r="O500" i="5"/>
  <c r="O501" i="5"/>
  <c r="O502" i="5"/>
  <c r="O503" i="5"/>
  <c r="O504" i="5"/>
  <c r="O505" i="5"/>
  <c r="O506" i="5"/>
  <c r="O507" i="5"/>
  <c r="O508" i="5"/>
  <c r="O509" i="5"/>
  <c r="O510" i="5"/>
  <c r="O511" i="5"/>
  <c r="O512" i="5"/>
  <c r="O513" i="5"/>
  <c r="O514" i="5"/>
  <c r="O515" i="5"/>
  <c r="O516" i="5"/>
  <c r="O517" i="5"/>
  <c r="O518" i="5"/>
  <c r="O519" i="5"/>
  <c r="O520" i="5"/>
  <c r="O521" i="5"/>
  <c r="O522" i="5"/>
  <c r="O523" i="5"/>
  <c r="O524" i="5"/>
  <c r="O525" i="5"/>
  <c r="O526" i="5"/>
  <c r="O527" i="5"/>
  <c r="O528" i="5"/>
  <c r="O529" i="5"/>
  <c r="O530" i="5"/>
  <c r="O531" i="5"/>
  <c r="O532" i="5"/>
  <c r="O533" i="5"/>
  <c r="O534" i="5"/>
  <c r="O535" i="5"/>
  <c r="O536" i="5"/>
  <c r="O537" i="5"/>
  <c r="O538" i="5"/>
  <c r="O539" i="5"/>
  <c r="O540" i="5"/>
  <c r="O541" i="5"/>
  <c r="O542" i="5"/>
  <c r="O543" i="5"/>
  <c r="O544" i="5"/>
  <c r="O545" i="5"/>
  <c r="O546" i="5"/>
  <c r="O547" i="5"/>
  <c r="O548" i="5"/>
  <c r="O549" i="5"/>
  <c r="O550" i="5"/>
  <c r="O551" i="5"/>
  <c r="O552" i="5"/>
  <c r="O553" i="5"/>
  <c r="O554" i="5"/>
  <c r="O555" i="5"/>
  <c r="O556" i="5"/>
  <c r="O557" i="5"/>
  <c r="O558" i="5"/>
  <c r="O559" i="5"/>
  <c r="O560" i="5"/>
  <c r="O561" i="5"/>
  <c r="O562" i="5"/>
  <c r="O563" i="5"/>
  <c r="O564" i="5"/>
  <c r="O565" i="5"/>
  <c r="O566" i="5"/>
  <c r="O567" i="5"/>
  <c r="O568" i="5"/>
  <c r="O569" i="5"/>
  <c r="O570" i="5"/>
  <c r="O571" i="5"/>
  <c r="O572" i="5"/>
  <c r="O573" i="5"/>
  <c r="O574" i="5"/>
  <c r="O575" i="5"/>
  <c r="O576" i="5"/>
  <c r="O577" i="5"/>
  <c r="O578" i="5"/>
  <c r="O579" i="5"/>
  <c r="O580" i="5"/>
  <c r="O581" i="5"/>
  <c r="O582" i="5"/>
  <c r="O583" i="5"/>
  <c r="O584" i="5"/>
  <c r="O585" i="5"/>
  <c r="O586" i="5"/>
  <c r="O587" i="5"/>
  <c r="O588" i="5"/>
  <c r="O589" i="5"/>
  <c r="O590" i="5"/>
  <c r="O591" i="5"/>
  <c r="O592" i="5"/>
  <c r="O593" i="5"/>
  <c r="O594" i="5"/>
  <c r="O595" i="5"/>
  <c r="O596" i="5"/>
  <c r="O597" i="5"/>
  <c r="O598" i="5"/>
  <c r="O599" i="5"/>
  <c r="O600" i="5"/>
  <c r="O601" i="5"/>
  <c r="O602" i="5"/>
  <c r="O603" i="5"/>
  <c r="O604" i="5"/>
  <c r="O605" i="5"/>
  <c r="O606" i="5"/>
  <c r="O607" i="5"/>
  <c r="O608" i="5"/>
  <c r="O609" i="5"/>
  <c r="O610" i="5"/>
  <c r="O611" i="5"/>
  <c r="O612" i="5"/>
  <c r="O613" i="5"/>
  <c r="O614" i="5"/>
  <c r="O615" i="5"/>
  <c r="O616" i="5"/>
  <c r="O617" i="5"/>
  <c r="O618" i="5"/>
  <c r="O619" i="5"/>
  <c r="O620" i="5"/>
  <c r="O621" i="5"/>
  <c r="O622" i="5"/>
  <c r="O623" i="5"/>
  <c r="O624" i="5"/>
  <c r="O625" i="5"/>
  <c r="O626" i="5"/>
  <c r="O627" i="5"/>
  <c r="O628" i="5"/>
  <c r="O629" i="5"/>
  <c r="O630" i="5"/>
  <c r="O631" i="5"/>
  <c r="O632" i="5"/>
  <c r="O633" i="5"/>
  <c r="O634" i="5"/>
  <c r="O635" i="5"/>
  <c r="O636" i="5"/>
  <c r="O637" i="5"/>
  <c r="O638" i="5"/>
  <c r="O639" i="5"/>
  <c r="O640" i="5"/>
  <c r="O641" i="5"/>
  <c r="O642" i="5"/>
  <c r="O643" i="5"/>
  <c r="O644" i="5"/>
  <c r="O645" i="5"/>
  <c r="O646" i="5"/>
  <c r="O647" i="5"/>
  <c r="O648" i="5"/>
  <c r="O649" i="5"/>
  <c r="O650" i="5"/>
  <c r="O651" i="5"/>
  <c r="O652" i="5"/>
  <c r="O653" i="5"/>
  <c r="O654" i="5"/>
  <c r="O655" i="5"/>
  <c r="O656" i="5"/>
  <c r="O657" i="5"/>
  <c r="O658" i="5"/>
  <c r="O659" i="5"/>
  <c r="O660" i="5"/>
  <c r="O661" i="5"/>
  <c r="O662" i="5"/>
  <c r="O663" i="5"/>
  <c r="O664" i="5"/>
  <c r="O665" i="5"/>
  <c r="O666" i="5"/>
  <c r="O667" i="5"/>
  <c r="O668" i="5"/>
  <c r="O669" i="5"/>
  <c r="O670" i="5"/>
  <c r="O671" i="5"/>
  <c r="O672" i="5"/>
  <c r="O673" i="5"/>
  <c r="O674" i="5"/>
  <c r="O675" i="5"/>
  <c r="O676" i="5"/>
  <c r="O677" i="5"/>
  <c r="O678" i="5"/>
  <c r="O679" i="5"/>
  <c r="O680" i="5"/>
  <c r="O681" i="5"/>
  <c r="O682" i="5"/>
  <c r="O683" i="5"/>
  <c r="O684" i="5"/>
  <c r="O685" i="5"/>
  <c r="O686" i="5"/>
  <c r="O687" i="5"/>
  <c r="O688" i="5"/>
  <c r="O689" i="5"/>
  <c r="O690" i="5"/>
  <c r="O691" i="5"/>
  <c r="O692" i="5"/>
  <c r="O693" i="5"/>
  <c r="O694" i="5"/>
  <c r="O695" i="5"/>
  <c r="O696" i="5"/>
  <c r="O697" i="5"/>
  <c r="O698" i="5"/>
  <c r="O699" i="5"/>
  <c r="O700" i="5"/>
  <c r="O701" i="5"/>
  <c r="O702" i="5"/>
  <c r="O703" i="5"/>
  <c r="O704" i="5"/>
  <c r="O705" i="5"/>
  <c r="O706" i="5"/>
  <c r="O707" i="5"/>
  <c r="O708" i="5"/>
  <c r="O709" i="5"/>
  <c r="O710" i="5"/>
  <c r="O711" i="5"/>
  <c r="O712" i="5"/>
  <c r="O713" i="5"/>
  <c r="O714" i="5"/>
  <c r="O715" i="5"/>
  <c r="O716" i="5"/>
  <c r="O717" i="5"/>
  <c r="O718" i="5"/>
  <c r="O719" i="5"/>
  <c r="O720" i="5"/>
  <c r="O721" i="5"/>
  <c r="O722" i="5"/>
  <c r="O723" i="5"/>
  <c r="O724" i="5"/>
  <c r="O725" i="5"/>
  <c r="O726" i="5"/>
  <c r="O727" i="5"/>
  <c r="O728" i="5"/>
  <c r="O729" i="5"/>
  <c r="O730" i="5"/>
  <c r="O731" i="5"/>
  <c r="O732" i="5"/>
  <c r="O733" i="5"/>
  <c r="O734" i="5"/>
  <c r="O735" i="5"/>
  <c r="O736" i="5"/>
  <c r="O737" i="5"/>
  <c r="O738" i="5"/>
  <c r="O739" i="5"/>
  <c r="O740" i="5"/>
  <c r="O741" i="5"/>
  <c r="O742" i="5"/>
  <c r="O743" i="5"/>
  <c r="O744" i="5"/>
  <c r="O745" i="5"/>
  <c r="O746" i="5"/>
  <c r="O747" i="5"/>
  <c r="O748" i="5"/>
  <c r="O749" i="5"/>
  <c r="O750" i="5"/>
  <c r="O751" i="5"/>
  <c r="O752" i="5"/>
  <c r="O753" i="5"/>
  <c r="O754" i="5"/>
  <c r="O755" i="5"/>
  <c r="O756" i="5"/>
  <c r="O757" i="5"/>
  <c r="O758" i="5"/>
  <c r="O759" i="5"/>
  <c r="O760" i="5"/>
  <c r="O761" i="5"/>
  <c r="O762" i="5"/>
  <c r="O763" i="5"/>
  <c r="O764" i="5"/>
  <c r="O765" i="5"/>
  <c r="O766" i="5"/>
  <c r="O767" i="5"/>
  <c r="O768" i="5"/>
  <c r="O769" i="5"/>
  <c r="O770" i="5"/>
  <c r="O771" i="5"/>
  <c r="O772" i="5"/>
  <c r="O773" i="5"/>
  <c r="O774" i="5"/>
  <c r="O775" i="5"/>
  <c r="O776" i="5"/>
  <c r="O777" i="5"/>
  <c r="O778" i="5"/>
  <c r="O779" i="5"/>
  <c r="O780" i="5"/>
  <c r="O781" i="5"/>
  <c r="O782" i="5"/>
  <c r="O783" i="5"/>
  <c r="O784" i="5"/>
  <c r="O785" i="5"/>
  <c r="O786" i="5"/>
  <c r="O787" i="5"/>
  <c r="O788" i="5"/>
  <c r="O789" i="5"/>
  <c r="O790" i="5"/>
  <c r="O791" i="5"/>
  <c r="O792" i="5"/>
  <c r="O793" i="5"/>
  <c r="O794" i="5"/>
  <c r="O795" i="5"/>
  <c r="O796" i="5"/>
  <c r="O797" i="5"/>
  <c r="O798" i="5"/>
  <c r="O799" i="5"/>
  <c r="O800" i="5"/>
  <c r="O801" i="5"/>
  <c r="O802" i="5"/>
  <c r="O803" i="5"/>
  <c r="O804" i="5"/>
  <c r="O805" i="5"/>
  <c r="O806" i="5"/>
  <c r="O807" i="5"/>
  <c r="O808" i="5"/>
  <c r="O809" i="5"/>
  <c r="O810" i="5"/>
  <c r="O811" i="5"/>
  <c r="O812" i="5"/>
  <c r="O813" i="5"/>
  <c r="O814" i="5"/>
  <c r="O815" i="5"/>
  <c r="O816" i="5"/>
  <c r="O817" i="5"/>
  <c r="O818" i="5"/>
  <c r="O819" i="5"/>
  <c r="O820" i="5"/>
  <c r="O821" i="5"/>
  <c r="O822" i="5"/>
  <c r="O823" i="5"/>
  <c r="O824" i="5"/>
  <c r="O825" i="5"/>
  <c r="O826" i="5"/>
  <c r="O827" i="5"/>
  <c r="O828" i="5"/>
  <c r="O829" i="5"/>
  <c r="O830" i="5"/>
  <c r="O831" i="5"/>
  <c r="O832" i="5"/>
  <c r="O833" i="5"/>
  <c r="O834" i="5"/>
  <c r="O835" i="5"/>
  <c r="O836" i="5"/>
  <c r="O837" i="5"/>
  <c r="O838" i="5"/>
  <c r="O839" i="5"/>
  <c r="O840" i="5"/>
  <c r="O841" i="5"/>
  <c r="O842" i="5"/>
  <c r="O843" i="5"/>
  <c r="O844" i="5"/>
  <c r="O845" i="5"/>
  <c r="O846" i="5"/>
  <c r="O847" i="5"/>
  <c r="O848" i="5"/>
  <c r="O849" i="5"/>
  <c r="O850" i="5"/>
  <c r="O851" i="5"/>
  <c r="O852" i="5"/>
  <c r="O853" i="5"/>
  <c r="O854" i="5"/>
  <c r="O855" i="5"/>
  <c r="O856" i="5"/>
  <c r="O857" i="5"/>
  <c r="O858" i="5"/>
  <c r="O859" i="5"/>
  <c r="O860" i="5"/>
  <c r="O861" i="5"/>
  <c r="O862" i="5"/>
  <c r="O863" i="5"/>
  <c r="O864" i="5"/>
  <c r="O865" i="5"/>
  <c r="O866" i="5"/>
  <c r="O867" i="5"/>
  <c r="O868" i="5"/>
  <c r="O869" i="5"/>
  <c r="O870" i="5"/>
  <c r="O871" i="5"/>
  <c r="O872" i="5"/>
  <c r="O873" i="5"/>
  <c r="O874" i="5"/>
  <c r="O875" i="5"/>
  <c r="O876" i="5"/>
  <c r="O877" i="5"/>
  <c r="O878" i="5"/>
  <c r="O879" i="5"/>
  <c r="O880" i="5"/>
  <c r="O881" i="5"/>
  <c r="O882" i="5"/>
  <c r="O883" i="5"/>
  <c r="O884" i="5"/>
  <c r="O885" i="5"/>
  <c r="O886" i="5"/>
  <c r="O887" i="5"/>
  <c r="O888" i="5"/>
  <c r="O889" i="5"/>
  <c r="O890" i="5"/>
  <c r="O891" i="5"/>
  <c r="O892" i="5"/>
  <c r="O893" i="5"/>
  <c r="O894" i="5"/>
  <c r="O895" i="5"/>
  <c r="O896" i="5"/>
  <c r="O897" i="5"/>
  <c r="O898" i="5"/>
  <c r="O899" i="5"/>
  <c r="O900" i="5"/>
  <c r="O901" i="5"/>
  <c r="O902" i="5"/>
  <c r="O903" i="5"/>
  <c r="O904" i="5"/>
  <c r="O905" i="5"/>
  <c r="O906" i="5"/>
  <c r="O907" i="5"/>
  <c r="O908" i="5"/>
  <c r="O909" i="5"/>
  <c r="O910" i="5"/>
  <c r="O911" i="5"/>
  <c r="O912" i="5"/>
  <c r="E53" i="6" l="1"/>
  <c r="D53" i="6"/>
  <c r="F125" i="5"/>
  <c r="C127" i="5" s="1"/>
  <c r="H125" i="5"/>
  <c r="C128" i="5" s="1"/>
  <c r="I120" i="5"/>
  <c r="I119" i="5" s="1"/>
  <c r="I114" i="5" s="1"/>
  <c r="I25" i="5"/>
  <c r="I30" i="5"/>
  <c r="I29" i="5" s="1"/>
  <c r="I32" i="5"/>
  <c r="I31" i="5" s="1"/>
  <c r="I27" i="5"/>
  <c r="K25" i="7"/>
  <c r="I28" i="5" l="1"/>
  <c r="I24" i="5"/>
  <c r="I23" i="5" s="1"/>
  <c r="K25" i="5"/>
  <c r="I19" i="7"/>
  <c r="K30" i="5"/>
  <c r="K29" i="5" s="1"/>
  <c r="K120" i="5"/>
  <c r="K119" i="5" s="1"/>
  <c r="K114" i="5" s="1"/>
  <c r="K32" i="5"/>
  <c r="K31" i="5" s="1"/>
  <c r="K27" i="5"/>
  <c r="L27" i="5" s="1"/>
  <c r="K28" i="5" l="1"/>
  <c r="K24" i="5"/>
  <c r="K23" i="5" s="1"/>
  <c r="L25" i="5"/>
  <c r="L24" i="5" s="1"/>
  <c r="L23" i="5" s="1"/>
  <c r="L32" i="5"/>
  <c r="L31" i="5" s="1"/>
  <c r="L30" i="5"/>
  <c r="L29" i="5" s="1"/>
  <c r="M19" i="7"/>
  <c r="O19" i="7"/>
  <c r="L120" i="5"/>
  <c r="L119" i="5" s="1"/>
  <c r="L114" i="5" s="1"/>
  <c r="I45" i="7" s="1"/>
  <c r="K125" i="5" l="1"/>
  <c r="M45" i="7"/>
  <c r="K45" i="7"/>
  <c r="O45" i="7"/>
  <c r="L28" i="5"/>
  <c r="L125" i="5" s="1"/>
  <c r="I47" i="7"/>
  <c r="O47" i="7" s="1"/>
  <c r="C130" i="5"/>
  <c r="I21" i="7"/>
  <c r="M35" i="7"/>
  <c r="M29" i="7"/>
  <c r="K19" i="7"/>
  <c r="M69" i="5" l="1"/>
  <c r="M66" i="5"/>
  <c r="K47" i="7"/>
  <c r="M47" i="7"/>
  <c r="M59" i="5"/>
  <c r="M53" i="5"/>
  <c r="M65" i="5"/>
  <c r="M60" i="5"/>
  <c r="L12" i="7"/>
  <c r="M39" i="7"/>
  <c r="M21" i="7"/>
  <c r="O21" i="7"/>
  <c r="K21" i="7"/>
  <c r="K41" i="7"/>
  <c r="I23" i="7"/>
  <c r="I51" i="7" s="1"/>
  <c r="M33" i="7"/>
  <c r="K27" i="7"/>
  <c r="M115" i="5"/>
  <c r="K35" i="7"/>
  <c r="M84" i="5" l="1"/>
  <c r="M83" i="5"/>
  <c r="M51" i="5"/>
  <c r="M73" i="5"/>
  <c r="M40" i="5"/>
  <c r="M39" i="5"/>
  <c r="K39" i="7"/>
  <c r="O39" i="7"/>
  <c r="O37" i="7"/>
  <c r="M23" i="7"/>
  <c r="O23" i="7"/>
  <c r="M41" i="7"/>
  <c r="O41" i="7"/>
  <c r="K23" i="7"/>
  <c r="K33" i="7"/>
  <c r="M31" i="7"/>
  <c r="K31" i="7"/>
  <c r="K29" i="7"/>
  <c r="K37" i="7" l="1"/>
  <c r="M37" i="7"/>
  <c r="M68" i="5"/>
  <c r="M71" i="5"/>
  <c r="M75" i="5"/>
  <c r="M45" i="5"/>
  <c r="M76" i="5"/>
  <c r="M46" i="5"/>
  <c r="M55" i="5"/>
  <c r="M50" i="5"/>
  <c r="M56" i="5"/>
  <c r="M121" i="5"/>
  <c r="M122" i="5"/>
  <c r="M31" i="5"/>
  <c r="M87" i="5"/>
  <c r="M24" i="5"/>
  <c r="M104" i="5"/>
  <c r="M119" i="5"/>
  <c r="M18" i="5"/>
  <c r="M111" i="5"/>
  <c r="M28" i="5"/>
  <c r="M29" i="5"/>
  <c r="M17" i="5"/>
  <c r="M108" i="5"/>
  <c r="C131" i="5"/>
  <c r="M23" i="5"/>
  <c r="M114" i="5"/>
  <c r="M107" i="5"/>
  <c r="M88" i="5"/>
  <c r="J47" i="7" l="1"/>
  <c r="J49" i="7"/>
  <c r="P47" i="7"/>
  <c r="L47" i="7"/>
  <c r="L49" i="7"/>
  <c r="P49" i="7"/>
  <c r="P45" i="7"/>
  <c r="N49" i="7"/>
  <c r="J45" i="7"/>
  <c r="N47" i="7"/>
  <c r="N45" i="7"/>
  <c r="L45" i="7"/>
  <c r="P41" i="7"/>
  <c r="J43" i="7"/>
  <c r="L43" i="7"/>
  <c r="N43" i="7"/>
  <c r="P43" i="7"/>
  <c r="N21" i="7"/>
  <c r="N27" i="7"/>
  <c r="J41" i="7"/>
  <c r="N25" i="7"/>
  <c r="L37" i="7"/>
  <c r="N35" i="7"/>
  <c r="N33" i="7"/>
  <c r="N37" i="7"/>
  <c r="J37" i="7"/>
  <c r="P23" i="7"/>
  <c r="N31" i="7"/>
  <c r="N41" i="7"/>
  <c r="N23" i="7"/>
  <c r="N19" i="7"/>
  <c r="N29" i="7"/>
  <c r="L41" i="7"/>
  <c r="J39" i="7"/>
  <c r="L39" i="7"/>
  <c r="P39" i="7"/>
  <c r="N39" i="7"/>
  <c r="P33" i="7"/>
  <c r="P27" i="7"/>
  <c r="P29" i="7"/>
  <c r="P31" i="7"/>
  <c r="P35" i="7"/>
  <c r="P25" i="7"/>
  <c r="P19" i="7"/>
  <c r="P21" i="7"/>
  <c r="P37" i="7"/>
  <c r="J29" i="7"/>
  <c r="J33" i="7"/>
  <c r="L33" i="7"/>
  <c r="J23" i="7"/>
  <c r="J25" i="7"/>
  <c r="L31" i="7"/>
  <c r="L25" i="7"/>
  <c r="L29" i="7"/>
  <c r="J31" i="7"/>
  <c r="L23" i="7"/>
  <c r="L27" i="7"/>
  <c r="J27" i="7"/>
  <c r="L21" i="7"/>
  <c r="L35" i="7"/>
  <c r="L19" i="7"/>
  <c r="J21" i="7"/>
  <c r="J35" i="7"/>
  <c r="J19" i="7"/>
  <c r="L51" i="7" l="1"/>
  <c r="N51" i="7"/>
  <c r="J51" i="7"/>
  <c r="P51" i="7"/>
  <c r="I107" i="5"/>
  <c r="I125" i="5" s="1"/>
  <c r="C129" i="5" s="1"/>
</calcChain>
</file>

<file path=xl/sharedStrings.xml><?xml version="1.0" encoding="utf-8"?>
<sst xmlns="http://schemas.openxmlformats.org/spreadsheetml/2006/main" count="636" uniqueCount="482">
  <si>
    <t>UNIDADE DA CAIXA</t>
  </si>
  <si>
    <t>UNIDADE / SR:</t>
  </si>
  <si>
    <t>AG SÃO JOAQUIM / SR SUL SC</t>
  </si>
  <si>
    <t>OBRA / SERVIÇO:</t>
  </si>
  <si>
    <t xml:space="preserve">SERVIÇOS DE ENGENHARIA                                                                                                   INSTALAÇÃO DE TRANSPORTE VERTICAL - PLATAFORMA </t>
  </si>
  <si>
    <t>PRAZO OBRA:</t>
  </si>
  <si>
    <t>45 dias</t>
  </si>
  <si>
    <t>DATA DO DOCUMENTO:</t>
  </si>
  <si>
    <t>09/05/2022  - rev 01</t>
  </si>
  <si>
    <t>OES:</t>
  </si>
  <si>
    <t>1626.2017.685</t>
  </si>
  <si>
    <t>PLANILHA ORÇAMENTÁRIA DETALHADA - PLO</t>
  </si>
  <si>
    <t>RELAÇÃO DE ITENS DA OBRA/SERVIÇO CONTRATADOS</t>
  </si>
  <si>
    <t>ITEM</t>
  </si>
  <si>
    <t xml:space="preserve">DISCRIMINAÇÃO </t>
  </si>
  <si>
    <t>UNID</t>
  </si>
  <si>
    <t>QUANT</t>
  </si>
  <si>
    <t>VALOR UNITÁRIO DE MÃO-DE-OBRA</t>
  </si>
  <si>
    <t>VALOR TOTAL DE MÃO-DE-OBRA</t>
  </si>
  <si>
    <t>VALOR UNITÁRIO DE MATERIAL</t>
  </si>
  <si>
    <t>VALOR TOTAL DE MATERIAL</t>
  </si>
  <si>
    <t>CUSTO TOTAL DO ITEM</t>
  </si>
  <si>
    <t>B.D.I.                                     (%)</t>
  </si>
  <si>
    <t>VALOR DO BDI</t>
  </si>
  <si>
    <t>CUSTO TOTAL DO ITEM COM B.D.I.</t>
  </si>
  <si>
    <t>INCIDÊNCIA DO ITEM (%)</t>
  </si>
  <si>
    <t>FONTE</t>
  </si>
  <si>
    <t>SERVIÇOS INICIAIS</t>
  </si>
  <si>
    <t>1.1</t>
  </si>
  <si>
    <t>Demolições, retiradas, adaptações e relocações</t>
  </si>
  <si>
    <t>1.1.1</t>
  </si>
  <si>
    <t>Demolição de alvenaria em tijolos, sem reaproveitamento e requadramento de vão com argamassa para emboço - conforme projeto</t>
  </si>
  <si>
    <t>m²</t>
  </si>
  <si>
    <t>97622 SINAPI</t>
  </si>
  <si>
    <t>1.1.2</t>
  </si>
  <si>
    <t>Retirada e deposição adequada de  esquadrias de vidro, incluindo: ferragens, acessórios, complementos e demais materiais e serviços necessários - conforme projeto</t>
  </si>
  <si>
    <t>97645 SINAPI</t>
  </si>
  <si>
    <t>1.1.3</t>
  </si>
  <si>
    <t>Remoção de persiana</t>
  </si>
  <si>
    <t>242 (x 1/2) SINAPI</t>
  </si>
  <si>
    <t>1.1.4</t>
  </si>
  <si>
    <t>Distribuição e instalação de móveis, cofres,  eletrodomésticos, biombos, balcões, sinalizações e demais acessórios e equipamentos de acordo com o novo layout</t>
  </si>
  <si>
    <t xml:space="preserve">88316(1/4X) SINAPI </t>
  </si>
  <si>
    <t>INSTALAÇÃO DE CANTEIRO DE OBRAS</t>
  </si>
  <si>
    <t>2.1</t>
  </si>
  <si>
    <t>Tapumes de fechamento e isolamento</t>
  </si>
  <si>
    <t>2.1.1</t>
  </si>
  <si>
    <t>Mobilização e desmobilização de pessoal, material e equipamento. Incluindo quando necessário: estadia, alimentação, transporte, andaimes e demais custos indiretos</t>
  </si>
  <si>
    <t>1,5% do valor obra</t>
  </si>
  <si>
    <t>88315 + 88316 SINAPI</t>
  </si>
  <si>
    <t>2.1.2</t>
  </si>
  <si>
    <t>Proteção com lona plástica  para proteção dos mobiliários e dos equipamentos durante a reforma</t>
  </si>
  <si>
    <t>74220/1 SINAPI +  02.001.7490 PINI</t>
  </si>
  <si>
    <t>2.1.3</t>
  </si>
  <si>
    <t>Fornecimento, montagem e desmontagem de andaime, escadas, sinalização, tapumes, tela, EPC´s e EPI´s necessários e todas as demais ferramentas que garantam a proteção dos operários da construtora, clientes, funcionários e pedestres, tanto interna quanto externamente - PARA TODAS AS INTERVENÇÕES CONTRATADAS NECESSÁRIAS</t>
  </si>
  <si>
    <t>m/mês</t>
  </si>
  <si>
    <t xml:space="preserve">97064 +88278 SINAPI </t>
  </si>
  <si>
    <t>SERVIÇOS GERAIS</t>
  </si>
  <si>
    <t>3.1</t>
  </si>
  <si>
    <t>Limpeza permanente da obra</t>
  </si>
  <si>
    <t>3.1.1</t>
  </si>
  <si>
    <t>Limpeza permanente da obra em geral envolvidas interna e externamente</t>
  </si>
  <si>
    <t>h</t>
  </si>
  <si>
    <t>88252 SINAPI</t>
  </si>
  <si>
    <t>3.2</t>
  </si>
  <si>
    <t>Remoção de entulho incluído Plano de Gestão de Resíduos da Construção</t>
  </si>
  <si>
    <t>3.2.1</t>
  </si>
  <si>
    <t>Projeto de resíduos, incluindo remoção manual dos entulhos até o caminhão, separação de resíduos e preenchimento de relatórios  e carga com transporte manual em caminhão e até destino final</t>
  </si>
  <si>
    <t>m³</t>
  </si>
  <si>
    <t>101096 SINAPI</t>
  </si>
  <si>
    <t>3.3</t>
  </si>
  <si>
    <t>Instalações de Proteções</t>
  </si>
  <si>
    <t>Incluidos nas etapas especificas</t>
  </si>
  <si>
    <t>3.4</t>
  </si>
  <si>
    <t>UNIFORMES E CRACHAS DE IDENTIFICAÇÃO</t>
  </si>
  <si>
    <t>3.5</t>
  </si>
  <si>
    <t>Equipamentos de Proteções - Coletivos e Individuais - Segurança no Trabalho</t>
  </si>
  <si>
    <t>INFRA-ESTRUTURA / SUPERESTRUTURA</t>
  </si>
  <si>
    <t>4.1</t>
  </si>
  <si>
    <t>Laje de piso e contrapiso</t>
  </si>
  <si>
    <t>4.1.1</t>
  </si>
  <si>
    <t>Escavação manual de vala com profundidade 0,35 m - conforme projeto</t>
  </si>
  <si>
    <t>93358 SINAPI</t>
  </si>
  <si>
    <t>4.1.2</t>
  </si>
  <si>
    <t xml:space="preserve">Concreto fck = 25mpa, traço 1:2,3:2,7 (cimento/ areia média/ brita 1) - preparo mecânico com betoneira </t>
  </si>
  <si>
    <t>94965 SINAPI</t>
  </si>
  <si>
    <t>4.1.3</t>
  </si>
  <si>
    <t>Armação de concreto armado utilizando aço ca-50 de 8mm, 10,0 mm ou 16mm incluso montagem ou  conforme recomendação do fabricante da plataforma</t>
  </si>
  <si>
    <t>kgs</t>
  </si>
  <si>
    <t>92777 SINAPI</t>
  </si>
  <si>
    <t>4.1.4</t>
  </si>
  <si>
    <t xml:space="preserve">Fabricação de fôrma em chapa de madeira compensada resinada, e = 17 mm. </t>
  </si>
  <si>
    <t>92267 SINAPI</t>
  </si>
  <si>
    <t>PAREDES E PAINÉIS</t>
  </si>
  <si>
    <t>5.1</t>
  </si>
  <si>
    <t xml:space="preserve">Alvenaria e Divisórias </t>
  </si>
  <si>
    <t>5.1.1</t>
  </si>
  <si>
    <t>Fornecimento e instalação de fechamento em placa cimentícia para a estrutura autoportante face unica, e=10mm - PC - h = 7,25 m - conforme projeto</t>
  </si>
  <si>
    <t>11062 +  1214 + 6111 + 88278  SINAPI</t>
  </si>
  <si>
    <t>5.1.2</t>
  </si>
  <si>
    <t>Fornecimento e colocação de parede em placa cimentícia e=10mm fixadas em ambas as faces de fabricação Brasilit ou equivalente com guias de fixação no piso, montantes a cada 40 cm fixados nas guias através de parafusos , tratamento de juntas com massa e de cantos com cordão delimitador para junta de placa cimentícia, perfis leves de aço galvanizado R90 e M90 para estrutura das diversas paredes. Incluindo: estruturas auxiliares para sustentação e travamento, abertura e acabamento para portas, aberturas diversas  - PC   - h = 2,10 m / variável -  conforme projeto</t>
  </si>
  <si>
    <t>5.1.3</t>
  </si>
  <si>
    <t>Fornecimento de alvenaria de vedação de bloco cerâmico furado (espessuara 15cm) - conforme projeto</t>
  </si>
  <si>
    <t>87749  SINAPI</t>
  </si>
  <si>
    <t>ESQUADRIAS</t>
  </si>
  <si>
    <t>6.1</t>
  </si>
  <si>
    <t>Portas</t>
  </si>
  <si>
    <t>6.1.1</t>
  </si>
  <si>
    <t>Fornecimento e instalação de porta de abrir em aluminio tipo veneziana, acabamento anodizado natural branco 80x140cm, incluso fechadura/ maçaneta tipo alavanca, Ref. 602 Classic Alumínio La Fonte Externa (056) ou equivalente e ferragens - conforme projeto</t>
  </si>
  <si>
    <t>4914 SINAPI</t>
  </si>
  <si>
    <t>6.2</t>
  </si>
  <si>
    <t>Janelas</t>
  </si>
  <si>
    <t>6.2.1</t>
  </si>
  <si>
    <t xml:space="preserve">Fornecimento e instalação de  esquadria de alumínio e vidro sendo 2 (duas) bandeiras superiores fixas + 2 (duas) folhas de abrir  tipo maxim ar em alumínio anodizado natural, com requadramento interno  e vidro de cristal comum, incolor - espessura = 6 mm  - J1 -131x200cm conforme projeto
</t>
  </si>
  <si>
    <t>94569 SINAPI</t>
  </si>
  <si>
    <t>SERRALHERIA</t>
  </si>
  <si>
    <t>7.1</t>
  </si>
  <si>
    <t>Estrutra Metálica</t>
  </si>
  <si>
    <t>7.1.1</t>
  </si>
  <si>
    <t>Fornecimento e instalação de veneziana (grelha de ar continua indevassável) para ventilação modelo superfície, 70x40cm em alumínio extrudado, acabamento anodizado fosco natural com tela anti-inseto - conforme projeto</t>
  </si>
  <si>
    <t>599 SINAPI</t>
  </si>
  <si>
    <t>7.1.2</t>
  </si>
  <si>
    <t>Fornecimento e instalação de portão em ferro tipo basculante horizontal com montantes externos  em tubo de ferro quadrado 2”x1”, e grades horizontais de ferro doce ø 9/16, dotado de dobradiças chumbadas  nos pilares, e fechaduras tipo trinco para cadeado, acabamento pintado em epóxi na cor ral 7011, com fundo em zarcão anticorrosivo - PF -80x210cm  - conforme projeto</t>
  </si>
  <si>
    <t>unid</t>
  </si>
  <si>
    <t>43058 SINAPI</t>
  </si>
  <si>
    <t>COBERTURA</t>
  </si>
  <si>
    <t>8.1</t>
  </si>
  <si>
    <t>Estrutura</t>
  </si>
  <si>
    <t>8.1..1</t>
  </si>
  <si>
    <t>Fornecimento e instalação de telha ondulada em aço zincado, altura 17mm espessura 0,5mm</t>
  </si>
  <si>
    <t xml:space="preserve">25007 SINAPI </t>
  </si>
  <si>
    <t>8.1..2</t>
  </si>
  <si>
    <t>Rufo externo de chapa de aço galvanizada #26</t>
  </si>
  <si>
    <t>m</t>
  </si>
  <si>
    <t xml:space="preserve">100327 SINAPI </t>
  </si>
  <si>
    <t>8.1..3</t>
  </si>
  <si>
    <t>Tabua aparelhada 2,5x30cm em macaranduba, angelim ou equivalente tratada e frisada</t>
  </si>
  <si>
    <t xml:space="preserve">3992 SINAPI </t>
  </si>
  <si>
    <t>8.1..4</t>
  </si>
  <si>
    <t>Perfil canaleta formato C em aço zincado para estrutura, forro e drywall E=0,5mm</t>
  </si>
  <si>
    <t>39427 SINAPI</t>
  </si>
  <si>
    <t>IMPERMEABILIZAÇÃO</t>
  </si>
  <si>
    <t>9.1</t>
  </si>
  <si>
    <t>Manta Asfáltica</t>
  </si>
  <si>
    <t>9.1.1</t>
  </si>
  <si>
    <t>Fornecimento e aplicação de manta asfática VIAPOL PREMIUM POLIESTER PI, 3 mm (Tipo III NBR 9952/98) ou equivalente, aderida à quente em toda a superfície de contato (piso e parede). Inclui aplicação em ralos - conforme projeto</t>
  </si>
  <si>
    <t>98546 SINAPI</t>
  </si>
  <si>
    <t>PISOS</t>
  </si>
  <si>
    <t>10.1</t>
  </si>
  <si>
    <t>Pisos internos / externos</t>
  </si>
  <si>
    <t>10.1.1</t>
  </si>
  <si>
    <t>Execução de contrapiso em argamassa pronta, preparo mecânico com misturador 300 kg -  espessura 3cm - conforme projeto</t>
  </si>
  <si>
    <t>88476 SINAPI</t>
  </si>
  <si>
    <t>10.2</t>
  </si>
  <si>
    <t>Degraus, rodapés, soleiras e peitoris</t>
  </si>
  <si>
    <t>10.2.1</t>
  </si>
  <si>
    <t>Fornecimento e assentamento de soleira em granito cinza andorinha espessura 2cm , incluindo: argamassa de assentamento e demais acabamentos necessários - conforme projeto</t>
  </si>
  <si>
    <t>ml</t>
  </si>
  <si>
    <t>98689 SINAPI</t>
  </si>
  <si>
    <t>10.3</t>
  </si>
  <si>
    <t xml:space="preserve">Piso Tátil </t>
  </si>
  <si>
    <t>10.3.1</t>
  </si>
  <si>
    <t>Fornecimento e colocação de piso tátil de alerta e direcional em borracha 25 x 25 cm, conforme norma NBR-9050/04, na cor azul royal Ref. 024 Fabricante Daud, Andaluz ou equivalente - conforme projeto</t>
  </si>
  <si>
    <t xml:space="preserve">38181 SINAPI </t>
  </si>
  <si>
    <t>PINTURA</t>
  </si>
  <si>
    <t>11.1</t>
  </si>
  <si>
    <t>Pinturas Internas/externas</t>
  </si>
  <si>
    <t>11.1.1</t>
  </si>
  <si>
    <t>Fornecimento e aplicação de chapisco de cimento e areia, traço 1:4, em parede</t>
  </si>
  <si>
    <t>87874 SINAPI</t>
  </si>
  <si>
    <t>11.1.2</t>
  </si>
  <si>
    <t xml:space="preserve">Fornecimento e aplicação de emboço </t>
  </si>
  <si>
    <t xml:space="preserve">87527 SINAPI </t>
  </si>
  <si>
    <t>11.1.3</t>
  </si>
  <si>
    <t>Emassamento, lixamento e fundo preparador  em paredes e forro / alvenaria e placa cimentícia - conforme projeto</t>
  </si>
  <si>
    <t>88495 SINAPI</t>
  </si>
  <si>
    <t>11.1.4</t>
  </si>
  <si>
    <t>Fornecimento e aplicação de pintura em paredes em gesso acartonado / alvenaria nas cores branco gelo F164 ref. Suvinil ou equivalente, com acabamento fosco em no mínimo 2 demãos - conforme projeto</t>
  </si>
  <si>
    <t xml:space="preserve"> 88489 SINAPI </t>
  </si>
  <si>
    <t>11.1.5</t>
  </si>
  <si>
    <t>Fornecimento e aplicação de pintura em paredes em gesso acartonado / alvenaria nas cores existentes ref. Suvinil ou equivalente, com acabamento fosco em no mínimo 2 demãos - conforme projeto</t>
  </si>
  <si>
    <t>11.1.6</t>
  </si>
  <si>
    <t>Fornecimento e aplicação de pintura em tetos  nas cores branco gelo F164 ref. Suvinil ou equivalente, com acabamento fosco em no mínimo 2 demãos - conforme projeto</t>
  </si>
  <si>
    <t xml:space="preserve"> 88488 SINAPI</t>
  </si>
  <si>
    <t>INSTALAÇÕES HIDROSSANITÁRIAS</t>
  </si>
  <si>
    <t>12.1</t>
  </si>
  <si>
    <t>Água Pluvial</t>
  </si>
  <si>
    <t>12.1.1</t>
  </si>
  <si>
    <t>Fornecimento e instalação de ralo fofo com requadro, quadrado 150 x 150 mm - conforme projeto</t>
  </si>
  <si>
    <t>pç</t>
  </si>
  <si>
    <t>21059 SINAPI</t>
  </si>
  <si>
    <t>12.1.2</t>
  </si>
  <si>
    <t>Fornecimento e instalação de tubo pvc, serie r, dn 50 mm, para esgoto ou aguas pluviais prediais - conforme projeto</t>
  </si>
  <si>
    <t xml:space="preserve">20068 SINAPI </t>
  </si>
  <si>
    <t>INSTALAÇÕES ELÉTRICAS</t>
  </si>
  <si>
    <t>13.1</t>
  </si>
  <si>
    <t>Infraestrutura Elétrica - Eletrodutos, Eletrocalhas, Acessórios</t>
  </si>
  <si>
    <t>13.1.1</t>
  </si>
  <si>
    <t>Cabo flexível, isolamento em termoplástico poliolefínico não halogenado 70ºC, classe 750V, com características de não propagação e auto-extinção de fogo tipo BWF #4,0 mm² (preto, azul, verde, vermelho)</t>
  </si>
  <si>
    <t>0 1021 SINAPI</t>
  </si>
  <si>
    <t>13.1.2</t>
  </si>
  <si>
    <t>Condulete de aluminio tipo E, para eletroduto roscavel de Ø 3/4", com tampa cega</t>
  </si>
  <si>
    <t>14053 SINAPI</t>
  </si>
  <si>
    <t>13.1.3</t>
  </si>
  <si>
    <t>Eletroduto PVC rígido com acessórios ø 3/4”</t>
  </si>
  <si>
    <t>02674 SINAPI</t>
  </si>
  <si>
    <t>13.1.4</t>
  </si>
  <si>
    <t>Eletroduto metálico flexível com capa (seal tube) ø 3/4"</t>
  </si>
  <si>
    <t>2504 SINAPI</t>
  </si>
  <si>
    <t>13.1.5</t>
  </si>
  <si>
    <t>Conexões box reto/giratório para eletroduto metálico flexível com capa (seal tube) terminal macho fixo ø 3/4"</t>
  </si>
  <si>
    <t>2488 SINAPI</t>
  </si>
  <si>
    <t>13.1.6</t>
  </si>
  <si>
    <t>QD-ELEV- Quadro de distribuicao com barramento trifasico, de sobrepor, em chapa de aco galvanizado, para 24 posições</t>
  </si>
  <si>
    <t>12039 SINAPI</t>
  </si>
  <si>
    <t>13.1.7</t>
  </si>
  <si>
    <t>Disjuntor tripolar 32A, padrão DIN ( linha branca ), curva de disparo C, corrente de interrupção 5KA</t>
  </si>
  <si>
    <t>34709 SINAPI</t>
  </si>
  <si>
    <t>13.1.8</t>
  </si>
  <si>
    <t>Disjuntor monopolar 16 A, padrão DIN ( linha branca ), curva de disparo C, corrente de interrupção 5KA</t>
  </si>
  <si>
    <t>34653 SINAPI</t>
  </si>
  <si>
    <t>13.1.9</t>
  </si>
  <si>
    <t>Dispositivo de proteção contra surtos(DPS) 40KA-275V</t>
  </si>
  <si>
    <t>SINAPI 39471</t>
  </si>
  <si>
    <t>13.1.10</t>
  </si>
  <si>
    <t>Dispositivo de proteção diferencial DR300MA</t>
  </si>
  <si>
    <t>SINAPI 39452</t>
  </si>
  <si>
    <t>13.1.11</t>
  </si>
  <si>
    <t>Luminária autônoma de emergência 30 Leds 2W atonomia 6hs</t>
  </si>
  <si>
    <t>38774 SINAPI</t>
  </si>
  <si>
    <t>13.1.12</t>
  </si>
  <si>
    <t>Interruptor simples de sobrepor uma tecla</t>
  </si>
  <si>
    <t>38062 SINAPI</t>
  </si>
  <si>
    <t>13.1.13</t>
  </si>
  <si>
    <t>Caixa de passagem de embutir em PVC com tampa aparafusada alumínio com tampa 15X15X7,5cm</t>
  </si>
  <si>
    <t>39811 SINAPI</t>
  </si>
  <si>
    <t>13.1.14</t>
  </si>
  <si>
    <t>Tomada 2P+T 10A 250V NBR 14.136 de sobrepor</t>
  </si>
  <si>
    <t>12147 SINAPI</t>
  </si>
  <si>
    <t>13.1.15</t>
  </si>
  <si>
    <t>Luminária tipo tartaruga a prova de tempo com grade e base E27</t>
  </si>
  <si>
    <t>43543 SINAPI</t>
  </si>
  <si>
    <t>13.2</t>
  </si>
  <si>
    <t>Serviços complementares</t>
  </si>
  <si>
    <t>13.2.1</t>
  </si>
  <si>
    <t>Mão de obra para adequação em quadro elétrico existente</t>
  </si>
  <si>
    <t>2436 SINAPI</t>
  </si>
  <si>
    <t>13.2.2</t>
  </si>
  <si>
    <t>INSTALAÇÕES MECÂNICAS</t>
  </si>
  <si>
    <t>14.1</t>
  </si>
  <si>
    <t>Equipamentos de Transporte Vertical</t>
  </si>
  <si>
    <t>14.1.1</t>
  </si>
  <si>
    <t>Fornecimento  de Unidade de Transporte Vertical - Plataforma de uso restrito para PNE, com as seguintes características: número de paradas: 2; desnível até: 4,00 m; tipos de entradas: unilaterais; dimensões da base da cabina: 1,10 x 1,40 m; caixa de corrida mínima: 1,75 x 1,75m; última altura mínima: 2,60m; classificação: uso restrito PNE- residencial-comercial; velocidade: 6 m/min; acionamento: hidráulico; potência: 2,2 kW; tensão trifásica: 380 V; capacidade: 325 kg; sistema de resgate emergência: movimentação automática  na falta de energia elétrica, ; válvula de segurança: contra rompimento de tubulação  hidráulica; freio de segurança: automático; estrutura: autoportante para enclausuramento; tratamento superficial: anti-corrosivo tipo oxido de  ferro, preparada para receber acabamento em chapa  cimentícia; quadro de comando especifico para o equipamento e  quadro de força separados; cabina AC08 - cabinada com paredes fechadas; altura útil da cabina 2,10m, exceto entrada/saída; teto plano com iluminação e ventilador de teto; botão de emergência com alarme sonoro; construção em chapa de aço galvanizado de alta  resistência e pintura eletrostática; corrimão em aço inoxidável; piso com manta vinílica antiderrapante; acionamento por pressão constante através de joystick  na cabina; iluminação de emergência; porta de pavimento abertura vertical, manual, construída em chapa de aço  galvanizado com pintura eletrostática pó poliéster, altura: 2,10m com visor em acrílico; pintura/acabamento: pintura eletrostática na cor branco  gelo; botão de chamada da plataforma no marco da porta; mola aérea para retorno automático da porta de  pavimento; parada de porta a 90°, incluso fornecimento e instalação completa de estrutura metálica em perfil de aço carbono, contemplando soldas, pintura com tinta epoxi, chumbadores, elementos de fixação da estrutura, e demais caracteristicas conforme MD</t>
  </si>
  <si>
    <t>ARP 2022/0397</t>
  </si>
  <si>
    <t>14.1.2</t>
  </si>
  <si>
    <t>Instalação de Unidade de Transporte Vertical e estrutura metálica e demais componentes elétricos e mecânicos do sistema e demais caracteristicas conforme MD</t>
  </si>
  <si>
    <t>14.2</t>
  </si>
  <si>
    <t>14.2.1</t>
  </si>
  <si>
    <t>Transporte e içamento de equipamentos e materiais. Incluindo a contratação de guinchos, guindastes e talhas para auxilio nas movimentações (vertical e horizontal). Incluindo desmontagem e recomposições necessária a passagem dos equipamentos</t>
  </si>
  <si>
    <t>chp</t>
  </si>
  <si>
    <t xml:space="preserve"> 93287 /34794 / 88250 SINAPI</t>
  </si>
  <si>
    <t>SERVIÇOS COMPLEMENTARES</t>
  </si>
  <si>
    <t>15.1</t>
  </si>
  <si>
    <t>Diversos</t>
  </si>
  <si>
    <t>15.1.1</t>
  </si>
  <si>
    <t>Fornecimento e instalação de Extintor de Gás Carbônico (CO2) 6 kg, com suporte e todo material e serviço necessario, de acordo com as Normas da ABNT - conforme projeto de prevenção de incêndio</t>
  </si>
  <si>
    <t>101907 SINAPI</t>
  </si>
  <si>
    <t>15.1.2</t>
  </si>
  <si>
    <t>Fornecimento de mão de obra especializada para remanejamento de aparelhos de ar condicionado, incluindo o remanejamento da condensadora e evaporadora do sistema de climatização, bem como fixação, substituição e / ou inserção de dutos, peças, perfis metálicos, suportes para o perfeito funcionamento do equipamento  - conforme projeto</t>
  </si>
  <si>
    <t xml:space="preserve"> 100308  + 88243 SINAPI</t>
  </si>
  <si>
    <t>15.1.3</t>
  </si>
  <si>
    <t>Tubo de cobre flexivel Ø 5/8" com isolação para ar condicionado</t>
  </si>
  <si>
    <t xml:space="preserve">  39665 SINAPI</t>
  </si>
  <si>
    <t>15.2</t>
  </si>
  <si>
    <t>Entrega da Obra</t>
  </si>
  <si>
    <t>15.2.1</t>
  </si>
  <si>
    <t>Limpeza para recebimento da obra, incluindo: limpeza de piso, forro, luminárias, mobiliário, esquadrias, vidros e qualquer outro componente afetado pela sujeira da obra</t>
  </si>
  <si>
    <t>9537 SINAPI</t>
  </si>
  <si>
    <t>ADMINISTRAÇÃO DA OBRA</t>
  </si>
  <si>
    <t>16.1</t>
  </si>
  <si>
    <t xml:space="preserve">Administração de canteiro </t>
  </si>
  <si>
    <t>16.1.1</t>
  </si>
  <si>
    <t>Engenheiro/Arquiteto</t>
  </si>
  <si>
    <t>1% do valor obra</t>
  </si>
  <si>
    <t xml:space="preserve">4069 SINAPI </t>
  </si>
  <si>
    <t>16.1.2</t>
  </si>
  <si>
    <t xml:space="preserve">Mestre de obras </t>
  </si>
  <si>
    <t>4% do valor obra</t>
  </si>
  <si>
    <t xml:space="preserve">02706 SINAPI </t>
  </si>
  <si>
    <t>TOTAIS</t>
  </si>
  <si>
    <t>VALOR TOTAL DE INSUMOS</t>
  </si>
  <si>
    <t>VALOR TOTAL DE BDI</t>
  </si>
  <si>
    <t>VALOR TOTAL DA OBRA</t>
  </si>
  <si>
    <t>RESPONSÁVEL TÉCNICO / COORDENADOR</t>
  </si>
  <si>
    <t>NOME COMPLETO DO RESPONSÁVEL TÉCNICO</t>
  </si>
  <si>
    <t>CAU</t>
  </si>
  <si>
    <t>Arq. Mariana Bonaldi</t>
  </si>
  <si>
    <t xml:space="preserve">       A 44.608-4</t>
  </si>
  <si>
    <t>ASSINATURA RESP. TÉCNICO</t>
  </si>
  <si>
    <t>CRONOGRAMA FÍSICO FINANCEIRO - CFF</t>
  </si>
  <si>
    <t>DADOS DA EMPRESA CONTRATADA</t>
  </si>
  <si>
    <t>ENDEREÇO DA OBRA/SERVIÇO</t>
  </si>
  <si>
    <t>DADOS DO CONTRATO</t>
  </si>
  <si>
    <t>ADITAMENTOS</t>
  </si>
  <si>
    <t>CONTRATADA:</t>
  </si>
  <si>
    <t>E-MAIL:</t>
  </si>
  <si>
    <t>RUA/AV/PÇA</t>
  </si>
  <si>
    <t>Nº</t>
  </si>
  <si>
    <t>COMPL</t>
  </si>
  <si>
    <t>VALOR INICIAL</t>
  </si>
  <si>
    <t>PRAZO(DIAS)</t>
  </si>
  <si>
    <t>VALOR ACRÉSCIMO</t>
  </si>
  <si>
    <t>VALOR ATUAL</t>
  </si>
  <si>
    <t>DATA TÉRMINO</t>
  </si>
  <si>
    <t>Pç. Cel. Cezário Amarante</t>
  </si>
  <si>
    <t xml:space="preserve">RT: </t>
  </si>
  <si>
    <t>TEL.:</t>
  </si>
  <si>
    <t>TEL.CEL.:</t>
  </si>
  <si>
    <t>BAIRRO</t>
  </si>
  <si>
    <t>CIDADE</t>
  </si>
  <si>
    <t>CEP</t>
  </si>
  <si>
    <t>DATA ASSINATURA</t>
  </si>
  <si>
    <t>DT TÉRMINO</t>
  </si>
  <si>
    <t>VALOR DECRÉSCIMO</t>
  </si>
  <si>
    <t>PRAZO PRORROG(DIAS)</t>
  </si>
  <si>
    <t>Centro</t>
  </si>
  <si>
    <t>São Joaquim / SC</t>
  </si>
  <si>
    <t xml:space="preserve">                                                  RELAÇÃO DE ITENS DA OBRA/SERVIÇO CONTRATADOS</t>
  </si>
  <si>
    <r>
      <t xml:space="preserve">PREVISÕES DAS ETAPAS </t>
    </r>
    <r>
      <rPr>
        <sz val="11"/>
        <rFont val="Arial"/>
        <family val="2"/>
      </rPr>
      <t>(CONF. A QUANT. DE ETAPAS PREVISTAS)</t>
    </r>
  </si>
  <si>
    <t>ETAPA 1 (15 dias)</t>
  </si>
  <si>
    <t>ETAPA 2 (30 dias)</t>
  </si>
  <si>
    <t>ETAPA 3 (45 dias)</t>
  </si>
  <si>
    <t>ETAPA 4 (30 dias)</t>
  </si>
  <si>
    <t>ETAPA 5 (30dias)</t>
  </si>
  <si>
    <t>ETAPA 6 (XX dias)</t>
  </si>
  <si>
    <t>VALOR</t>
  </si>
  <si>
    <t>%</t>
  </si>
  <si>
    <t>ASSINATURA RT DA CONTRATADA</t>
  </si>
  <si>
    <t>RUBRICA COORDENADOR DO EE</t>
  </si>
  <si>
    <t>CAU/CREA</t>
  </si>
  <si>
    <t>CAU A 44.608-4</t>
  </si>
  <si>
    <t>LOCAL</t>
  </si>
  <si>
    <t>ASSINATURA</t>
  </si>
  <si>
    <t>UNIDADE/SR:</t>
  </si>
  <si>
    <t>OBRA/    SERVIÇO:</t>
  </si>
  <si>
    <t xml:space="preserve">                            ENCARGOS SOCIAIS SOBRE PREÇOS DA MÃO-DE-OBRA HORISTA e MENSALISTA (COM DESONERAÇÃO)</t>
  </si>
  <si>
    <t>A6</t>
  </si>
  <si>
    <t>Salário Educação</t>
  </si>
  <si>
    <t>A7</t>
  </si>
  <si>
    <t>Seguro Contra Acidentes de Trabalho</t>
  </si>
  <si>
    <t>Fonte: Informação Dias de Chuva – INMET</t>
  </si>
  <si>
    <t>A9</t>
  </si>
  <si>
    <t>SECONCI</t>
  </si>
  <si>
    <t>UF: RIO GRANDE DO SUL</t>
  </si>
  <si>
    <t>Vigência a partir de: 08/2017</t>
  </si>
  <si>
    <t xml:space="preserve">A </t>
  </si>
  <si>
    <t>Total</t>
  </si>
  <si>
    <t>ENCARGOS SOCIAIS SOBRE A MÃO DE OBRA (COM DESONERAÇÃO)</t>
  </si>
  <si>
    <t>GRUPO B</t>
  </si>
  <si>
    <t xml:space="preserve">CÓDIGO </t>
  </si>
  <si>
    <t>DESCRIÇÃO</t>
  </si>
  <si>
    <t>HORISTA</t>
  </si>
  <si>
    <t>MENSALISTA</t>
  </si>
  <si>
    <t>B1</t>
  </si>
  <si>
    <t>Repouso Semanal Remunerado</t>
  </si>
  <si>
    <t>Não incide</t>
  </si>
  <si>
    <t>B2</t>
  </si>
  <si>
    <t>Feriados</t>
  </si>
  <si>
    <t>GRUPO A</t>
  </si>
  <si>
    <t>B3</t>
  </si>
  <si>
    <t>Auxílio - Enfermidade</t>
  </si>
  <si>
    <t>A1</t>
  </si>
  <si>
    <t xml:space="preserve">INSS </t>
  </si>
  <si>
    <t>B4</t>
  </si>
  <si>
    <t>13º Salário</t>
  </si>
  <si>
    <t>A2</t>
  </si>
  <si>
    <t xml:space="preserve">SESI </t>
  </si>
  <si>
    <t>B5</t>
  </si>
  <si>
    <t>Licença Paternidade</t>
  </si>
  <si>
    <t>A3</t>
  </si>
  <si>
    <t xml:space="preserve">SENAI </t>
  </si>
  <si>
    <t>B6</t>
  </si>
  <si>
    <t>Faltas Justificadas</t>
  </si>
  <si>
    <t>A4</t>
  </si>
  <si>
    <t xml:space="preserve">INCRA </t>
  </si>
  <si>
    <t>B7</t>
  </si>
  <si>
    <t>Dias de Chuvas</t>
  </si>
  <si>
    <t>A5</t>
  </si>
  <si>
    <t xml:space="preserve">SEBRAE </t>
  </si>
  <si>
    <t>B8</t>
  </si>
  <si>
    <t>Auxílio Acidente de Trabalho</t>
  </si>
  <si>
    <t xml:space="preserve">Salário Educação </t>
  </si>
  <si>
    <t>B9</t>
  </si>
  <si>
    <t>Férias Gozadas</t>
  </si>
  <si>
    <t xml:space="preserve">Seguro Contra Acidentes de Trabalho </t>
  </si>
  <si>
    <t>B10</t>
  </si>
  <si>
    <t>Salário Maternidade</t>
  </si>
  <si>
    <t>A8</t>
  </si>
  <si>
    <t xml:space="preserve">FGTS </t>
  </si>
  <si>
    <t>B</t>
  </si>
  <si>
    <t xml:space="preserve">Total </t>
  </si>
  <si>
    <t xml:space="preserve">SECONCI </t>
  </si>
  <si>
    <t>GRUPO C</t>
  </si>
  <si>
    <t>A</t>
  </si>
  <si>
    <t xml:space="preserve">Total dos Encargos Sociais Básicos </t>
  </si>
  <si>
    <t>C1</t>
  </si>
  <si>
    <t>Aviso Prévio Indenizado</t>
  </si>
  <si>
    <t>C2</t>
  </si>
  <si>
    <t>Aviso Prévio Trabalhado</t>
  </si>
  <si>
    <t xml:space="preserve">Repouso Semanal Remunerado </t>
  </si>
  <si>
    <t>C3</t>
  </si>
  <si>
    <t>Férias Indenizadas</t>
  </si>
  <si>
    <t>C4</t>
  </si>
  <si>
    <t>Depósito Rescisão Sem Justa Causa</t>
  </si>
  <si>
    <t>C5</t>
  </si>
  <si>
    <t>Indenização Adicional</t>
  </si>
  <si>
    <t xml:space="preserve">13º Salário </t>
  </si>
  <si>
    <t>C</t>
  </si>
  <si>
    <t xml:space="preserve">Licença Paternidade </t>
  </si>
  <si>
    <t>GRUPO D</t>
  </si>
  <si>
    <t>D1</t>
  </si>
  <si>
    <t>Reincidência de Grupo A sobre Grupo B</t>
  </si>
  <si>
    <t xml:space="preserve">Dias de Chuvas </t>
  </si>
  <si>
    <t>D2</t>
  </si>
  <si>
    <t>Reincidência de Grupo A sobre Aviso Prévio Trabalhado e Reincidência do FGTS sobre Aviso Prévio Indenizado</t>
  </si>
  <si>
    <t xml:space="preserve">Auxílio Acidente de Trabalho </t>
  </si>
  <si>
    <t xml:space="preserve">D </t>
  </si>
  <si>
    <t xml:space="preserve">Férias Gozadas </t>
  </si>
  <si>
    <t>TOTAL(A+B+C+D)</t>
  </si>
  <si>
    <t xml:space="preserve">Salário Maternidade </t>
  </si>
  <si>
    <t xml:space="preserve">Total de Encargos Sociais que recebem incidências de A </t>
  </si>
  <si>
    <t xml:space="preserve">Aviso Prévio Indenizado </t>
  </si>
  <si>
    <t xml:space="preserve">Aviso Prévio Trabalhado </t>
  </si>
  <si>
    <t xml:space="preserve">Férias Indenizadas </t>
  </si>
  <si>
    <t xml:space="preserve">Depósito Rescisão Sem Justa Causa </t>
  </si>
  <si>
    <t xml:space="preserve">Indenização Adicional </t>
  </si>
  <si>
    <t xml:space="preserve">Total de Encargos Sociais que não recebem incidências de A </t>
  </si>
  <si>
    <t xml:space="preserve">Reincidência de Grupo A sobre Grupo B </t>
  </si>
  <si>
    <t>D</t>
  </si>
  <si>
    <t xml:space="preserve">Total de Reincidências de um grupo sobre o outro </t>
  </si>
  <si>
    <t xml:space="preserve">TOTAL(A+B+C+D) </t>
  </si>
  <si>
    <t>TABELAS DE COMPOSIÇÃO DO BDI</t>
  </si>
  <si>
    <t>PARA OBRAS DE EDIFICAÇÕES, CARENAGENS E SINALIZAÇÃO</t>
  </si>
  <si>
    <t>PARA OBRAS EXCLUSIVAS DE</t>
  </si>
  <si>
    <t>PARA FORNECIMENTO DE EQUIPAMENTOS DENTRO DA OBRA</t>
  </si>
  <si>
    <t>CLIMATIZAÇÃO</t>
  </si>
  <si>
    <t>FORNEC. E INST. DE ELEVADORES E PLATAFORMAS ELEV.</t>
  </si>
  <si>
    <t>Discriminação</t>
  </si>
  <si>
    <t>Elemen-to da fórmula</t>
  </si>
  <si>
    <t>TAXA (%)</t>
  </si>
  <si>
    <t>Administração Central</t>
  </si>
  <si>
    <t>AC</t>
  </si>
  <si>
    <t>Despesas Financeiras</t>
  </si>
  <si>
    <t>DF</t>
  </si>
  <si>
    <t>Seguros, Riscos
e Garantias</t>
  </si>
  <si>
    <t>Seguros</t>
  </si>
  <si>
    <t>S</t>
  </si>
  <si>
    <t>Riscos</t>
  </si>
  <si>
    <t>R</t>
  </si>
  <si>
    <t>Garantias</t>
  </si>
  <si>
    <t>G</t>
  </si>
  <si>
    <t>Tributos</t>
  </si>
  <si>
    <t>I</t>
  </si>
  <si>
    <t>ISS</t>
  </si>
  <si>
    <t>4.2</t>
  </si>
  <si>
    <t>PIS</t>
  </si>
  <si>
    <t>4.3</t>
  </si>
  <si>
    <t>COFINS</t>
  </si>
  <si>
    <t>4.4</t>
  </si>
  <si>
    <t>CPRB</t>
  </si>
  <si>
    <t>LUCRO</t>
  </si>
  <si>
    <t>L</t>
  </si>
  <si>
    <t>BDI</t>
  </si>
  <si>
    <t>1 + (AC + S + R + G) =</t>
  </si>
  <si>
    <t>1 + DF =</t>
  </si>
  <si>
    <t>1 + L =</t>
  </si>
  <si>
    <t>1 - I =</t>
  </si>
  <si>
    <t>BDI =</t>
  </si>
  <si>
    <t>ELEVADORES, PLATAFORMAS, AR CONDICIONADO, NO BREAK</t>
  </si>
  <si>
    <t>BDI, com base no acórdão TCU nº 2369/2011 e fórmula constante no voto do mesmo acórdão.</t>
  </si>
  <si>
    <t>Arqª Mariana Bonaldi</t>
  </si>
  <si>
    <t>A 44.608-4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</si>
</sst>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&quot;R$&quot;\ #,##0.00"/>
    <numFmt numFmtId="168" formatCode="&quot;R$&quot;\ #,##0"/>
  </numFmts>
  <fonts count="7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u/>
      <sz val="10"/>
      <color indexed="12"/>
      <name val="Arial"/>
      <family val="2"/>
    </font>
    <font>
      <sz val="16"/>
      <name val="Arial"/>
      <family val="2"/>
    </font>
    <font>
      <sz val="7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</font>
    <font>
      <sz val="11"/>
      <color indexed="10"/>
      <name val="Arial"/>
      <family val="2"/>
    </font>
    <font>
      <sz val="8"/>
      <color indexed="8"/>
      <name val="Calibri"/>
      <family val="2"/>
    </font>
    <font>
      <b/>
      <sz val="7"/>
      <name val="Arial"/>
      <family val="2"/>
    </font>
    <font>
      <sz val="10"/>
      <color indexed="18"/>
      <name val="Arial"/>
      <family val="2"/>
    </font>
    <font>
      <sz val="6"/>
      <name val="Arial"/>
      <family val="2"/>
    </font>
    <font>
      <sz val="12"/>
      <color indexed="22"/>
      <name val="Arial"/>
      <family val="2"/>
    </font>
    <font>
      <sz val="12"/>
      <color indexed="3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44"/>
      </patternFill>
    </fill>
  </fills>
  <borders count="1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289">
    <xf numFmtId="0" fontId="0" fillId="0" borderId="0"/>
    <xf numFmtId="0" fontId="3" fillId="2" borderId="0" applyNumberFormat="0" applyBorder="0" applyAlignment="0" applyProtection="0"/>
    <xf numFmtId="0" fontId="54" fillId="26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54" fillId="27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54" fillId="28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54" fillId="29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54" fillId="3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54" fillId="3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54" fillId="3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54" fillId="3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54" fillId="34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54" fillId="3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54" fillId="3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54" fillId="3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4" fillId="9" borderId="0" applyNumberFormat="0" applyBorder="0" applyAlignment="0" applyProtection="0"/>
    <xf numFmtId="0" fontId="55" fillId="38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55" fillId="39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55" fillId="40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55" fillId="4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55" fillId="42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55" fillId="43" borderId="0" applyNumberFormat="0" applyBorder="0" applyAlignment="0" applyProtection="0"/>
    <xf numFmtId="0" fontId="4" fillId="3" borderId="0" applyNumberFormat="0" applyBorder="0" applyAlignment="0" applyProtection="0"/>
    <xf numFmtId="0" fontId="5" fillId="10" borderId="0" applyNumberFormat="0" applyBorder="0" applyAlignment="0" applyProtection="0"/>
    <xf numFmtId="0" fontId="56" fillId="44" borderId="0" applyNumberFormat="0" applyBorder="0" applyAlignment="0" applyProtection="0"/>
    <xf numFmtId="0" fontId="5" fillId="10" borderId="0" applyNumberFormat="0" applyBorder="0" applyAlignment="0" applyProtection="0"/>
    <xf numFmtId="0" fontId="6" fillId="11" borderId="1" applyNumberFormat="0" applyAlignment="0" applyProtection="0"/>
    <xf numFmtId="0" fontId="57" fillId="45" borderId="91" applyNumberFormat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58" fillId="46" borderId="92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59" fillId="0" borderId="93" applyNumberFormat="0" applyFill="0" applyAlignment="0" applyProtection="0"/>
    <xf numFmtId="0" fontId="8" fillId="0" borderId="3" applyNumberFormat="0" applyFill="0" applyAlignment="0" applyProtection="0"/>
    <xf numFmtId="0" fontId="4" fillId="9" borderId="0" applyNumberFormat="0" applyBorder="0" applyAlignment="0" applyProtection="0"/>
    <xf numFmtId="0" fontId="55" fillId="47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55" fillId="4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5" fillId="4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5" fillId="50" borderId="0" applyNumberFormat="0" applyBorder="0" applyAlignment="0" applyProtection="0"/>
    <xf numFmtId="0" fontId="4" fillId="15" borderId="0" applyNumberFormat="0" applyBorder="0" applyAlignment="0" applyProtection="0"/>
    <xf numFmtId="0" fontId="4" fillId="9" borderId="0" applyNumberFormat="0" applyBorder="0" applyAlignment="0" applyProtection="0"/>
    <xf numFmtId="0" fontId="55" fillId="51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55" fillId="52" borderId="0" applyNumberFormat="0" applyBorder="0" applyAlignment="0" applyProtection="0"/>
    <xf numFmtId="0" fontId="4" fillId="16" borderId="0" applyNumberFormat="0" applyBorder="0" applyAlignment="0" applyProtection="0"/>
    <xf numFmtId="0" fontId="9" fillId="7" borderId="1" applyNumberFormat="0" applyAlignment="0" applyProtection="0"/>
    <xf numFmtId="0" fontId="60" fillId="53" borderId="91" applyNumberFormat="0" applyAlignment="0" applyProtection="0"/>
    <xf numFmtId="0" fontId="9" fillId="7" borderId="1" applyNumberFormat="0" applyAlignment="0" applyProtection="0"/>
    <xf numFmtId="0" fontId="27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10" fillId="17" borderId="0" applyNumberFormat="0" applyBorder="0" applyAlignment="0" applyProtection="0"/>
    <xf numFmtId="0" fontId="61" fillId="54" borderId="0" applyNumberFormat="0" applyBorder="0" applyAlignment="0" applyProtection="0"/>
    <xf numFmtId="0" fontId="10" fillId="17" borderId="0" applyNumberFormat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1" fillId="7" borderId="0" applyNumberFormat="0" applyBorder="0" applyAlignment="0" applyProtection="0"/>
    <xf numFmtId="0" fontId="62" fillId="55" borderId="0" applyNumberFormat="0" applyBorder="0" applyAlignment="0" applyProtection="0"/>
    <xf numFmtId="0" fontId="11" fillId="7" borderId="0" applyNumberFormat="0" applyBorder="0" applyAlignment="0" applyProtection="0"/>
    <xf numFmtId="0" fontId="2" fillId="0" borderId="0"/>
    <xf numFmtId="0" fontId="27" fillId="0" borderId="0"/>
    <xf numFmtId="0" fontId="27" fillId="0" borderId="0"/>
    <xf numFmtId="0" fontId="54" fillId="0" borderId="0"/>
    <xf numFmtId="0" fontId="5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3" fillId="0" borderId="0"/>
    <xf numFmtId="0" fontId="27" fillId="4" borderId="4" applyNumberFormat="0" applyAlignment="0" applyProtection="0"/>
    <xf numFmtId="0" fontId="42" fillId="56" borderId="94" applyNumberFormat="0" applyFont="0" applyAlignment="0" applyProtection="0"/>
    <xf numFmtId="0" fontId="27" fillId="4" borderId="4" applyNumberFormat="0" applyAlignment="0" applyProtection="0"/>
    <xf numFmtId="9" fontId="2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" fillId="11" borderId="5" applyNumberFormat="0" applyAlignment="0" applyProtection="0"/>
    <xf numFmtId="0" fontId="63" fillId="45" borderId="95" applyNumberFormat="0" applyAlignment="0" applyProtection="0"/>
    <xf numFmtId="0" fontId="12" fillId="11" borderId="5" applyNumberFormat="0" applyAlignment="0" applyProtection="0"/>
    <xf numFmtId="166" fontId="27" fillId="0" borderId="0" applyFill="0" applyBorder="0" applyAlignment="0" applyProtection="0"/>
    <xf numFmtId="5" fontId="27" fillId="0" borderId="0" applyFill="0" applyBorder="0" applyAlignment="0" applyProtection="0"/>
    <xf numFmtId="5" fontId="27" fillId="0" borderId="0" applyFill="0" applyBorder="0" applyAlignment="0" applyProtection="0"/>
    <xf numFmtId="5" fontId="27" fillId="0" borderId="0" applyFill="0" applyBorder="0" applyAlignment="0" applyProtection="0"/>
    <xf numFmtId="0" fontId="1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67" fillId="0" borderId="96" applyNumberFormat="0" applyFill="0" applyAlignment="0" applyProtection="0"/>
    <xf numFmtId="0" fontId="15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68" fillId="0" borderId="97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69" fillId="0" borderId="98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70" fillId="0" borderId="99" applyNumberFormat="0" applyFill="0" applyAlignment="0" applyProtection="0"/>
    <xf numFmtId="0" fontId="19" fillId="0" borderId="9" applyNumberFormat="0" applyFill="0" applyAlignment="0" applyProtection="0"/>
    <xf numFmtId="0" fontId="70" fillId="0" borderId="99" applyNumberFormat="0" applyFill="0" applyAlignment="0" applyProtection="0"/>
    <xf numFmtId="165" fontId="2" fillId="0" borderId="0" applyFont="0" applyFill="0" applyBorder="0" applyAlignment="0" applyProtection="0"/>
    <xf numFmtId="166" fontId="27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1" fillId="0" borderId="0"/>
    <xf numFmtId="0" fontId="2" fillId="4" borderId="4" applyNumberFormat="0" applyAlignment="0" applyProtection="0"/>
    <xf numFmtId="0" fontId="3" fillId="56" borderId="94" applyNumberFormat="0" applyFont="0" applyAlignment="0" applyProtection="0"/>
    <xf numFmtId="0" fontId="2" fillId="4" borderId="4" applyNumberFormat="0" applyAlignment="0" applyProtection="0"/>
    <xf numFmtId="9" fontId="71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165" fontId="71" fillId="0" borderId="0" applyFont="0" applyFill="0" applyBorder="0" applyAlignment="0" applyProtection="0"/>
    <xf numFmtId="166" fontId="2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1" fillId="0" borderId="0" applyFont="0" applyFill="0" applyBorder="0" applyAlignment="0" applyProtection="0"/>
    <xf numFmtId="0" fontId="2" fillId="0" borderId="0"/>
  </cellStyleXfs>
  <cellXfs count="60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6" borderId="10" xfId="0" applyFont="1" applyFill="1" applyBorder="1" applyAlignment="1">
      <alignment horizontal="left" vertical="center"/>
    </xf>
    <xf numFmtId="0" fontId="25" fillId="0" borderId="0" xfId="0" applyFont="1" applyAlignment="1">
      <alignment vertical="center"/>
    </xf>
    <xf numFmtId="166" fontId="27" fillId="0" borderId="0" xfId="159" applyBorder="1" applyAlignment="1">
      <alignment horizontal="center" vertical="center"/>
    </xf>
    <xf numFmtId="1" fontId="29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22" fillId="11" borderId="0" xfId="0" applyFont="1" applyFill="1" applyAlignment="1">
      <alignment horizontal="center" vertical="center"/>
    </xf>
    <xf numFmtId="0" fontId="22" fillId="18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18" borderId="0" xfId="0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166" fontId="27" fillId="0" borderId="0" xfId="159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" fontId="30" fillId="18" borderId="0" xfId="0" applyNumberFormat="1" applyFont="1" applyFill="1" applyAlignment="1">
      <alignment vertical="center"/>
    </xf>
    <xf numFmtId="0" fontId="26" fillId="6" borderId="10" xfId="0" applyFont="1" applyFill="1" applyBorder="1" applyAlignment="1">
      <alignment vertical="center"/>
    </xf>
    <xf numFmtId="166" fontId="27" fillId="6" borderId="10" xfId="159" applyFill="1" applyBorder="1" applyAlignment="1">
      <alignment horizontal="center" vertical="center"/>
    </xf>
    <xf numFmtId="0" fontId="26" fillId="6" borderId="10" xfId="0" applyFont="1" applyFill="1" applyBorder="1" applyAlignment="1">
      <alignment horizontal="center" vertical="center"/>
    </xf>
    <xf numFmtId="1" fontId="31" fillId="18" borderId="0" xfId="0" applyNumberFormat="1" applyFont="1" applyFill="1" applyAlignment="1">
      <alignment vertical="center"/>
    </xf>
    <xf numFmtId="0" fontId="26" fillId="0" borderId="0" xfId="0" applyFont="1" applyAlignment="1">
      <alignment vertical="center"/>
    </xf>
    <xf numFmtId="1" fontId="25" fillId="0" borderId="0" xfId="0" applyNumberFormat="1" applyFont="1" applyAlignment="1">
      <alignment vertical="center"/>
    </xf>
    <xf numFmtId="166" fontId="27" fillId="0" borderId="0" xfId="159" applyAlignment="1">
      <alignment horizontal="center" vertical="center"/>
    </xf>
    <xf numFmtId="0" fontId="27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" fontId="28" fillId="18" borderId="13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0" fillId="18" borderId="0" xfId="0" applyFill="1" applyAlignment="1">
      <alignment horizontal="center" vertical="center"/>
    </xf>
    <xf numFmtId="4" fontId="0" fillId="18" borderId="0" xfId="0" applyNumberFormat="1" applyFill="1" applyAlignment="1">
      <alignment horizontal="center" vertical="center"/>
    </xf>
    <xf numFmtId="0" fontId="22" fillId="7" borderId="14" xfId="0" applyFont="1" applyFill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4" fontId="26" fillId="6" borderId="15" xfId="0" applyNumberFormat="1" applyFont="1" applyFill="1" applyBorder="1" applyAlignment="1">
      <alignment horizontal="left" vertical="center"/>
    </xf>
    <xf numFmtId="4" fontId="25" fillId="2" borderId="15" xfId="0" applyNumberFormat="1" applyFont="1" applyFill="1" applyBorder="1" applyAlignment="1">
      <alignment horizontal="center" vertical="center"/>
    </xf>
    <xf numFmtId="0" fontId="43" fillId="0" borderId="0" xfId="0" applyFont="1"/>
    <xf numFmtId="4" fontId="25" fillId="6" borderId="15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14" fontId="21" fillId="0" borderId="16" xfId="0" applyNumberFormat="1" applyFont="1" applyBorder="1" applyAlignment="1">
      <alignment vertical="center"/>
    </xf>
    <xf numFmtId="0" fontId="23" fillId="0" borderId="17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1" fontId="29" fillId="0" borderId="0" xfId="0" applyNumberFormat="1" applyFont="1" applyAlignment="1">
      <alignment vertical="center"/>
    </xf>
    <xf numFmtId="0" fontId="21" fillId="0" borderId="16" xfId="0" applyFont="1" applyBorder="1" applyAlignment="1">
      <alignment vertical="center"/>
    </xf>
    <xf numFmtId="0" fontId="23" fillId="0" borderId="18" xfId="0" applyFont="1" applyBorder="1" applyAlignment="1">
      <alignment horizontal="center" vertical="center"/>
    </xf>
    <xf numFmtId="0" fontId="21" fillId="18" borderId="19" xfId="124" applyFont="1" applyFill="1" applyBorder="1"/>
    <xf numFmtId="0" fontId="22" fillId="18" borderId="0" xfId="124" applyFont="1" applyFill="1"/>
    <xf numFmtId="0" fontId="22" fillId="0" borderId="0" xfId="124" applyFont="1"/>
    <xf numFmtId="0" fontId="23" fillId="0" borderId="0" xfId="124" applyFont="1"/>
    <xf numFmtId="0" fontId="54" fillId="0" borderId="13" xfId="124" applyBorder="1"/>
    <xf numFmtId="0" fontId="24" fillId="19" borderId="20" xfId="124" applyFont="1" applyFill="1" applyBorder="1"/>
    <xf numFmtId="0" fontId="24" fillId="19" borderId="21" xfId="124" applyFont="1" applyFill="1" applyBorder="1"/>
    <xf numFmtId="0" fontId="37" fillId="19" borderId="21" xfId="124" applyFont="1" applyFill="1" applyBorder="1"/>
    <xf numFmtId="0" fontId="54" fillId="19" borderId="21" xfId="124" applyFill="1" applyBorder="1"/>
    <xf numFmtId="0" fontId="25" fillId="0" borderId="22" xfId="124" applyFont="1" applyBorder="1"/>
    <xf numFmtId="0" fontId="25" fillId="0" borderId="0" xfId="124" applyFont="1"/>
    <xf numFmtId="0" fontId="25" fillId="0" borderId="23" xfId="124" applyFont="1" applyBorder="1"/>
    <xf numFmtId="0" fontId="26" fillId="20" borderId="24" xfId="124" applyFont="1" applyFill="1" applyBorder="1"/>
    <xf numFmtId="0" fontId="26" fillId="20" borderId="16" xfId="124" applyFont="1" applyFill="1" applyBorder="1"/>
    <xf numFmtId="0" fontId="26" fillId="20" borderId="18" xfId="124" applyFont="1" applyFill="1" applyBorder="1"/>
    <xf numFmtId="0" fontId="26" fillId="20" borderId="17" xfId="124" applyFont="1" applyFill="1" applyBorder="1"/>
    <xf numFmtId="0" fontId="22" fillId="0" borderId="14" xfId="124" applyFont="1" applyBorder="1"/>
    <xf numFmtId="0" fontId="22" fillId="0" borderId="25" xfId="124" applyFont="1" applyBorder="1"/>
    <xf numFmtId="0" fontId="22" fillId="0" borderId="26" xfId="124" applyFont="1" applyBorder="1"/>
    <xf numFmtId="0" fontId="25" fillId="0" borderId="26" xfId="124" applyFont="1" applyBorder="1"/>
    <xf numFmtId="0" fontId="22" fillId="0" borderId="12" xfId="124" applyFont="1" applyBorder="1"/>
    <xf numFmtId="0" fontId="22" fillId="0" borderId="22" xfId="124" applyFont="1" applyBorder="1"/>
    <xf numFmtId="0" fontId="22" fillId="0" borderId="13" xfId="124" applyFont="1" applyBorder="1"/>
    <xf numFmtId="0" fontId="22" fillId="0" borderId="27" xfId="124" applyFont="1" applyBorder="1"/>
    <xf numFmtId="0" fontId="25" fillId="0" borderId="27" xfId="124" applyFont="1" applyBorder="1"/>
    <xf numFmtId="0" fontId="22" fillId="0" borderId="28" xfId="124" applyFont="1" applyBorder="1"/>
    <xf numFmtId="0" fontId="25" fillId="0" borderId="29" xfId="124" applyFont="1" applyBorder="1"/>
    <xf numFmtId="0" fontId="54" fillId="0" borderId="0" xfId="124"/>
    <xf numFmtId="0" fontId="25" fillId="0" borderId="30" xfId="124" applyFont="1" applyBorder="1"/>
    <xf numFmtId="10" fontId="26" fillId="0" borderId="28" xfId="143" applyNumberFormat="1" applyFont="1" applyFill="1" applyBorder="1"/>
    <xf numFmtId="0" fontId="26" fillId="20" borderId="16" xfId="0" applyFont="1" applyFill="1" applyBorder="1"/>
    <xf numFmtId="0" fontId="26" fillId="20" borderId="12" xfId="0" applyFont="1" applyFill="1" applyBorder="1"/>
    <xf numFmtId="0" fontId="26" fillId="20" borderId="18" xfId="0" applyFont="1" applyFill="1" applyBorder="1"/>
    <xf numFmtId="0" fontId="26" fillId="20" borderId="17" xfId="0" applyFont="1" applyFill="1" applyBorder="1"/>
    <xf numFmtId="0" fontId="26" fillId="20" borderId="25" xfId="0" applyFont="1" applyFill="1" applyBorder="1"/>
    <xf numFmtId="0" fontId="23" fillId="0" borderId="14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28" xfId="0" applyFont="1" applyBorder="1" applyAlignment="1">
      <alignment horizontal="left"/>
    </xf>
    <xf numFmtId="0" fontId="22" fillId="0" borderId="29" xfId="0" applyFont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30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16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0" fillId="19" borderId="24" xfId="0" applyFont="1" applyFill="1" applyBorder="1" applyAlignment="1">
      <alignment horizontal="left"/>
    </xf>
    <xf numFmtId="0" fontId="40" fillId="19" borderId="18" xfId="0" applyFont="1" applyFill="1" applyBorder="1"/>
    <xf numFmtId="4" fontId="40" fillId="19" borderId="18" xfId="0" applyNumberFormat="1" applyFont="1" applyFill="1" applyBorder="1"/>
    <xf numFmtId="4" fontId="40" fillId="19" borderId="17" xfId="0" applyNumberFormat="1" applyFont="1" applyFill="1" applyBorder="1"/>
    <xf numFmtId="165" fontId="26" fillId="18" borderId="17" xfId="0" applyNumberFormat="1" applyFont="1" applyFill="1" applyBorder="1" applyAlignment="1">
      <alignment horizontal="center"/>
    </xf>
    <xf numFmtId="10" fontId="26" fillId="0" borderId="16" xfId="0" applyNumberFormat="1" applyFont="1" applyBorder="1"/>
    <xf numFmtId="165" fontId="26" fillId="20" borderId="24" xfId="0" applyNumberFormat="1" applyFont="1" applyFill="1" applyBorder="1" applyAlignment="1">
      <alignment horizontal="center"/>
    </xf>
    <xf numFmtId="10" fontId="26" fillId="20" borderId="24" xfId="0" applyNumberFormat="1" applyFont="1" applyFill="1" applyBorder="1"/>
    <xf numFmtId="0" fontId="22" fillId="20" borderId="26" xfId="0" applyFont="1" applyFill="1" applyBorder="1" applyAlignment="1">
      <alignment horizontal="center"/>
    </xf>
    <xf numFmtId="0" fontId="20" fillId="0" borderId="24" xfId="0" applyFont="1" applyBorder="1" applyAlignment="1">
      <alignment horizontal="left"/>
    </xf>
    <xf numFmtId="0" fontId="40" fillId="0" borderId="29" xfId="0" applyFont="1" applyBorder="1"/>
    <xf numFmtId="0" fontId="40" fillId="0" borderId="0" xfId="0" applyFont="1"/>
    <xf numFmtId="4" fontId="40" fillId="0" borderId="0" xfId="0" applyNumberFormat="1" applyFont="1"/>
    <xf numFmtId="165" fontId="26" fillId="18" borderId="17" xfId="0" applyNumberFormat="1" applyFont="1" applyFill="1" applyBorder="1"/>
    <xf numFmtId="10" fontId="26" fillId="20" borderId="16" xfId="0" applyNumberFormat="1" applyFont="1" applyFill="1" applyBorder="1"/>
    <xf numFmtId="9" fontId="39" fillId="21" borderId="24" xfId="0" applyNumberFormat="1" applyFont="1" applyFill="1" applyBorder="1" applyAlignment="1">
      <alignment horizontal="center"/>
    </xf>
    <xf numFmtId="4" fontId="26" fillId="0" borderId="24" xfId="0" applyNumberFormat="1" applyFont="1" applyBorder="1"/>
    <xf numFmtId="0" fontId="22" fillId="0" borderId="29" xfId="0" applyFont="1" applyBorder="1" applyAlignment="1">
      <alignment horizontal="center"/>
    </xf>
    <xf numFmtId="0" fontId="22" fillId="20" borderId="29" xfId="0" applyFont="1" applyFill="1" applyBorder="1" applyAlignment="1">
      <alignment horizontal="center"/>
    </xf>
    <xf numFmtId="0" fontId="22" fillId="20" borderId="30" xfId="0" applyFont="1" applyFill="1" applyBorder="1" applyAlignment="1">
      <alignment horizontal="center"/>
    </xf>
    <xf numFmtId="165" fontId="26" fillId="0" borderId="28" xfId="0" applyNumberFormat="1" applyFont="1" applyBorder="1"/>
    <xf numFmtId="165" fontId="26" fillId="0" borderId="24" xfId="0" applyNumberFormat="1" applyFont="1" applyBorder="1"/>
    <xf numFmtId="10" fontId="41" fillId="0" borderId="24" xfId="0" applyNumberFormat="1" applyFont="1" applyBorder="1"/>
    <xf numFmtId="0" fontId="25" fillId="0" borderId="0" xfId="0" applyFont="1"/>
    <xf numFmtId="0" fontId="25" fillId="0" borderId="30" xfId="0" applyFont="1" applyBorder="1"/>
    <xf numFmtId="0" fontId="0" fillId="0" borderId="0" xfId="0" applyAlignment="1">
      <alignment horizontal="center"/>
    </xf>
    <xf numFmtId="0" fontId="21" fillId="20" borderId="25" xfId="0" applyFont="1" applyFill="1" applyBorder="1"/>
    <xf numFmtId="0" fontId="21" fillId="20" borderId="12" xfId="0" applyFont="1" applyFill="1" applyBorder="1"/>
    <xf numFmtId="0" fontId="21" fillId="20" borderId="26" xfId="0" applyFont="1" applyFill="1" applyBorder="1"/>
    <xf numFmtId="4" fontId="26" fillId="6" borderId="32" xfId="0" applyNumberFormat="1" applyFont="1" applyFill="1" applyBorder="1" applyAlignment="1">
      <alignment horizontal="left" vertical="center"/>
    </xf>
    <xf numFmtId="4" fontId="25" fillId="6" borderId="32" xfId="0" applyNumberFormat="1" applyFont="1" applyFill="1" applyBorder="1" applyAlignment="1">
      <alignment horizontal="center" vertical="center"/>
    </xf>
    <xf numFmtId="166" fontId="25" fillId="6" borderId="32" xfId="159" applyFont="1" applyFill="1" applyBorder="1" applyAlignment="1">
      <alignment horizontal="center" vertical="center"/>
    </xf>
    <xf numFmtId="167" fontId="25" fillId="6" borderId="32" xfId="0" applyNumberFormat="1" applyFont="1" applyFill="1" applyBorder="1" applyAlignment="1">
      <alignment horizontal="center" vertical="center"/>
    </xf>
    <xf numFmtId="167" fontId="26" fillId="6" borderId="32" xfId="0" applyNumberFormat="1" applyFont="1" applyFill="1" applyBorder="1" applyAlignment="1">
      <alignment horizontal="center" vertical="center"/>
    </xf>
    <xf numFmtId="2" fontId="26" fillId="6" borderId="32" xfId="0" applyNumberFormat="1" applyFont="1" applyFill="1" applyBorder="1" applyAlignment="1">
      <alignment horizontal="center" vertical="center"/>
    </xf>
    <xf numFmtId="10" fontId="26" fillId="6" borderId="32" xfId="136" applyNumberFormat="1" applyFont="1" applyFill="1" applyBorder="1" applyAlignment="1">
      <alignment horizontal="center" vertical="center"/>
    </xf>
    <xf numFmtId="4" fontId="35" fillId="2" borderId="15" xfId="0" applyNumberFormat="1" applyFont="1" applyFill="1" applyBorder="1" applyAlignment="1">
      <alignment horizontal="left" vertical="center" wrapText="1"/>
    </xf>
    <xf numFmtId="166" fontId="25" fillId="2" borderId="15" xfId="159" applyFont="1" applyFill="1" applyBorder="1" applyAlignment="1">
      <alignment horizontal="center" vertical="center"/>
    </xf>
    <xf numFmtId="167" fontId="25" fillId="2" borderId="15" xfId="0" applyNumberFormat="1" applyFont="1" applyFill="1" applyBorder="1" applyAlignment="1">
      <alignment horizontal="center" vertical="center"/>
    </xf>
    <xf numFmtId="167" fontId="26" fillId="2" borderId="15" xfId="0" applyNumberFormat="1" applyFont="1" applyFill="1" applyBorder="1" applyAlignment="1">
      <alignment horizontal="center" vertical="center"/>
    </xf>
    <xf numFmtId="2" fontId="26" fillId="2" borderId="15" xfId="0" applyNumberFormat="1" applyFont="1" applyFill="1" applyBorder="1" applyAlignment="1">
      <alignment horizontal="center" vertical="center"/>
    </xf>
    <xf numFmtId="10" fontId="26" fillId="2" borderId="15" xfId="136" applyNumberFormat="1" applyFont="1" applyFill="1" applyBorder="1" applyAlignment="1">
      <alignment horizontal="center" vertical="center"/>
    </xf>
    <xf numFmtId="4" fontId="25" fillId="0" borderId="15" xfId="0" applyNumberFormat="1" applyFont="1" applyBorder="1" applyAlignment="1">
      <alignment horizontal="center" vertical="center"/>
    </xf>
    <xf numFmtId="167" fontId="44" fillId="0" borderId="15" xfId="159" applyNumberFormat="1" applyFont="1" applyFill="1" applyBorder="1" applyAlignment="1">
      <alignment horizontal="center" vertical="center"/>
    </xf>
    <xf numFmtId="167" fontId="44" fillId="0" borderId="15" xfId="159" applyNumberFormat="1" applyFont="1" applyFill="1" applyBorder="1" applyAlignment="1" applyProtection="1">
      <alignment horizontal="center" vertical="center"/>
    </xf>
    <xf numFmtId="2" fontId="25" fillId="0" borderId="15" xfId="159" applyNumberFormat="1" applyFont="1" applyFill="1" applyBorder="1" applyAlignment="1">
      <alignment horizontal="center" vertical="center"/>
    </xf>
    <xf numFmtId="10" fontId="25" fillId="0" borderId="15" xfId="136" applyNumberFormat="1" applyFont="1" applyFill="1" applyBorder="1" applyAlignment="1">
      <alignment horizontal="center" vertical="center"/>
    </xf>
    <xf numFmtId="166" fontId="25" fillId="6" borderId="15" xfId="159" applyFont="1" applyFill="1" applyBorder="1" applyAlignment="1">
      <alignment horizontal="center" vertical="center"/>
    </xf>
    <xf numFmtId="167" fontId="25" fillId="6" borderId="15" xfId="159" applyNumberFormat="1" applyFont="1" applyFill="1" applyBorder="1" applyAlignment="1">
      <alignment horizontal="center" vertical="center"/>
    </xf>
    <xf numFmtId="167" fontId="25" fillId="6" borderId="15" xfId="0" applyNumberFormat="1" applyFont="1" applyFill="1" applyBorder="1" applyAlignment="1">
      <alignment horizontal="center" vertical="center"/>
    </xf>
    <xf numFmtId="167" fontId="26" fillId="6" borderId="15" xfId="159" applyNumberFormat="1" applyFont="1" applyFill="1" applyBorder="1" applyAlignment="1">
      <alignment horizontal="center" vertical="center"/>
    </xf>
    <xf numFmtId="2" fontId="26" fillId="6" borderId="15" xfId="159" applyNumberFormat="1" applyFont="1" applyFill="1" applyBorder="1" applyAlignment="1">
      <alignment horizontal="center" vertical="center"/>
    </xf>
    <xf numFmtId="167" fontId="26" fillId="6" borderId="15" xfId="0" applyNumberFormat="1" applyFont="1" applyFill="1" applyBorder="1" applyAlignment="1">
      <alignment horizontal="center" vertical="center"/>
    </xf>
    <xf numFmtId="2" fontId="26" fillId="6" borderId="15" xfId="0" applyNumberFormat="1" applyFont="1" applyFill="1" applyBorder="1" applyAlignment="1">
      <alignment horizontal="center" vertical="center"/>
    </xf>
    <xf numFmtId="4" fontId="25" fillId="6" borderId="15" xfId="159" applyNumberFormat="1" applyFont="1" applyFill="1" applyBorder="1" applyAlignment="1">
      <alignment horizontal="center" vertical="center"/>
    </xf>
    <xf numFmtId="167" fontId="44" fillId="6" borderId="15" xfId="159" applyNumberFormat="1" applyFont="1" applyFill="1" applyBorder="1" applyAlignment="1">
      <alignment horizontal="center" vertical="center"/>
    </xf>
    <xf numFmtId="0" fontId="26" fillId="6" borderId="15" xfId="0" applyFont="1" applyFill="1" applyBorder="1" applyAlignment="1">
      <alignment horizontal="left" vertical="center"/>
    </xf>
    <xf numFmtId="0" fontId="25" fillId="6" borderId="15" xfId="0" applyFont="1" applyFill="1" applyBorder="1" applyAlignment="1">
      <alignment horizontal="center" vertical="center"/>
    </xf>
    <xf numFmtId="4" fontId="20" fillId="19" borderId="16" xfId="0" applyNumberFormat="1" applyFont="1" applyFill="1" applyBorder="1"/>
    <xf numFmtId="0" fontId="21" fillId="20" borderId="33" xfId="124" applyFont="1" applyFill="1" applyBorder="1"/>
    <xf numFmtId="4" fontId="25" fillId="0" borderId="15" xfId="0" applyNumberFormat="1" applyFont="1" applyBorder="1" applyAlignment="1">
      <alignment horizontal="justify" vertical="center" wrapText="1"/>
    </xf>
    <xf numFmtId="4" fontId="25" fillId="0" borderId="15" xfId="159" applyNumberFormat="1" applyFont="1" applyFill="1" applyBorder="1" applyAlignment="1" applyProtection="1">
      <alignment horizontal="center" vertical="center"/>
    </xf>
    <xf numFmtId="0" fontId="33" fillId="0" borderId="34" xfId="0" applyFont="1" applyBorder="1" applyAlignment="1">
      <alignment vertical="center" wrapText="1"/>
    </xf>
    <xf numFmtId="0" fontId="33" fillId="0" borderId="24" xfId="0" applyFont="1" applyBorder="1" applyAlignment="1">
      <alignment vertical="center" wrapText="1"/>
    </xf>
    <xf numFmtId="165" fontId="0" fillId="0" borderId="0" xfId="191" applyFont="1" applyAlignment="1">
      <alignment horizontal="center"/>
    </xf>
    <xf numFmtId="165" fontId="0" fillId="0" borderId="0" xfId="191" applyFont="1" applyBorder="1" applyAlignment="1">
      <alignment horizontal="center"/>
    </xf>
    <xf numFmtId="165" fontId="0" fillId="0" borderId="0" xfId="191" applyFont="1" applyBorder="1" applyAlignment="1">
      <alignment horizontal="right"/>
    </xf>
    <xf numFmtId="0" fontId="46" fillId="0" borderId="36" xfId="0" applyFont="1" applyBorder="1" applyAlignment="1">
      <alignment vertical="center" wrapText="1"/>
    </xf>
    <xf numFmtId="10" fontId="46" fillId="0" borderId="37" xfId="0" applyNumberFormat="1" applyFont="1" applyBorder="1" applyAlignment="1">
      <alignment vertical="center" wrapText="1"/>
    </xf>
    <xf numFmtId="10" fontId="46" fillId="0" borderId="38" xfId="0" applyNumberFormat="1" applyFont="1" applyBorder="1" applyAlignment="1">
      <alignment vertical="center" wrapText="1"/>
    </xf>
    <xf numFmtId="10" fontId="46" fillId="0" borderId="39" xfId="0" applyNumberFormat="1" applyFont="1" applyBorder="1" applyAlignment="1">
      <alignment vertical="center" wrapText="1"/>
    </xf>
    <xf numFmtId="0" fontId="46" fillId="0" borderId="37" xfId="0" applyFont="1" applyBorder="1" applyAlignment="1">
      <alignment vertical="center" wrapText="1"/>
    </xf>
    <xf numFmtId="0" fontId="46" fillId="0" borderId="40" xfId="0" applyFont="1" applyBorder="1" applyAlignment="1">
      <alignment vertical="center" wrapText="1"/>
    </xf>
    <xf numFmtId="0" fontId="46" fillId="0" borderId="41" xfId="0" applyFont="1" applyBorder="1" applyAlignment="1">
      <alignment vertical="center" wrapText="1"/>
    </xf>
    <xf numFmtId="165" fontId="34" fillId="0" borderId="0" xfId="191" applyFont="1" applyBorder="1" applyAlignment="1">
      <alignment horizontal="center"/>
    </xf>
    <xf numFmtId="39" fontId="21" fillId="0" borderId="39" xfId="191" applyNumberFormat="1" applyFont="1" applyBorder="1" applyAlignment="1">
      <alignment horizontal="center"/>
    </xf>
    <xf numFmtId="39" fontId="0" fillId="0" borderId="0" xfId="191" applyNumberFormat="1" applyFont="1" applyBorder="1" applyAlignment="1">
      <alignment horizontal="center"/>
    </xf>
    <xf numFmtId="10" fontId="46" fillId="0" borderId="41" xfId="0" applyNumberFormat="1" applyFont="1" applyBorder="1" applyAlignment="1">
      <alignment vertical="center" wrapText="1"/>
    </xf>
    <xf numFmtId="39" fontId="21" fillId="0" borderId="0" xfId="191" applyNumberFormat="1" applyFont="1" applyBorder="1" applyAlignment="1">
      <alignment horizontal="center"/>
    </xf>
    <xf numFmtId="39" fontId="21" fillId="18" borderId="0" xfId="191" applyNumberFormat="1" applyFont="1" applyFill="1" applyBorder="1" applyAlignment="1">
      <alignment horizontal="center"/>
    </xf>
    <xf numFmtId="39" fontId="21" fillId="20" borderId="0" xfId="191" applyNumberFormat="1" applyFont="1" applyFill="1" applyBorder="1" applyAlignment="1">
      <alignment horizontal="center"/>
    </xf>
    <xf numFmtId="39" fontId="0" fillId="0" borderId="0" xfId="191" applyNumberFormat="1" applyFont="1" applyAlignment="1">
      <alignment horizontal="center"/>
    </xf>
    <xf numFmtId="10" fontId="25" fillId="0" borderId="0" xfId="124" applyNumberFormat="1" applyFont="1"/>
    <xf numFmtId="43" fontId="22" fillId="20" borderId="25" xfId="0" applyNumberFormat="1" applyFont="1" applyFill="1" applyBorder="1" applyAlignment="1">
      <alignment horizontal="center"/>
    </xf>
    <xf numFmtId="43" fontId="22" fillId="20" borderId="29" xfId="0" applyNumberFormat="1" applyFont="1" applyFill="1" applyBorder="1" applyAlignment="1">
      <alignment horizontal="center"/>
    </xf>
    <xf numFmtId="0" fontId="21" fillId="18" borderId="52" xfId="0" applyFont="1" applyFill="1" applyBorder="1" applyAlignment="1">
      <alignment horizontal="center"/>
    </xf>
    <xf numFmtId="0" fontId="0" fillId="18" borderId="29" xfId="0" applyFill="1" applyBorder="1" applyAlignment="1">
      <alignment horizontal="center"/>
    </xf>
    <xf numFmtId="0" fontId="21" fillId="18" borderId="0" xfId="0" applyFont="1" applyFill="1" applyAlignment="1">
      <alignment horizontal="center"/>
    </xf>
    <xf numFmtId="0" fontId="0" fillId="19" borderId="16" xfId="0" applyFill="1" applyBorder="1" applyAlignment="1">
      <alignment horizontal="center"/>
    </xf>
    <xf numFmtId="0" fontId="21" fillId="19" borderId="18" xfId="0" applyFont="1" applyFill="1" applyBorder="1" applyAlignment="1">
      <alignment horizontal="center"/>
    </xf>
    <xf numFmtId="39" fontId="21" fillId="19" borderId="18" xfId="190" applyNumberFormat="1" applyFont="1" applyFill="1" applyBorder="1" applyAlignment="1">
      <alignment horizontal="center"/>
    </xf>
    <xf numFmtId="39" fontId="21" fillId="19" borderId="17" xfId="190" applyNumberFormat="1" applyFont="1" applyFill="1" applyBorder="1" applyAlignment="1">
      <alignment horizontal="center"/>
    </xf>
    <xf numFmtId="39" fontId="0" fillId="0" borderId="0" xfId="190" applyNumberFormat="1" applyFont="1" applyAlignment="1">
      <alignment horizontal="center"/>
    </xf>
    <xf numFmtId="0" fontId="34" fillId="22" borderId="14" xfId="0" applyFont="1" applyFill="1" applyBorder="1" applyAlignment="1">
      <alignment horizontal="center"/>
    </xf>
    <xf numFmtId="165" fontId="34" fillId="22" borderId="14" xfId="190" applyFont="1" applyFill="1" applyBorder="1" applyAlignment="1">
      <alignment horizontal="center"/>
    </xf>
    <xf numFmtId="0" fontId="21" fillId="0" borderId="0" xfId="0" applyFont="1"/>
    <xf numFmtId="0" fontId="0" fillId="19" borderId="29" xfId="0" applyFill="1" applyBorder="1" applyAlignment="1">
      <alignment horizontal="center"/>
    </xf>
    <xf numFmtId="0" fontId="21" fillId="19" borderId="0" xfId="0" applyFont="1" applyFill="1" applyAlignment="1">
      <alignment horizontal="center"/>
    </xf>
    <xf numFmtId="0" fontId="0" fillId="0" borderId="29" xfId="0" applyBorder="1" applyAlignment="1">
      <alignment horizontal="center"/>
    </xf>
    <xf numFmtId="165" fontId="0" fillId="0" borderId="0" xfId="190" applyFont="1" applyBorder="1" applyAlignment="1">
      <alignment horizontal="center"/>
    </xf>
    <xf numFmtId="165" fontId="0" fillId="0" borderId="30" xfId="190" applyFont="1" applyBorder="1" applyAlignment="1">
      <alignment horizontal="center"/>
    </xf>
    <xf numFmtId="0" fontId="33" fillId="0" borderId="0" xfId="0" applyFont="1"/>
    <xf numFmtId="165" fontId="0" fillId="0" borderId="30" xfId="190" applyFont="1" applyBorder="1" applyAlignment="1">
      <alignment horizontal="right"/>
    </xf>
    <xf numFmtId="1" fontId="47" fillId="0" borderId="0" xfId="0" applyNumberFormat="1" applyFont="1" applyAlignment="1">
      <alignment vertical="center"/>
    </xf>
    <xf numFmtId="1" fontId="25" fillId="0" borderId="29" xfId="0" applyNumberFormat="1" applyFont="1" applyBorder="1" applyAlignment="1">
      <alignment horizontal="left" vertical="center"/>
    </xf>
    <xf numFmtId="1" fontId="25" fillId="0" borderId="0" xfId="0" applyNumberFormat="1" applyFont="1" applyAlignment="1">
      <alignment horizontal="left" vertical="center"/>
    </xf>
    <xf numFmtId="4" fontId="33" fillId="0" borderId="0" xfId="0" applyNumberFormat="1" applyFont="1"/>
    <xf numFmtId="4" fontId="21" fillId="0" borderId="0" xfId="0" applyNumberFormat="1" applyFont="1" applyAlignment="1">
      <alignment horizontal="center" vertical="center"/>
    </xf>
    <xf numFmtId="4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2" fontId="21" fillId="25" borderId="56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1" fillId="0" borderId="0" xfId="0" applyFont="1" applyAlignment="1">
      <alignment horizontal="right"/>
    </xf>
    <xf numFmtId="14" fontId="21" fillId="0" borderId="0" xfId="0" applyNumberFormat="1" applyFont="1" applyAlignment="1">
      <alignment vertical="center"/>
    </xf>
    <xf numFmtId="49" fontId="34" fillId="0" borderId="0" xfId="0" applyNumberFormat="1" applyFont="1" applyAlignment="1">
      <alignment horizontal="center"/>
    </xf>
    <xf numFmtId="0" fontId="0" fillId="0" borderId="30" xfId="0" applyBorder="1" applyAlignment="1">
      <alignment vertical="center"/>
    </xf>
    <xf numFmtId="0" fontId="45" fillId="0" borderId="29" xfId="0" applyFont="1" applyBorder="1" applyAlignment="1">
      <alignment horizontal="justify"/>
    </xf>
    <xf numFmtId="0" fontId="43" fillId="0" borderId="30" xfId="0" applyFont="1" applyBorder="1"/>
    <xf numFmtId="0" fontId="50" fillId="0" borderId="29" xfId="0" applyFont="1" applyBorder="1"/>
    <xf numFmtId="0" fontId="0" fillId="0" borderId="30" xfId="0" applyBorder="1"/>
    <xf numFmtId="166" fontId="38" fillId="0" borderId="29" xfId="189" applyNumberFormat="1" applyFont="1" applyFill="1" applyBorder="1" applyAlignment="1">
      <alignment horizontal="center" vertical="center"/>
    </xf>
    <xf numFmtId="166" fontId="38" fillId="0" borderId="29" xfId="189" applyNumberFormat="1" applyFont="1" applyFill="1" applyBorder="1" applyAlignment="1">
      <alignment horizontal="left" vertical="justify"/>
    </xf>
    <xf numFmtId="0" fontId="51" fillId="0" borderId="29" xfId="122" applyFont="1" applyBorder="1" applyAlignment="1">
      <alignment horizontal="left" vertical="center"/>
    </xf>
    <xf numFmtId="0" fontId="22" fillId="0" borderId="22" xfId="122" applyFont="1" applyBorder="1" applyAlignment="1">
      <alignment horizontal="left" vertical="center"/>
    </xf>
    <xf numFmtId="0" fontId="43" fillId="0" borderId="13" xfId="0" applyFont="1" applyBorder="1"/>
    <xf numFmtId="0" fontId="43" fillId="0" borderId="27" xfId="0" applyFont="1" applyBorder="1"/>
    <xf numFmtId="0" fontId="34" fillId="0" borderId="29" xfId="0" applyFont="1" applyBorder="1"/>
    <xf numFmtId="0" fontId="0" fillId="57" borderId="0" xfId="0" applyFill="1"/>
    <xf numFmtId="2" fontId="0" fillId="57" borderId="0" xfId="0" applyNumberFormat="1" applyFill="1"/>
    <xf numFmtId="0" fontId="22" fillId="7" borderId="58" xfId="0" applyFont="1" applyFill="1" applyBorder="1" applyAlignment="1">
      <alignment horizontal="center" vertical="center"/>
    </xf>
    <xf numFmtId="4" fontId="33" fillId="0" borderId="18" xfId="0" applyNumberFormat="1" applyFont="1" applyBorder="1"/>
    <xf numFmtId="1" fontId="53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4" fontId="20" fillId="18" borderId="24" xfId="0" applyNumberFormat="1" applyFont="1" applyFill="1" applyBorder="1" applyAlignment="1">
      <alignment horizontal="center" vertical="center"/>
    </xf>
    <xf numFmtId="49" fontId="21" fillId="6" borderId="59" xfId="122" applyNumberFormat="1" applyFont="1" applyFill="1" applyBorder="1"/>
    <xf numFmtId="0" fontId="21" fillId="6" borderId="60" xfId="122" applyFont="1" applyFill="1" applyBorder="1"/>
    <xf numFmtId="0" fontId="21" fillId="0" borderId="61" xfId="122" applyFont="1" applyBorder="1"/>
    <xf numFmtId="0" fontId="21" fillId="0" borderId="0" xfId="122" applyFont="1"/>
    <xf numFmtId="0" fontId="27" fillId="0" borderId="0" xfId="122"/>
    <xf numFmtId="4" fontId="27" fillId="0" borderId="0" xfId="122" applyNumberFormat="1"/>
    <xf numFmtId="0" fontId="27" fillId="0" borderId="62" xfId="122" applyBorder="1" applyAlignment="1">
      <alignment horizontal="center" wrapText="1"/>
    </xf>
    <xf numFmtId="0" fontId="25" fillId="0" borderId="0" xfId="122" applyFont="1" applyAlignment="1">
      <alignment horizontal="left" vertical="center"/>
    </xf>
    <xf numFmtId="49" fontId="22" fillId="0" borderId="63" xfId="122" applyNumberFormat="1" applyFont="1" applyBorder="1"/>
    <xf numFmtId="0" fontId="22" fillId="0" borderId="0" xfId="122" applyFont="1"/>
    <xf numFmtId="3" fontId="21" fillId="0" borderId="0" xfId="122" applyNumberFormat="1" applyFont="1" applyAlignment="1">
      <alignment horizontal="center"/>
    </xf>
    <xf numFmtId="0" fontId="20" fillId="0" borderId="63" xfId="122" applyFont="1" applyBorder="1" applyAlignment="1">
      <alignment horizontal="left" vertical="center"/>
    </xf>
    <xf numFmtId="0" fontId="20" fillId="0" borderId="0" xfId="122" applyFont="1"/>
    <xf numFmtId="0" fontId="22" fillId="0" borderId="64" xfId="122" applyFont="1" applyBorder="1" applyAlignment="1">
      <alignment horizontal="left" vertical="center"/>
    </xf>
    <xf numFmtId="0" fontId="22" fillId="0" borderId="65" xfId="122" applyFont="1" applyBorder="1"/>
    <xf numFmtId="0" fontId="27" fillId="0" borderId="56" xfId="122" applyBorder="1" applyAlignment="1">
      <alignment horizontal="left" vertical="center"/>
    </xf>
    <xf numFmtId="0" fontId="27" fillId="0" borderId="42" xfId="122" applyBorder="1"/>
    <xf numFmtId="0" fontId="27" fillId="0" borderId="42" xfId="122" applyBorder="1" applyAlignment="1">
      <alignment horizontal="center"/>
    </xf>
    <xf numFmtId="4" fontId="27" fillId="0" borderId="42" xfId="122" applyNumberFormat="1" applyBorder="1"/>
    <xf numFmtId="0" fontId="27" fillId="0" borderId="39" xfId="122" applyBorder="1" applyAlignment="1">
      <alignment horizontal="center" wrapText="1"/>
    </xf>
    <xf numFmtId="0" fontId="21" fillId="6" borderId="0" xfId="122" applyFont="1" applyFill="1" applyAlignment="1">
      <alignment horizontal="center"/>
    </xf>
    <xf numFmtId="0" fontId="22" fillId="0" borderId="0" xfId="122" applyFont="1" applyAlignment="1">
      <alignment horizontal="center"/>
    </xf>
    <xf numFmtId="3" fontId="20" fillId="0" borderId="22" xfId="122" applyNumberFormat="1" applyFont="1" applyBorder="1" applyAlignment="1">
      <alignment horizontal="center" vertical="center"/>
    </xf>
    <xf numFmtId="3" fontId="20" fillId="0" borderId="27" xfId="122" applyNumberFormat="1" applyFont="1" applyBorder="1" applyAlignment="1">
      <alignment horizontal="center" vertical="center"/>
    </xf>
    <xf numFmtId="4" fontId="52" fillId="18" borderId="24" xfId="0" applyNumberFormat="1" applyFont="1" applyFill="1" applyBorder="1" applyAlignment="1">
      <alignment horizontal="center" vertical="center"/>
    </xf>
    <xf numFmtId="9" fontId="20" fillId="18" borderId="24" xfId="136" applyFont="1" applyFill="1" applyBorder="1" applyAlignment="1">
      <alignment horizontal="center" vertical="center"/>
    </xf>
    <xf numFmtId="4" fontId="40" fillId="18" borderId="24" xfId="0" applyNumberFormat="1" applyFont="1" applyFill="1" applyBorder="1" applyAlignment="1">
      <alignment horizontal="center" vertical="center"/>
    </xf>
    <xf numFmtId="4" fontId="20" fillId="58" borderId="24" xfId="0" applyNumberFormat="1" applyFont="1" applyFill="1" applyBorder="1" applyAlignment="1">
      <alignment horizontal="center" vertical="center"/>
    </xf>
    <xf numFmtId="0" fontId="21" fillId="19" borderId="66" xfId="0" applyFont="1" applyFill="1" applyBorder="1" applyAlignment="1">
      <alignment horizontal="left" vertical="center"/>
    </xf>
    <xf numFmtId="0" fontId="21" fillId="19" borderId="18" xfId="0" applyFont="1" applyFill="1" applyBorder="1"/>
    <xf numFmtId="0" fontId="21" fillId="19" borderId="26" xfId="0" applyFont="1" applyFill="1" applyBorder="1"/>
    <xf numFmtId="0" fontId="21" fillId="0" borderId="22" xfId="0" applyFont="1" applyBorder="1"/>
    <xf numFmtId="10" fontId="26" fillId="6" borderId="45" xfId="136" applyNumberFormat="1" applyFont="1" applyFill="1" applyBorder="1" applyAlignment="1">
      <alignment horizontal="center" vertical="center"/>
    </xf>
    <xf numFmtId="0" fontId="21" fillId="0" borderId="22" xfId="124" applyFont="1" applyBorder="1"/>
    <xf numFmtId="0" fontId="21" fillId="0" borderId="28" xfId="124" applyFont="1" applyBorder="1" applyAlignment="1">
      <alignment horizontal="left"/>
    </xf>
    <xf numFmtId="0" fontId="21" fillId="0" borderId="22" xfId="124" applyFont="1" applyBorder="1" applyAlignment="1">
      <alignment horizontal="left"/>
    </xf>
    <xf numFmtId="165" fontId="21" fillId="0" borderId="22" xfId="124" applyNumberFormat="1" applyFont="1" applyBorder="1"/>
    <xf numFmtId="0" fontId="26" fillId="0" borderId="69" xfId="187" applyNumberFormat="1" applyFont="1" applyFill="1" applyBorder="1" applyAlignment="1">
      <alignment horizontal="left" vertical="center"/>
    </xf>
    <xf numFmtId="0" fontId="26" fillId="0" borderId="70" xfId="187" applyNumberFormat="1" applyFont="1" applyFill="1" applyBorder="1" applyAlignment="1">
      <alignment horizontal="left" vertical="center"/>
    </xf>
    <xf numFmtId="0" fontId="26" fillId="0" borderId="71" xfId="187" applyNumberFormat="1" applyFont="1" applyFill="1" applyBorder="1" applyAlignment="1">
      <alignment horizontal="left" vertical="center"/>
    </xf>
    <xf numFmtId="0" fontId="26" fillId="20" borderId="15" xfId="0" applyFont="1" applyFill="1" applyBorder="1" applyAlignment="1">
      <alignment horizontal="left" vertical="center"/>
    </xf>
    <xf numFmtId="39" fontId="21" fillId="7" borderId="12" xfId="0" applyNumberFormat="1" applyFont="1" applyFill="1" applyBorder="1" applyAlignment="1">
      <alignment vertical="center" wrapText="1"/>
    </xf>
    <xf numFmtId="39" fontId="21" fillId="7" borderId="12" xfId="0" applyNumberFormat="1" applyFont="1" applyFill="1" applyBorder="1" applyAlignment="1">
      <alignment vertical="center"/>
    </xf>
    <xf numFmtId="39" fontId="21" fillId="7" borderId="26" xfId="0" applyNumberFormat="1" applyFont="1" applyFill="1" applyBorder="1" applyAlignment="1">
      <alignment vertical="center"/>
    </xf>
    <xf numFmtId="39" fontId="21" fillId="7" borderId="13" xfId="0" applyNumberFormat="1" applyFont="1" applyFill="1" applyBorder="1" applyAlignment="1">
      <alignment vertical="center"/>
    </xf>
    <xf numFmtId="39" fontId="21" fillId="7" borderId="27" xfId="0" applyNumberFormat="1" applyFont="1" applyFill="1" applyBorder="1" applyAlignment="1">
      <alignment vertical="center"/>
    </xf>
    <xf numFmtId="10" fontId="0" fillId="0" borderId="0" xfId="0" applyNumberFormat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2" fillId="0" borderId="25" xfId="122" applyFont="1" applyBorder="1" applyAlignment="1">
      <alignment horizontal="center"/>
    </xf>
    <xf numFmtId="0" fontId="22" fillId="0" borderId="26" xfId="122" applyFon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21" fillId="11" borderId="19" xfId="0" applyFont="1" applyFill="1" applyBorder="1" applyAlignment="1">
      <alignment horizontal="center" vertical="center"/>
    </xf>
    <xf numFmtId="0" fontId="21" fillId="0" borderId="19" xfId="0" applyFont="1" applyBorder="1" applyAlignment="1">
      <alignment horizontal="left" vertical="center"/>
    </xf>
    <xf numFmtId="0" fontId="21" fillId="0" borderId="62" xfId="0" applyFont="1" applyBorder="1" applyAlignment="1">
      <alignment vertical="center"/>
    </xf>
    <xf numFmtId="4" fontId="33" fillId="0" borderId="62" xfId="0" applyNumberFormat="1" applyFont="1" applyBorder="1"/>
    <xf numFmtId="1" fontId="25" fillId="0" borderId="63" xfId="0" applyNumberFormat="1" applyFont="1" applyBorder="1" applyAlignment="1">
      <alignment horizontal="left" vertical="center"/>
    </xf>
    <xf numFmtId="4" fontId="33" fillId="0" borderId="68" xfId="0" applyNumberFormat="1" applyFont="1" applyBorder="1"/>
    <xf numFmtId="1" fontId="26" fillId="6" borderId="103" xfId="0" applyNumberFormat="1" applyFont="1" applyFill="1" applyBorder="1" applyAlignment="1">
      <alignment horizontal="left" vertical="center"/>
    </xf>
    <xf numFmtId="4" fontId="33" fillId="6" borderId="67" xfId="0" applyNumberFormat="1" applyFont="1" applyFill="1" applyBorder="1"/>
    <xf numFmtId="0" fontId="26" fillId="6" borderId="108" xfId="0" applyFont="1" applyFill="1" applyBorder="1" applyAlignment="1">
      <alignment horizontal="left" vertical="center"/>
    </xf>
    <xf numFmtId="0" fontId="25" fillId="20" borderId="109" xfId="0" applyFont="1" applyFill="1" applyBorder="1" applyAlignment="1">
      <alignment vertical="center"/>
    </xf>
    <xf numFmtId="0" fontId="35" fillId="2" borderId="110" xfId="0" applyFont="1" applyFill="1" applyBorder="1" applyAlignment="1">
      <alignment horizontal="left" vertical="center" wrapText="1"/>
    </xf>
    <xf numFmtId="0" fontId="25" fillId="22" borderId="111" xfId="0" applyFont="1" applyFill="1" applyBorder="1" applyAlignment="1">
      <alignment vertical="center"/>
    </xf>
    <xf numFmtId="0" fontId="25" fillId="0" borderId="110" xfId="0" applyFont="1" applyBorder="1" applyAlignment="1">
      <alignment horizontal="left" vertical="center" wrapText="1"/>
    </xf>
    <xf numFmtId="0" fontId="25" fillId="0" borderId="111" xfId="0" applyFont="1" applyBorder="1" applyAlignment="1">
      <alignment vertical="center" wrapText="1"/>
    </xf>
    <xf numFmtId="0" fontId="26" fillId="6" borderId="110" xfId="0" applyFont="1" applyFill="1" applyBorder="1" applyAlignment="1">
      <alignment horizontal="left" vertical="center"/>
    </xf>
    <xf numFmtId="4" fontId="26" fillId="6" borderId="111" xfId="0" applyNumberFormat="1" applyFont="1" applyFill="1" applyBorder="1" applyAlignment="1">
      <alignment vertical="center" wrapText="1"/>
    </xf>
    <xf numFmtId="0" fontId="25" fillId="20" borderId="111" xfId="0" applyFont="1" applyFill="1" applyBorder="1" applyAlignment="1">
      <alignment vertical="center" wrapText="1"/>
    </xf>
    <xf numFmtId="4" fontId="52" fillId="18" borderId="67" xfId="0" applyNumberFormat="1" applyFont="1" applyFill="1" applyBorder="1" applyAlignment="1">
      <alignment vertical="center"/>
    </xf>
    <xf numFmtId="0" fontId="0" fillId="0" borderId="62" xfId="0" applyBorder="1" applyAlignment="1">
      <alignment horizontal="center" vertical="center"/>
    </xf>
    <xf numFmtId="1" fontId="25" fillId="0" borderId="88" xfId="0" applyNumberFormat="1" applyFont="1" applyBorder="1" applyAlignment="1">
      <alignment horizontal="left" vertical="center"/>
    </xf>
    <xf numFmtId="4" fontId="0" fillId="18" borderId="62" xfId="0" applyNumberFormat="1" applyFill="1" applyBorder="1" applyAlignment="1">
      <alignment vertical="center"/>
    </xf>
    <xf numFmtId="166" fontId="25" fillId="6" borderId="15" xfId="266" applyFont="1" applyFill="1" applyBorder="1" applyAlignment="1">
      <alignment horizontal="center" vertical="center"/>
    </xf>
    <xf numFmtId="167" fontId="25" fillId="6" borderId="15" xfId="266" applyNumberFormat="1" applyFont="1" applyFill="1" applyBorder="1" applyAlignment="1">
      <alignment horizontal="center" vertical="center"/>
    </xf>
    <xf numFmtId="10" fontId="26" fillId="6" borderId="45" xfId="248" applyNumberFormat="1" applyFont="1" applyFill="1" applyBorder="1" applyAlignment="1">
      <alignment horizontal="center" vertical="center"/>
    </xf>
    <xf numFmtId="4" fontId="26" fillId="6" borderId="48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5" fillId="2" borderId="15" xfId="0" applyFont="1" applyFill="1" applyBorder="1" applyAlignment="1">
      <alignment horizontal="left" vertical="center" wrapText="1"/>
    </xf>
    <xf numFmtId="166" fontId="25" fillId="2" borderId="15" xfId="266" applyFont="1" applyFill="1" applyBorder="1" applyAlignment="1">
      <alignment horizontal="center" vertical="center"/>
    </xf>
    <xf numFmtId="10" fontId="26" fillId="2" borderId="15" xfId="248" applyNumberFormat="1" applyFont="1" applyFill="1" applyBorder="1" applyAlignment="1">
      <alignment horizontal="center" vertical="center"/>
    </xf>
    <xf numFmtId="0" fontId="25" fillId="22" borderId="48" xfId="0" applyFont="1" applyFill="1" applyBorder="1" applyAlignment="1">
      <alignment vertical="center"/>
    </xf>
    <xf numFmtId="167" fontId="0" fillId="0" borderId="0" xfId="0" applyNumberFormat="1" applyAlignment="1">
      <alignment horizontal="center" vertical="center"/>
    </xf>
    <xf numFmtId="4" fontId="20" fillId="19" borderId="18" xfId="0" applyNumberFormat="1" applyFont="1" applyFill="1" applyBorder="1"/>
    <xf numFmtId="4" fontId="25" fillId="57" borderId="15" xfId="0" applyNumberFormat="1" applyFont="1" applyFill="1" applyBorder="1" applyAlignment="1">
      <alignment horizontal="center" vertical="center"/>
    </xf>
    <xf numFmtId="167" fontId="25" fillId="57" borderId="15" xfId="0" applyNumberFormat="1" applyFont="1" applyFill="1" applyBorder="1" applyAlignment="1">
      <alignment horizontal="center" vertical="center"/>
    </xf>
    <xf numFmtId="167" fontId="26" fillId="57" borderId="15" xfId="0" applyNumberFormat="1" applyFont="1" applyFill="1" applyBorder="1" applyAlignment="1">
      <alignment horizontal="center" vertical="center"/>
    </xf>
    <xf numFmtId="2" fontId="26" fillId="57" borderId="15" xfId="0" applyNumberFormat="1" applyFont="1" applyFill="1" applyBorder="1" applyAlignment="1">
      <alignment horizontal="center" vertical="center"/>
    </xf>
    <xf numFmtId="0" fontId="26" fillId="58" borderId="15" xfId="0" applyFont="1" applyFill="1" applyBorder="1" applyAlignment="1">
      <alignment horizontal="left" vertical="center"/>
    </xf>
    <xf numFmtId="4" fontId="26" fillId="58" borderId="15" xfId="0" applyNumberFormat="1" applyFont="1" applyFill="1" applyBorder="1" applyAlignment="1">
      <alignment horizontal="left" vertical="center"/>
    </xf>
    <xf numFmtId="4" fontId="25" fillId="58" borderId="15" xfId="0" applyNumberFormat="1" applyFont="1" applyFill="1" applyBorder="1" applyAlignment="1">
      <alignment horizontal="center" vertical="center"/>
    </xf>
    <xf numFmtId="167" fontId="25" fillId="58" borderId="15" xfId="266" applyNumberFormat="1" applyFont="1" applyFill="1" applyBorder="1" applyAlignment="1">
      <alignment horizontal="center" vertical="center"/>
    </xf>
    <xf numFmtId="167" fontId="25" fillId="58" borderId="15" xfId="0" applyNumberFormat="1" applyFont="1" applyFill="1" applyBorder="1" applyAlignment="1">
      <alignment horizontal="center" vertical="center"/>
    </xf>
    <xf numFmtId="2" fontId="26" fillId="58" borderId="15" xfId="0" applyNumberFormat="1" applyFont="1" applyFill="1" applyBorder="1" applyAlignment="1">
      <alignment horizontal="center" vertical="center"/>
    </xf>
    <xf numFmtId="10" fontId="26" fillId="58" borderId="45" xfId="136" applyNumberFormat="1" applyFont="1" applyFill="1" applyBorder="1" applyAlignment="1">
      <alignment horizontal="center" vertical="center"/>
    </xf>
    <xf numFmtId="4" fontId="26" fillId="58" borderId="48" xfId="0" applyNumberFormat="1" applyFont="1" applyFill="1" applyBorder="1" applyAlignment="1">
      <alignment vertical="center" wrapText="1"/>
    </xf>
    <xf numFmtId="0" fontId="35" fillId="57" borderId="15" xfId="0" applyFont="1" applyFill="1" applyBorder="1" applyAlignment="1">
      <alignment horizontal="left" vertical="center" wrapText="1"/>
    </xf>
    <xf numFmtId="4" fontId="35" fillId="57" borderId="15" xfId="0" applyNumberFormat="1" applyFont="1" applyFill="1" applyBorder="1" applyAlignment="1">
      <alignment horizontal="left" vertical="center" wrapText="1"/>
    </xf>
    <xf numFmtId="166" fontId="25" fillId="57" borderId="15" xfId="266" applyFont="1" applyFill="1" applyBorder="1" applyAlignment="1">
      <alignment horizontal="center" vertical="center"/>
    </xf>
    <xf numFmtId="10" fontId="26" fillId="57" borderId="15" xfId="136" applyNumberFormat="1" applyFont="1" applyFill="1" applyBorder="1" applyAlignment="1">
      <alignment horizontal="center" vertical="center"/>
    </xf>
    <xf numFmtId="0" fontId="25" fillId="57" borderId="48" xfId="0" applyFont="1" applyFill="1" applyBorder="1" applyAlignment="1">
      <alignment vertical="center"/>
    </xf>
    <xf numFmtId="0" fontId="72" fillId="0" borderId="0" xfId="0" applyFont="1"/>
    <xf numFmtId="0" fontId="72" fillId="0" borderId="30" xfId="0" applyFont="1" applyBorder="1"/>
    <xf numFmtId="165" fontId="0" fillId="0" borderId="15" xfId="266" applyNumberFormat="1" applyFont="1" applyFill="1" applyBorder="1" applyAlignment="1">
      <alignment horizontal="center" vertical="center" wrapText="1"/>
    </xf>
    <xf numFmtId="4" fontId="25" fillId="0" borderId="15" xfId="266" applyNumberFormat="1" applyFont="1" applyFill="1" applyBorder="1" applyAlignment="1" applyProtection="1">
      <alignment horizontal="center" vertical="center"/>
    </xf>
    <xf numFmtId="167" fontId="25" fillId="0" borderId="15" xfId="159" applyNumberFormat="1" applyFont="1" applyFill="1" applyBorder="1" applyAlignment="1">
      <alignment horizontal="center" vertical="center"/>
    </xf>
    <xf numFmtId="167" fontId="25" fillId="0" borderId="15" xfId="159" applyNumberFormat="1" applyFont="1" applyFill="1" applyBorder="1" applyAlignment="1" applyProtection="1">
      <alignment horizontal="center" vertical="center"/>
    </xf>
    <xf numFmtId="2" fontId="25" fillId="0" borderId="15" xfId="266" applyNumberFormat="1" applyFont="1" applyFill="1" applyBorder="1" applyAlignment="1">
      <alignment horizontal="center" vertical="center"/>
    </xf>
    <xf numFmtId="10" fontId="25" fillId="0" borderId="15" xfId="248" applyNumberFormat="1" applyFont="1" applyFill="1" applyBorder="1" applyAlignment="1">
      <alignment horizontal="center" vertical="center"/>
    </xf>
    <xf numFmtId="10" fontId="25" fillId="0" borderId="72" xfId="136" applyNumberFormat="1" applyFont="1" applyFill="1" applyBorder="1" applyAlignment="1">
      <alignment horizontal="center" vertical="center"/>
    </xf>
    <xf numFmtId="3" fontId="25" fillId="0" borderId="110" xfId="0" applyNumberFormat="1" applyFont="1" applyBorder="1" applyAlignment="1">
      <alignment horizontal="left" vertical="center" wrapText="1"/>
    </xf>
    <xf numFmtId="167" fontId="25" fillId="0" borderId="15" xfId="266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vertical="center"/>
    </xf>
    <xf numFmtId="167" fontId="44" fillId="0" borderId="15" xfId="266" applyNumberFormat="1" applyFont="1" applyFill="1" applyBorder="1" applyAlignment="1">
      <alignment horizontal="center" vertical="center"/>
    </xf>
    <xf numFmtId="167" fontId="25" fillId="0" borderId="15" xfId="266" applyNumberFormat="1" applyFont="1" applyFill="1" applyBorder="1" applyAlignment="1" applyProtection="1">
      <alignment horizontal="center" vertical="center"/>
    </xf>
    <xf numFmtId="0" fontId="25" fillId="0" borderId="48" xfId="0" applyFont="1" applyBorder="1" applyAlignment="1">
      <alignment vertical="center" wrapText="1"/>
    </xf>
    <xf numFmtId="0" fontId="25" fillId="0" borderId="15" xfId="0" applyFont="1" applyBorder="1" applyAlignment="1">
      <alignment horizontal="left" vertical="center" wrapText="1"/>
    </xf>
    <xf numFmtId="168" fontId="44" fillId="0" borderId="15" xfId="266" applyNumberFormat="1" applyFont="1" applyFill="1" applyBorder="1" applyAlignment="1">
      <alignment horizontal="center" vertical="center"/>
    </xf>
    <xf numFmtId="167" fontId="44" fillId="0" borderId="15" xfId="266" applyNumberFormat="1" applyFont="1" applyFill="1" applyBorder="1" applyAlignment="1" applyProtection="1">
      <alignment horizontal="center" vertical="center"/>
    </xf>
    <xf numFmtId="167" fontId="25" fillId="0" borderId="15" xfId="266" applyNumberFormat="1" applyFont="1" applyFill="1" applyBorder="1" applyAlignment="1">
      <alignment horizontal="center" vertical="center" wrapText="1"/>
    </xf>
    <xf numFmtId="10" fontId="25" fillId="0" borderId="15" xfId="251" applyNumberFormat="1" applyFont="1" applyFill="1" applyBorder="1" applyAlignment="1">
      <alignment horizontal="center" vertical="center"/>
    </xf>
    <xf numFmtId="10" fontId="25" fillId="0" borderId="45" xfId="251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4" fontId="25" fillId="0" borderId="15" xfId="0" applyNumberFormat="1" applyFont="1" applyBorder="1" applyAlignment="1">
      <alignment horizontal="justify" vertical="top" wrapText="1"/>
    </xf>
    <xf numFmtId="10" fontId="25" fillId="0" borderId="15" xfId="139" applyNumberFormat="1" applyFont="1" applyFill="1" applyBorder="1" applyAlignment="1">
      <alignment horizontal="center" vertical="center"/>
    </xf>
    <xf numFmtId="0" fontId="73" fillId="0" borderId="110" xfId="0" applyFont="1" applyBorder="1" applyAlignment="1">
      <alignment horizontal="left" vertical="center" wrapText="1"/>
    </xf>
    <xf numFmtId="4" fontId="73" fillId="0" borderId="15" xfId="0" applyNumberFormat="1" applyFont="1" applyBorder="1" applyAlignment="1">
      <alignment horizontal="justify" vertical="center" wrapText="1"/>
    </xf>
    <xf numFmtId="4" fontId="73" fillId="0" borderId="15" xfId="0" applyNumberFormat="1" applyFont="1" applyBorder="1" applyAlignment="1">
      <alignment horizontal="center" vertical="center"/>
    </xf>
    <xf numFmtId="4" fontId="73" fillId="0" borderId="15" xfId="159" applyNumberFormat="1" applyFont="1" applyFill="1" applyBorder="1" applyAlignment="1" applyProtection="1">
      <alignment horizontal="center" vertical="center"/>
    </xf>
    <xf numFmtId="167" fontId="73" fillId="0" borderId="15" xfId="159" applyNumberFormat="1" applyFont="1" applyFill="1" applyBorder="1" applyAlignment="1">
      <alignment horizontal="center" vertical="center"/>
    </xf>
    <xf numFmtId="167" fontId="73" fillId="0" borderId="15" xfId="159" applyNumberFormat="1" applyFont="1" applyFill="1" applyBorder="1" applyAlignment="1" applyProtection="1">
      <alignment horizontal="center" vertical="center"/>
    </xf>
    <xf numFmtId="10" fontId="73" fillId="0" borderId="15" xfId="136" applyNumberFormat="1" applyFont="1" applyFill="1" applyBorder="1" applyAlignment="1">
      <alignment horizontal="center" vertical="center"/>
    </xf>
    <xf numFmtId="0" fontId="73" fillId="0" borderId="111" xfId="0" applyFont="1" applyBorder="1" applyAlignment="1">
      <alignment vertical="center" wrapText="1"/>
    </xf>
    <xf numFmtId="1" fontId="73" fillId="0" borderId="0" xfId="0" applyNumberFormat="1" applyFont="1" applyAlignment="1">
      <alignment vertical="center"/>
    </xf>
    <xf numFmtId="0" fontId="74" fillId="0" borderId="0" xfId="0" applyFont="1" applyAlignment="1">
      <alignment vertical="center"/>
    </xf>
    <xf numFmtId="10" fontId="25" fillId="0" borderId="72" xfId="248" applyNumberFormat="1" applyFont="1" applyFill="1" applyBorder="1" applyAlignment="1">
      <alignment horizontal="center" vertical="center"/>
    </xf>
    <xf numFmtId="0" fontId="39" fillId="0" borderId="4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6" fontId="2" fillId="0" borderId="0" xfId="159" applyFont="1" applyFill="1" applyBorder="1" applyAlignment="1">
      <alignment horizontal="center" vertical="center"/>
    </xf>
    <xf numFmtId="166" fontId="2" fillId="18" borderId="13" xfId="159" applyFont="1" applyFill="1" applyBorder="1" applyAlignment="1">
      <alignment horizontal="center" vertical="center"/>
    </xf>
    <xf numFmtId="166" fontId="2" fillId="0" borderId="0" xfId="159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9" fillId="19" borderId="31" xfId="124" applyFont="1" applyFill="1" applyBorder="1" applyAlignment="1">
      <alignment horizontal="right"/>
    </xf>
    <xf numFmtId="0" fontId="2" fillId="0" borderId="63" xfId="0" applyFont="1" applyBorder="1"/>
    <xf numFmtId="0" fontId="2" fillId="0" borderId="0" xfId="0" applyFont="1"/>
    <xf numFmtId="0" fontId="2" fillId="0" borderId="62" xfId="0" applyFont="1" applyBorder="1"/>
    <xf numFmtId="0" fontId="2" fillId="0" borderId="26" xfId="0" applyFont="1" applyBorder="1"/>
    <xf numFmtId="0" fontId="2" fillId="0" borderId="25" xfId="0" applyFont="1" applyBorder="1"/>
    <xf numFmtId="0" fontId="2" fillId="0" borderId="12" xfId="0" applyFont="1" applyBorder="1"/>
    <xf numFmtId="0" fontId="2" fillId="0" borderId="67" xfId="0" applyFont="1" applyBorder="1"/>
    <xf numFmtId="0" fontId="2" fillId="0" borderId="30" xfId="0" applyFont="1" applyBorder="1"/>
    <xf numFmtId="0" fontId="2" fillId="0" borderId="13" xfId="0" applyFont="1" applyBorder="1"/>
    <xf numFmtId="3" fontId="2" fillId="0" borderId="27" xfId="0" applyNumberFormat="1" applyFont="1" applyBorder="1"/>
    <xf numFmtId="0" fontId="2" fillId="0" borderId="68" xfId="0" applyFont="1" applyBorder="1"/>
    <xf numFmtId="0" fontId="2" fillId="0" borderId="66" xfId="0" applyFont="1" applyBorder="1"/>
    <xf numFmtId="0" fontId="2" fillId="0" borderId="18" xfId="0" applyFont="1" applyBorder="1"/>
    <xf numFmtId="0" fontId="2" fillId="0" borderId="17" xfId="0" applyFont="1" applyBorder="1"/>
    <xf numFmtId="0" fontId="2" fillId="0" borderId="56" xfId="0" applyFont="1" applyBorder="1"/>
    <xf numFmtId="0" fontId="2" fillId="0" borderId="42" xfId="0" applyFont="1" applyBorder="1"/>
    <xf numFmtId="0" fontId="2" fillId="0" borderId="39" xfId="0" applyFont="1" applyBorder="1"/>
    <xf numFmtId="165" fontId="2" fillId="19" borderId="0" xfId="190" applyFont="1" applyFill="1" applyBorder="1" applyAlignment="1">
      <alignment horizontal="center"/>
    </xf>
    <xf numFmtId="165" fontId="2" fillId="19" borderId="30" xfId="190" applyFont="1" applyFill="1" applyBorder="1" applyAlignment="1">
      <alignment horizontal="center"/>
    </xf>
    <xf numFmtId="0" fontId="43" fillId="0" borderId="36" xfId="0" applyFont="1" applyBorder="1" applyAlignment="1">
      <alignment vertical="center" wrapText="1"/>
    </xf>
    <xf numFmtId="0" fontId="43" fillId="0" borderId="37" xfId="0" applyFont="1" applyBorder="1" applyAlignment="1">
      <alignment vertical="center" wrapText="1"/>
    </xf>
    <xf numFmtId="10" fontId="43" fillId="0" borderId="37" xfId="0" applyNumberFormat="1" applyFont="1" applyBorder="1" applyAlignment="1">
      <alignment vertical="center" wrapText="1"/>
    </xf>
    <xf numFmtId="10" fontId="43" fillId="0" borderId="38" xfId="0" applyNumberFormat="1" applyFont="1" applyBorder="1" applyAlignment="1">
      <alignment vertical="center" wrapText="1"/>
    </xf>
    <xf numFmtId="10" fontId="43" fillId="0" borderId="39" xfId="0" applyNumberFormat="1" applyFont="1" applyBorder="1" applyAlignment="1">
      <alignment vertical="center" wrapText="1"/>
    </xf>
    <xf numFmtId="165" fontId="2" fillId="20" borderId="0" xfId="191" applyFont="1" applyFill="1" applyBorder="1" applyAlignment="1">
      <alignment horizontal="center"/>
    </xf>
    <xf numFmtId="0" fontId="43" fillId="0" borderId="39" xfId="0" applyFont="1" applyBorder="1" applyAlignment="1">
      <alignment vertical="center" wrapText="1"/>
    </xf>
    <xf numFmtId="0" fontId="2" fillId="22" borderId="28" xfId="0" applyFont="1" applyFill="1" applyBorder="1" applyAlignment="1">
      <alignment horizontal="center"/>
    </xf>
    <xf numFmtId="165" fontId="2" fillId="22" borderId="28" xfId="190" applyFont="1" applyFill="1" applyBorder="1" applyAlignment="1">
      <alignment horizontal="center"/>
    </xf>
    <xf numFmtId="0" fontId="2" fillId="18" borderId="44" xfId="0" applyFont="1" applyFill="1" applyBorder="1" applyAlignment="1">
      <alignment horizontal="center"/>
    </xf>
    <xf numFmtId="0" fontId="2" fillId="18" borderId="45" xfId="0" applyFont="1" applyFill="1" applyBorder="1"/>
    <xf numFmtId="39" fontId="2" fillId="18" borderId="45" xfId="190" applyNumberFormat="1" applyFont="1" applyFill="1" applyBorder="1" applyAlignment="1">
      <alignment horizontal="center"/>
    </xf>
    <xf numFmtId="39" fontId="2" fillId="18" borderId="46" xfId="190" applyNumberFormat="1" applyFont="1" applyFill="1" applyBorder="1" applyAlignment="1">
      <alignment horizontal="center"/>
    </xf>
    <xf numFmtId="39" fontId="2" fillId="18" borderId="0" xfId="191" applyNumberFormat="1" applyFont="1" applyFill="1" applyBorder="1" applyAlignment="1">
      <alignment horizontal="center"/>
    </xf>
    <xf numFmtId="0" fontId="2" fillId="18" borderId="47" xfId="0" applyFont="1" applyFill="1" applyBorder="1" applyAlignment="1">
      <alignment horizontal="center"/>
    </xf>
    <xf numFmtId="0" fontId="2" fillId="18" borderId="15" xfId="0" applyFont="1" applyFill="1" applyBorder="1"/>
    <xf numFmtId="39" fontId="2" fillId="18" borderId="15" xfId="190" applyNumberFormat="1" applyFont="1" applyFill="1" applyBorder="1" applyAlignment="1">
      <alignment horizontal="center"/>
    </xf>
    <xf numFmtId="39" fontId="2" fillId="18" borderId="48" xfId="190" applyNumberFormat="1" applyFont="1" applyFill="1" applyBorder="1" applyAlignment="1">
      <alignment horizontal="center"/>
    </xf>
    <xf numFmtId="0" fontId="2" fillId="18" borderId="49" xfId="0" applyFont="1" applyFill="1" applyBorder="1" applyAlignment="1">
      <alignment horizontal="center"/>
    </xf>
    <xf numFmtId="0" fontId="2" fillId="18" borderId="50" xfId="0" applyFont="1" applyFill="1" applyBorder="1"/>
    <xf numFmtId="39" fontId="2" fillId="18" borderId="50" xfId="190" applyNumberFormat="1" applyFont="1" applyFill="1" applyBorder="1" applyAlignment="1">
      <alignment horizontal="center"/>
    </xf>
    <xf numFmtId="39" fontId="2" fillId="18" borderId="51" xfId="190" applyNumberFormat="1" applyFont="1" applyFill="1" applyBorder="1" applyAlignment="1">
      <alignment horizontal="center"/>
    </xf>
    <xf numFmtId="39" fontId="2" fillId="18" borderId="42" xfId="191" applyNumberFormat="1" applyFont="1" applyFill="1" applyBorder="1" applyAlignment="1">
      <alignment horizontal="center"/>
    </xf>
    <xf numFmtId="0" fontId="2" fillId="18" borderId="38" xfId="0" applyFont="1" applyFill="1" applyBorder="1"/>
    <xf numFmtId="39" fontId="2" fillId="18" borderId="38" xfId="190" applyNumberFormat="1" applyFont="1" applyFill="1" applyBorder="1" applyAlignment="1">
      <alignment horizontal="center"/>
    </xf>
    <xf numFmtId="39" fontId="2" fillId="18" borderId="0" xfId="190" applyNumberFormat="1" applyFont="1" applyFill="1" applyBorder="1" applyAlignment="1">
      <alignment horizontal="center"/>
    </xf>
    <xf numFmtId="39" fontId="2" fillId="18" borderId="30" xfId="190" applyNumberFormat="1" applyFont="1" applyFill="1" applyBorder="1" applyAlignment="1">
      <alignment horizontal="center"/>
    </xf>
    <xf numFmtId="0" fontId="2" fillId="18" borderId="53" xfId="0" applyFont="1" applyFill="1" applyBorder="1" applyAlignment="1">
      <alignment horizontal="center"/>
    </xf>
    <xf numFmtId="0" fontId="2" fillId="18" borderId="54" xfId="0" applyFont="1" applyFill="1" applyBorder="1"/>
    <xf numFmtId="39" fontId="2" fillId="18" borderId="54" xfId="190" applyNumberFormat="1" applyFont="1" applyFill="1" applyBorder="1" applyAlignment="1">
      <alignment horizontal="center"/>
    </xf>
    <xf numFmtId="39" fontId="2" fillId="18" borderId="55" xfId="190" applyNumberFormat="1" applyFont="1" applyFill="1" applyBorder="1" applyAlignment="1">
      <alignment horizontal="center"/>
    </xf>
    <xf numFmtId="0" fontId="2" fillId="18" borderId="50" xfId="0" applyFont="1" applyFill="1" applyBorder="1" applyAlignment="1">
      <alignment horizontal="justify" vertical="justify" wrapText="1"/>
    </xf>
    <xf numFmtId="0" fontId="2" fillId="0" borderId="0" xfId="0" applyFont="1" applyAlignment="1">
      <alignment horizontal="right"/>
    </xf>
    <xf numFmtId="0" fontId="2" fillId="0" borderId="52" xfId="0" applyFont="1" applyBorder="1" applyAlignment="1">
      <alignment vertical="center"/>
    </xf>
    <xf numFmtId="0" fontId="2" fillId="0" borderId="38" xfId="0" applyFont="1" applyBorder="1" applyAlignment="1">
      <alignment vertical="center" wrapText="1"/>
    </xf>
    <xf numFmtId="0" fontId="2" fillId="0" borderId="34" xfId="0" applyFont="1" applyBorder="1" applyAlignment="1">
      <alignment vertical="center"/>
    </xf>
    <xf numFmtId="0" fontId="2" fillId="0" borderId="34" xfId="0" applyFont="1" applyBorder="1" applyAlignment="1">
      <alignment horizontal="center" vertical="center"/>
    </xf>
    <xf numFmtId="10" fontId="2" fillId="23" borderId="34" xfId="0" applyNumberFormat="1" applyFont="1" applyFill="1" applyBorder="1" applyAlignment="1">
      <alignment horizontal="right" vertical="center"/>
    </xf>
    <xf numFmtId="0" fontId="2" fillId="0" borderId="24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" fillId="0" borderId="24" xfId="0" applyNumberFormat="1" applyFont="1" applyBorder="1" applyAlignment="1">
      <alignment horizontal="right" vertical="center"/>
    </xf>
    <xf numFmtId="10" fontId="2" fillId="23" borderId="24" xfId="0" applyNumberFormat="1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10" fontId="2" fillId="24" borderId="24" xfId="0" applyNumberFormat="1" applyFont="1" applyFill="1" applyBorder="1" applyAlignment="1">
      <alignment horizontal="right" vertical="center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right" vertical="center"/>
    </xf>
    <xf numFmtId="0" fontId="2" fillId="0" borderId="35" xfId="0" applyFont="1" applyBorder="1" applyAlignment="1">
      <alignment horizontal="center" vertical="center"/>
    </xf>
    <xf numFmtId="10" fontId="2" fillId="0" borderId="35" xfId="0" applyNumberFormat="1" applyFont="1" applyBorder="1" applyAlignment="1">
      <alignment horizontal="right" vertical="center"/>
    </xf>
    <xf numFmtId="0" fontId="2" fillId="0" borderId="29" xfId="0" applyFont="1" applyBorder="1"/>
    <xf numFmtId="0" fontId="2" fillId="25" borderId="39" xfId="0" applyFont="1" applyFill="1" applyBorder="1" applyAlignment="1">
      <alignment vertical="center"/>
    </xf>
    <xf numFmtId="0" fontId="2" fillId="25" borderId="57" xfId="0" applyFont="1" applyFill="1" applyBorder="1" applyAlignment="1">
      <alignment vertical="center"/>
    </xf>
    <xf numFmtId="165" fontId="26" fillId="0" borderId="73" xfId="187" applyFont="1" applyFill="1" applyBorder="1" applyAlignment="1">
      <alignment horizontal="center" vertical="center"/>
    </xf>
    <xf numFmtId="165" fontId="26" fillId="0" borderId="74" xfId="187" applyFont="1" applyFill="1" applyBorder="1" applyAlignment="1">
      <alignment horizontal="center" vertical="center"/>
    </xf>
    <xf numFmtId="165" fontId="26" fillId="0" borderId="75" xfId="187" applyFont="1" applyFill="1" applyBorder="1" applyAlignment="1">
      <alignment horizontal="center" vertical="center"/>
    </xf>
    <xf numFmtId="165" fontId="26" fillId="0" borderId="76" xfId="187" applyFont="1" applyFill="1" applyBorder="1" applyAlignment="1">
      <alignment horizontal="center" vertical="center"/>
    </xf>
    <xf numFmtId="165" fontId="26" fillId="0" borderId="77" xfId="187" applyFont="1" applyFill="1" applyBorder="1" applyAlignment="1">
      <alignment horizontal="center" vertical="center"/>
    </xf>
    <xf numFmtId="165" fontId="26" fillId="0" borderId="78" xfId="187" applyFont="1" applyFill="1" applyBorder="1" applyAlignment="1">
      <alignment horizontal="center" vertical="center"/>
    </xf>
    <xf numFmtId="1" fontId="20" fillId="58" borderId="66" xfId="0" applyNumberFormat="1" applyFont="1" applyFill="1" applyBorder="1" applyAlignment="1">
      <alignment horizontal="center" vertical="center" wrapText="1"/>
    </xf>
    <xf numFmtId="0" fontId="40" fillId="58" borderId="18" xfId="0" applyFont="1" applyFill="1" applyBorder="1" applyAlignment="1">
      <alignment horizontal="center" vertical="center" wrapText="1"/>
    </xf>
    <xf numFmtId="0" fontId="40" fillId="58" borderId="17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81" xfId="0" applyFont="1" applyBorder="1" applyAlignment="1">
      <alignment horizontal="center" vertical="center"/>
    </xf>
    <xf numFmtId="0" fontId="21" fillId="0" borderId="82" xfId="0" applyFont="1" applyBorder="1" applyAlignment="1">
      <alignment horizontal="center" vertical="center" wrapText="1"/>
    </xf>
    <xf numFmtId="0" fontId="0" fillId="0" borderId="18" xfId="0" applyBorder="1" applyAlignment="1">
      <alignment wrapText="1"/>
    </xf>
    <xf numFmtId="0" fontId="0" fillId="0" borderId="89" xfId="0" applyBorder="1" applyAlignment="1">
      <alignment wrapText="1"/>
    </xf>
    <xf numFmtId="0" fontId="0" fillId="0" borderId="19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24" fillId="12" borderId="66" xfId="0" applyFont="1" applyFill="1" applyBorder="1" applyAlignment="1">
      <alignment horizontal="center" vertical="center"/>
    </xf>
    <xf numFmtId="0" fontId="24" fillId="12" borderId="18" xfId="0" applyFont="1" applyFill="1" applyBorder="1" applyAlignment="1">
      <alignment horizontal="center" vertical="center"/>
    </xf>
    <xf numFmtId="0" fontId="24" fillId="12" borderId="89" xfId="0" applyFont="1" applyFill="1" applyBorder="1" applyAlignment="1">
      <alignment horizontal="center" vertical="center"/>
    </xf>
    <xf numFmtId="0" fontId="21" fillId="7" borderId="16" xfId="0" applyFont="1" applyFill="1" applyBorder="1" applyAlignment="1">
      <alignment horizontal="center" vertical="center"/>
    </xf>
    <xf numFmtId="0" fontId="21" fillId="7" borderId="18" xfId="0" applyFont="1" applyFill="1" applyBorder="1" applyAlignment="1">
      <alignment horizontal="center" vertical="center"/>
    </xf>
    <xf numFmtId="0" fontId="21" fillId="7" borderId="89" xfId="0" applyFont="1" applyFill="1" applyBorder="1" applyAlignment="1">
      <alignment horizontal="center" vertical="center"/>
    </xf>
    <xf numFmtId="0" fontId="22" fillId="7" borderId="14" xfId="0" applyFont="1" applyFill="1" applyBorder="1" applyAlignment="1">
      <alignment horizontal="center" vertical="center" wrapText="1"/>
    </xf>
    <xf numFmtId="0" fontId="22" fillId="7" borderId="28" xfId="0" applyFont="1" applyFill="1" applyBorder="1" applyAlignment="1">
      <alignment horizontal="center" vertical="center" wrapText="1"/>
    </xf>
    <xf numFmtId="1" fontId="26" fillId="0" borderId="104" xfId="0" applyNumberFormat="1" applyFont="1" applyBorder="1" applyAlignment="1">
      <alignment horizontal="left" vertical="center"/>
    </xf>
    <xf numFmtId="1" fontId="26" fillId="0" borderId="106" xfId="0" applyNumberFormat="1" applyFont="1" applyBorder="1" applyAlignment="1">
      <alignment horizontal="left" vertical="center"/>
    </xf>
    <xf numFmtId="0" fontId="0" fillId="0" borderId="87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14" fontId="21" fillId="0" borderId="16" xfId="0" applyNumberFormat="1" applyFont="1" applyBorder="1" applyAlignment="1">
      <alignment horizontal="center"/>
    </xf>
    <xf numFmtId="14" fontId="21" fillId="0" borderId="18" xfId="0" applyNumberFormat="1" applyFont="1" applyBorder="1" applyAlignment="1">
      <alignment horizontal="center"/>
    </xf>
    <xf numFmtId="14" fontId="21" fillId="0" borderId="89" xfId="0" applyNumberFormat="1" applyFont="1" applyBorder="1" applyAlignment="1">
      <alignment horizontal="center"/>
    </xf>
    <xf numFmtId="0" fontId="23" fillId="0" borderId="86" xfId="0" applyFont="1" applyBorder="1" applyAlignment="1">
      <alignment horizontal="center" vertical="center" wrapText="1"/>
    </xf>
    <xf numFmtId="4" fontId="34" fillId="0" borderId="105" xfId="0" applyNumberFormat="1" applyFont="1" applyBorder="1" applyAlignment="1">
      <alignment vertical="center" wrapText="1"/>
    </xf>
    <xf numFmtId="4" fontId="34" fillId="0" borderId="107" xfId="0" applyNumberFormat="1" applyFont="1" applyBorder="1" applyAlignment="1">
      <alignment vertical="center" wrapText="1"/>
    </xf>
    <xf numFmtId="0" fontId="21" fillId="7" borderId="25" xfId="0" applyFont="1" applyFill="1" applyBorder="1" applyAlignment="1">
      <alignment horizontal="center" vertical="center" wrapText="1"/>
    </xf>
    <xf numFmtId="0" fontId="21" fillId="7" borderId="12" xfId="0" applyFont="1" applyFill="1" applyBorder="1" applyAlignment="1">
      <alignment horizontal="center" vertical="center" wrapText="1"/>
    </xf>
    <xf numFmtId="0" fontId="21" fillId="7" borderId="67" xfId="0" applyFont="1" applyFill="1" applyBorder="1" applyAlignment="1">
      <alignment horizontal="center" vertical="center" wrapText="1"/>
    </xf>
    <xf numFmtId="0" fontId="21" fillId="7" borderId="22" xfId="0" applyFont="1" applyFill="1" applyBorder="1" applyAlignment="1">
      <alignment horizontal="center" vertical="center" wrapText="1"/>
    </xf>
    <xf numFmtId="0" fontId="21" fillId="7" borderId="13" xfId="0" applyFont="1" applyFill="1" applyBorder="1" applyAlignment="1">
      <alignment horizontal="center" vertical="center" wrapText="1"/>
    </xf>
    <xf numFmtId="0" fontId="21" fillId="7" borderId="68" xfId="0" applyFont="1" applyFill="1" applyBorder="1" applyAlignment="1">
      <alignment horizontal="center" vertical="center" wrapText="1"/>
    </xf>
    <xf numFmtId="0" fontId="23" fillId="0" borderId="79" xfId="0" applyFont="1" applyBorder="1" applyAlignment="1">
      <alignment horizontal="center" vertical="center"/>
    </xf>
    <xf numFmtId="0" fontId="23" fillId="0" borderId="80" xfId="0" applyFont="1" applyBorder="1" applyAlignment="1">
      <alignment horizontal="center" vertical="center"/>
    </xf>
    <xf numFmtId="0" fontId="21" fillId="6" borderId="101" xfId="0" applyFont="1" applyFill="1" applyBorder="1" applyAlignment="1">
      <alignment horizontal="center" vertical="center"/>
    </xf>
    <xf numFmtId="0" fontId="21" fillId="6" borderId="102" xfId="0" applyFont="1" applyFill="1" applyBorder="1" applyAlignment="1">
      <alignment horizontal="center" vertical="center"/>
    </xf>
    <xf numFmtId="0" fontId="21" fillId="6" borderId="33" xfId="0" applyFont="1" applyFill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/>
    </xf>
    <xf numFmtId="49" fontId="21" fillId="0" borderId="18" xfId="0" applyNumberFormat="1" applyFont="1" applyBorder="1" applyAlignment="1">
      <alignment horizontal="center"/>
    </xf>
    <xf numFmtId="49" fontId="21" fillId="0" borderId="89" xfId="0" applyNumberFormat="1" applyFont="1" applyBorder="1" applyAlignment="1">
      <alignment horizontal="center"/>
    </xf>
    <xf numFmtId="0" fontId="21" fillId="18" borderId="16" xfId="0" applyFont="1" applyFill="1" applyBorder="1" applyAlignment="1">
      <alignment horizontal="center" vertical="center"/>
    </xf>
    <xf numFmtId="0" fontId="21" fillId="18" borderId="18" xfId="0" applyFont="1" applyFill="1" applyBorder="1" applyAlignment="1">
      <alignment horizontal="center" vertical="center"/>
    </xf>
    <xf numFmtId="0" fontId="21" fillId="18" borderId="17" xfId="0" applyFont="1" applyFill="1" applyBorder="1" applyAlignment="1">
      <alignment horizontal="center" vertical="center"/>
    </xf>
    <xf numFmtId="0" fontId="23" fillId="18" borderId="16" xfId="0" applyFont="1" applyFill="1" applyBorder="1" applyAlignment="1">
      <alignment horizontal="center"/>
    </xf>
    <xf numFmtId="0" fontId="23" fillId="18" borderId="17" xfId="0" applyFont="1" applyFill="1" applyBorder="1" applyAlignment="1">
      <alignment horizontal="center"/>
    </xf>
    <xf numFmtId="14" fontId="34" fillId="0" borderId="16" xfId="0" applyNumberFormat="1" applyFont="1" applyBorder="1" applyAlignment="1">
      <alignment horizontal="center"/>
    </xf>
    <xf numFmtId="14" fontId="34" fillId="0" borderId="18" xfId="0" applyNumberFormat="1" applyFont="1" applyBorder="1" applyAlignment="1">
      <alignment horizontal="center"/>
    </xf>
    <xf numFmtId="14" fontId="34" fillId="0" borderId="17" xfId="0" applyNumberFormat="1" applyFont="1" applyBorder="1" applyAlignment="1">
      <alignment horizontal="center"/>
    </xf>
    <xf numFmtId="49" fontId="34" fillId="0" borderId="16" xfId="0" applyNumberFormat="1" applyFont="1" applyBorder="1" applyAlignment="1">
      <alignment horizontal="center"/>
    </xf>
    <xf numFmtId="49" fontId="34" fillId="0" borderId="18" xfId="0" applyNumberFormat="1" applyFont="1" applyBorder="1" applyAlignment="1">
      <alignment horizontal="center"/>
    </xf>
    <xf numFmtId="49" fontId="34" fillId="0" borderId="17" xfId="0" applyNumberFormat="1" applyFont="1" applyBorder="1" applyAlignment="1">
      <alignment horizontal="center"/>
    </xf>
    <xf numFmtId="0" fontId="21" fillId="19" borderId="16" xfId="0" applyFont="1" applyFill="1" applyBorder="1" applyAlignment="1">
      <alignment horizontal="center" vertical="center" wrapText="1"/>
    </xf>
    <xf numFmtId="0" fontId="21" fillId="19" borderId="12" xfId="0" applyFont="1" applyFill="1" applyBorder="1" applyAlignment="1">
      <alignment horizontal="center" vertical="center" wrapText="1"/>
    </xf>
    <xf numFmtId="0" fontId="21" fillId="19" borderId="89" xfId="0" applyFont="1" applyFill="1" applyBorder="1" applyAlignment="1">
      <alignment horizontal="center" vertical="center" wrapText="1"/>
    </xf>
    <xf numFmtId="0" fontId="54" fillId="0" borderId="87" xfId="124" applyBorder="1" applyAlignment="1">
      <alignment horizontal="center" vertical="center"/>
    </xf>
    <xf numFmtId="0" fontId="54" fillId="0" borderId="19" xfId="124" applyBorder="1" applyAlignment="1">
      <alignment horizontal="center" vertical="center"/>
    </xf>
    <xf numFmtId="0" fontId="54" fillId="0" borderId="63" xfId="124" applyBorder="1" applyAlignment="1">
      <alignment horizontal="center" vertical="center"/>
    </xf>
    <xf numFmtId="0" fontId="54" fillId="0" borderId="0" xfId="124" applyAlignment="1">
      <alignment horizontal="center" vertical="center"/>
    </xf>
    <xf numFmtId="0" fontId="54" fillId="0" borderId="88" xfId="124" applyBorder="1" applyAlignment="1">
      <alignment horizontal="center" vertical="center"/>
    </xf>
    <xf numFmtId="0" fontId="54" fillId="0" borderId="13" xfId="124" applyBorder="1" applyAlignment="1">
      <alignment horizontal="center" vertical="center"/>
    </xf>
    <xf numFmtId="0" fontId="23" fillId="0" borderId="25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40" fillId="0" borderId="25" xfId="0" applyFont="1" applyBorder="1" applyAlignment="1">
      <alignment horizontal="center"/>
    </xf>
    <xf numFmtId="0" fontId="40" fillId="0" borderId="12" xfId="0" applyFont="1" applyBorder="1" applyAlignment="1">
      <alignment horizontal="center"/>
    </xf>
    <xf numFmtId="0" fontId="23" fillId="0" borderId="14" xfId="0" applyFont="1" applyBorder="1" applyAlignment="1">
      <alignment horizontal="center" vertical="center" wrapText="1"/>
    </xf>
    <xf numFmtId="0" fontId="23" fillId="0" borderId="22" xfId="0" applyFont="1" applyBorder="1" applyAlignment="1">
      <alignment horizontal="center" vertical="center" wrapText="1"/>
    </xf>
    <xf numFmtId="0" fontId="23" fillId="18" borderId="25" xfId="0" applyFont="1" applyFill="1" applyBorder="1" applyAlignment="1">
      <alignment horizontal="center"/>
    </xf>
    <xf numFmtId="0" fontId="23" fillId="18" borderId="26" xfId="0" applyFont="1" applyFill="1" applyBorder="1" applyAlignment="1">
      <alignment horizontal="center"/>
    </xf>
    <xf numFmtId="0" fontId="21" fillId="6" borderId="16" xfId="0" applyFont="1" applyFill="1" applyBorder="1" applyAlignment="1">
      <alignment horizontal="center" vertical="center"/>
    </xf>
    <xf numFmtId="0" fontId="21" fillId="6" borderId="18" xfId="0" applyFont="1" applyFill="1" applyBorder="1" applyAlignment="1">
      <alignment horizontal="center" vertical="center"/>
    </xf>
    <xf numFmtId="0" fontId="21" fillId="6" borderId="17" xfId="0" applyFont="1" applyFill="1" applyBorder="1" applyAlignment="1">
      <alignment horizontal="center" vertical="center"/>
    </xf>
    <xf numFmtId="0" fontId="26" fillId="20" borderId="16" xfId="124" applyFont="1" applyFill="1" applyBorder="1" applyAlignment="1">
      <alignment horizontal="left"/>
    </xf>
    <xf numFmtId="0" fontId="26" fillId="20" borderId="18" xfId="124" applyFont="1" applyFill="1" applyBorder="1" applyAlignment="1">
      <alignment horizontal="left"/>
    </xf>
    <xf numFmtId="0" fontId="26" fillId="20" borderId="17" xfId="124" applyFont="1" applyFill="1" applyBorder="1" applyAlignment="1">
      <alignment horizontal="left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1" fillId="7" borderId="25" xfId="0" applyFont="1" applyFill="1" applyBorder="1" applyAlignment="1">
      <alignment horizontal="center" vertical="top" wrapText="1"/>
    </xf>
    <xf numFmtId="0" fontId="21" fillId="7" borderId="12" xfId="0" applyFont="1" applyFill="1" applyBorder="1" applyAlignment="1">
      <alignment horizontal="center" vertical="top" wrapText="1"/>
    </xf>
    <xf numFmtId="0" fontId="21" fillId="7" borderId="26" xfId="0" applyFont="1" applyFill="1" applyBorder="1" applyAlignment="1">
      <alignment horizontal="center" vertical="top" wrapText="1"/>
    </xf>
    <xf numFmtId="0" fontId="21" fillId="7" borderId="22" xfId="0" applyFont="1" applyFill="1" applyBorder="1" applyAlignment="1">
      <alignment horizontal="center" vertical="top" wrapText="1"/>
    </xf>
    <xf numFmtId="0" fontId="21" fillId="7" borderId="13" xfId="0" applyFont="1" applyFill="1" applyBorder="1" applyAlignment="1">
      <alignment horizontal="center" vertical="top" wrapText="1"/>
    </xf>
    <xf numFmtId="0" fontId="21" fillId="7" borderId="27" xfId="0" applyFont="1" applyFill="1" applyBorder="1" applyAlignment="1">
      <alignment horizontal="center" vertical="top" wrapText="1"/>
    </xf>
    <xf numFmtId="0" fontId="21" fillId="7" borderId="17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3" fontId="21" fillId="0" borderId="13" xfId="0" applyNumberFormat="1" applyFont="1" applyBorder="1" applyAlignment="1">
      <alignment horizontal="center"/>
    </xf>
    <xf numFmtId="0" fontId="21" fillId="0" borderId="27" xfId="0" applyFont="1" applyBorder="1" applyAlignment="1">
      <alignment horizontal="center"/>
    </xf>
    <xf numFmtId="0" fontId="20" fillId="22" borderId="16" xfId="0" applyFont="1" applyFill="1" applyBorder="1" applyAlignment="1">
      <alignment horizontal="center"/>
    </xf>
    <xf numFmtId="0" fontId="20" fillId="22" borderId="18" xfId="0" applyFont="1" applyFill="1" applyBorder="1" applyAlignment="1">
      <alignment horizontal="center"/>
    </xf>
    <xf numFmtId="0" fontId="20" fillId="22" borderId="17" xfId="0" applyFont="1" applyFill="1" applyBorder="1" applyAlignment="1">
      <alignment horizontal="center"/>
    </xf>
    <xf numFmtId="0" fontId="21" fillId="19" borderId="25" xfId="0" applyFont="1" applyFill="1" applyBorder="1" applyAlignment="1">
      <alignment horizontal="left" vertical="center"/>
    </xf>
    <xf numFmtId="0" fontId="21" fillId="19" borderId="12" xfId="0" applyFont="1" applyFill="1" applyBorder="1" applyAlignment="1">
      <alignment horizontal="left" vertical="center"/>
    </xf>
    <xf numFmtId="0" fontId="38" fillId="24" borderId="25" xfId="0" applyFont="1" applyFill="1" applyBorder="1" applyAlignment="1">
      <alignment horizontal="justify" vertical="justify" wrapText="1"/>
    </xf>
    <xf numFmtId="0" fontId="38" fillId="24" borderId="22" xfId="0" applyFont="1" applyFill="1" applyBorder="1" applyAlignment="1">
      <alignment horizontal="justify" vertical="justify" wrapText="1"/>
    </xf>
    <xf numFmtId="165" fontId="21" fillId="7" borderId="12" xfId="0" applyNumberFormat="1" applyFont="1" applyFill="1" applyBorder="1" applyAlignment="1">
      <alignment horizontal="center" vertical="center" wrapText="1"/>
    </xf>
    <xf numFmtId="165" fontId="21" fillId="7" borderId="26" xfId="0" applyNumberFormat="1" applyFont="1" applyFill="1" applyBorder="1" applyAlignment="1">
      <alignment horizontal="center" vertical="center" wrapText="1"/>
    </xf>
    <xf numFmtId="165" fontId="21" fillId="7" borderId="13" xfId="0" applyNumberFormat="1" applyFont="1" applyFill="1" applyBorder="1" applyAlignment="1">
      <alignment horizontal="center" vertical="center" wrapText="1"/>
    </xf>
    <xf numFmtId="165" fontId="21" fillId="7" borderId="27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Border="1" applyAlignment="1">
      <alignment horizontal="left" wrapText="1"/>
    </xf>
    <xf numFmtId="49" fontId="34" fillId="0" borderId="18" xfId="0" applyNumberFormat="1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43" fillId="0" borderId="37" xfId="0" applyFont="1" applyBorder="1" applyAlignment="1">
      <alignment vertical="center" wrapText="1"/>
    </xf>
    <xf numFmtId="0" fontId="43" fillId="0" borderId="40" xfId="0" applyFont="1" applyBorder="1" applyAlignment="1">
      <alignment vertical="center" wrapText="1"/>
    </xf>
    <xf numFmtId="0" fontId="43" fillId="0" borderId="41" xfId="0" applyFont="1" applyBorder="1" applyAlignment="1">
      <alignment vertical="center" wrapText="1"/>
    </xf>
    <xf numFmtId="0" fontId="46" fillId="0" borderId="37" xfId="0" applyFont="1" applyBorder="1" applyAlignment="1">
      <alignment vertical="center" wrapText="1"/>
    </xf>
    <xf numFmtId="0" fontId="46" fillId="0" borderId="40" xfId="0" applyFont="1" applyBorder="1" applyAlignment="1">
      <alignment vertical="center" wrapText="1"/>
    </xf>
    <xf numFmtId="0" fontId="46" fillId="0" borderId="41" xfId="0" applyFont="1" applyBorder="1" applyAlignment="1">
      <alignment vertical="center" wrapText="1"/>
    </xf>
    <xf numFmtId="0" fontId="21" fillId="18" borderId="16" xfId="0" applyFont="1" applyFill="1" applyBorder="1" applyAlignment="1">
      <alignment horizontal="center"/>
    </xf>
    <xf numFmtId="0" fontId="21" fillId="18" borderId="18" xfId="0" applyFont="1" applyFill="1" applyBorder="1" applyAlignment="1">
      <alignment horizontal="center"/>
    </xf>
    <xf numFmtId="0" fontId="21" fillId="18" borderId="17" xfId="0" applyFont="1" applyFill="1" applyBorder="1" applyAlignment="1">
      <alignment horizontal="center"/>
    </xf>
    <xf numFmtId="0" fontId="19" fillId="0" borderId="0" xfId="0" applyFont="1" applyAlignment="1">
      <alignment horizontal="left"/>
    </xf>
    <xf numFmtId="10" fontId="46" fillId="0" borderId="37" xfId="0" applyNumberFormat="1" applyFont="1" applyBorder="1" applyAlignment="1">
      <alignment horizontal="center" vertical="center" wrapText="1"/>
    </xf>
    <xf numFmtId="10" fontId="46" fillId="0" borderId="40" xfId="0" applyNumberFormat="1" applyFont="1" applyBorder="1" applyAlignment="1">
      <alignment horizontal="center" vertical="center" wrapText="1"/>
    </xf>
    <xf numFmtId="10" fontId="46" fillId="0" borderId="41" xfId="0" applyNumberFormat="1" applyFont="1" applyBorder="1" applyAlignment="1">
      <alignment horizontal="center" vertical="center" wrapText="1"/>
    </xf>
    <xf numFmtId="0" fontId="48" fillId="0" borderId="37" xfId="0" applyFont="1" applyBorder="1" applyAlignment="1">
      <alignment vertical="center" wrapText="1"/>
    </xf>
    <xf numFmtId="0" fontId="48" fillId="0" borderId="40" xfId="0" applyFont="1" applyBorder="1" applyAlignment="1">
      <alignment vertical="center" wrapText="1"/>
    </xf>
    <xf numFmtId="0" fontId="48" fillId="0" borderId="41" xfId="0" applyFont="1" applyBorder="1" applyAlignment="1">
      <alignment vertical="center" wrapText="1"/>
    </xf>
    <xf numFmtId="49" fontId="51" fillId="0" borderId="25" xfId="122" applyNumberFormat="1" applyFont="1" applyBorder="1" applyAlignment="1">
      <alignment horizontal="left"/>
    </xf>
    <xf numFmtId="49" fontId="51" fillId="0" borderId="12" xfId="122" applyNumberFormat="1" applyFont="1" applyBorder="1" applyAlignment="1">
      <alignment horizontal="left"/>
    </xf>
    <xf numFmtId="0" fontId="22" fillId="0" borderId="25" xfId="122" applyFont="1" applyBorder="1" applyAlignment="1">
      <alignment horizontal="center"/>
    </xf>
    <xf numFmtId="0" fontId="22" fillId="0" borderId="26" xfId="122" applyFont="1" applyBorder="1" applyAlignment="1">
      <alignment horizontal="center"/>
    </xf>
    <xf numFmtId="0" fontId="21" fillId="0" borderId="28" xfId="122" applyFont="1" applyBorder="1" applyAlignment="1">
      <alignment horizontal="left" vertical="center"/>
    </xf>
    <xf numFmtId="3" fontId="21" fillId="0" borderId="22" xfId="122" applyNumberFormat="1" applyFont="1" applyBorder="1" applyAlignment="1">
      <alignment horizontal="center" vertical="center"/>
    </xf>
    <xf numFmtId="3" fontId="21" fillId="0" borderId="27" xfId="122" applyNumberFormat="1" applyFont="1" applyBorder="1" applyAlignment="1">
      <alignment horizontal="center" vertical="center"/>
    </xf>
    <xf numFmtId="0" fontId="21" fillId="59" borderId="16" xfId="0" applyFont="1" applyFill="1" applyBorder="1" applyAlignment="1">
      <alignment horizontal="center" vertical="center" wrapText="1"/>
    </xf>
    <xf numFmtId="0" fontId="21" fillId="59" borderId="18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1" fillId="7" borderId="16" xfId="0" applyFont="1" applyFill="1" applyBorder="1" applyAlignment="1">
      <alignment horizontal="center" vertical="center" wrapText="1"/>
    </xf>
    <xf numFmtId="0" fontId="21" fillId="7" borderId="18" xfId="0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25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34" fillId="0" borderId="16" xfId="0" applyNumberFormat="1" applyFont="1" applyBorder="1" applyAlignment="1">
      <alignment horizontal="center" wrapText="1"/>
    </xf>
    <xf numFmtId="14" fontId="34" fillId="0" borderId="18" xfId="0" applyNumberFormat="1" applyFont="1" applyBorder="1" applyAlignment="1">
      <alignment horizontal="center" wrapText="1"/>
    </xf>
    <xf numFmtId="0" fontId="2" fillId="0" borderId="24" xfId="0" applyFont="1" applyBorder="1" applyAlignment="1">
      <alignment horizontal="left" vertical="center" wrapText="1"/>
    </xf>
    <xf numFmtId="49" fontId="23" fillId="6" borderId="14" xfId="122" applyNumberFormat="1" applyFont="1" applyFill="1" applyBorder="1" applyAlignment="1">
      <alignment horizontal="center"/>
    </xf>
    <xf numFmtId="0" fontId="21" fillId="6" borderId="24" xfId="122" applyFont="1" applyFill="1" applyBorder="1" applyAlignment="1">
      <alignment horizontal="center"/>
    </xf>
    <xf numFmtId="49" fontId="34" fillId="0" borderId="16" xfId="0" applyNumberFormat="1" applyFont="1" applyBorder="1" applyAlignment="1">
      <alignment horizontal="center" wrapText="1"/>
    </xf>
    <xf numFmtId="49" fontId="34" fillId="0" borderId="18" xfId="0" applyNumberFormat="1" applyFont="1" applyBorder="1" applyAlignment="1">
      <alignment horizontal="center" wrapText="1"/>
    </xf>
    <xf numFmtId="0" fontId="23" fillId="0" borderId="38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top" wrapText="1"/>
    </xf>
    <xf numFmtId="0" fontId="21" fillId="0" borderId="38" xfId="0" applyFont="1" applyBorder="1" applyAlignment="1">
      <alignment horizontal="center" vertical="top" wrapText="1"/>
    </xf>
    <xf numFmtId="0" fontId="23" fillId="0" borderId="38" xfId="0" applyFont="1" applyBorder="1" applyAlignment="1">
      <alignment horizontal="center" vertical="center"/>
    </xf>
    <xf numFmtId="0" fontId="23" fillId="0" borderId="90" xfId="0" applyFont="1" applyBorder="1" applyAlignment="1">
      <alignment horizontal="center" vertical="center" wrapText="1"/>
    </xf>
    <xf numFmtId="0" fontId="49" fillId="0" borderId="38" xfId="0" applyFont="1" applyBorder="1" applyAlignment="1">
      <alignment horizontal="center" vertical="center" wrapText="1"/>
    </xf>
  </cellXfs>
  <cellStyles count="289">
    <cellStyle name="20% - Ênfase1" xfId="1" builtinId="30" customBuiltin="1"/>
    <cellStyle name="20% - Ênfase1 2" xfId="2" xr:uid="{00000000-0005-0000-0000-000001000000}"/>
    <cellStyle name="20% - Ênfase1 2 2" xfId="3" xr:uid="{00000000-0005-0000-0000-000002000000}"/>
    <cellStyle name="20% - Ênfase1 2 3" xfId="210" xr:uid="{00000000-0005-0000-0000-000003000000}"/>
    <cellStyle name="20% - Ênfase1 3" xfId="4" xr:uid="{00000000-0005-0000-0000-000004000000}"/>
    <cellStyle name="20% - Ênfase2" xfId="5" builtinId="34" customBuiltin="1"/>
    <cellStyle name="20% - Ênfase2 2" xfId="6" xr:uid="{00000000-0005-0000-0000-000006000000}"/>
    <cellStyle name="20% - Ênfase2 2 2" xfId="7" xr:uid="{00000000-0005-0000-0000-000007000000}"/>
    <cellStyle name="20% - Ênfase2 2 3" xfId="211" xr:uid="{00000000-0005-0000-0000-000008000000}"/>
    <cellStyle name="20% - Ênfase2 3" xfId="8" xr:uid="{00000000-0005-0000-0000-000009000000}"/>
    <cellStyle name="20% - Ênfase3" xfId="9" builtinId="38" customBuiltin="1"/>
    <cellStyle name="20% - Ênfase3 2" xfId="10" xr:uid="{00000000-0005-0000-0000-00000B000000}"/>
    <cellStyle name="20% - Ênfase3 2 2" xfId="11" xr:uid="{00000000-0005-0000-0000-00000C000000}"/>
    <cellStyle name="20% - Ênfase3 2 3" xfId="212" xr:uid="{00000000-0005-0000-0000-00000D000000}"/>
    <cellStyle name="20% - Ênfase3 3" xfId="12" xr:uid="{00000000-0005-0000-0000-00000E000000}"/>
    <cellStyle name="20% - Ênfase4" xfId="13" builtinId="42" customBuiltin="1"/>
    <cellStyle name="20% - Ênfase4 2" xfId="14" xr:uid="{00000000-0005-0000-0000-000010000000}"/>
    <cellStyle name="20% - Ênfase4 2 2" xfId="15" xr:uid="{00000000-0005-0000-0000-000011000000}"/>
    <cellStyle name="20% - Ênfase4 2 3" xfId="213" xr:uid="{00000000-0005-0000-0000-000012000000}"/>
    <cellStyle name="20% - Ênfase4 3" xfId="16" xr:uid="{00000000-0005-0000-0000-000013000000}"/>
    <cellStyle name="20% - Ênfase5" xfId="17" builtinId="46" customBuiltin="1"/>
    <cellStyle name="20% - Ênfase5 2" xfId="18" xr:uid="{00000000-0005-0000-0000-000015000000}"/>
    <cellStyle name="20% - Ênfase5 2 2" xfId="19" xr:uid="{00000000-0005-0000-0000-000016000000}"/>
    <cellStyle name="20% - Ênfase5 2 3" xfId="214" xr:uid="{00000000-0005-0000-0000-000017000000}"/>
    <cellStyle name="20% - Ênfase5 3" xfId="20" xr:uid="{00000000-0005-0000-0000-000018000000}"/>
    <cellStyle name="20% - Ênfase6" xfId="21" builtinId="50" customBuiltin="1"/>
    <cellStyle name="20% - Ênfase6 2" xfId="22" xr:uid="{00000000-0005-0000-0000-00001A000000}"/>
    <cellStyle name="20% - Ênfase6 2 2" xfId="23" xr:uid="{00000000-0005-0000-0000-00001B000000}"/>
    <cellStyle name="20% - Ênfase6 2 3" xfId="215" xr:uid="{00000000-0005-0000-0000-00001C000000}"/>
    <cellStyle name="20% - Ênfase6 3" xfId="24" xr:uid="{00000000-0005-0000-0000-00001D000000}"/>
    <cellStyle name="40% - Ênfase1" xfId="25" builtinId="31" customBuiltin="1"/>
    <cellStyle name="40% - Ênfase1 2" xfId="26" xr:uid="{00000000-0005-0000-0000-00001F000000}"/>
    <cellStyle name="40% - Ênfase1 2 2" xfId="27" xr:uid="{00000000-0005-0000-0000-000020000000}"/>
    <cellStyle name="40% - Ênfase1 2 3" xfId="216" xr:uid="{00000000-0005-0000-0000-000021000000}"/>
    <cellStyle name="40% - Ênfase1 3" xfId="28" xr:uid="{00000000-0005-0000-0000-000022000000}"/>
    <cellStyle name="40% - Ênfase2" xfId="29" builtinId="35" customBuiltin="1"/>
    <cellStyle name="40% - Ênfase2 2" xfId="30" xr:uid="{00000000-0005-0000-0000-000024000000}"/>
    <cellStyle name="40% - Ênfase2 2 2" xfId="31" xr:uid="{00000000-0005-0000-0000-000025000000}"/>
    <cellStyle name="40% - Ênfase2 2 3" xfId="217" xr:uid="{00000000-0005-0000-0000-000026000000}"/>
    <cellStyle name="40% - Ênfase2 3" xfId="32" xr:uid="{00000000-0005-0000-0000-000027000000}"/>
    <cellStyle name="40% - Ênfase3" xfId="33" builtinId="39" customBuiltin="1"/>
    <cellStyle name="40% - Ênfase3 2" xfId="34" xr:uid="{00000000-0005-0000-0000-000029000000}"/>
    <cellStyle name="40% - Ênfase3 2 2" xfId="35" xr:uid="{00000000-0005-0000-0000-00002A000000}"/>
    <cellStyle name="40% - Ênfase3 2 3" xfId="218" xr:uid="{00000000-0005-0000-0000-00002B000000}"/>
    <cellStyle name="40% - Ênfase3 3" xfId="36" xr:uid="{00000000-0005-0000-0000-00002C000000}"/>
    <cellStyle name="40% - Ênfase4" xfId="37" builtinId="43" customBuiltin="1"/>
    <cellStyle name="40% - Ênfase4 2" xfId="38" xr:uid="{00000000-0005-0000-0000-00002E000000}"/>
    <cellStyle name="40% - Ênfase4 2 2" xfId="39" xr:uid="{00000000-0005-0000-0000-00002F000000}"/>
    <cellStyle name="40% - Ênfase4 2 3" xfId="219" xr:uid="{00000000-0005-0000-0000-000030000000}"/>
    <cellStyle name="40% - Ênfase4 3" xfId="40" xr:uid="{00000000-0005-0000-0000-000031000000}"/>
    <cellStyle name="40% - Ênfase5" xfId="41" builtinId="47" customBuiltin="1"/>
    <cellStyle name="40% - Ênfase5 2" xfId="42" xr:uid="{00000000-0005-0000-0000-000033000000}"/>
    <cellStyle name="40% - Ênfase5 2 2" xfId="43" xr:uid="{00000000-0005-0000-0000-000034000000}"/>
    <cellStyle name="40% - Ênfase5 2 3" xfId="220" xr:uid="{00000000-0005-0000-0000-000035000000}"/>
    <cellStyle name="40% - Ênfase5 3" xfId="44" xr:uid="{00000000-0005-0000-0000-000036000000}"/>
    <cellStyle name="40% - Ênfase6" xfId="45" builtinId="51" customBuiltin="1"/>
    <cellStyle name="40% - Ênfase6 2" xfId="46" xr:uid="{00000000-0005-0000-0000-000038000000}"/>
    <cellStyle name="40% - Ênfase6 2 2" xfId="47" xr:uid="{00000000-0005-0000-0000-000039000000}"/>
    <cellStyle name="40% - Ênfase6 2 3" xfId="221" xr:uid="{00000000-0005-0000-0000-00003A000000}"/>
    <cellStyle name="40% - Ênfase6 3" xfId="48" xr:uid="{00000000-0005-0000-0000-00003B000000}"/>
    <cellStyle name="60% - Ênfase1" xfId="49" builtinId="32" customBuiltin="1"/>
    <cellStyle name="60% - Ênfase1 2" xfId="50" xr:uid="{00000000-0005-0000-0000-00003D000000}"/>
    <cellStyle name="60% - Ênfase1 2 2" xfId="51" xr:uid="{00000000-0005-0000-0000-00003E000000}"/>
    <cellStyle name="60% - Ênfase2" xfId="52" builtinId="36" customBuiltin="1"/>
    <cellStyle name="60% - Ênfase2 2" xfId="53" xr:uid="{00000000-0005-0000-0000-000040000000}"/>
    <cellStyle name="60% - Ênfase2 2 2" xfId="54" xr:uid="{00000000-0005-0000-0000-000041000000}"/>
    <cellStyle name="60% - Ênfase3" xfId="55" builtinId="40" customBuiltin="1"/>
    <cellStyle name="60% - Ênfase3 2" xfId="56" xr:uid="{00000000-0005-0000-0000-000043000000}"/>
    <cellStyle name="60% - Ênfase3 2 2" xfId="57" xr:uid="{00000000-0005-0000-0000-000044000000}"/>
    <cellStyle name="60% - Ênfase4" xfId="58" builtinId="44" customBuiltin="1"/>
    <cellStyle name="60% - Ênfase4 2" xfId="59" xr:uid="{00000000-0005-0000-0000-000046000000}"/>
    <cellStyle name="60% - Ênfase4 2 2" xfId="60" xr:uid="{00000000-0005-0000-0000-000047000000}"/>
    <cellStyle name="60% - Ênfase5" xfId="61" builtinId="48" customBuiltin="1"/>
    <cellStyle name="60% - Ênfase5 2" xfId="62" xr:uid="{00000000-0005-0000-0000-000049000000}"/>
    <cellStyle name="60% - Ênfase5 2 2" xfId="63" xr:uid="{00000000-0005-0000-0000-00004A000000}"/>
    <cellStyle name="60% - Ênfase6" xfId="64" builtinId="52" customBuiltin="1"/>
    <cellStyle name="60% - Ênfase6 2" xfId="65" xr:uid="{00000000-0005-0000-0000-00004C000000}"/>
    <cellStyle name="60% - Ênfase6 2 2" xfId="66" xr:uid="{00000000-0005-0000-0000-00004D000000}"/>
    <cellStyle name="Bom" xfId="67" builtinId="26" customBuiltin="1"/>
    <cellStyle name="Bom 2" xfId="68" xr:uid="{00000000-0005-0000-0000-00004F000000}"/>
    <cellStyle name="Bom 2 2" xfId="69" xr:uid="{00000000-0005-0000-0000-000050000000}"/>
    <cellStyle name="Cálculo" xfId="70" builtinId="22" customBuiltin="1"/>
    <cellStyle name="Cálculo 2" xfId="71" xr:uid="{00000000-0005-0000-0000-000052000000}"/>
    <cellStyle name="Cálculo 2 2" xfId="72" xr:uid="{00000000-0005-0000-0000-000053000000}"/>
    <cellStyle name="Célula de Verificação" xfId="73" builtinId="23" customBuiltin="1"/>
    <cellStyle name="Célula de Verificação 2" xfId="74" xr:uid="{00000000-0005-0000-0000-000055000000}"/>
    <cellStyle name="Célula de Verificação 2 2" xfId="75" xr:uid="{00000000-0005-0000-0000-000056000000}"/>
    <cellStyle name="Célula Vinculada" xfId="76" builtinId="24" customBuiltin="1"/>
    <cellStyle name="Célula Vinculada 2" xfId="77" xr:uid="{00000000-0005-0000-0000-000058000000}"/>
    <cellStyle name="Célula Vinculada 2 2" xfId="78" xr:uid="{00000000-0005-0000-0000-000059000000}"/>
    <cellStyle name="Ênfase1" xfId="79" builtinId="29" customBuiltin="1"/>
    <cellStyle name="Ênfase1 2" xfId="80" xr:uid="{00000000-0005-0000-0000-00005B000000}"/>
    <cellStyle name="Ênfase1 2 2" xfId="81" xr:uid="{00000000-0005-0000-0000-00005C000000}"/>
    <cellStyle name="Ênfase2" xfId="82" builtinId="33" customBuiltin="1"/>
    <cellStyle name="Ênfase2 2" xfId="83" xr:uid="{00000000-0005-0000-0000-00005E000000}"/>
    <cellStyle name="Ênfase2 2 2" xfId="84" xr:uid="{00000000-0005-0000-0000-00005F000000}"/>
    <cellStyle name="Ênfase3" xfId="85" builtinId="37" customBuiltin="1"/>
    <cellStyle name="Ênfase3 2" xfId="86" xr:uid="{00000000-0005-0000-0000-000061000000}"/>
    <cellStyle name="Ênfase3 2 2" xfId="87" xr:uid="{00000000-0005-0000-0000-000062000000}"/>
    <cellStyle name="Ênfase4" xfId="88" builtinId="41" customBuiltin="1"/>
    <cellStyle name="Ênfase4 2" xfId="89" xr:uid="{00000000-0005-0000-0000-000064000000}"/>
    <cellStyle name="Ênfase4 2 2" xfId="90" xr:uid="{00000000-0005-0000-0000-000065000000}"/>
    <cellStyle name="Ênfase5" xfId="91" builtinId="45" customBuiltin="1"/>
    <cellStyle name="Ênfase5 2" xfId="92" xr:uid="{00000000-0005-0000-0000-000067000000}"/>
    <cellStyle name="Ênfase5 2 2" xfId="93" xr:uid="{00000000-0005-0000-0000-000068000000}"/>
    <cellStyle name="Ênfase6" xfId="94" builtinId="49" customBuiltin="1"/>
    <cellStyle name="Ênfase6 2" xfId="95" xr:uid="{00000000-0005-0000-0000-00006A000000}"/>
    <cellStyle name="Ênfase6 2 2" xfId="96" xr:uid="{00000000-0005-0000-0000-00006B000000}"/>
    <cellStyle name="Entrada" xfId="97" builtinId="20" customBuiltin="1"/>
    <cellStyle name="Entrada 2" xfId="98" xr:uid="{00000000-0005-0000-0000-00006D000000}"/>
    <cellStyle name="Entrada 2 2" xfId="99" xr:uid="{00000000-0005-0000-0000-00006E000000}"/>
    <cellStyle name="Excel Built-in Normal" xfId="100" xr:uid="{00000000-0005-0000-0000-00006F000000}"/>
    <cellStyle name="Excel Built-in Normal 2" xfId="222" xr:uid="{00000000-0005-0000-0000-000070000000}"/>
    <cellStyle name="Hiperlink 2" xfId="101" xr:uid="{00000000-0005-0000-0000-000071000000}"/>
    <cellStyle name="Incorreto 2" xfId="103" xr:uid="{00000000-0005-0000-0000-000073000000}"/>
    <cellStyle name="Incorreto 2 2" xfId="104" xr:uid="{00000000-0005-0000-0000-000074000000}"/>
    <cellStyle name="Moeda 2" xfId="105" xr:uid="{00000000-0005-0000-0000-000075000000}"/>
    <cellStyle name="Moeda 2 2" xfId="106" xr:uid="{00000000-0005-0000-0000-000076000000}"/>
    <cellStyle name="Moeda 2 2 2" xfId="224" xr:uid="{00000000-0005-0000-0000-000077000000}"/>
    <cellStyle name="Moeda 2 3" xfId="107" xr:uid="{00000000-0005-0000-0000-000078000000}"/>
    <cellStyle name="Moeda 2 3 2" xfId="225" xr:uid="{00000000-0005-0000-0000-000079000000}"/>
    <cellStyle name="Moeda 2 4" xfId="108" xr:uid="{00000000-0005-0000-0000-00007A000000}"/>
    <cellStyle name="Moeda 2 4 2" xfId="226" xr:uid="{00000000-0005-0000-0000-00007B000000}"/>
    <cellStyle name="Moeda 2 5" xfId="223" xr:uid="{00000000-0005-0000-0000-00007C000000}"/>
    <cellStyle name="Moeda 3" xfId="109" xr:uid="{00000000-0005-0000-0000-00007D000000}"/>
    <cellStyle name="Moeda 3 2" xfId="110" xr:uid="{00000000-0005-0000-0000-00007E000000}"/>
    <cellStyle name="Moeda 3 2 2" xfId="111" xr:uid="{00000000-0005-0000-0000-00007F000000}"/>
    <cellStyle name="Moeda 3 2 2 2" xfId="228" xr:uid="{00000000-0005-0000-0000-000080000000}"/>
    <cellStyle name="Moeda 3 2 3" xfId="227" xr:uid="{00000000-0005-0000-0000-000081000000}"/>
    <cellStyle name="Moeda 4" xfId="112" xr:uid="{00000000-0005-0000-0000-000082000000}"/>
    <cellStyle name="Moeda 4 2" xfId="113" xr:uid="{00000000-0005-0000-0000-000083000000}"/>
    <cellStyle name="Moeda 4 2 2" xfId="230" xr:uid="{00000000-0005-0000-0000-000084000000}"/>
    <cellStyle name="Moeda 4 3" xfId="229" xr:uid="{00000000-0005-0000-0000-000085000000}"/>
    <cellStyle name="Moeda 5" xfId="114" xr:uid="{00000000-0005-0000-0000-000086000000}"/>
    <cellStyle name="Moeda 5 2" xfId="115" xr:uid="{00000000-0005-0000-0000-000087000000}"/>
    <cellStyle name="Moeda 5 2 2" xfId="232" xr:uid="{00000000-0005-0000-0000-000088000000}"/>
    <cellStyle name="Moeda 5 3" xfId="231" xr:uid="{00000000-0005-0000-0000-000089000000}"/>
    <cellStyle name="Moeda 6" xfId="116" xr:uid="{00000000-0005-0000-0000-00008A000000}"/>
    <cellStyle name="Moeda 6 2" xfId="233" xr:uid="{00000000-0005-0000-0000-00008B000000}"/>
    <cellStyle name="Moeda 7" xfId="117" xr:uid="{00000000-0005-0000-0000-00008C000000}"/>
    <cellStyle name="Moeda 7 2" xfId="234" xr:uid="{00000000-0005-0000-0000-00008D000000}"/>
    <cellStyle name="Neutra 2" xfId="119" xr:uid="{00000000-0005-0000-0000-00008F000000}"/>
    <cellStyle name="Neutra 2 2" xfId="120" xr:uid="{00000000-0005-0000-0000-000090000000}"/>
    <cellStyle name="Neutro" xfId="118" builtinId="28" customBuiltin="1"/>
    <cellStyle name="Normal" xfId="0" builtinId="0"/>
    <cellStyle name="Normal 2" xfId="121" xr:uid="{00000000-0005-0000-0000-000092000000}"/>
    <cellStyle name="Normal 2 10 2" xfId="288" xr:uid="{00000000-0005-0000-0000-000093000000}"/>
    <cellStyle name="Normal 2 2" xfId="122" xr:uid="{00000000-0005-0000-0000-000094000000}"/>
    <cellStyle name="Normal 2 2 2" xfId="236" xr:uid="{00000000-0005-0000-0000-000095000000}"/>
    <cellStyle name="Normal 2 3" xfId="235" xr:uid="{00000000-0005-0000-0000-000096000000}"/>
    <cellStyle name="Normal 3" xfId="123" xr:uid="{00000000-0005-0000-0000-000097000000}"/>
    <cellStyle name="Normal 3 2" xfId="124" xr:uid="{00000000-0005-0000-0000-000098000000}"/>
    <cellStyle name="Normal 3 2 2" xfId="238" xr:uid="{00000000-0005-0000-0000-000099000000}"/>
    <cellStyle name="Normal 3 3" xfId="237" xr:uid="{00000000-0005-0000-0000-00009A000000}"/>
    <cellStyle name="Normal 4" xfId="125" xr:uid="{00000000-0005-0000-0000-00009B000000}"/>
    <cellStyle name="Normal 4 2" xfId="126" xr:uid="{00000000-0005-0000-0000-00009C000000}"/>
    <cellStyle name="Normal 4 2 2" xfId="240" xr:uid="{00000000-0005-0000-0000-00009D000000}"/>
    <cellStyle name="Normal 4 3" xfId="127" xr:uid="{00000000-0005-0000-0000-00009E000000}"/>
    <cellStyle name="Normal 4 3 2" xfId="241" xr:uid="{00000000-0005-0000-0000-00009F000000}"/>
    <cellStyle name="Normal 4 4" xfId="239" xr:uid="{00000000-0005-0000-0000-0000A0000000}"/>
    <cellStyle name="Normal 5" xfId="128" xr:uid="{00000000-0005-0000-0000-0000A1000000}"/>
    <cellStyle name="Normal 5 2" xfId="129" xr:uid="{00000000-0005-0000-0000-0000A2000000}"/>
    <cellStyle name="Normal 5 2 2" xfId="243" xr:uid="{00000000-0005-0000-0000-0000A3000000}"/>
    <cellStyle name="Normal 5 3" xfId="242" xr:uid="{00000000-0005-0000-0000-0000A4000000}"/>
    <cellStyle name="Normal 6" xfId="130" xr:uid="{00000000-0005-0000-0000-0000A5000000}"/>
    <cellStyle name="Normal 6 2" xfId="244" xr:uid="{00000000-0005-0000-0000-0000A6000000}"/>
    <cellStyle name="Normal 7_Pasta2" xfId="131" xr:uid="{00000000-0005-0000-0000-0000A7000000}"/>
    <cellStyle name="Normal 9" xfId="132" xr:uid="{00000000-0005-0000-0000-0000A8000000}"/>
    <cellStyle name="Nota" xfId="133" builtinId="10" customBuiltin="1"/>
    <cellStyle name="Nota 2" xfId="134" xr:uid="{00000000-0005-0000-0000-0000AA000000}"/>
    <cellStyle name="Nota 2 2" xfId="135" xr:uid="{00000000-0005-0000-0000-0000AB000000}"/>
    <cellStyle name="Nota 2 2 2" xfId="247" xr:uid="{00000000-0005-0000-0000-0000AC000000}"/>
    <cellStyle name="Nota 2 3" xfId="246" xr:uid="{00000000-0005-0000-0000-0000AD000000}"/>
    <cellStyle name="Nota 3" xfId="245" xr:uid="{00000000-0005-0000-0000-0000AE000000}"/>
    <cellStyle name="Porcentagem" xfId="136" builtinId="5"/>
    <cellStyle name="Porcentagem 2" xfId="137" xr:uid="{00000000-0005-0000-0000-0000B0000000}"/>
    <cellStyle name="Porcentagem 2 2" xfId="138" xr:uid="{00000000-0005-0000-0000-0000B1000000}"/>
    <cellStyle name="Porcentagem 2 2 2" xfId="250" xr:uid="{00000000-0005-0000-0000-0000B2000000}"/>
    <cellStyle name="Porcentagem 2 3" xfId="139" xr:uid="{00000000-0005-0000-0000-0000B3000000}"/>
    <cellStyle name="Porcentagem 2 3 2" xfId="251" xr:uid="{00000000-0005-0000-0000-0000B4000000}"/>
    <cellStyle name="Porcentagem 2 4" xfId="140" xr:uid="{00000000-0005-0000-0000-0000B5000000}"/>
    <cellStyle name="Porcentagem 2 4 2" xfId="252" xr:uid="{00000000-0005-0000-0000-0000B6000000}"/>
    <cellStyle name="Porcentagem 2 5" xfId="249" xr:uid="{00000000-0005-0000-0000-0000B7000000}"/>
    <cellStyle name="Porcentagem 3" xfId="141" xr:uid="{00000000-0005-0000-0000-0000B8000000}"/>
    <cellStyle name="Porcentagem 3 2" xfId="142" xr:uid="{00000000-0005-0000-0000-0000B9000000}"/>
    <cellStyle name="Porcentagem 3 2 2" xfId="143" xr:uid="{00000000-0005-0000-0000-0000BA000000}"/>
    <cellStyle name="Porcentagem 3 2 2 2" xfId="254" xr:uid="{00000000-0005-0000-0000-0000BB000000}"/>
    <cellStyle name="Porcentagem 3 2 3" xfId="144" xr:uid="{00000000-0005-0000-0000-0000BC000000}"/>
    <cellStyle name="Porcentagem 3 2 3 2" xfId="255" xr:uid="{00000000-0005-0000-0000-0000BD000000}"/>
    <cellStyle name="Porcentagem 3 2 4" xfId="145" xr:uid="{00000000-0005-0000-0000-0000BE000000}"/>
    <cellStyle name="Porcentagem 3 2 4 2" xfId="256" xr:uid="{00000000-0005-0000-0000-0000BF000000}"/>
    <cellStyle name="Porcentagem 3 2 5" xfId="253" xr:uid="{00000000-0005-0000-0000-0000C0000000}"/>
    <cellStyle name="Porcentagem 3 3" xfId="146" xr:uid="{00000000-0005-0000-0000-0000C1000000}"/>
    <cellStyle name="Porcentagem 3 3 2" xfId="257" xr:uid="{00000000-0005-0000-0000-0000C2000000}"/>
    <cellStyle name="Porcentagem 4" xfId="147" xr:uid="{00000000-0005-0000-0000-0000C3000000}"/>
    <cellStyle name="Porcentagem 4 2" xfId="148" xr:uid="{00000000-0005-0000-0000-0000C4000000}"/>
    <cellStyle name="Porcentagem 4 2 2" xfId="259" xr:uid="{00000000-0005-0000-0000-0000C5000000}"/>
    <cellStyle name="Porcentagem 4 3" xfId="149" xr:uid="{00000000-0005-0000-0000-0000C6000000}"/>
    <cellStyle name="Porcentagem 4 3 2" xfId="260" xr:uid="{00000000-0005-0000-0000-0000C7000000}"/>
    <cellStyle name="Porcentagem 4 4" xfId="258" xr:uid="{00000000-0005-0000-0000-0000C8000000}"/>
    <cellStyle name="Porcentagem 5" xfId="150" xr:uid="{00000000-0005-0000-0000-0000C9000000}"/>
    <cellStyle name="Porcentagem 5 2" xfId="151" xr:uid="{00000000-0005-0000-0000-0000CA000000}"/>
    <cellStyle name="Porcentagem 5 2 2" xfId="262" xr:uid="{00000000-0005-0000-0000-0000CB000000}"/>
    <cellStyle name="Porcentagem 5 3" xfId="152" xr:uid="{00000000-0005-0000-0000-0000CC000000}"/>
    <cellStyle name="Porcentagem 5 3 2" xfId="263" xr:uid="{00000000-0005-0000-0000-0000CD000000}"/>
    <cellStyle name="Porcentagem 5 4" xfId="261" xr:uid="{00000000-0005-0000-0000-0000CE000000}"/>
    <cellStyle name="Porcentagem 6" xfId="153" xr:uid="{00000000-0005-0000-0000-0000CF000000}"/>
    <cellStyle name="Porcentagem 7" xfId="154" xr:uid="{00000000-0005-0000-0000-0000D0000000}"/>
    <cellStyle name="Porcentagem 7 2" xfId="264" xr:uid="{00000000-0005-0000-0000-0000D1000000}"/>
    <cellStyle name="Porcentagem 8" xfId="155" xr:uid="{00000000-0005-0000-0000-0000D2000000}"/>
    <cellStyle name="Porcentagem 8 2" xfId="265" xr:uid="{00000000-0005-0000-0000-0000D3000000}"/>
    <cellStyle name="Porcentagem 9" xfId="248" xr:uid="{00000000-0005-0000-0000-0000D4000000}"/>
    <cellStyle name="Ruim" xfId="102" builtinId="27" customBuiltin="1"/>
    <cellStyle name="Saída" xfId="156" builtinId="21" customBuiltin="1"/>
    <cellStyle name="Saída 2" xfId="157" xr:uid="{00000000-0005-0000-0000-0000D6000000}"/>
    <cellStyle name="Saída 2 2" xfId="158" xr:uid="{00000000-0005-0000-0000-0000D7000000}"/>
    <cellStyle name="Separador de milhares 2" xfId="160" xr:uid="{00000000-0005-0000-0000-0000D8000000}"/>
    <cellStyle name="Separador de milhares 2 2" xfId="161" xr:uid="{00000000-0005-0000-0000-0000D9000000}"/>
    <cellStyle name="Separador de milhares 2 2 2" xfId="268" xr:uid="{00000000-0005-0000-0000-0000DA000000}"/>
    <cellStyle name="Separador de milhares 2 3" xfId="162" xr:uid="{00000000-0005-0000-0000-0000DB000000}"/>
    <cellStyle name="Separador de milhares 2 3 2" xfId="269" xr:uid="{00000000-0005-0000-0000-0000DC000000}"/>
    <cellStyle name="Separador de milhares 2 4" xfId="267" xr:uid="{00000000-0005-0000-0000-0000DD000000}"/>
    <cellStyle name="Separador de milhares 3" xfId="266" xr:uid="{00000000-0005-0000-0000-0000DE000000}"/>
    <cellStyle name="Texto de Aviso" xfId="163" builtinId="11" customBuiltin="1"/>
    <cellStyle name="Texto de Aviso 2" xfId="164" xr:uid="{00000000-0005-0000-0000-0000E0000000}"/>
    <cellStyle name="Texto de Aviso 2 2" xfId="165" xr:uid="{00000000-0005-0000-0000-0000E1000000}"/>
    <cellStyle name="Texto Explicativo" xfId="166" builtinId="53" customBuiltin="1"/>
    <cellStyle name="Texto Explicativo 2" xfId="167" xr:uid="{00000000-0005-0000-0000-0000E3000000}"/>
    <cellStyle name="Texto Explicativo 2 2" xfId="168" xr:uid="{00000000-0005-0000-0000-0000E4000000}"/>
    <cellStyle name="Título" xfId="169" builtinId="15" customBuiltin="1"/>
    <cellStyle name="Título 1" xfId="170" builtinId="16" customBuiltin="1"/>
    <cellStyle name="Título 1 1" xfId="171" xr:uid="{00000000-0005-0000-0000-0000E7000000}"/>
    <cellStyle name="Título 1 2" xfId="172" xr:uid="{00000000-0005-0000-0000-0000E8000000}"/>
    <cellStyle name="Título 1 2 2" xfId="173" xr:uid="{00000000-0005-0000-0000-0000E9000000}"/>
    <cellStyle name="Título 2" xfId="174" builtinId="17" customBuiltin="1"/>
    <cellStyle name="Título 2 2" xfId="175" xr:uid="{00000000-0005-0000-0000-0000EB000000}"/>
    <cellStyle name="Título 2 2 2" xfId="176" xr:uid="{00000000-0005-0000-0000-0000EC000000}"/>
    <cellStyle name="Título 3" xfId="177" builtinId="18" customBuiltin="1"/>
    <cellStyle name="Título 3 2" xfId="178" xr:uid="{00000000-0005-0000-0000-0000EE000000}"/>
    <cellStyle name="Título 3 2 2" xfId="179" xr:uid="{00000000-0005-0000-0000-0000EF000000}"/>
    <cellStyle name="Título 4" xfId="180" builtinId="19" customBuiltin="1"/>
    <cellStyle name="Título 4 2" xfId="181" xr:uid="{00000000-0005-0000-0000-0000F1000000}"/>
    <cellStyle name="Título 4 2 2" xfId="182" xr:uid="{00000000-0005-0000-0000-0000F2000000}"/>
    <cellStyle name="Total" xfId="183" builtinId="25" customBuiltin="1"/>
    <cellStyle name="Total 2" xfId="184" xr:uid="{00000000-0005-0000-0000-0000F4000000}"/>
    <cellStyle name="Total 2 2" xfId="185" xr:uid="{00000000-0005-0000-0000-0000F5000000}"/>
    <cellStyle name="Total 3" xfId="186" xr:uid="{00000000-0005-0000-0000-0000F6000000}"/>
    <cellStyle name="Vírgula" xfId="159" builtinId="3"/>
    <cellStyle name="Vírgula 10" xfId="187" xr:uid="{00000000-0005-0000-0000-0000F8000000}"/>
    <cellStyle name="Vírgula 10 2" xfId="270" xr:uid="{00000000-0005-0000-0000-0000F9000000}"/>
    <cellStyle name="Vírgula 2" xfId="188" xr:uid="{00000000-0005-0000-0000-0000FA000000}"/>
    <cellStyle name="Vírgula 2 2" xfId="271" xr:uid="{00000000-0005-0000-0000-0000FB000000}"/>
    <cellStyle name="Vírgula 2 3" xfId="189" xr:uid="{00000000-0005-0000-0000-0000FC000000}"/>
    <cellStyle name="Vírgula 2 3 2" xfId="272" xr:uid="{00000000-0005-0000-0000-0000FD000000}"/>
    <cellStyle name="Vírgula 3" xfId="190" xr:uid="{00000000-0005-0000-0000-0000FE000000}"/>
    <cellStyle name="Vírgula 3 2" xfId="273" xr:uid="{00000000-0005-0000-0000-0000FF000000}"/>
    <cellStyle name="Vírgula 4" xfId="191" xr:uid="{00000000-0005-0000-0000-000000010000}"/>
    <cellStyle name="Vírgula 4 2" xfId="192" xr:uid="{00000000-0005-0000-0000-000001010000}"/>
    <cellStyle name="Vírgula 4 2 2" xfId="193" xr:uid="{00000000-0005-0000-0000-000002010000}"/>
    <cellStyle name="Vírgula 4 2 2 2" xfId="274" xr:uid="{00000000-0005-0000-0000-000003010000}"/>
    <cellStyle name="Vírgula 4 2 3" xfId="194" xr:uid="{00000000-0005-0000-0000-000004010000}"/>
    <cellStyle name="Vírgula 4 2 3 2" xfId="275" xr:uid="{00000000-0005-0000-0000-000005010000}"/>
    <cellStyle name="Vírgula 4 2 4" xfId="195" xr:uid="{00000000-0005-0000-0000-000006010000}"/>
    <cellStyle name="Vírgula 4 2 4 2" xfId="276" xr:uid="{00000000-0005-0000-0000-000007010000}"/>
    <cellStyle name="Vírgula 5" xfId="196" xr:uid="{00000000-0005-0000-0000-000008010000}"/>
    <cellStyle name="Vírgula 5 2" xfId="197" xr:uid="{00000000-0005-0000-0000-000009010000}"/>
    <cellStyle name="Vírgula 5 2 2" xfId="278" xr:uid="{00000000-0005-0000-0000-00000A010000}"/>
    <cellStyle name="Vírgula 5 3" xfId="198" xr:uid="{00000000-0005-0000-0000-00000B010000}"/>
    <cellStyle name="Vírgula 5 3 2" xfId="199" xr:uid="{00000000-0005-0000-0000-00000C010000}"/>
    <cellStyle name="Vírgula 5 3 2 2" xfId="279" xr:uid="{00000000-0005-0000-0000-00000D010000}"/>
    <cellStyle name="Vírgula 5 3 3" xfId="200" xr:uid="{00000000-0005-0000-0000-00000E010000}"/>
    <cellStyle name="Vírgula 5 4" xfId="201" xr:uid="{00000000-0005-0000-0000-00000F010000}"/>
    <cellStyle name="Vírgula 5 4 2" xfId="280" xr:uid="{00000000-0005-0000-0000-000010010000}"/>
    <cellStyle name="Vírgula 5 5" xfId="202" xr:uid="{00000000-0005-0000-0000-000011010000}"/>
    <cellStyle name="Vírgula 5 5 2" xfId="281" xr:uid="{00000000-0005-0000-0000-000012010000}"/>
    <cellStyle name="Vírgula 5 6" xfId="277" xr:uid="{00000000-0005-0000-0000-000013010000}"/>
    <cellStyle name="Vírgula 6" xfId="203" xr:uid="{00000000-0005-0000-0000-000014010000}"/>
    <cellStyle name="Vírgula 6 2" xfId="204" xr:uid="{00000000-0005-0000-0000-000015010000}"/>
    <cellStyle name="Vírgula 6 2 2" xfId="205" xr:uid="{00000000-0005-0000-0000-000016010000}"/>
    <cellStyle name="Vírgula 6 2 2 2" xfId="283" xr:uid="{00000000-0005-0000-0000-000017010000}"/>
    <cellStyle name="Vírgula 6 2 3" xfId="282" xr:uid="{00000000-0005-0000-0000-000018010000}"/>
    <cellStyle name="Vírgula 7" xfId="206" xr:uid="{00000000-0005-0000-0000-000019010000}"/>
    <cellStyle name="Vírgula 7 2" xfId="207" xr:uid="{00000000-0005-0000-0000-00001A010000}"/>
    <cellStyle name="Vírgula 7 2 2" xfId="285" xr:uid="{00000000-0005-0000-0000-00001B010000}"/>
    <cellStyle name="Vírgula 7 3" xfId="208" xr:uid="{00000000-0005-0000-0000-00001C010000}"/>
    <cellStyle name="Vírgula 7 3 2" xfId="286" xr:uid="{00000000-0005-0000-0000-00001D010000}"/>
    <cellStyle name="Vírgula 7 4" xfId="284" xr:uid="{00000000-0005-0000-0000-00001E010000}"/>
    <cellStyle name="Vírgula 8" xfId="209" xr:uid="{00000000-0005-0000-0000-00001F010000}"/>
    <cellStyle name="Vírgula 8 2" xfId="287" xr:uid="{00000000-0005-0000-0000-000020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177800</xdr:colOff>
      <xdr:row>2</xdr:row>
      <xdr:rowOff>287563</xdr:rowOff>
    </xdr:from>
    <xdr:to>
      <xdr:col>5</xdr:col>
      <xdr:colOff>416898</xdr:colOff>
      <xdr:row>7</xdr:row>
      <xdr:rowOff>21286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27586" y="750206"/>
          <a:ext cx="2130491" cy="75425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800" b="1"/>
            <a:t>PROJET</a:t>
          </a:r>
          <a:r>
            <a:rPr lang="pt-BR" sz="800" b="1" baseline="0"/>
            <a:t> SERVIÇOS DE ENGENHARIA LTDA</a:t>
          </a:r>
        </a:p>
        <a:p>
          <a:r>
            <a:rPr lang="pt-BR" sz="800">
              <a:solidFill>
                <a:schemeClr val="dk1"/>
              </a:solidFill>
              <a:latin typeface="+mn-lt"/>
              <a:ea typeface="+mn-ea"/>
              <a:cs typeface="+mn-cs"/>
            </a:rPr>
            <a:t>Rua Dr. Heitor Blum, 	230-A, Estreito, Florianópolis/SC, CEP 88.075-110</a:t>
          </a:r>
        </a:p>
        <a:p>
          <a:r>
            <a:rPr lang="pt-BR" sz="800">
              <a:solidFill>
                <a:schemeClr val="dk1"/>
              </a:solidFill>
              <a:latin typeface="+mn-lt"/>
              <a:ea typeface="+mn-ea"/>
              <a:cs typeface="+mn-cs"/>
            </a:rPr>
            <a:t>Fone 48 3029-0830</a:t>
          </a:r>
        </a:p>
        <a:p>
          <a:endParaRPr lang="pt-BR" sz="900" b="1"/>
        </a:p>
      </xdr:txBody>
    </xdr:sp>
    <xdr:clientData/>
  </xdr:twoCellAnchor>
  <xdr:twoCellAnchor>
    <xdr:from>
      <xdr:col>1</xdr:col>
      <xdr:colOff>381000</xdr:colOff>
      <xdr:row>2</xdr:row>
      <xdr:rowOff>257175</xdr:rowOff>
    </xdr:from>
    <xdr:to>
      <xdr:col>1</xdr:col>
      <xdr:colOff>3324225</xdr:colOff>
      <xdr:row>5</xdr:row>
      <xdr:rowOff>104775</xdr:rowOff>
    </xdr:to>
    <xdr:pic>
      <xdr:nvPicPr>
        <xdr:cNvPr id="194930" name="Imagem 6">
          <a:extLst>
            <a:ext uri="{FF2B5EF4-FFF2-40B4-BE49-F238E27FC236}">
              <a16:creationId xmlns:a16="http://schemas.microsoft.com/office/drawing/2014/main" id="{00000000-0008-0000-0000-000072F9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47750" y="714375"/>
          <a:ext cx="294322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4657725</xdr:colOff>
      <xdr:row>2</xdr:row>
      <xdr:rowOff>38100</xdr:rowOff>
    </xdr:from>
    <xdr:to>
      <xdr:col>2</xdr:col>
      <xdr:colOff>438150</xdr:colOff>
      <xdr:row>5</xdr:row>
      <xdr:rowOff>219075</xdr:rowOff>
    </xdr:to>
    <xdr:pic>
      <xdr:nvPicPr>
        <xdr:cNvPr id="194624" name="Picture 1088">
          <a:extLst>
            <a:ext uri="{FF2B5EF4-FFF2-40B4-BE49-F238E27FC236}">
              <a16:creationId xmlns:a16="http://schemas.microsoft.com/office/drawing/2014/main" id="{00000000-0008-0000-0000-000040F8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76" t="12396" r="40350" b="26653"/>
        <a:stretch>
          <a:fillRect/>
        </a:stretch>
      </xdr:blipFill>
      <xdr:spPr bwMode="auto">
        <a:xfrm>
          <a:off x="5324475" y="485775"/>
          <a:ext cx="9048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</xdr:row>
      <xdr:rowOff>76200</xdr:rowOff>
    </xdr:from>
    <xdr:to>
      <xdr:col>5</xdr:col>
      <xdr:colOff>57150</xdr:colOff>
      <xdr:row>3</xdr:row>
      <xdr:rowOff>238125</xdr:rowOff>
    </xdr:to>
    <xdr:pic>
      <xdr:nvPicPr>
        <xdr:cNvPr id="198943" name="Imagem 6">
          <a:extLst>
            <a:ext uri="{FF2B5EF4-FFF2-40B4-BE49-F238E27FC236}">
              <a16:creationId xmlns:a16="http://schemas.microsoft.com/office/drawing/2014/main" id="{00000000-0008-0000-0100-00001F09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50" y="238125"/>
          <a:ext cx="29718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1161595</xdr:colOff>
      <xdr:row>1</xdr:row>
      <xdr:rowOff>302012</xdr:rowOff>
    </xdr:from>
    <xdr:to>
      <xdr:col>9</xdr:col>
      <xdr:colOff>548090</xdr:colOff>
      <xdr:row>4</xdr:row>
      <xdr:rowOff>75418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5389766" y="464634"/>
          <a:ext cx="1953598" cy="6213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800" b="1"/>
            <a:t>PROJET</a:t>
          </a:r>
          <a:r>
            <a:rPr lang="pt-BR" sz="800" b="1" baseline="0"/>
            <a:t> SERVIÇOS DE ENGENHARIA LTDA</a:t>
          </a:r>
        </a:p>
        <a:p>
          <a:r>
            <a:rPr lang="pt-BR" sz="800">
              <a:solidFill>
                <a:schemeClr val="dk1"/>
              </a:solidFill>
              <a:latin typeface="+mn-lt"/>
              <a:ea typeface="+mn-ea"/>
              <a:cs typeface="+mn-cs"/>
            </a:rPr>
            <a:t>Rua Dr. Heitor Blum, 	230-A, Estreito, Florianópolis/SC, CEP 88.075-110</a:t>
          </a:r>
        </a:p>
        <a:p>
          <a:r>
            <a:rPr lang="pt-BR" sz="800">
              <a:solidFill>
                <a:schemeClr val="dk1"/>
              </a:solidFill>
              <a:latin typeface="+mn-lt"/>
              <a:ea typeface="+mn-ea"/>
              <a:cs typeface="+mn-cs"/>
            </a:rPr>
            <a:t>Fone 48 3029-0830</a:t>
          </a:r>
        </a:p>
        <a:p>
          <a:endParaRPr lang="pt-BR" sz="9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0</xdr:row>
          <xdr:rowOff>123825</xdr:rowOff>
        </xdr:from>
        <xdr:to>
          <xdr:col>4</xdr:col>
          <xdr:colOff>266700</xdr:colOff>
          <xdr:row>2</xdr:row>
          <xdr:rowOff>123825</xdr:rowOff>
        </xdr:to>
        <xdr:sp macro="" textlink="">
          <xdr:nvSpPr>
            <xdr:cNvPr id="198656" name="Object 1024" hidden="1">
              <a:extLst>
                <a:ext uri="{63B3BB69-23CF-44E3-9099-C40C66FF867C}">
                  <a14:compatExt spid="_x0000_s198656"/>
                </a:ext>
                <a:ext uri="{FF2B5EF4-FFF2-40B4-BE49-F238E27FC236}">
                  <a16:creationId xmlns:a16="http://schemas.microsoft.com/office/drawing/2014/main" id="{00000000-0008-0000-0100-000000080300}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0</xdr:row>
      <xdr:rowOff>28575</xdr:rowOff>
    </xdr:from>
    <xdr:to>
      <xdr:col>2</xdr:col>
      <xdr:colOff>1295400</xdr:colOff>
      <xdr:row>3</xdr:row>
      <xdr:rowOff>85725</xdr:rowOff>
    </xdr:to>
    <xdr:pic>
      <xdr:nvPicPr>
        <xdr:cNvPr id="196967" name="Imagem 6">
          <a:extLst>
            <a:ext uri="{FF2B5EF4-FFF2-40B4-BE49-F238E27FC236}">
              <a16:creationId xmlns:a16="http://schemas.microsoft.com/office/drawing/2014/main" id="{00000000-0008-0000-0200-00006701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95350" y="28575"/>
          <a:ext cx="15144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2525023</xdr:colOff>
      <xdr:row>0</xdr:row>
      <xdr:rowOff>26959</xdr:rowOff>
    </xdr:from>
    <xdr:to>
      <xdr:col>2</xdr:col>
      <xdr:colOff>4478621</xdr:colOff>
      <xdr:row>4</xdr:row>
      <xdr:rowOff>1341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639268" y="26959"/>
          <a:ext cx="1953598" cy="6213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800" b="1"/>
            <a:t>PROJET</a:t>
          </a:r>
          <a:r>
            <a:rPr lang="pt-BR" sz="800" b="1" baseline="0"/>
            <a:t> SERVIÇOS DE ENGENHARIA LTDA</a:t>
          </a:r>
        </a:p>
        <a:p>
          <a:r>
            <a:rPr lang="pt-BR" sz="800">
              <a:solidFill>
                <a:schemeClr val="dk1"/>
              </a:solidFill>
              <a:latin typeface="+mn-lt"/>
              <a:ea typeface="+mn-ea"/>
              <a:cs typeface="+mn-cs"/>
            </a:rPr>
            <a:t>Rua Dr. Heitor Blum, 	230-A, Estreito, Florianópolis/SC, CEP 88.075-110</a:t>
          </a:r>
        </a:p>
        <a:p>
          <a:r>
            <a:rPr lang="pt-BR" sz="800">
              <a:solidFill>
                <a:schemeClr val="dk1"/>
              </a:solidFill>
              <a:latin typeface="+mn-lt"/>
              <a:ea typeface="+mn-ea"/>
              <a:cs typeface="+mn-cs"/>
            </a:rPr>
            <a:t>Fone 48 3029-0830</a:t>
          </a:r>
        </a:p>
        <a:p>
          <a:endParaRPr lang="pt-BR" sz="9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1238250</xdr:colOff>
          <xdr:row>0</xdr:row>
          <xdr:rowOff>0</xdr:rowOff>
        </xdr:from>
        <xdr:to>
          <xdr:col>2</xdr:col>
          <xdr:colOff>1647825</xdr:colOff>
          <xdr:row>2</xdr:row>
          <xdr:rowOff>152400</xdr:rowOff>
        </xdr:to>
        <xdr:sp macro="" textlink="">
          <xdr:nvSpPr>
            <xdr:cNvPr id="196680" name="Object 1096" hidden="1">
              <a:extLst>
                <a:ext uri="{63B3BB69-23CF-44E3-9099-C40C66FF867C}">
                  <a14:compatExt spid="_x0000_s196680"/>
                </a:ext>
                <a:ext uri="{FF2B5EF4-FFF2-40B4-BE49-F238E27FC236}">
                  <a16:creationId xmlns:a16="http://schemas.microsoft.com/office/drawing/2014/main" id="{00000000-0008-0000-0200-000048000300}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36</xdr:row>
      <xdr:rowOff>85725</xdr:rowOff>
    </xdr:from>
    <xdr:to>
      <xdr:col>1</xdr:col>
      <xdr:colOff>1371600</xdr:colOff>
      <xdr:row>36</xdr:row>
      <xdr:rowOff>657225</xdr:rowOff>
    </xdr:to>
    <xdr:pic>
      <xdr:nvPicPr>
        <xdr:cNvPr id="198166" name="Picture 1">
          <a:extLst>
            <a:ext uri="{FF2B5EF4-FFF2-40B4-BE49-F238E27FC236}">
              <a16:creationId xmlns:a16="http://schemas.microsoft.com/office/drawing/2014/main" id="{00000000-0008-0000-0400-00001606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2400" y="6677025"/>
          <a:ext cx="22288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257175</xdr:colOff>
      <xdr:row>2</xdr:row>
      <xdr:rowOff>104775</xdr:rowOff>
    </xdr:from>
    <xdr:to>
      <xdr:col>1</xdr:col>
      <xdr:colOff>1257300</xdr:colOff>
      <xdr:row>5</xdr:row>
      <xdr:rowOff>57150</xdr:rowOff>
    </xdr:to>
    <xdr:pic>
      <xdr:nvPicPr>
        <xdr:cNvPr id="198167" name="Imagem 6">
          <a:extLst>
            <a:ext uri="{FF2B5EF4-FFF2-40B4-BE49-F238E27FC236}">
              <a16:creationId xmlns:a16="http://schemas.microsoft.com/office/drawing/2014/main" id="{00000000-0008-0000-0400-0000170603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57175" y="561975"/>
          <a:ext cx="20097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631760</xdr:colOff>
      <xdr:row>2</xdr:row>
      <xdr:rowOff>194388</xdr:rowOff>
    </xdr:from>
    <xdr:to>
      <xdr:col>4</xdr:col>
      <xdr:colOff>767832</xdr:colOff>
      <xdr:row>5</xdr:row>
      <xdr:rowOff>47919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3518418" y="651199"/>
          <a:ext cx="1953598" cy="6213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t-BR" sz="800" b="1"/>
            <a:t>PROJET</a:t>
          </a:r>
          <a:r>
            <a:rPr lang="pt-BR" sz="800" b="1" baseline="0"/>
            <a:t> SERVIÇOS DE ENGENHARIA LTDA</a:t>
          </a:r>
        </a:p>
        <a:p>
          <a:r>
            <a:rPr lang="pt-BR" sz="800">
              <a:solidFill>
                <a:schemeClr val="dk1"/>
              </a:solidFill>
              <a:latin typeface="+mn-lt"/>
              <a:ea typeface="+mn-ea"/>
              <a:cs typeface="+mn-cs"/>
            </a:rPr>
            <a:t>Rua Dr. Heitor Blum, 	230-A, Estreito, Florianópolis/SC, CEP 88.075-110</a:t>
          </a:r>
        </a:p>
        <a:p>
          <a:r>
            <a:rPr lang="pt-BR" sz="800">
              <a:solidFill>
                <a:schemeClr val="dk1"/>
              </a:solidFill>
              <a:latin typeface="+mn-lt"/>
              <a:ea typeface="+mn-ea"/>
              <a:cs typeface="+mn-cs"/>
            </a:rPr>
            <a:t>Fone 48 3029-0830</a:t>
          </a:r>
        </a:p>
        <a:p>
          <a:endParaRPr lang="pt-BR" sz="9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1085850</xdr:colOff>
          <xdr:row>1</xdr:row>
          <xdr:rowOff>171450</xdr:rowOff>
        </xdr:from>
        <xdr:to>
          <xdr:col>1</xdr:col>
          <xdr:colOff>1657350</xdr:colOff>
          <xdr:row>3</xdr:row>
          <xdr:rowOff>190500</xdr:rowOff>
        </xdr:to>
        <xdr:sp macro="" textlink="">
          <xdr:nvSpPr>
            <xdr:cNvPr id="197727" name="Object 1119" hidden="1">
              <a:extLst>
                <a:ext uri="{63B3BB69-23CF-44E3-9099-C40C66FF867C}">
                  <a14:compatExt spid="_x0000_s197727"/>
                </a:ext>
                <a:ext uri="{FF2B5EF4-FFF2-40B4-BE49-F238E27FC236}">
                  <a16:creationId xmlns:a16="http://schemas.microsoft.com/office/drawing/2014/main" id="{00000000-0008-0000-0400-00005F040300}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13"/>
  <sheetViews>
    <sheetView showGridLines="0" tabSelected="1" view="pageBreakPreview" topLeftCell="A20" zoomScale="70" zoomScaleNormal="70" zoomScaleSheetLayoutView="70" zoomScalePageLayoutView="60" workbookViewId="0">
      <selection activeCell="J52" sqref="J52"/>
    </sheetView>
  </sheetViews>
  <sheetFormatPr defaultRowHeight="14.25"/>
  <cols>
    <col min="1" max="1" width="10" style="195" customWidth="1"/>
    <col min="2" max="2" width="76.85546875" style="2" customWidth="1"/>
    <col min="3" max="3" width="9.7109375" style="8" customWidth="1"/>
    <col min="4" max="4" width="14.7109375" style="23" customWidth="1"/>
    <col min="5" max="5" width="15.7109375" style="29" customWidth="1"/>
    <col min="6" max="6" width="17.28515625" style="1" customWidth="1"/>
    <col min="7" max="7" width="15.28515625" style="29" customWidth="1"/>
    <col min="8" max="8" width="17.42578125" style="1" customWidth="1"/>
    <col min="9" max="9" width="24.85546875" style="1" bestFit="1" customWidth="1"/>
    <col min="10" max="10" width="13.7109375" style="8" customWidth="1"/>
    <col min="11" max="11" width="24" style="1" bestFit="1" customWidth="1"/>
    <col min="12" max="12" width="18.28515625" style="1" customWidth="1"/>
    <col min="13" max="13" width="13.7109375" style="8" customWidth="1"/>
    <col min="14" max="14" width="29.7109375" style="196" customWidth="1"/>
    <col min="15" max="15" width="3.5703125" style="7" customWidth="1"/>
    <col min="16" max="16" width="9.140625" style="8"/>
    <col min="17" max="17" width="10.28515625" style="8" customWidth="1"/>
    <col min="18" max="18" width="10" style="8" bestFit="1" customWidth="1"/>
    <col min="19" max="16384" width="9.140625" style="8"/>
  </cols>
  <sheetData>
    <row r="1" spans="1:15" ht="14.25" customHeight="1">
      <c r="A1" s="464"/>
      <c r="B1" s="465"/>
      <c r="C1" s="452"/>
      <c r="D1" s="452"/>
      <c r="E1" s="452"/>
      <c r="F1" s="275"/>
      <c r="G1" s="276"/>
      <c r="H1" s="276"/>
      <c r="I1" s="277"/>
      <c r="J1" s="482" t="s">
        <v>0</v>
      </c>
      <c r="K1" s="483"/>
      <c r="L1" s="483"/>
      <c r="M1" s="483"/>
      <c r="N1" s="484"/>
    </row>
    <row r="2" spans="1:15" ht="21" customHeight="1">
      <c r="A2" s="466"/>
      <c r="B2" s="467"/>
      <c r="C2" s="453"/>
      <c r="D2" s="453"/>
      <c r="E2" s="453"/>
      <c r="G2" s="9"/>
      <c r="H2" s="9"/>
      <c r="I2" s="27"/>
      <c r="J2" s="31" t="s">
        <v>1</v>
      </c>
      <c r="K2" s="457" t="s">
        <v>2</v>
      </c>
      <c r="L2" s="458"/>
      <c r="M2" s="458"/>
      <c r="N2" s="459"/>
    </row>
    <row r="3" spans="1:15" ht="27.75" customHeight="1">
      <c r="A3" s="466"/>
      <c r="B3" s="467"/>
      <c r="C3" s="453"/>
      <c r="D3" s="453"/>
      <c r="E3" s="453"/>
      <c r="G3" s="9"/>
      <c r="H3" s="9"/>
      <c r="I3" s="27"/>
      <c r="J3" s="460" t="s">
        <v>3</v>
      </c>
      <c r="K3" s="474" t="s">
        <v>4</v>
      </c>
      <c r="L3" s="475"/>
      <c r="M3" s="475"/>
      <c r="N3" s="476"/>
    </row>
    <row r="4" spans="1:15" ht="19.5" customHeight="1">
      <c r="A4" s="466"/>
      <c r="B4" s="467"/>
      <c r="C4" s="453"/>
      <c r="D4" s="453"/>
      <c r="E4" s="453"/>
      <c r="G4" s="10"/>
      <c r="H4" s="27"/>
      <c r="I4" s="37"/>
      <c r="J4" s="461"/>
      <c r="K4" s="477"/>
      <c r="L4" s="478"/>
      <c r="M4" s="478"/>
      <c r="N4" s="479"/>
    </row>
    <row r="5" spans="1:15" ht="13.5" customHeight="1">
      <c r="A5" s="466"/>
      <c r="B5" s="467"/>
      <c r="C5" s="453"/>
      <c r="D5" s="453"/>
      <c r="E5" s="453"/>
      <c r="G5" s="27"/>
      <c r="H5" s="27"/>
      <c r="I5" s="37"/>
      <c r="J5" s="37"/>
      <c r="K5" s="40"/>
      <c r="L5" s="40"/>
      <c r="M5" s="40"/>
      <c r="N5" s="278"/>
      <c r="O5" s="41"/>
    </row>
    <row r="6" spans="1:15" ht="19.5" customHeight="1">
      <c r="A6" s="466"/>
      <c r="B6" s="467"/>
      <c r="C6" s="453"/>
      <c r="D6" s="453"/>
      <c r="E6" s="453"/>
      <c r="G6" s="10"/>
      <c r="H6" s="27"/>
      <c r="I6" s="27"/>
      <c r="J6" s="42" t="s">
        <v>5</v>
      </c>
      <c r="K6" s="43"/>
      <c r="L6" s="449" t="s">
        <v>6</v>
      </c>
      <c r="M6" s="450"/>
      <c r="N6" s="451"/>
    </row>
    <row r="7" spans="1:15" ht="4.5" customHeight="1">
      <c r="A7" s="466"/>
      <c r="B7" s="467"/>
      <c r="C7" s="453"/>
      <c r="D7" s="453"/>
      <c r="E7" s="453"/>
      <c r="G7" s="10"/>
      <c r="H7" s="27"/>
      <c r="I7" s="27"/>
      <c r="J7" s="11"/>
      <c r="K7" s="27"/>
      <c r="L7" s="27"/>
      <c r="M7" s="11"/>
      <c r="N7" s="279"/>
    </row>
    <row r="8" spans="1:15" ht="12" customHeight="1">
      <c r="A8" s="466"/>
      <c r="B8" s="467"/>
      <c r="C8" s="453"/>
      <c r="D8" s="453"/>
      <c r="E8" s="453"/>
      <c r="G8" s="12"/>
      <c r="H8" s="28"/>
      <c r="I8" s="28"/>
      <c r="J8" s="38" t="s">
        <v>7</v>
      </c>
      <c r="K8" s="39"/>
      <c r="L8" s="468" t="s">
        <v>8</v>
      </c>
      <c r="M8" s="469"/>
      <c r="N8" s="470"/>
    </row>
    <row r="9" spans="1:15" ht="3.75" customHeight="1">
      <c r="A9" s="280"/>
      <c r="C9" s="1"/>
      <c r="D9" s="6"/>
      <c r="G9" s="12"/>
      <c r="H9" s="28"/>
      <c r="I9" s="28"/>
      <c r="J9" s="13"/>
      <c r="K9" s="28"/>
      <c r="L9" s="28"/>
      <c r="M9" s="13"/>
      <c r="N9" s="279"/>
    </row>
    <row r="10" spans="1:15" ht="13.5" customHeight="1">
      <c r="A10" s="280"/>
      <c r="C10" s="1"/>
      <c r="D10" s="6"/>
      <c r="G10" s="12"/>
      <c r="H10" s="28"/>
      <c r="I10" s="28"/>
      <c r="J10" s="38" t="s">
        <v>9</v>
      </c>
      <c r="K10" s="39"/>
      <c r="L10" s="485" t="s">
        <v>10</v>
      </c>
      <c r="M10" s="486"/>
      <c r="N10" s="487"/>
    </row>
    <row r="11" spans="1:15" ht="3" customHeight="1">
      <c r="A11" s="280"/>
      <c r="C11" s="1"/>
      <c r="D11" s="6"/>
      <c r="G11" s="12"/>
      <c r="H11" s="28"/>
      <c r="I11" s="28"/>
      <c r="J11" s="13"/>
      <c r="K11" s="28"/>
      <c r="L11" s="28"/>
      <c r="M11" s="13"/>
      <c r="N11" s="279"/>
    </row>
    <row r="12" spans="1:15" ht="17.25" customHeight="1">
      <c r="A12" s="454" t="s">
        <v>11</v>
      </c>
      <c r="B12" s="455"/>
      <c r="C12" s="455"/>
      <c r="D12" s="455"/>
      <c r="E12" s="455"/>
      <c r="F12" s="455"/>
      <c r="G12" s="455"/>
      <c r="H12" s="455"/>
      <c r="I12" s="455"/>
      <c r="J12" s="455"/>
      <c r="K12" s="455"/>
      <c r="L12" s="455"/>
      <c r="M12" s="455"/>
      <c r="N12" s="456"/>
    </row>
    <row r="13" spans="1:15" s="5" customFormat="1" ht="6" customHeight="1">
      <c r="A13" s="280"/>
      <c r="B13" s="3"/>
      <c r="D13" s="14"/>
      <c r="E13" s="15"/>
      <c r="F13" s="15"/>
      <c r="G13" s="15"/>
      <c r="H13" s="15"/>
      <c r="I13" s="15"/>
      <c r="K13" s="15"/>
      <c r="L13" s="15"/>
      <c r="N13" s="281"/>
      <c r="O13" s="16"/>
    </row>
    <row r="14" spans="1:15" s="21" customFormat="1" ht="15" customHeight="1">
      <c r="A14" s="282" t="s">
        <v>12</v>
      </c>
      <c r="B14" s="4"/>
      <c r="C14" s="17"/>
      <c r="D14" s="18"/>
      <c r="E14" s="19"/>
      <c r="F14" s="19"/>
      <c r="G14" s="19"/>
      <c r="H14" s="19"/>
      <c r="I14" s="19"/>
      <c r="J14" s="17"/>
      <c r="K14" s="19"/>
      <c r="L14" s="19"/>
      <c r="M14" s="17"/>
      <c r="N14" s="283"/>
      <c r="O14" s="20"/>
    </row>
    <row r="15" spans="1:15" s="11" customFormat="1" ht="22.5">
      <c r="A15" s="462" t="s">
        <v>13</v>
      </c>
      <c r="B15" s="480" t="s">
        <v>14</v>
      </c>
      <c r="C15" s="447" t="s">
        <v>15</v>
      </c>
      <c r="D15" s="447" t="s">
        <v>16</v>
      </c>
      <c r="E15" s="446" t="s">
        <v>17</v>
      </c>
      <c r="F15" s="446" t="s">
        <v>18</v>
      </c>
      <c r="G15" s="446" t="s">
        <v>19</v>
      </c>
      <c r="H15" s="446" t="s">
        <v>20</v>
      </c>
      <c r="I15" s="446" t="s">
        <v>21</v>
      </c>
      <c r="J15" s="272" t="s">
        <v>22</v>
      </c>
      <c r="K15" s="446" t="s">
        <v>23</v>
      </c>
      <c r="L15" s="446" t="s">
        <v>24</v>
      </c>
      <c r="M15" s="471" t="s">
        <v>25</v>
      </c>
      <c r="N15" s="472" t="s">
        <v>26</v>
      </c>
      <c r="O15" s="22"/>
    </row>
    <row r="16" spans="1:15" s="11" customFormat="1" ht="29.25" customHeight="1">
      <c r="A16" s="463"/>
      <c r="B16" s="481"/>
      <c r="C16" s="448"/>
      <c r="D16" s="448"/>
      <c r="E16" s="446"/>
      <c r="F16" s="446"/>
      <c r="G16" s="446"/>
      <c r="H16" s="446"/>
      <c r="I16" s="446"/>
      <c r="J16" s="360">
        <v>25</v>
      </c>
      <c r="K16" s="446"/>
      <c r="L16" s="446"/>
      <c r="M16" s="471"/>
      <c r="N16" s="473"/>
      <c r="O16" s="22"/>
    </row>
    <row r="17" spans="1:15" s="24" customFormat="1" ht="15">
      <c r="A17" s="284">
        <v>1</v>
      </c>
      <c r="B17" s="119" t="s">
        <v>27</v>
      </c>
      <c r="C17" s="120"/>
      <c r="D17" s="121"/>
      <c r="E17" s="122"/>
      <c r="F17" s="122"/>
      <c r="G17" s="122"/>
      <c r="H17" s="122"/>
      <c r="I17" s="123">
        <f>SUM(I18)</f>
        <v>883.83999999999992</v>
      </c>
      <c r="J17" s="124"/>
      <c r="K17" s="123">
        <f>SUM(K18)</f>
        <v>195.51000000000002</v>
      </c>
      <c r="L17" s="123">
        <f>SUM(L18)</f>
        <v>1079.3499999999999</v>
      </c>
      <c r="M17" s="125">
        <f>L17/L125</f>
        <v>7.4233359255002004E-3</v>
      </c>
      <c r="N17" s="285"/>
      <c r="O17" s="193">
        <f t="shared" ref="O17:O38" si="0">LEN(A17)</f>
        <v>1</v>
      </c>
    </row>
    <row r="18" spans="1:15" s="24" customFormat="1" ht="15">
      <c r="A18" s="286" t="s">
        <v>28</v>
      </c>
      <c r="B18" s="126" t="s">
        <v>29</v>
      </c>
      <c r="C18" s="34"/>
      <c r="D18" s="127"/>
      <c r="E18" s="128"/>
      <c r="F18" s="128"/>
      <c r="G18" s="128"/>
      <c r="H18" s="128"/>
      <c r="I18" s="129">
        <f>SUM(I19:I22)</f>
        <v>883.83999999999992</v>
      </c>
      <c r="J18" s="130"/>
      <c r="K18" s="129">
        <f>SUM(K19:K22)</f>
        <v>195.51000000000002</v>
      </c>
      <c r="L18" s="129">
        <f>SUM(L19:L22)</f>
        <v>1079.3499999999999</v>
      </c>
      <c r="M18" s="131">
        <f>L18/L125</f>
        <v>7.4233359255002004E-3</v>
      </c>
      <c r="N18" s="287"/>
      <c r="O18" s="193">
        <f t="shared" si="0"/>
        <v>3</v>
      </c>
    </row>
    <row r="19" spans="1:15" s="301" customFormat="1" ht="45" customHeight="1">
      <c r="A19" s="288" t="s">
        <v>30</v>
      </c>
      <c r="B19" s="150" t="s">
        <v>31</v>
      </c>
      <c r="C19" s="132" t="s">
        <v>32</v>
      </c>
      <c r="D19" s="328">
        <v>8.1</v>
      </c>
      <c r="E19" s="337">
        <v>39.590000000000003</v>
      </c>
      <c r="F19" s="337">
        <f>ROUND(D19*E19,2)</f>
        <v>320.68</v>
      </c>
      <c r="G19" s="337">
        <v>6.73</v>
      </c>
      <c r="H19" s="338">
        <f t="shared" ref="H19" si="1">ROUND(D19*G19,2)</f>
        <v>54.51</v>
      </c>
      <c r="I19" s="335">
        <f t="shared" ref="I19" si="2">(F19+H19)</f>
        <v>375.19</v>
      </c>
      <c r="J19" s="331">
        <v>22.12</v>
      </c>
      <c r="K19" s="335">
        <f t="shared" ref="K19" si="3">ROUND(J19/100*I19,2)</f>
        <v>82.99</v>
      </c>
      <c r="L19" s="335">
        <f t="shared" ref="L19" si="4">(I19+K19)</f>
        <v>458.18</v>
      </c>
      <c r="M19" s="359"/>
      <c r="N19" s="339" t="s">
        <v>33</v>
      </c>
      <c r="O19" s="193">
        <f t="shared" si="0"/>
        <v>5</v>
      </c>
    </row>
    <row r="20" spans="1:15" s="301" customFormat="1" ht="45" customHeight="1">
      <c r="A20" s="288" t="s">
        <v>34</v>
      </c>
      <c r="B20" s="150" t="s">
        <v>35</v>
      </c>
      <c r="C20" s="132" t="s">
        <v>32</v>
      </c>
      <c r="D20" s="328">
        <v>13.32</v>
      </c>
      <c r="E20" s="337">
        <v>18.46</v>
      </c>
      <c r="F20" s="337">
        <f t="shared" ref="F20" si="5">ROUND(D20*E20,2)</f>
        <v>245.89</v>
      </c>
      <c r="G20" s="337">
        <v>8.94</v>
      </c>
      <c r="H20" s="338">
        <f t="shared" ref="H20" si="6">ROUND(D20*G20,2)</f>
        <v>119.08</v>
      </c>
      <c r="I20" s="335">
        <f t="shared" ref="I20" si="7">(F20+H20)</f>
        <v>364.96999999999997</v>
      </c>
      <c r="J20" s="331">
        <v>22.12</v>
      </c>
      <c r="K20" s="335">
        <f t="shared" ref="K20" si="8">ROUND(J20/100*I20,2)</f>
        <v>80.73</v>
      </c>
      <c r="L20" s="335">
        <f t="shared" ref="L20" si="9">(I20+K20)</f>
        <v>445.7</v>
      </c>
      <c r="M20" s="359"/>
      <c r="N20" s="339" t="s">
        <v>36</v>
      </c>
      <c r="O20" s="193">
        <f t="shared" ref="O20" si="10">LEN(A20)</f>
        <v>5</v>
      </c>
    </row>
    <row r="21" spans="1:15" s="301" customFormat="1" ht="27.75" customHeight="1">
      <c r="A21" s="288" t="s">
        <v>37</v>
      </c>
      <c r="B21" s="150" t="s">
        <v>38</v>
      </c>
      <c r="C21" s="132" t="s">
        <v>32</v>
      </c>
      <c r="D21" s="328">
        <v>6.76</v>
      </c>
      <c r="E21" s="337">
        <v>9.56</v>
      </c>
      <c r="F21" s="337">
        <f t="shared" ref="F21:F22" si="11">ROUND(D21*E21,2)</f>
        <v>64.63</v>
      </c>
      <c r="G21" s="337"/>
      <c r="H21" s="342">
        <f t="shared" ref="H21:H22" si="12">ROUND(D21*G21,2)</f>
        <v>0</v>
      </c>
      <c r="I21" s="337">
        <f t="shared" ref="I21:I22" si="13">(F21+H21)</f>
        <v>64.63</v>
      </c>
      <c r="J21" s="331">
        <v>22.12</v>
      </c>
      <c r="K21" s="337">
        <f t="shared" ref="K21:K22" si="14">ROUND(J21/100*I21,2)</f>
        <v>14.3</v>
      </c>
      <c r="L21" s="337">
        <f t="shared" ref="L21:L22" si="15">(I21+K21)</f>
        <v>78.929999999999993</v>
      </c>
      <c r="M21" s="359"/>
      <c r="N21" s="339" t="s">
        <v>39</v>
      </c>
      <c r="O21" s="193">
        <f>LEN(A21)</f>
        <v>5</v>
      </c>
    </row>
    <row r="22" spans="1:15" s="301" customFormat="1" ht="54.75" customHeight="1">
      <c r="A22" s="288" t="s">
        <v>40</v>
      </c>
      <c r="B22" s="150" t="s">
        <v>41</v>
      </c>
      <c r="C22" s="132" t="s">
        <v>32</v>
      </c>
      <c r="D22" s="328">
        <v>15</v>
      </c>
      <c r="E22" s="337">
        <v>5.27</v>
      </c>
      <c r="F22" s="337">
        <f t="shared" si="11"/>
        <v>79.05</v>
      </c>
      <c r="G22" s="337"/>
      <c r="H22" s="342">
        <f t="shared" si="12"/>
        <v>0</v>
      </c>
      <c r="I22" s="337">
        <f t="shared" si="13"/>
        <v>79.05</v>
      </c>
      <c r="J22" s="331">
        <v>22.12</v>
      </c>
      <c r="K22" s="337">
        <f t="shared" si="14"/>
        <v>17.489999999999998</v>
      </c>
      <c r="L22" s="337">
        <f t="shared" si="15"/>
        <v>96.539999999999992</v>
      </c>
      <c r="M22" s="333"/>
      <c r="N22" s="339" t="s">
        <v>42</v>
      </c>
      <c r="O22" s="193">
        <f t="shared" ref="O22" si="16">LEN(A22)</f>
        <v>5</v>
      </c>
    </row>
    <row r="23" spans="1:15" s="24" customFormat="1" ht="15">
      <c r="A23" s="290">
        <v>2</v>
      </c>
      <c r="B23" s="33" t="s">
        <v>43</v>
      </c>
      <c r="C23" s="36"/>
      <c r="D23" s="138"/>
      <c r="E23" s="138"/>
      <c r="F23" s="139"/>
      <c r="G23" s="138"/>
      <c r="H23" s="139"/>
      <c r="I23" s="140">
        <f>SUM(I24)</f>
        <v>3543.7300000000005</v>
      </c>
      <c r="J23" s="141"/>
      <c r="K23" s="140">
        <f>SUM(K24)</f>
        <v>783.87000000000012</v>
      </c>
      <c r="L23" s="140">
        <f>SUM(L24)</f>
        <v>4327.6000000000004</v>
      </c>
      <c r="M23" s="257">
        <f>L23/L125</f>
        <v>2.976349520655457E-2</v>
      </c>
      <c r="N23" s="291"/>
      <c r="O23" s="193">
        <f t="shared" si="0"/>
        <v>1</v>
      </c>
    </row>
    <row r="24" spans="1:15" s="24" customFormat="1" ht="15">
      <c r="A24" s="286" t="s">
        <v>44</v>
      </c>
      <c r="B24" s="126" t="s">
        <v>45</v>
      </c>
      <c r="C24" s="34"/>
      <c r="D24" s="127"/>
      <c r="E24" s="128"/>
      <c r="F24" s="128"/>
      <c r="G24" s="128"/>
      <c r="H24" s="128"/>
      <c r="I24" s="129">
        <f>SUM(I25:I27)</f>
        <v>3543.7300000000005</v>
      </c>
      <c r="J24" s="130"/>
      <c r="K24" s="129">
        <f>SUM(K25:K27)</f>
        <v>783.87000000000012</v>
      </c>
      <c r="L24" s="129">
        <f>SUM(L25:L27)</f>
        <v>4327.6000000000004</v>
      </c>
      <c r="M24" s="131">
        <f>L24/L125</f>
        <v>2.976349520655457E-2</v>
      </c>
      <c r="N24" s="287"/>
      <c r="O24" s="193">
        <f t="shared" si="0"/>
        <v>3</v>
      </c>
    </row>
    <row r="25" spans="1:15" ht="42.75">
      <c r="A25" s="288" t="s">
        <v>46</v>
      </c>
      <c r="B25" s="150" t="s">
        <v>47</v>
      </c>
      <c r="C25" s="327" t="s">
        <v>48</v>
      </c>
      <c r="D25" s="328">
        <v>1</v>
      </c>
      <c r="E25" s="329">
        <v>2390.8000000000002</v>
      </c>
      <c r="F25" s="335">
        <f t="shared" ref="F25:F27" si="17">ROUND(D25*E25,2)</f>
        <v>2390.8000000000002</v>
      </c>
      <c r="G25" s="329"/>
      <c r="H25" s="330">
        <f>ROUND(D25*G25,2)</f>
        <v>0</v>
      </c>
      <c r="I25" s="329">
        <f>(F25+H25)</f>
        <v>2390.8000000000002</v>
      </c>
      <c r="J25" s="331">
        <v>22.12</v>
      </c>
      <c r="K25" s="329">
        <f>ROUND(J25/100*I25,2)</f>
        <v>528.84</v>
      </c>
      <c r="L25" s="329">
        <f>(I25+K25)</f>
        <v>2919.6400000000003</v>
      </c>
      <c r="M25" s="136"/>
      <c r="N25" s="289" t="s">
        <v>49</v>
      </c>
      <c r="O25" s="22">
        <f t="shared" si="0"/>
        <v>5</v>
      </c>
    </row>
    <row r="26" spans="1:15" s="24" customFormat="1" ht="28.5">
      <c r="A26" s="288" t="s">
        <v>50</v>
      </c>
      <c r="B26" s="150" t="s">
        <v>51</v>
      </c>
      <c r="C26" s="132" t="s">
        <v>32</v>
      </c>
      <c r="D26" s="151">
        <v>20</v>
      </c>
      <c r="E26" s="133">
        <v>3</v>
      </c>
      <c r="F26" s="133">
        <f>ROUND(D26*E26,2)</f>
        <v>60</v>
      </c>
      <c r="G26" s="133">
        <v>1.62</v>
      </c>
      <c r="H26" s="134">
        <f>ROUND(D26*G26,2)</f>
        <v>32.4</v>
      </c>
      <c r="I26" s="133">
        <f>(F26+H26)</f>
        <v>92.4</v>
      </c>
      <c r="J26" s="331">
        <v>22.12</v>
      </c>
      <c r="K26" s="133">
        <f>ROUND(J26/100*I26,2)</f>
        <v>20.440000000000001</v>
      </c>
      <c r="L26" s="133">
        <f>(I26+K26)</f>
        <v>112.84</v>
      </c>
      <c r="M26" s="348"/>
      <c r="N26" s="289" t="s">
        <v>52</v>
      </c>
      <c r="O26" s="193">
        <f t="shared" si="0"/>
        <v>5</v>
      </c>
    </row>
    <row r="27" spans="1:15" s="24" customFormat="1" ht="71.25">
      <c r="A27" s="288" t="s">
        <v>53</v>
      </c>
      <c r="B27" s="150" t="s">
        <v>54</v>
      </c>
      <c r="C27" s="132" t="s">
        <v>55</v>
      </c>
      <c r="D27" s="151">
        <v>29</v>
      </c>
      <c r="E27" s="133">
        <v>32.92</v>
      </c>
      <c r="F27" s="335">
        <f t="shared" si="17"/>
        <v>954.68</v>
      </c>
      <c r="G27" s="133">
        <v>3.65</v>
      </c>
      <c r="H27" s="134">
        <f>ROUND(D27*G27,2)</f>
        <v>105.85</v>
      </c>
      <c r="I27" s="133">
        <f>(F27+H27)</f>
        <v>1060.53</v>
      </c>
      <c r="J27" s="331">
        <v>22.12</v>
      </c>
      <c r="K27" s="133">
        <f>ROUND(J27/100*I27,2)</f>
        <v>234.59</v>
      </c>
      <c r="L27" s="133">
        <f>(I27+K27)</f>
        <v>1295.1199999999999</v>
      </c>
      <c r="M27" s="136"/>
      <c r="N27" s="289" t="s">
        <v>56</v>
      </c>
      <c r="O27" s="193">
        <f t="shared" si="0"/>
        <v>5</v>
      </c>
    </row>
    <row r="28" spans="1:15" s="32" customFormat="1" ht="15">
      <c r="A28" s="290">
        <v>3</v>
      </c>
      <c r="B28" s="33" t="s">
        <v>57</v>
      </c>
      <c r="C28" s="36"/>
      <c r="D28" s="144"/>
      <c r="E28" s="145"/>
      <c r="F28" s="138"/>
      <c r="G28" s="145"/>
      <c r="H28" s="138"/>
      <c r="I28" s="140">
        <f>SUM(I31,I29)</f>
        <v>1956.24</v>
      </c>
      <c r="J28" s="143"/>
      <c r="K28" s="140">
        <f>K29+K31</f>
        <v>432.72</v>
      </c>
      <c r="L28" s="140">
        <f>SUM(L31,L29)</f>
        <v>2388.96</v>
      </c>
      <c r="M28" s="257">
        <f>L28/L125</f>
        <v>1.6430307678309133E-2</v>
      </c>
      <c r="N28" s="292"/>
      <c r="O28" s="193">
        <f t="shared" si="0"/>
        <v>1</v>
      </c>
    </row>
    <row r="29" spans="1:15" s="24" customFormat="1" ht="15">
      <c r="A29" s="286" t="s">
        <v>58</v>
      </c>
      <c r="B29" s="126" t="s">
        <v>59</v>
      </c>
      <c r="C29" s="34"/>
      <c r="D29" s="127"/>
      <c r="E29" s="128"/>
      <c r="F29" s="128"/>
      <c r="G29" s="128"/>
      <c r="H29" s="128"/>
      <c r="I29" s="129">
        <f>SUM(I30:I30)</f>
        <v>839.25</v>
      </c>
      <c r="J29" s="130"/>
      <c r="K29" s="129">
        <f>SUM(K30:K30)</f>
        <v>185.64</v>
      </c>
      <c r="L29" s="129">
        <f>SUM(L30:L30)</f>
        <v>1024.8899999999999</v>
      </c>
      <c r="M29" s="131">
        <f>L29/L125</f>
        <v>7.0487819119710009E-3</v>
      </c>
      <c r="N29" s="287"/>
      <c r="O29" s="193">
        <f t="shared" si="0"/>
        <v>3</v>
      </c>
    </row>
    <row r="30" spans="1:15" s="358" customFormat="1" ht="17.25" customHeight="1">
      <c r="A30" s="349" t="s">
        <v>60</v>
      </c>
      <c r="B30" s="350" t="s">
        <v>61</v>
      </c>
      <c r="C30" s="351" t="s">
        <v>62</v>
      </c>
      <c r="D30" s="352">
        <v>45</v>
      </c>
      <c r="E30" s="353">
        <v>16</v>
      </c>
      <c r="F30" s="353">
        <f>ROUND(D30*E30,2)</f>
        <v>720</v>
      </c>
      <c r="G30" s="353">
        <v>2.65</v>
      </c>
      <c r="H30" s="354">
        <f>ROUND(D30*G30,2)</f>
        <v>119.25</v>
      </c>
      <c r="I30" s="353">
        <f>(F30+H30)</f>
        <v>839.25</v>
      </c>
      <c r="J30" s="331">
        <v>22.12</v>
      </c>
      <c r="K30" s="353">
        <f>ROUND(J30/100*I30,2)</f>
        <v>185.64</v>
      </c>
      <c r="L30" s="353">
        <f>(I30+K30)</f>
        <v>1024.8899999999999</v>
      </c>
      <c r="M30" s="355"/>
      <c r="N30" s="356" t="s">
        <v>63</v>
      </c>
      <c r="O30" s="357">
        <f t="shared" si="0"/>
        <v>5</v>
      </c>
    </row>
    <row r="31" spans="1:15" s="24" customFormat="1" ht="15" customHeight="1">
      <c r="A31" s="286" t="s">
        <v>64</v>
      </c>
      <c r="B31" s="126" t="s">
        <v>65</v>
      </c>
      <c r="C31" s="34"/>
      <c r="D31" s="127"/>
      <c r="E31" s="128"/>
      <c r="F31" s="128"/>
      <c r="G31" s="128"/>
      <c r="H31" s="128"/>
      <c r="I31" s="129">
        <f>SUM(I32:I32)</f>
        <v>1116.99</v>
      </c>
      <c r="J31" s="130"/>
      <c r="K31" s="129">
        <f>SUM(K32:K32)</f>
        <v>247.08</v>
      </c>
      <c r="L31" s="129">
        <f>SUM(L32:L32)</f>
        <v>1364.07</v>
      </c>
      <c r="M31" s="131">
        <f>L31/L125</f>
        <v>9.3815257663381283E-3</v>
      </c>
      <c r="N31" s="287"/>
      <c r="O31" s="193">
        <f t="shared" si="0"/>
        <v>3</v>
      </c>
    </row>
    <row r="32" spans="1:15" s="24" customFormat="1" ht="49.5" customHeight="1">
      <c r="A32" s="288" t="s">
        <v>66</v>
      </c>
      <c r="B32" s="150" t="s">
        <v>67</v>
      </c>
      <c r="C32" s="132" t="s">
        <v>68</v>
      </c>
      <c r="D32" s="151">
        <v>1</v>
      </c>
      <c r="E32" s="133">
        <v>446.93</v>
      </c>
      <c r="F32" s="133">
        <f>ROUND(D32*E32,2)</f>
        <v>446.93</v>
      </c>
      <c r="G32" s="133">
        <v>670.06</v>
      </c>
      <c r="H32" s="134">
        <f>ROUND(D32*G32,2)</f>
        <v>670.06</v>
      </c>
      <c r="I32" s="133">
        <f>(F32+H32)</f>
        <v>1116.99</v>
      </c>
      <c r="J32" s="331">
        <v>22.12</v>
      </c>
      <c r="K32" s="133">
        <f>ROUND(J32/100*I32,2)</f>
        <v>247.08</v>
      </c>
      <c r="L32" s="133">
        <f>(I32+K32)</f>
        <v>1364.07</v>
      </c>
      <c r="M32" s="136"/>
      <c r="N32" s="289" t="s">
        <v>69</v>
      </c>
      <c r="O32" s="193">
        <f t="shared" si="0"/>
        <v>5</v>
      </c>
    </row>
    <row r="33" spans="1:16" s="24" customFormat="1" ht="15">
      <c r="A33" s="286" t="s">
        <v>70</v>
      </c>
      <c r="B33" s="126" t="s">
        <v>71</v>
      </c>
      <c r="C33" s="34"/>
      <c r="D33" s="127"/>
      <c r="E33" s="128"/>
      <c r="F33" s="128"/>
      <c r="G33" s="128"/>
      <c r="H33" s="128"/>
      <c r="I33" s="129"/>
      <c r="J33" s="130"/>
      <c r="K33" s="129"/>
      <c r="L33" s="129"/>
      <c r="M33" s="131"/>
      <c r="N33" s="287"/>
      <c r="O33" s="193">
        <f t="shared" si="0"/>
        <v>3</v>
      </c>
      <c r="P33" s="301"/>
    </row>
    <row r="34" spans="1:16" s="24" customFormat="1">
      <c r="A34" s="288"/>
      <c r="B34" s="150" t="s">
        <v>72</v>
      </c>
      <c r="C34" s="132"/>
      <c r="D34" s="151"/>
      <c r="E34" s="133"/>
      <c r="F34" s="133"/>
      <c r="G34" s="133"/>
      <c r="H34" s="134"/>
      <c r="I34" s="133"/>
      <c r="J34" s="135"/>
      <c r="K34" s="133"/>
      <c r="L34" s="133"/>
      <c r="M34" s="136"/>
      <c r="N34" s="289"/>
      <c r="O34" s="193">
        <f t="shared" si="0"/>
        <v>0</v>
      </c>
      <c r="P34" s="301"/>
    </row>
    <row r="35" spans="1:16" s="24" customFormat="1" ht="15">
      <c r="A35" s="286" t="s">
        <v>73</v>
      </c>
      <c r="B35" s="126" t="s">
        <v>74</v>
      </c>
      <c r="C35" s="34"/>
      <c r="D35" s="127"/>
      <c r="E35" s="128"/>
      <c r="F35" s="128"/>
      <c r="G35" s="128"/>
      <c r="H35" s="128"/>
      <c r="I35" s="129"/>
      <c r="J35" s="130"/>
      <c r="K35" s="129"/>
      <c r="L35" s="129"/>
      <c r="M35" s="131"/>
      <c r="N35" s="287"/>
      <c r="O35" s="193">
        <f t="shared" si="0"/>
        <v>3</v>
      </c>
      <c r="P35" s="301"/>
    </row>
    <row r="36" spans="1:16" s="24" customFormat="1">
      <c r="A36" s="288"/>
      <c r="B36" s="150" t="s">
        <v>72</v>
      </c>
      <c r="C36" s="132"/>
      <c r="D36" s="151"/>
      <c r="E36" s="133"/>
      <c r="F36" s="133"/>
      <c r="G36" s="133"/>
      <c r="H36" s="134"/>
      <c r="I36" s="133"/>
      <c r="J36" s="135"/>
      <c r="K36" s="133"/>
      <c r="L36" s="133"/>
      <c r="M36" s="136"/>
      <c r="N36" s="289"/>
      <c r="O36" s="193">
        <f t="shared" si="0"/>
        <v>0</v>
      </c>
      <c r="P36" s="301"/>
    </row>
    <row r="37" spans="1:16" s="24" customFormat="1" ht="30">
      <c r="A37" s="286" t="s">
        <v>75</v>
      </c>
      <c r="B37" s="126" t="s">
        <v>76</v>
      </c>
      <c r="C37" s="34"/>
      <c r="D37" s="127"/>
      <c r="E37" s="128"/>
      <c r="F37" s="128"/>
      <c r="G37" s="128"/>
      <c r="H37" s="128"/>
      <c r="I37" s="129"/>
      <c r="J37" s="130"/>
      <c r="K37" s="129"/>
      <c r="L37" s="129"/>
      <c r="M37" s="131"/>
      <c r="N37" s="287"/>
      <c r="O37" s="193">
        <f t="shared" si="0"/>
        <v>3</v>
      </c>
      <c r="P37" s="301"/>
    </row>
    <row r="38" spans="1:16" s="24" customFormat="1">
      <c r="A38" s="288"/>
      <c r="B38" s="150" t="s">
        <v>72</v>
      </c>
      <c r="C38" s="132"/>
      <c r="D38" s="151"/>
      <c r="E38" s="133"/>
      <c r="F38" s="133"/>
      <c r="G38" s="133"/>
      <c r="H38" s="134"/>
      <c r="I38" s="133"/>
      <c r="J38" s="135"/>
      <c r="K38" s="133"/>
      <c r="L38" s="133"/>
      <c r="M38" s="136"/>
      <c r="N38" s="289"/>
      <c r="O38" s="193">
        <f t="shared" si="0"/>
        <v>0</v>
      </c>
      <c r="P38" s="301"/>
    </row>
    <row r="39" spans="1:16" s="301" customFormat="1" ht="15">
      <c r="A39" s="146">
        <v>4</v>
      </c>
      <c r="B39" s="33" t="s">
        <v>77</v>
      </c>
      <c r="C39" s="36"/>
      <c r="D39" s="36"/>
      <c r="E39" s="298"/>
      <c r="F39" s="139"/>
      <c r="G39" s="298"/>
      <c r="H39" s="139"/>
      <c r="I39" s="142">
        <f>SUM(I40)</f>
        <v>873.40999999999985</v>
      </c>
      <c r="J39" s="143"/>
      <c r="K39" s="142">
        <f>SUM(K40)</f>
        <v>193.19</v>
      </c>
      <c r="L39" s="142">
        <f>SUM(L40)</f>
        <v>1066.5999999999999</v>
      </c>
      <c r="M39" s="257">
        <f>L39/L125</f>
        <v>7.3356465448079994E-3</v>
      </c>
      <c r="N39" s="300"/>
      <c r="O39" s="193">
        <f t="shared" ref="O39:O46" si="18">LEN(A39)</f>
        <v>1</v>
      </c>
    </row>
    <row r="40" spans="1:16" s="301" customFormat="1" ht="15">
      <c r="A40" s="302" t="s">
        <v>78</v>
      </c>
      <c r="B40" s="126" t="s">
        <v>79</v>
      </c>
      <c r="C40" s="34"/>
      <c r="D40" s="303"/>
      <c r="E40" s="128"/>
      <c r="F40" s="128"/>
      <c r="G40" s="128"/>
      <c r="H40" s="128"/>
      <c r="I40" s="129">
        <f>SUM(I41:I44)</f>
        <v>873.40999999999985</v>
      </c>
      <c r="J40" s="130"/>
      <c r="K40" s="129">
        <f>SUM(K41:K44)</f>
        <v>193.19</v>
      </c>
      <c r="L40" s="129">
        <f>SUM(L41:L44)</f>
        <v>1066.5999999999999</v>
      </c>
      <c r="M40" s="131">
        <f>L40/L125</f>
        <v>7.3356465448079994E-3</v>
      </c>
      <c r="N40" s="305"/>
      <c r="O40" s="193">
        <f t="shared" si="18"/>
        <v>3</v>
      </c>
    </row>
    <row r="41" spans="1:16" s="301" customFormat="1" ht="38.25" customHeight="1">
      <c r="A41" s="340" t="s">
        <v>80</v>
      </c>
      <c r="B41" s="150" t="s">
        <v>81</v>
      </c>
      <c r="C41" s="132" t="s">
        <v>68</v>
      </c>
      <c r="D41" s="328">
        <v>1.1000000000000001</v>
      </c>
      <c r="E41" s="337">
        <v>59.21</v>
      </c>
      <c r="F41" s="337">
        <f>ROUND(D41*E41,2)</f>
        <v>65.13</v>
      </c>
      <c r="G41" s="337">
        <v>10.45</v>
      </c>
      <c r="H41" s="342">
        <f>ROUND(D41*G41,2)</f>
        <v>11.5</v>
      </c>
      <c r="I41" s="337">
        <f>(F41+H41)</f>
        <v>76.63</v>
      </c>
      <c r="J41" s="331">
        <v>22.12</v>
      </c>
      <c r="K41" s="337">
        <f>ROUND(J41/100*I41,2)</f>
        <v>16.95</v>
      </c>
      <c r="L41" s="337">
        <f>(I41+K41)</f>
        <v>93.58</v>
      </c>
      <c r="M41" s="344"/>
      <c r="N41" s="339" t="s">
        <v>82</v>
      </c>
      <c r="O41" s="193">
        <f t="shared" si="18"/>
        <v>5</v>
      </c>
    </row>
    <row r="42" spans="1:16" s="301" customFormat="1" ht="39" customHeight="1">
      <c r="A42" s="340" t="s">
        <v>83</v>
      </c>
      <c r="B42" s="150" t="s">
        <v>84</v>
      </c>
      <c r="C42" s="132" t="s">
        <v>68</v>
      </c>
      <c r="D42" s="328">
        <v>0.81</v>
      </c>
      <c r="E42" s="337">
        <v>58.18</v>
      </c>
      <c r="F42" s="337">
        <f>ROUND(D42*E42,2)</f>
        <v>47.13</v>
      </c>
      <c r="G42" s="337">
        <v>325.54000000000002</v>
      </c>
      <c r="H42" s="342">
        <f>ROUND(D42*G42,2)</f>
        <v>263.69</v>
      </c>
      <c r="I42" s="337">
        <f>(F42+H42)</f>
        <v>310.82</v>
      </c>
      <c r="J42" s="331">
        <v>22.12</v>
      </c>
      <c r="K42" s="337">
        <f>ROUND(J42/100*I42,2)</f>
        <v>68.75</v>
      </c>
      <c r="L42" s="337">
        <f>(I42+K42)</f>
        <v>379.57</v>
      </c>
      <c r="M42" s="344"/>
      <c r="N42" s="339" t="s">
        <v>85</v>
      </c>
      <c r="O42" s="193">
        <f t="shared" si="18"/>
        <v>5</v>
      </c>
      <c r="P42" s="301">
        <v>0.4</v>
      </c>
    </row>
    <row r="43" spans="1:16" s="301" customFormat="1" ht="46.5" customHeight="1">
      <c r="A43" s="340" t="s">
        <v>86</v>
      </c>
      <c r="B43" s="150" t="s">
        <v>87</v>
      </c>
      <c r="C43" s="132" t="s">
        <v>88</v>
      </c>
      <c r="D43" s="328">
        <v>18</v>
      </c>
      <c r="E43" s="337">
        <v>3.5</v>
      </c>
      <c r="F43" s="337">
        <f>ROUND(D43*E43,2)</f>
        <v>63</v>
      </c>
      <c r="G43" s="337">
        <v>13.8</v>
      </c>
      <c r="H43" s="342">
        <f>ROUND(D43*G43,2)</f>
        <v>248.4</v>
      </c>
      <c r="I43" s="337">
        <f>(F43+H43)</f>
        <v>311.39999999999998</v>
      </c>
      <c r="J43" s="331">
        <v>22.12</v>
      </c>
      <c r="K43" s="337">
        <f>ROUND(J43/100*I43,2)</f>
        <v>68.88</v>
      </c>
      <c r="L43" s="337">
        <f>(I43+K43)</f>
        <v>380.28</v>
      </c>
      <c r="M43" s="344"/>
      <c r="N43" s="339" t="s">
        <v>89</v>
      </c>
      <c r="O43" s="193">
        <f t="shared" si="18"/>
        <v>5</v>
      </c>
    </row>
    <row r="44" spans="1:16" s="301" customFormat="1" ht="39" customHeight="1">
      <c r="A44" s="340" t="s">
        <v>90</v>
      </c>
      <c r="B44" s="150" t="s">
        <v>91</v>
      </c>
      <c r="C44" s="132" t="s">
        <v>32</v>
      </c>
      <c r="D44" s="328">
        <v>4</v>
      </c>
      <c r="E44" s="337">
        <v>0.89</v>
      </c>
      <c r="F44" s="337">
        <f>ROUND(D44*E44,2)</f>
        <v>3.56</v>
      </c>
      <c r="G44" s="337">
        <v>42.75</v>
      </c>
      <c r="H44" s="342">
        <f>ROUND(D44*G44,2)</f>
        <v>171</v>
      </c>
      <c r="I44" s="337">
        <f>(F44+H44)</f>
        <v>174.56</v>
      </c>
      <c r="J44" s="331">
        <v>22.12</v>
      </c>
      <c r="K44" s="337">
        <f>ROUND(J44/100*I44,2)</f>
        <v>38.61</v>
      </c>
      <c r="L44" s="337">
        <f>(I44+K44)</f>
        <v>213.17000000000002</v>
      </c>
      <c r="M44" s="344"/>
      <c r="N44" s="339" t="s">
        <v>92</v>
      </c>
      <c r="O44" s="193">
        <f t="shared" si="18"/>
        <v>5</v>
      </c>
    </row>
    <row r="45" spans="1:16" s="301" customFormat="1" ht="15">
      <c r="A45" s="146">
        <v>5</v>
      </c>
      <c r="B45" s="33" t="s">
        <v>93</v>
      </c>
      <c r="C45" s="36"/>
      <c r="D45" s="36"/>
      <c r="E45" s="298"/>
      <c r="F45" s="139"/>
      <c r="G45" s="298"/>
      <c r="H45" s="139"/>
      <c r="I45" s="142">
        <f>SUM(I46)</f>
        <v>8454.4499999999989</v>
      </c>
      <c r="J45" s="143"/>
      <c r="K45" s="142">
        <f>SUM(K46)</f>
        <v>1870.12</v>
      </c>
      <c r="L45" s="142">
        <f>SUM(L46)</f>
        <v>10324.57</v>
      </c>
      <c r="M45" s="257">
        <f>L45/L125</f>
        <v>7.1008246997120134E-2</v>
      </c>
      <c r="N45" s="300"/>
      <c r="O45" s="193">
        <f t="shared" si="18"/>
        <v>1</v>
      </c>
    </row>
    <row r="46" spans="1:16" s="301" customFormat="1" ht="15">
      <c r="A46" s="302" t="s">
        <v>94</v>
      </c>
      <c r="B46" s="126" t="s">
        <v>95</v>
      </c>
      <c r="C46" s="34"/>
      <c r="D46" s="303"/>
      <c r="E46" s="128"/>
      <c r="F46" s="128"/>
      <c r="G46" s="128"/>
      <c r="H46" s="128"/>
      <c r="I46" s="129">
        <f>SUM(I47:I49)</f>
        <v>8454.4499999999989</v>
      </c>
      <c r="J46" s="130"/>
      <c r="K46" s="129">
        <f>SUM(K47:K49)</f>
        <v>1870.12</v>
      </c>
      <c r="L46" s="129">
        <f>SUM(L47:L49)</f>
        <v>10324.57</v>
      </c>
      <c r="M46" s="131">
        <f>L46/L125</f>
        <v>7.1008246997120134E-2</v>
      </c>
      <c r="N46" s="305"/>
      <c r="O46" s="193">
        <f t="shared" si="18"/>
        <v>3</v>
      </c>
    </row>
    <row r="47" spans="1:16" s="301" customFormat="1" ht="48.75" customHeight="1">
      <c r="A47" s="340" t="s">
        <v>96</v>
      </c>
      <c r="B47" s="150" t="s">
        <v>97</v>
      </c>
      <c r="C47" s="132" t="s">
        <v>32</v>
      </c>
      <c r="D47" s="328">
        <v>60.85</v>
      </c>
      <c r="E47" s="337">
        <v>18.760000000000002</v>
      </c>
      <c r="F47" s="337">
        <f t="shared" ref="F47:F49" si="19">ROUND(D47*E47,2)</f>
        <v>1141.55</v>
      </c>
      <c r="G47" s="337">
        <v>76.45</v>
      </c>
      <c r="H47" s="342">
        <f>ROUND(D47*G47,2)</f>
        <v>4651.9799999999996</v>
      </c>
      <c r="I47" s="337">
        <f>(F47+H47)</f>
        <v>5793.53</v>
      </c>
      <c r="J47" s="331">
        <v>22.12</v>
      </c>
      <c r="K47" s="337">
        <f>ROUND(J47/100*I47,2)</f>
        <v>1281.53</v>
      </c>
      <c r="L47" s="337">
        <f>(I47+K47)</f>
        <v>7075.0599999999995</v>
      </c>
      <c r="M47" s="344"/>
      <c r="N47" s="339" t="s">
        <v>98</v>
      </c>
      <c r="O47" s="193">
        <f t="shared" ref="O47:O49" si="20">LEN(A47)</f>
        <v>5</v>
      </c>
    </row>
    <row r="48" spans="1:16" s="301" customFormat="1" ht="124.5" customHeight="1">
      <c r="A48" s="340" t="s">
        <v>99</v>
      </c>
      <c r="B48" s="150" t="s">
        <v>100</v>
      </c>
      <c r="C48" s="132" t="s">
        <v>32</v>
      </c>
      <c r="D48" s="328">
        <v>18.34</v>
      </c>
      <c r="E48" s="337">
        <v>18.760000000000002</v>
      </c>
      <c r="F48" s="337">
        <f t="shared" ref="F48" si="21">ROUND(D48*E48,2)</f>
        <v>344.06</v>
      </c>
      <c r="G48" s="337">
        <v>112.08</v>
      </c>
      <c r="H48" s="342">
        <f>ROUND(D48*G48,2)</f>
        <v>2055.5500000000002</v>
      </c>
      <c r="I48" s="337">
        <f>(F48+H48)</f>
        <v>2399.61</v>
      </c>
      <c r="J48" s="331">
        <v>22.12</v>
      </c>
      <c r="K48" s="337">
        <f>ROUND(J48/100*I48,2)</f>
        <v>530.79</v>
      </c>
      <c r="L48" s="337">
        <f>(I48+K48)</f>
        <v>2930.4</v>
      </c>
      <c r="M48" s="344"/>
      <c r="N48" s="339" t="s">
        <v>98</v>
      </c>
      <c r="O48" s="193">
        <f t="shared" ref="O48" si="22">LEN(A48)</f>
        <v>5</v>
      </c>
    </row>
    <row r="49" spans="1:18" s="301" customFormat="1" ht="39" customHeight="1">
      <c r="A49" s="340" t="s">
        <v>101</v>
      </c>
      <c r="B49" s="150" t="s">
        <v>102</v>
      </c>
      <c r="C49" s="132" t="s">
        <v>32</v>
      </c>
      <c r="D49" s="328">
        <v>3.78</v>
      </c>
      <c r="E49" s="337">
        <v>22.39</v>
      </c>
      <c r="F49" s="337">
        <f t="shared" si="19"/>
        <v>84.63</v>
      </c>
      <c r="G49" s="337">
        <v>46.74</v>
      </c>
      <c r="H49" s="342">
        <f>ROUND(D49*G49,2)</f>
        <v>176.68</v>
      </c>
      <c r="I49" s="337">
        <f>(F49+H49)</f>
        <v>261.31</v>
      </c>
      <c r="J49" s="331">
        <v>22.12</v>
      </c>
      <c r="K49" s="337">
        <f>ROUND(J49/100*I49,2)</f>
        <v>57.8</v>
      </c>
      <c r="L49" s="337">
        <f>(I49+K49)</f>
        <v>319.11</v>
      </c>
      <c r="M49" s="344"/>
      <c r="N49" s="339" t="s">
        <v>103</v>
      </c>
      <c r="O49" s="193">
        <f t="shared" si="20"/>
        <v>5</v>
      </c>
    </row>
    <row r="50" spans="1:18" s="301" customFormat="1" ht="15">
      <c r="A50" s="312">
        <v>6</v>
      </c>
      <c r="B50" s="313" t="s">
        <v>104</v>
      </c>
      <c r="C50" s="314"/>
      <c r="D50" s="314"/>
      <c r="E50" s="315"/>
      <c r="F50" s="316"/>
      <c r="G50" s="315"/>
      <c r="H50" s="316"/>
      <c r="I50" s="142">
        <f>SUM(I51+I53)</f>
        <v>4602.13</v>
      </c>
      <c r="J50" s="317"/>
      <c r="K50" s="142">
        <f>SUM(K51+K53)</f>
        <v>1017.99</v>
      </c>
      <c r="L50" s="142">
        <f>SUM(L51+L53)</f>
        <v>5620.1200000000008</v>
      </c>
      <c r="M50" s="318">
        <f>L50/L125</f>
        <v>3.8652928801243526E-2</v>
      </c>
      <c r="N50" s="319"/>
      <c r="O50" s="193">
        <f t="shared" ref="O50:O56" si="23">LEN(A50)</f>
        <v>1</v>
      </c>
    </row>
    <row r="51" spans="1:18" s="301" customFormat="1" ht="15">
      <c r="A51" s="320" t="s">
        <v>105</v>
      </c>
      <c r="B51" s="321" t="s">
        <v>106</v>
      </c>
      <c r="C51" s="308"/>
      <c r="D51" s="322"/>
      <c r="E51" s="309"/>
      <c r="F51" s="309"/>
      <c r="G51" s="309"/>
      <c r="H51" s="309"/>
      <c r="I51" s="310">
        <f>SUM(I52:I52)</f>
        <v>1494.55</v>
      </c>
      <c r="J51" s="311"/>
      <c r="K51" s="310">
        <f>SUM(K52:K52)</f>
        <v>330.59</v>
      </c>
      <c r="L51" s="310">
        <f>SUM(L52:L52)</f>
        <v>1825.1399999999999</v>
      </c>
      <c r="M51" s="323">
        <f>L51/L125</f>
        <v>1.2552580100122701E-2</v>
      </c>
      <c r="N51" s="324"/>
      <c r="O51" s="193">
        <f t="shared" si="23"/>
        <v>3</v>
      </c>
    </row>
    <row r="52" spans="1:18" s="301" customFormat="1" ht="54" customHeight="1">
      <c r="A52" s="340" t="s">
        <v>107</v>
      </c>
      <c r="B52" s="150" t="s">
        <v>108</v>
      </c>
      <c r="C52" s="132" t="s">
        <v>32</v>
      </c>
      <c r="D52" s="328">
        <v>1.1200000000000001</v>
      </c>
      <c r="E52" s="337">
        <v>266.89999999999998</v>
      </c>
      <c r="F52" s="335">
        <f>ROUND(D52*E52,2)</f>
        <v>298.93</v>
      </c>
      <c r="G52" s="337">
        <v>1067.52</v>
      </c>
      <c r="H52" s="342">
        <f>ROUND(D52*G52,2)</f>
        <v>1195.6199999999999</v>
      </c>
      <c r="I52" s="337">
        <f>(F52+H52)</f>
        <v>1494.55</v>
      </c>
      <c r="J52" s="331">
        <v>22.12</v>
      </c>
      <c r="K52" s="337">
        <f>ROUND(J52/100*I52,2)</f>
        <v>330.59</v>
      </c>
      <c r="L52" s="337">
        <f>(I52+K52)</f>
        <v>1825.1399999999999</v>
      </c>
      <c r="M52" s="345"/>
      <c r="N52" s="339" t="s">
        <v>109</v>
      </c>
      <c r="O52" s="193">
        <f t="shared" si="23"/>
        <v>5</v>
      </c>
      <c r="Q52" s="346">
        <f>G52*0.25</f>
        <v>266.88</v>
      </c>
      <c r="R52" s="346"/>
    </row>
    <row r="53" spans="1:18" s="301" customFormat="1" ht="15">
      <c r="A53" s="320" t="s">
        <v>110</v>
      </c>
      <c r="B53" s="321" t="s">
        <v>111</v>
      </c>
      <c r="C53" s="308"/>
      <c r="D53" s="322"/>
      <c r="E53" s="309"/>
      <c r="F53" s="309"/>
      <c r="G53" s="309"/>
      <c r="H53" s="309"/>
      <c r="I53" s="310">
        <f>SUM(I54:I54)</f>
        <v>3107.5800000000004</v>
      </c>
      <c r="J53" s="311"/>
      <c r="K53" s="310">
        <f>SUM(K54:K54)</f>
        <v>687.4</v>
      </c>
      <c r="L53" s="310">
        <f>SUM(L54:L54)</f>
        <v>3794.9800000000005</v>
      </c>
      <c r="M53" s="318">
        <f>L53/L125</f>
        <v>2.610034870112082E-2</v>
      </c>
      <c r="N53" s="324"/>
      <c r="O53" s="193">
        <f t="shared" si="23"/>
        <v>3</v>
      </c>
    </row>
    <row r="54" spans="1:18" s="301" customFormat="1" ht="71.25">
      <c r="A54" s="340" t="s">
        <v>112</v>
      </c>
      <c r="B54" s="347" t="s">
        <v>113</v>
      </c>
      <c r="C54" s="132" t="s">
        <v>32</v>
      </c>
      <c r="D54" s="328">
        <v>5.24</v>
      </c>
      <c r="E54" s="337">
        <v>48.96</v>
      </c>
      <c r="F54" s="335">
        <f>ROUND(D54*E54,2)</f>
        <v>256.55</v>
      </c>
      <c r="G54" s="337">
        <v>544.09</v>
      </c>
      <c r="H54" s="342">
        <f>ROUND(D54*G54,2)</f>
        <v>2851.03</v>
      </c>
      <c r="I54" s="337">
        <f>(F54+H54)</f>
        <v>3107.5800000000004</v>
      </c>
      <c r="J54" s="331">
        <v>22.12</v>
      </c>
      <c r="K54" s="337">
        <f>ROUND(J54/100*I54,2)</f>
        <v>687.4</v>
      </c>
      <c r="L54" s="337">
        <f>(I54+K54)</f>
        <v>3794.9800000000005</v>
      </c>
      <c r="M54" s="345"/>
      <c r="N54" s="339" t="s">
        <v>114</v>
      </c>
      <c r="O54" s="193">
        <f t="shared" si="23"/>
        <v>5</v>
      </c>
      <c r="Q54" s="346">
        <f>G54*0.25</f>
        <v>136.02250000000001</v>
      </c>
      <c r="R54" s="346"/>
    </row>
    <row r="55" spans="1:18" s="301" customFormat="1" ht="15">
      <c r="A55" s="146">
        <v>7</v>
      </c>
      <c r="B55" s="33" t="s">
        <v>115</v>
      </c>
      <c r="C55" s="36"/>
      <c r="D55" s="36"/>
      <c r="E55" s="298"/>
      <c r="F55" s="139"/>
      <c r="G55" s="298"/>
      <c r="H55" s="139"/>
      <c r="I55" s="142">
        <f>SUM(I56)</f>
        <v>804.34999999999991</v>
      </c>
      <c r="J55" s="143"/>
      <c r="K55" s="142">
        <f>SUM(K56)</f>
        <v>177.92</v>
      </c>
      <c r="L55" s="142">
        <f>SUM(L56)</f>
        <v>982.27</v>
      </c>
      <c r="M55" s="257">
        <f>L55/L125</f>
        <v>6.7556586645120516E-3</v>
      </c>
      <c r="N55" s="300"/>
      <c r="O55" s="193">
        <f t="shared" si="23"/>
        <v>1</v>
      </c>
    </row>
    <row r="56" spans="1:18" s="301" customFormat="1" ht="15">
      <c r="A56" s="302" t="s">
        <v>116</v>
      </c>
      <c r="B56" s="126" t="s">
        <v>117</v>
      </c>
      <c r="C56" s="34"/>
      <c r="D56" s="303"/>
      <c r="E56" s="128"/>
      <c r="F56" s="128"/>
      <c r="G56" s="128"/>
      <c r="H56" s="128"/>
      <c r="I56" s="129">
        <f>SUM(I57:I58)</f>
        <v>804.34999999999991</v>
      </c>
      <c r="J56" s="130"/>
      <c r="K56" s="129">
        <f>SUM(K57:K58)</f>
        <v>177.92</v>
      </c>
      <c r="L56" s="129">
        <f>SUM(L57:L58)</f>
        <v>982.27</v>
      </c>
      <c r="M56" s="131">
        <f>L56/L125</f>
        <v>6.7556586645120516E-3</v>
      </c>
      <c r="N56" s="305"/>
      <c r="O56" s="193">
        <f t="shared" si="23"/>
        <v>3</v>
      </c>
    </row>
    <row r="57" spans="1:18" ht="45" customHeight="1">
      <c r="A57" s="340" t="s">
        <v>118</v>
      </c>
      <c r="B57" s="150" t="s">
        <v>119</v>
      </c>
      <c r="C57" s="132" t="s">
        <v>32</v>
      </c>
      <c r="D57" s="328">
        <v>0.27</v>
      </c>
      <c r="E57" s="343">
        <v>46.5</v>
      </c>
      <c r="F57" s="335">
        <f t="shared" ref="F57" si="24">ROUND(D57*E57,2)</f>
        <v>12.56</v>
      </c>
      <c r="G57" s="335">
        <v>854.59</v>
      </c>
      <c r="H57" s="338">
        <f>ROUND(D57*G57,2)</f>
        <v>230.74</v>
      </c>
      <c r="I57" s="335">
        <f t="shared" ref="I57" si="25">(F57+H57)</f>
        <v>243.3</v>
      </c>
      <c r="J57" s="331">
        <v>22.12</v>
      </c>
      <c r="K57" s="335">
        <f t="shared" ref="K57" si="26">ROUND(J57/100*I57,2)</f>
        <v>53.82</v>
      </c>
      <c r="L57" s="335">
        <f t="shared" ref="L57" si="27">(I57+K57)</f>
        <v>297.12</v>
      </c>
      <c r="M57" s="344"/>
      <c r="N57" s="289" t="s">
        <v>120</v>
      </c>
      <c r="O57" s="22">
        <v>5</v>
      </c>
      <c r="Q57" s="336"/>
      <c r="R57" s="8">
        <v>283.93</v>
      </c>
    </row>
    <row r="58" spans="1:18" ht="85.5" customHeight="1">
      <c r="A58" s="340" t="s">
        <v>121</v>
      </c>
      <c r="B58" s="150" t="s">
        <v>122</v>
      </c>
      <c r="C58" s="132" t="s">
        <v>123</v>
      </c>
      <c r="D58" s="328">
        <v>1</v>
      </c>
      <c r="E58" s="343">
        <v>140.26</v>
      </c>
      <c r="F58" s="335">
        <f t="shared" ref="F58" si="28">ROUND(D58*E58,2)</f>
        <v>140.26</v>
      </c>
      <c r="G58" s="335">
        <v>420.79</v>
      </c>
      <c r="H58" s="338">
        <f>ROUND(D58*G58,2)</f>
        <v>420.79</v>
      </c>
      <c r="I58" s="335">
        <f t="shared" ref="I58" si="29">(F58+H58)</f>
        <v>561.04999999999995</v>
      </c>
      <c r="J58" s="331">
        <v>22.12</v>
      </c>
      <c r="K58" s="335">
        <f t="shared" ref="K58" si="30">ROUND(J58/100*I58,2)</f>
        <v>124.1</v>
      </c>
      <c r="L58" s="335">
        <f t="shared" ref="L58" si="31">(I58+K58)</f>
        <v>685.15</v>
      </c>
      <c r="M58" s="344"/>
      <c r="N58" s="289" t="s">
        <v>124</v>
      </c>
      <c r="O58" s="22">
        <v>5</v>
      </c>
      <c r="Q58" s="336"/>
    </row>
    <row r="59" spans="1:18" s="301" customFormat="1" ht="15">
      <c r="A59" s="146">
        <v>8</v>
      </c>
      <c r="B59" s="33" t="s">
        <v>125</v>
      </c>
      <c r="C59" s="36"/>
      <c r="D59" s="297"/>
      <c r="E59" s="298"/>
      <c r="F59" s="139"/>
      <c r="G59" s="298"/>
      <c r="H59" s="139"/>
      <c r="I59" s="142">
        <f>SUM(I60)</f>
        <v>926.40000000000009</v>
      </c>
      <c r="J59" s="143"/>
      <c r="K59" s="142">
        <f>SUM(K60)</f>
        <v>204.92000000000002</v>
      </c>
      <c r="L59" s="142">
        <f>SUM(L60)</f>
        <v>1131.32</v>
      </c>
      <c r="M59" s="299">
        <f>L59/L125</f>
        <v>7.7807647188000992E-3</v>
      </c>
      <c r="N59" s="300"/>
      <c r="O59" s="193">
        <f t="shared" ref="O59:O60" si="32">LEN(A59)</f>
        <v>1</v>
      </c>
    </row>
    <row r="60" spans="1:18" s="301" customFormat="1" ht="15">
      <c r="A60" s="302" t="s">
        <v>126</v>
      </c>
      <c r="B60" s="126" t="s">
        <v>127</v>
      </c>
      <c r="C60" s="34"/>
      <c r="D60" s="303"/>
      <c r="E60" s="128"/>
      <c r="F60" s="128"/>
      <c r="G60" s="128"/>
      <c r="H60" s="128"/>
      <c r="I60" s="129">
        <f>SUM(I61:I64)</f>
        <v>926.40000000000009</v>
      </c>
      <c r="J60" s="130"/>
      <c r="K60" s="129">
        <f>SUM(K61:K64)</f>
        <v>204.92000000000002</v>
      </c>
      <c r="L60" s="129">
        <f>SUM(L61:L64)</f>
        <v>1131.32</v>
      </c>
      <c r="M60" s="131">
        <f>L60/L125</f>
        <v>7.7807647188000992E-3</v>
      </c>
      <c r="N60" s="305"/>
      <c r="O60" s="193">
        <f t="shared" si="32"/>
        <v>3</v>
      </c>
    </row>
    <row r="61" spans="1:18" ht="36" customHeight="1">
      <c r="A61" s="340" t="s">
        <v>128</v>
      </c>
      <c r="B61" s="150" t="s">
        <v>129</v>
      </c>
      <c r="C61" s="132" t="s">
        <v>32</v>
      </c>
      <c r="D61" s="328">
        <v>6.1</v>
      </c>
      <c r="E61" s="343">
        <v>14.75</v>
      </c>
      <c r="F61" s="335">
        <f t="shared" ref="F61" si="33">ROUND(D61*E61,2)</f>
        <v>89.98</v>
      </c>
      <c r="G61" s="335">
        <v>59</v>
      </c>
      <c r="H61" s="338">
        <f>ROUND(D61*G61,2)</f>
        <v>359.9</v>
      </c>
      <c r="I61" s="335">
        <f>(F61+H61)</f>
        <v>449.88</v>
      </c>
      <c r="J61" s="331">
        <v>22.12</v>
      </c>
      <c r="K61" s="335">
        <f>ROUND(J61/100*I61,2)</f>
        <v>99.51</v>
      </c>
      <c r="L61" s="335">
        <f>(I61+K61)</f>
        <v>549.39</v>
      </c>
      <c r="M61" s="344"/>
      <c r="N61" s="339" t="s">
        <v>130</v>
      </c>
      <c r="O61" s="22">
        <v>5</v>
      </c>
      <c r="Q61" s="336"/>
    </row>
    <row r="62" spans="1:18" ht="23.25" customHeight="1">
      <c r="A62" s="340" t="s">
        <v>131</v>
      </c>
      <c r="B62" s="150" t="s">
        <v>132</v>
      </c>
      <c r="C62" s="132" t="s">
        <v>133</v>
      </c>
      <c r="D62" s="328">
        <v>3.5</v>
      </c>
      <c r="E62" s="343">
        <v>7.62</v>
      </c>
      <c r="F62" s="335">
        <f t="shared" ref="F62" si="34">ROUND(D62*E62,2)</f>
        <v>26.67</v>
      </c>
      <c r="G62" s="335">
        <v>52.63</v>
      </c>
      <c r="H62" s="338">
        <f>ROUND(D62*G62,2)</f>
        <v>184.21</v>
      </c>
      <c r="I62" s="335">
        <f>(F62+H62)</f>
        <v>210.88</v>
      </c>
      <c r="J62" s="331">
        <v>22.12</v>
      </c>
      <c r="K62" s="335">
        <f>ROUND(J62/100*I62,2)</f>
        <v>46.65</v>
      </c>
      <c r="L62" s="335">
        <f>(I62+K62)</f>
        <v>257.52999999999997</v>
      </c>
      <c r="M62" s="344"/>
      <c r="N62" s="339" t="s">
        <v>134</v>
      </c>
      <c r="O62" s="22">
        <v>5</v>
      </c>
      <c r="Q62" s="336"/>
    </row>
    <row r="63" spans="1:18" ht="13.5" customHeight="1">
      <c r="A63" s="340" t="s">
        <v>135</v>
      </c>
      <c r="B63" s="150" t="s">
        <v>136</v>
      </c>
      <c r="C63" s="132" t="s">
        <v>133</v>
      </c>
      <c r="D63" s="328">
        <v>5</v>
      </c>
      <c r="E63" s="343">
        <v>7.62</v>
      </c>
      <c r="F63" s="335">
        <f t="shared" ref="F63" si="35">ROUND(D63*E63,2)</f>
        <v>38.1</v>
      </c>
      <c r="G63" s="335">
        <v>29.47</v>
      </c>
      <c r="H63" s="338">
        <f>ROUND(D63*G63,2)</f>
        <v>147.35</v>
      </c>
      <c r="I63" s="335">
        <f>(F63+H63)</f>
        <v>185.45</v>
      </c>
      <c r="J63" s="331">
        <v>22.12</v>
      </c>
      <c r="K63" s="335">
        <f>ROUND(J63/100*I63,2)</f>
        <v>41.02</v>
      </c>
      <c r="L63" s="335">
        <f>(I63+K63)</f>
        <v>226.47</v>
      </c>
      <c r="M63" s="344"/>
      <c r="N63" s="339" t="s">
        <v>137</v>
      </c>
      <c r="O63" s="22">
        <v>5</v>
      </c>
      <c r="Q63" s="336"/>
    </row>
    <row r="64" spans="1:18" ht="45.75" customHeight="1">
      <c r="A64" s="340" t="s">
        <v>138</v>
      </c>
      <c r="B64" s="150" t="s">
        <v>139</v>
      </c>
      <c r="C64" s="132" t="s">
        <v>133</v>
      </c>
      <c r="D64" s="328">
        <v>9</v>
      </c>
      <c r="E64" s="343">
        <v>1.36</v>
      </c>
      <c r="F64" s="335">
        <f>ROUND(D64*E64,2)</f>
        <v>12.24</v>
      </c>
      <c r="G64" s="335">
        <v>7.55</v>
      </c>
      <c r="H64" s="338">
        <f t="shared" ref="H64" si="36">ROUND(D64*G64,2)</f>
        <v>67.95</v>
      </c>
      <c r="I64" s="335">
        <f>(F64+H64)</f>
        <v>80.19</v>
      </c>
      <c r="J64" s="331">
        <v>22.12</v>
      </c>
      <c r="K64" s="335">
        <f>ROUND(J64/100*I64,2)</f>
        <v>17.739999999999998</v>
      </c>
      <c r="L64" s="335">
        <f>(I64+K64)</f>
        <v>97.929999999999993</v>
      </c>
      <c r="M64" s="344"/>
      <c r="N64" s="339" t="s">
        <v>140</v>
      </c>
      <c r="O64" s="22">
        <v>5</v>
      </c>
      <c r="Q64" s="336"/>
    </row>
    <row r="65" spans="1:17" s="301" customFormat="1" ht="15">
      <c r="A65" s="146">
        <v>9</v>
      </c>
      <c r="B65" s="33" t="s">
        <v>141</v>
      </c>
      <c r="C65" s="36"/>
      <c r="D65" s="297"/>
      <c r="E65" s="298"/>
      <c r="F65" s="139"/>
      <c r="G65" s="298"/>
      <c r="H65" s="139"/>
      <c r="I65" s="142">
        <f>SUM(I66)</f>
        <v>211.42000000000002</v>
      </c>
      <c r="J65" s="143"/>
      <c r="K65" s="142">
        <f>SUM(K66)</f>
        <v>46.77</v>
      </c>
      <c r="L65" s="142">
        <f>SUM(L66)</f>
        <v>258.19</v>
      </c>
      <c r="M65" s="299">
        <f>L65/L125</f>
        <v>1.7757271530132923E-3</v>
      </c>
      <c r="N65" s="300"/>
      <c r="O65" s="193">
        <f t="shared" ref="O65:O66" si="37">LEN(A65)</f>
        <v>1</v>
      </c>
    </row>
    <row r="66" spans="1:17" s="301" customFormat="1" ht="15">
      <c r="A66" s="302" t="s">
        <v>142</v>
      </c>
      <c r="B66" s="126" t="s">
        <v>143</v>
      </c>
      <c r="C66" s="34"/>
      <c r="D66" s="303"/>
      <c r="E66" s="128"/>
      <c r="F66" s="128"/>
      <c r="G66" s="128"/>
      <c r="H66" s="128"/>
      <c r="I66" s="129">
        <f>SUM(I67)</f>
        <v>211.42000000000002</v>
      </c>
      <c r="J66" s="130"/>
      <c r="K66" s="129">
        <f>SUM(K67)</f>
        <v>46.77</v>
      </c>
      <c r="L66" s="129">
        <f>SUM(L67)</f>
        <v>258.19</v>
      </c>
      <c r="M66" s="131">
        <f>L66/L125</f>
        <v>1.7757271530132923E-3</v>
      </c>
      <c r="N66" s="305"/>
      <c r="O66" s="193">
        <f t="shared" si="37"/>
        <v>3</v>
      </c>
    </row>
    <row r="67" spans="1:17" ht="58.5" customHeight="1">
      <c r="A67" s="340" t="s">
        <v>144</v>
      </c>
      <c r="B67" s="150" t="s">
        <v>145</v>
      </c>
      <c r="C67" s="132" t="s">
        <v>32</v>
      </c>
      <c r="D67" s="328">
        <v>2.95</v>
      </c>
      <c r="E67" s="343">
        <v>20.91</v>
      </c>
      <c r="F67" s="335">
        <f t="shared" ref="F67" si="38">ROUND(D67*E67,2)</f>
        <v>61.68</v>
      </c>
      <c r="G67" s="335">
        <v>50.76</v>
      </c>
      <c r="H67" s="338">
        <f>ROUND(D67*G67,2)</f>
        <v>149.74</v>
      </c>
      <c r="I67" s="335">
        <f>(F67+H67)</f>
        <v>211.42000000000002</v>
      </c>
      <c r="J67" s="331">
        <v>22.12</v>
      </c>
      <c r="K67" s="335">
        <f>ROUND(J67/100*I67,2)</f>
        <v>46.77</v>
      </c>
      <c r="L67" s="335">
        <f>(I67+K67)</f>
        <v>258.19</v>
      </c>
      <c r="M67" s="344"/>
      <c r="N67" s="339" t="s">
        <v>146</v>
      </c>
      <c r="O67" s="22">
        <v>5</v>
      </c>
      <c r="Q67" s="336"/>
    </row>
    <row r="68" spans="1:17" s="301" customFormat="1" ht="15">
      <c r="A68" s="146">
        <v>10</v>
      </c>
      <c r="B68" s="33" t="s">
        <v>147</v>
      </c>
      <c r="C68" s="36"/>
      <c r="D68" s="297"/>
      <c r="E68" s="298"/>
      <c r="F68" s="139"/>
      <c r="G68" s="298"/>
      <c r="H68" s="139"/>
      <c r="I68" s="142">
        <f>SUM(I69+I71+I73)</f>
        <v>1448.87</v>
      </c>
      <c r="J68" s="143"/>
      <c r="K68" s="142">
        <f>SUM(K69+K71+K73)</f>
        <v>320.49</v>
      </c>
      <c r="L68" s="142">
        <f>SUM(L69+L71+L73)</f>
        <v>1769.3600000000001</v>
      </c>
      <c r="M68" s="299">
        <f>L68/L125</f>
        <v>1.2168947656592427E-2</v>
      </c>
      <c r="N68" s="300"/>
      <c r="O68" s="193">
        <f t="shared" ref="O68:O88" si="39">LEN(A68)</f>
        <v>2</v>
      </c>
    </row>
    <row r="69" spans="1:17" s="301" customFormat="1" ht="15">
      <c r="A69" s="302" t="s">
        <v>148</v>
      </c>
      <c r="B69" s="126" t="s">
        <v>149</v>
      </c>
      <c r="C69" s="34"/>
      <c r="D69" s="303"/>
      <c r="E69" s="128"/>
      <c r="F69" s="128"/>
      <c r="G69" s="128"/>
      <c r="H69" s="128"/>
      <c r="I69" s="129">
        <f>SUM(I70:I70)</f>
        <v>187.23999999999998</v>
      </c>
      <c r="J69" s="130"/>
      <c r="K69" s="129">
        <f>SUM(K70:K70)</f>
        <v>41.42</v>
      </c>
      <c r="L69" s="129">
        <f>SUM(L70:L70)</f>
        <v>228.65999999999997</v>
      </c>
      <c r="M69" s="304">
        <f>L69/L125</f>
        <v>1.572631669731668E-3</v>
      </c>
      <c r="N69" s="305"/>
      <c r="O69" s="193">
        <f t="shared" si="39"/>
        <v>4</v>
      </c>
    </row>
    <row r="70" spans="1:17" s="301" customFormat="1" ht="29.25" customHeight="1">
      <c r="A70" s="340" t="s">
        <v>150</v>
      </c>
      <c r="B70" s="150" t="s">
        <v>151</v>
      </c>
      <c r="C70" s="132" t="s">
        <v>32</v>
      </c>
      <c r="D70" s="328">
        <v>2.94</v>
      </c>
      <c r="E70" s="337">
        <v>12.27</v>
      </c>
      <c r="F70" s="337">
        <f>ROUND(D70*E70,2)</f>
        <v>36.07</v>
      </c>
      <c r="G70" s="337">
        <v>51.42</v>
      </c>
      <c r="H70" s="342">
        <f>ROUND(D70*G70,2)</f>
        <v>151.16999999999999</v>
      </c>
      <c r="I70" s="337">
        <f>(F70+H70)</f>
        <v>187.23999999999998</v>
      </c>
      <c r="J70" s="331">
        <v>22.12</v>
      </c>
      <c r="K70" s="337">
        <f>ROUND(J70/100*I70,2)</f>
        <v>41.42</v>
      </c>
      <c r="L70" s="337">
        <f>(I70+K70)</f>
        <v>228.65999999999997</v>
      </c>
      <c r="M70" s="136"/>
      <c r="N70" s="339" t="s">
        <v>152</v>
      </c>
      <c r="O70" s="193">
        <f t="shared" si="39"/>
        <v>6</v>
      </c>
    </row>
    <row r="71" spans="1:17" s="301" customFormat="1" ht="15">
      <c r="A71" s="302" t="s">
        <v>153</v>
      </c>
      <c r="B71" s="126" t="s">
        <v>154</v>
      </c>
      <c r="C71" s="34"/>
      <c r="D71" s="303"/>
      <c r="E71" s="128"/>
      <c r="F71" s="128"/>
      <c r="G71" s="128"/>
      <c r="H71" s="128"/>
      <c r="I71" s="129">
        <f>SUM(I72:I72)</f>
        <v>307.52</v>
      </c>
      <c r="J71" s="130"/>
      <c r="K71" s="129">
        <f>SUM(K72:K72)</f>
        <v>68.02</v>
      </c>
      <c r="L71" s="129">
        <f>SUM(L72:L72)</f>
        <v>375.53999999999996</v>
      </c>
      <c r="M71" s="304">
        <f>L71/L125</f>
        <v>2.582813335305828E-3</v>
      </c>
      <c r="N71" s="305"/>
      <c r="O71" s="193">
        <f t="shared" si="39"/>
        <v>4</v>
      </c>
    </row>
    <row r="72" spans="1:17" s="301" customFormat="1" ht="51" customHeight="1">
      <c r="A72" s="340" t="s">
        <v>155</v>
      </c>
      <c r="B72" s="150" t="s">
        <v>156</v>
      </c>
      <c r="C72" s="132" t="s">
        <v>157</v>
      </c>
      <c r="D72" s="328">
        <v>3.5</v>
      </c>
      <c r="E72" s="337">
        <v>15.91</v>
      </c>
      <c r="F72" s="337">
        <f>ROUND(D72*E72,2)</f>
        <v>55.69</v>
      </c>
      <c r="G72" s="337">
        <v>71.95</v>
      </c>
      <c r="H72" s="342">
        <f>ROUND(D72*G72,2)</f>
        <v>251.83</v>
      </c>
      <c r="I72" s="337">
        <f>(F72+H72)</f>
        <v>307.52</v>
      </c>
      <c r="J72" s="331">
        <v>22.12</v>
      </c>
      <c r="K72" s="337">
        <f>ROUND(J72/100*I72,2)</f>
        <v>68.02</v>
      </c>
      <c r="L72" s="337">
        <f>(I72+K72)</f>
        <v>375.53999999999996</v>
      </c>
      <c r="M72" s="136"/>
      <c r="N72" s="339" t="s">
        <v>158</v>
      </c>
      <c r="O72" s="193">
        <f t="shared" si="39"/>
        <v>6</v>
      </c>
    </row>
    <row r="73" spans="1:17" s="301" customFormat="1" ht="15">
      <c r="A73" s="302" t="s">
        <v>159</v>
      </c>
      <c r="B73" s="126" t="s">
        <v>160</v>
      </c>
      <c r="C73" s="34"/>
      <c r="D73" s="303"/>
      <c r="E73" s="128"/>
      <c r="F73" s="128"/>
      <c r="G73" s="128"/>
      <c r="H73" s="128"/>
      <c r="I73" s="129">
        <f>SUM(I74)</f>
        <v>954.11</v>
      </c>
      <c r="J73" s="130"/>
      <c r="K73" s="129">
        <f>SUM(K74)</f>
        <v>211.05</v>
      </c>
      <c r="L73" s="129">
        <f>SUM(L74)</f>
        <v>1165.1600000000001</v>
      </c>
      <c r="M73" s="131">
        <f>L73/L125</f>
        <v>8.013502651554932E-3</v>
      </c>
      <c r="N73" s="305"/>
      <c r="O73" s="193">
        <f t="shared" ref="O73" si="40">LEN(A73)</f>
        <v>4</v>
      </c>
    </row>
    <row r="74" spans="1:17" s="301" customFormat="1" ht="42.75">
      <c r="A74" s="340" t="s">
        <v>161</v>
      </c>
      <c r="B74" s="150" t="s">
        <v>162</v>
      </c>
      <c r="C74" s="132" t="s">
        <v>32</v>
      </c>
      <c r="D74" s="328">
        <v>4.8099999999999996</v>
      </c>
      <c r="E74" s="337">
        <v>10</v>
      </c>
      <c r="F74" s="337">
        <f>ROUND(D74*E74,2)</f>
        <v>48.1</v>
      </c>
      <c r="G74" s="341">
        <v>188.36</v>
      </c>
      <c r="H74" s="342">
        <f>ROUND(D74*G74,2)</f>
        <v>906.01</v>
      </c>
      <c r="I74" s="337">
        <f>(F74+H74)</f>
        <v>954.11</v>
      </c>
      <c r="J74" s="331">
        <v>22.12</v>
      </c>
      <c r="K74" s="337">
        <f>ROUND(J74/100*I74,2)</f>
        <v>211.05</v>
      </c>
      <c r="L74" s="337">
        <f>(I74+K74)</f>
        <v>1165.1600000000001</v>
      </c>
      <c r="M74" s="136"/>
      <c r="N74" s="339" t="s">
        <v>163</v>
      </c>
      <c r="O74" s="193">
        <f>LEN(A74)</f>
        <v>6</v>
      </c>
    </row>
    <row r="75" spans="1:17" s="301" customFormat="1" ht="15">
      <c r="A75" s="146">
        <v>11</v>
      </c>
      <c r="B75" s="33" t="s">
        <v>164</v>
      </c>
      <c r="C75" s="36"/>
      <c r="D75" s="297"/>
      <c r="E75" s="298"/>
      <c r="F75" s="139"/>
      <c r="G75" s="298"/>
      <c r="H75" s="139"/>
      <c r="I75" s="142">
        <f>SUM(I76)</f>
        <v>2574.4800000000005</v>
      </c>
      <c r="J75" s="143"/>
      <c r="K75" s="142">
        <f>SUM(K76)</f>
        <v>569.47</v>
      </c>
      <c r="L75" s="142">
        <f>SUM(L76)</f>
        <v>3143.9500000000003</v>
      </c>
      <c r="M75" s="299">
        <f>L75/L125</f>
        <v>2.1622825758999729E-2</v>
      </c>
      <c r="N75" s="300"/>
      <c r="O75" s="193">
        <f t="shared" si="39"/>
        <v>2</v>
      </c>
    </row>
    <row r="76" spans="1:17" s="301" customFormat="1" ht="15">
      <c r="A76" s="302" t="s">
        <v>165</v>
      </c>
      <c r="B76" s="126" t="s">
        <v>166</v>
      </c>
      <c r="C76" s="34"/>
      <c r="D76" s="303"/>
      <c r="E76" s="128"/>
      <c r="F76" s="128"/>
      <c r="G76" s="128"/>
      <c r="H76" s="128"/>
      <c r="I76" s="129">
        <f>SUM(I77:I82)</f>
        <v>2574.4800000000005</v>
      </c>
      <c r="J76" s="130"/>
      <c r="K76" s="129">
        <f>SUM(K77:K82)</f>
        <v>569.47</v>
      </c>
      <c r="L76" s="129">
        <f>SUM(L77:L82)</f>
        <v>3143.9500000000003</v>
      </c>
      <c r="M76" s="304">
        <f>L76/L125</f>
        <v>2.1622825758999729E-2</v>
      </c>
      <c r="N76" s="305"/>
      <c r="O76" s="193">
        <f t="shared" si="39"/>
        <v>4</v>
      </c>
    </row>
    <row r="77" spans="1:17" ht="29.25" customHeight="1">
      <c r="A77" s="340" t="s">
        <v>167</v>
      </c>
      <c r="B77" s="150" t="s">
        <v>168</v>
      </c>
      <c r="C77" s="132" t="s">
        <v>32</v>
      </c>
      <c r="D77" s="328">
        <v>6.9</v>
      </c>
      <c r="E77" s="335">
        <v>1.06</v>
      </c>
      <c r="F77" s="335">
        <f t="shared" ref="F77:F78" si="41">ROUND(D77*E77,2)</f>
        <v>7.31</v>
      </c>
      <c r="G77" s="335">
        <v>3.28</v>
      </c>
      <c r="H77" s="338">
        <f t="shared" ref="H77:H78" si="42">ROUND(D77*G77,2)</f>
        <v>22.63</v>
      </c>
      <c r="I77" s="335">
        <f t="shared" ref="I77:I78" si="43">(F77+H77)</f>
        <v>29.939999999999998</v>
      </c>
      <c r="J77" s="331">
        <v>22.12</v>
      </c>
      <c r="K77" s="335">
        <f t="shared" ref="K77:K78" si="44">ROUND(J77/100*I77,2)</f>
        <v>6.62</v>
      </c>
      <c r="L77" s="335">
        <f t="shared" ref="L77:L82" si="45">(I77+K77)</f>
        <v>36.559999999999995</v>
      </c>
      <c r="M77" s="136"/>
      <c r="N77" s="339" t="s">
        <v>169</v>
      </c>
      <c r="O77" s="22">
        <f t="shared" si="39"/>
        <v>6</v>
      </c>
      <c r="Q77" s="336"/>
    </row>
    <row r="78" spans="1:17" ht="19.5" customHeight="1">
      <c r="A78" s="340" t="s">
        <v>170</v>
      </c>
      <c r="B78" s="150" t="s">
        <v>171</v>
      </c>
      <c r="C78" s="132" t="s">
        <v>32</v>
      </c>
      <c r="D78" s="328">
        <v>6.9</v>
      </c>
      <c r="E78" s="335">
        <v>18.25</v>
      </c>
      <c r="F78" s="335">
        <f t="shared" si="41"/>
        <v>125.93</v>
      </c>
      <c r="G78" s="335">
        <v>14.69</v>
      </c>
      <c r="H78" s="338">
        <f t="shared" si="42"/>
        <v>101.36</v>
      </c>
      <c r="I78" s="335">
        <f t="shared" si="43"/>
        <v>227.29000000000002</v>
      </c>
      <c r="J78" s="331">
        <v>22.12</v>
      </c>
      <c r="K78" s="335">
        <f t="shared" si="44"/>
        <v>50.28</v>
      </c>
      <c r="L78" s="335">
        <f t="shared" si="45"/>
        <v>277.57000000000005</v>
      </c>
      <c r="M78" s="136"/>
      <c r="N78" s="339" t="s">
        <v>172</v>
      </c>
      <c r="O78" s="22">
        <f t="shared" si="39"/>
        <v>6</v>
      </c>
      <c r="Q78" s="336"/>
    </row>
    <row r="79" spans="1:17" ht="28.5">
      <c r="A79" s="340" t="s">
        <v>173</v>
      </c>
      <c r="B79" s="150" t="s">
        <v>174</v>
      </c>
      <c r="C79" s="132" t="s">
        <v>32</v>
      </c>
      <c r="D79" s="328">
        <v>97.53</v>
      </c>
      <c r="E79" s="335">
        <v>6.25</v>
      </c>
      <c r="F79" s="335">
        <f t="shared" ref="F79" si="46">ROUND(D79*E79,2)</f>
        <v>609.55999999999995</v>
      </c>
      <c r="G79" s="335">
        <v>3.87</v>
      </c>
      <c r="H79" s="338">
        <f t="shared" ref="H79" si="47">ROUND(D79*G79,2)</f>
        <v>377.44</v>
      </c>
      <c r="I79" s="335">
        <f t="shared" ref="I79" si="48">(F79+H79)</f>
        <v>987</v>
      </c>
      <c r="J79" s="331">
        <v>22.12</v>
      </c>
      <c r="K79" s="335">
        <f t="shared" ref="K79" si="49">ROUND(J79/100*I79,2)</f>
        <v>218.32</v>
      </c>
      <c r="L79" s="335">
        <f t="shared" si="45"/>
        <v>1205.32</v>
      </c>
      <c r="M79" s="136"/>
      <c r="N79" s="339" t="s">
        <v>175</v>
      </c>
      <c r="O79" s="22">
        <f t="shared" ref="O79:O81" si="50">LEN(A79)</f>
        <v>6</v>
      </c>
      <c r="Q79" s="336"/>
    </row>
    <row r="80" spans="1:17" ht="42.75">
      <c r="A80" s="340" t="s">
        <v>176</v>
      </c>
      <c r="B80" s="150" t="s">
        <v>177</v>
      </c>
      <c r="C80" s="132" t="s">
        <v>32</v>
      </c>
      <c r="D80" s="328">
        <v>97.53</v>
      </c>
      <c r="E80" s="335">
        <v>4.9800000000000004</v>
      </c>
      <c r="F80" s="335">
        <f t="shared" ref="F80:F82" si="51">ROUND(D80*E80,2)</f>
        <v>485.7</v>
      </c>
      <c r="G80" s="335">
        <v>7.78</v>
      </c>
      <c r="H80" s="338">
        <f t="shared" ref="H80:H82" si="52">ROUND(D80*G80,2)</f>
        <v>758.78</v>
      </c>
      <c r="I80" s="335">
        <f t="shared" ref="I80:I82" si="53">(F80+H80)</f>
        <v>1244.48</v>
      </c>
      <c r="J80" s="331">
        <v>22.12</v>
      </c>
      <c r="K80" s="335">
        <f t="shared" ref="K80:K82" si="54">ROUND(J80/100*I80,2)</f>
        <v>275.27999999999997</v>
      </c>
      <c r="L80" s="335">
        <f t="shared" si="45"/>
        <v>1519.76</v>
      </c>
      <c r="M80" s="332"/>
      <c r="N80" s="339" t="s">
        <v>178</v>
      </c>
      <c r="O80" s="22">
        <f t="shared" si="50"/>
        <v>6</v>
      </c>
    </row>
    <row r="81" spans="1:19" ht="42.75">
      <c r="A81" s="340" t="s">
        <v>179</v>
      </c>
      <c r="B81" s="150" t="s">
        <v>180</v>
      </c>
      <c r="C81" s="132" t="s">
        <v>32</v>
      </c>
      <c r="D81" s="328">
        <v>4.5</v>
      </c>
      <c r="E81" s="335">
        <v>4.84</v>
      </c>
      <c r="F81" s="335">
        <f t="shared" si="51"/>
        <v>21.78</v>
      </c>
      <c r="G81" s="335">
        <v>7.44</v>
      </c>
      <c r="H81" s="338">
        <f t="shared" si="52"/>
        <v>33.479999999999997</v>
      </c>
      <c r="I81" s="335">
        <f t="shared" si="53"/>
        <v>55.26</v>
      </c>
      <c r="J81" s="331">
        <v>22.12</v>
      </c>
      <c r="K81" s="335">
        <f t="shared" si="54"/>
        <v>12.22</v>
      </c>
      <c r="L81" s="335">
        <f t="shared" si="45"/>
        <v>67.48</v>
      </c>
      <c r="M81" s="332"/>
      <c r="N81" s="339" t="s">
        <v>178</v>
      </c>
      <c r="O81" s="22">
        <f t="shared" si="50"/>
        <v>6</v>
      </c>
    </row>
    <row r="82" spans="1:19" ht="42.75">
      <c r="A82" s="340" t="s">
        <v>181</v>
      </c>
      <c r="B82" s="150" t="s">
        <v>182</v>
      </c>
      <c r="C82" s="132" t="s">
        <v>32</v>
      </c>
      <c r="D82" s="328">
        <v>2.1</v>
      </c>
      <c r="E82" s="335">
        <v>6.5</v>
      </c>
      <c r="F82" s="335">
        <f t="shared" si="51"/>
        <v>13.65</v>
      </c>
      <c r="G82" s="335">
        <v>8.0299999999999994</v>
      </c>
      <c r="H82" s="338">
        <f t="shared" si="52"/>
        <v>16.86</v>
      </c>
      <c r="I82" s="335">
        <f t="shared" si="53"/>
        <v>30.509999999999998</v>
      </c>
      <c r="J82" s="331">
        <v>22.12</v>
      </c>
      <c r="K82" s="335">
        <f t="shared" si="54"/>
        <v>6.75</v>
      </c>
      <c r="L82" s="335">
        <f t="shared" si="45"/>
        <v>37.26</v>
      </c>
      <c r="M82" s="136"/>
      <c r="N82" s="339" t="s">
        <v>183</v>
      </c>
      <c r="O82" s="22">
        <f t="shared" si="39"/>
        <v>6</v>
      </c>
    </row>
    <row r="83" spans="1:19" s="301" customFormat="1" ht="15">
      <c r="A83" s="146">
        <v>12</v>
      </c>
      <c r="B83" s="33" t="s">
        <v>184</v>
      </c>
      <c r="C83" s="36"/>
      <c r="D83" s="297"/>
      <c r="E83" s="298"/>
      <c r="F83" s="139"/>
      <c r="G83" s="298"/>
      <c r="H83" s="139"/>
      <c r="I83" s="142">
        <f>SUM(I84)</f>
        <v>160.72000000000003</v>
      </c>
      <c r="J83" s="143"/>
      <c r="K83" s="142">
        <f>SUM(K84)</f>
        <v>35.549999999999997</v>
      </c>
      <c r="L83" s="142">
        <f>SUM(L84)</f>
        <v>196.27</v>
      </c>
      <c r="M83" s="299">
        <f>L83/L125</f>
        <v>1.3498662547810484E-3</v>
      </c>
      <c r="N83" s="300"/>
      <c r="O83" s="193">
        <f t="shared" ref="O83:O86" si="55">LEN(A83)</f>
        <v>2</v>
      </c>
    </row>
    <row r="84" spans="1:19" s="301" customFormat="1" ht="15">
      <c r="A84" s="302" t="s">
        <v>185</v>
      </c>
      <c r="B84" s="126" t="s">
        <v>186</v>
      </c>
      <c r="C84" s="34"/>
      <c r="D84" s="303"/>
      <c r="E84" s="128"/>
      <c r="F84" s="128"/>
      <c r="G84" s="128"/>
      <c r="H84" s="128"/>
      <c r="I84" s="129">
        <f>SUM(I85:I86)</f>
        <v>160.72000000000003</v>
      </c>
      <c r="J84" s="130"/>
      <c r="K84" s="129">
        <f>SUM(K85:K86)</f>
        <v>35.549999999999997</v>
      </c>
      <c r="L84" s="129">
        <f>SUM(L85:L86)</f>
        <v>196.27</v>
      </c>
      <c r="M84" s="304">
        <f>L84/L125</f>
        <v>1.3498662547810484E-3</v>
      </c>
      <c r="N84" s="305"/>
      <c r="O84" s="193">
        <f t="shared" si="55"/>
        <v>4</v>
      </c>
    </row>
    <row r="85" spans="1:19" ht="29.25" customHeight="1">
      <c r="A85" s="340" t="s">
        <v>187</v>
      </c>
      <c r="B85" s="150" t="s">
        <v>188</v>
      </c>
      <c r="C85" s="132" t="s">
        <v>189</v>
      </c>
      <c r="D85" s="328">
        <v>1</v>
      </c>
      <c r="E85" s="335">
        <v>7.99</v>
      </c>
      <c r="F85" s="335">
        <f t="shared" ref="F85:F86" si="56">ROUND(D85*E85,2)</f>
        <v>7.99</v>
      </c>
      <c r="G85" s="335">
        <v>64.180000000000007</v>
      </c>
      <c r="H85" s="338">
        <f t="shared" ref="H85:H86" si="57">ROUND(D85*G85,2)</f>
        <v>64.180000000000007</v>
      </c>
      <c r="I85" s="335">
        <f t="shared" ref="I85:I86" si="58">(F85+H85)</f>
        <v>72.17</v>
      </c>
      <c r="J85" s="331">
        <v>22.12</v>
      </c>
      <c r="K85" s="335">
        <f t="shared" ref="K85:K86" si="59">ROUND(J85/100*I85,2)</f>
        <v>15.96</v>
      </c>
      <c r="L85" s="335">
        <f>(I85+K85)</f>
        <v>88.13</v>
      </c>
      <c r="M85" s="136"/>
      <c r="N85" s="339" t="s">
        <v>190</v>
      </c>
      <c r="O85" s="22">
        <f t="shared" si="55"/>
        <v>6</v>
      </c>
      <c r="Q85" s="336"/>
    </row>
    <row r="86" spans="1:19" ht="36.75" customHeight="1">
      <c r="A86" s="340" t="s">
        <v>191</v>
      </c>
      <c r="B86" s="150" t="s">
        <v>192</v>
      </c>
      <c r="C86" s="132" t="s">
        <v>133</v>
      </c>
      <c r="D86" s="328">
        <v>4.5999999999999996</v>
      </c>
      <c r="E86" s="335">
        <v>3.62</v>
      </c>
      <c r="F86" s="335">
        <f t="shared" si="56"/>
        <v>16.649999999999999</v>
      </c>
      <c r="G86" s="335">
        <v>15.63</v>
      </c>
      <c r="H86" s="338">
        <f t="shared" si="57"/>
        <v>71.900000000000006</v>
      </c>
      <c r="I86" s="335">
        <f t="shared" si="58"/>
        <v>88.550000000000011</v>
      </c>
      <c r="J86" s="331">
        <v>22.12</v>
      </c>
      <c r="K86" s="335">
        <f t="shared" si="59"/>
        <v>19.59</v>
      </c>
      <c r="L86" s="335">
        <f>(I86+K86)</f>
        <v>108.14000000000001</v>
      </c>
      <c r="M86" s="136"/>
      <c r="N86" s="339" t="s">
        <v>193</v>
      </c>
      <c r="O86" s="22">
        <f t="shared" si="55"/>
        <v>6</v>
      </c>
      <c r="Q86" s="336"/>
    </row>
    <row r="87" spans="1:19" s="24" customFormat="1" ht="15">
      <c r="A87" s="290">
        <v>13</v>
      </c>
      <c r="B87" s="265" t="s">
        <v>194</v>
      </c>
      <c r="C87" s="36"/>
      <c r="D87" s="137"/>
      <c r="E87" s="138"/>
      <c r="F87" s="139"/>
      <c r="G87" s="138"/>
      <c r="H87" s="139"/>
      <c r="I87" s="142">
        <f>SUM(I88+I104)</f>
        <v>3632.2599999999998</v>
      </c>
      <c r="J87" s="143"/>
      <c r="K87" s="142">
        <f>SUM(K88+K104)</f>
        <v>803.44999999999993</v>
      </c>
      <c r="L87" s="142">
        <f>SUM(L88+L104)</f>
        <v>4435.7100000000009</v>
      </c>
      <c r="M87" s="257">
        <f>L87/L125</f>
        <v>3.0507032378839585E-2</v>
      </c>
      <c r="N87" s="291"/>
      <c r="O87" s="193">
        <f t="shared" si="39"/>
        <v>2</v>
      </c>
      <c r="P87" s="301"/>
      <c r="Q87" s="301"/>
      <c r="R87" s="301"/>
      <c r="S87" s="301"/>
    </row>
    <row r="88" spans="1:19" s="24" customFormat="1" ht="15">
      <c r="A88" s="286" t="s">
        <v>195</v>
      </c>
      <c r="B88" s="126" t="s">
        <v>196</v>
      </c>
      <c r="C88" s="34"/>
      <c r="D88" s="127"/>
      <c r="E88" s="128"/>
      <c r="F88" s="128"/>
      <c r="G88" s="128"/>
      <c r="H88" s="128"/>
      <c r="I88" s="129">
        <f>SUM(I89:I103)</f>
        <v>3453.1899999999996</v>
      </c>
      <c r="J88" s="130"/>
      <c r="K88" s="129">
        <f>SUM(K89:K103)</f>
        <v>763.83999999999992</v>
      </c>
      <c r="L88" s="129">
        <f>SUM(L89:L103)</f>
        <v>4217.0300000000007</v>
      </c>
      <c r="M88" s="131">
        <f>L88/L125</f>
        <v>2.900303914199483E-2</v>
      </c>
      <c r="N88" s="287"/>
      <c r="O88" s="193">
        <f t="shared" si="39"/>
        <v>4</v>
      </c>
      <c r="P88" s="301"/>
      <c r="Q88" s="301"/>
      <c r="R88" s="301"/>
      <c r="S88" s="301"/>
    </row>
    <row r="89" spans="1:19" ht="42.75">
      <c r="A89" s="340" t="s">
        <v>197</v>
      </c>
      <c r="B89" s="150" t="s">
        <v>198</v>
      </c>
      <c r="C89" s="132" t="s">
        <v>133</v>
      </c>
      <c r="D89" s="328">
        <v>200</v>
      </c>
      <c r="E89" s="335">
        <v>1.1599999999999999</v>
      </c>
      <c r="F89" s="335">
        <f t="shared" ref="F89" si="60">ROUND(D89*E89,2)</f>
        <v>232</v>
      </c>
      <c r="G89" s="335">
        <v>4.6399999999999997</v>
      </c>
      <c r="H89" s="338">
        <f t="shared" ref="H89" si="61">ROUND(D89*G89,2)</f>
        <v>928</v>
      </c>
      <c r="I89" s="335">
        <f t="shared" ref="I89" si="62">(F89+H89)</f>
        <v>1160</v>
      </c>
      <c r="J89" s="331">
        <v>22.12</v>
      </c>
      <c r="K89" s="335">
        <f t="shared" ref="K89" si="63">ROUND(J89/100*I89,2)</f>
        <v>256.58999999999997</v>
      </c>
      <c r="L89" s="335">
        <f t="shared" ref="L89:L94" si="64">(I89+K89)</f>
        <v>1416.59</v>
      </c>
      <c r="M89" s="136"/>
      <c r="N89" s="339" t="s">
        <v>199</v>
      </c>
      <c r="O89" s="22">
        <f t="shared" ref="O89" si="65">LEN(A89)</f>
        <v>6</v>
      </c>
      <c r="Q89" s="336">
        <f>G89*0.25</f>
        <v>1.1599999999999999</v>
      </c>
    </row>
    <row r="90" spans="1:19" s="301" customFormat="1" ht="31.5" customHeight="1">
      <c r="A90" s="340" t="s">
        <v>200</v>
      </c>
      <c r="B90" s="150" t="s">
        <v>201</v>
      </c>
      <c r="C90" s="132" t="s">
        <v>189</v>
      </c>
      <c r="D90" s="328">
        <v>12</v>
      </c>
      <c r="E90" s="337">
        <v>2.5499999999999998</v>
      </c>
      <c r="F90" s="335">
        <f t="shared" ref="F90:F93" si="66">ROUND(D90*E90,2)</f>
        <v>30.6</v>
      </c>
      <c r="G90" s="337">
        <v>10.19</v>
      </c>
      <c r="H90" s="338">
        <f t="shared" ref="H90:H93" si="67">ROUND(D90*G90,2)</f>
        <v>122.28</v>
      </c>
      <c r="I90" s="335">
        <f t="shared" ref="I90:I93" si="68">(F90+H90)</f>
        <v>152.88</v>
      </c>
      <c r="J90" s="331">
        <v>22.12</v>
      </c>
      <c r="K90" s="335">
        <f t="shared" ref="K90:K93" si="69">ROUND(J90/100*I90,2)</f>
        <v>33.82</v>
      </c>
      <c r="L90" s="335">
        <f t="shared" si="64"/>
        <v>186.7</v>
      </c>
      <c r="M90" s="136"/>
      <c r="N90" s="339" t="s">
        <v>202</v>
      </c>
      <c r="O90" s="193">
        <f t="shared" ref="O90:O94" si="70">LEN(A90)</f>
        <v>6</v>
      </c>
      <c r="Q90" s="336">
        <f t="shared" ref="Q90:Q103" si="71">G90*0.25</f>
        <v>2.5474999999999999</v>
      </c>
      <c r="R90" s="336"/>
    </row>
    <row r="91" spans="1:19" s="301" customFormat="1" ht="31.5" customHeight="1">
      <c r="A91" s="340" t="s">
        <v>203</v>
      </c>
      <c r="B91" s="150" t="s">
        <v>204</v>
      </c>
      <c r="C91" s="132" t="s">
        <v>133</v>
      </c>
      <c r="D91" s="328">
        <v>40</v>
      </c>
      <c r="E91" s="337">
        <v>0.78</v>
      </c>
      <c r="F91" s="335">
        <f t="shared" si="66"/>
        <v>31.2</v>
      </c>
      <c r="G91" s="337">
        <v>3.1</v>
      </c>
      <c r="H91" s="338">
        <f t="shared" si="67"/>
        <v>124</v>
      </c>
      <c r="I91" s="335">
        <f t="shared" si="68"/>
        <v>155.19999999999999</v>
      </c>
      <c r="J91" s="331">
        <v>22.12</v>
      </c>
      <c r="K91" s="335">
        <f t="shared" si="69"/>
        <v>34.33</v>
      </c>
      <c r="L91" s="335">
        <f t="shared" si="64"/>
        <v>189.52999999999997</v>
      </c>
      <c r="M91" s="136"/>
      <c r="N91" s="339" t="s">
        <v>205</v>
      </c>
      <c r="O91" s="193">
        <f t="shared" si="70"/>
        <v>6</v>
      </c>
      <c r="Q91" s="336">
        <f t="shared" si="71"/>
        <v>0.77500000000000002</v>
      </c>
      <c r="R91" s="336"/>
    </row>
    <row r="92" spans="1:19" s="301" customFormat="1">
      <c r="A92" s="340" t="s">
        <v>206</v>
      </c>
      <c r="B92" s="150" t="s">
        <v>207</v>
      </c>
      <c r="C92" s="132" t="s">
        <v>133</v>
      </c>
      <c r="D92" s="328">
        <v>25</v>
      </c>
      <c r="E92" s="337">
        <v>2.77</v>
      </c>
      <c r="F92" s="335">
        <f t="shared" si="66"/>
        <v>69.25</v>
      </c>
      <c r="G92" s="337">
        <v>11.06</v>
      </c>
      <c r="H92" s="338">
        <f t="shared" si="67"/>
        <v>276.5</v>
      </c>
      <c r="I92" s="335">
        <f t="shared" si="68"/>
        <v>345.75</v>
      </c>
      <c r="J92" s="331">
        <v>22.12</v>
      </c>
      <c r="K92" s="335">
        <f t="shared" si="69"/>
        <v>76.48</v>
      </c>
      <c r="L92" s="335">
        <f t="shared" si="64"/>
        <v>422.23</v>
      </c>
      <c r="M92" s="136"/>
      <c r="N92" s="339" t="s">
        <v>208</v>
      </c>
      <c r="O92" s="193">
        <f t="shared" si="70"/>
        <v>6</v>
      </c>
      <c r="Q92" s="336">
        <f t="shared" si="71"/>
        <v>2.7650000000000001</v>
      </c>
      <c r="R92" s="336"/>
    </row>
    <row r="93" spans="1:19" s="301" customFormat="1" ht="30" customHeight="1">
      <c r="A93" s="340" t="s">
        <v>209</v>
      </c>
      <c r="B93" s="150" t="s">
        <v>210</v>
      </c>
      <c r="C93" s="132" t="s">
        <v>189</v>
      </c>
      <c r="D93" s="328">
        <v>30</v>
      </c>
      <c r="E93" s="337">
        <v>0.5</v>
      </c>
      <c r="F93" s="335">
        <f t="shared" si="66"/>
        <v>15</v>
      </c>
      <c r="G93" s="337">
        <v>1.98</v>
      </c>
      <c r="H93" s="338">
        <f t="shared" si="67"/>
        <v>59.4</v>
      </c>
      <c r="I93" s="335">
        <f t="shared" si="68"/>
        <v>74.400000000000006</v>
      </c>
      <c r="J93" s="331">
        <v>22.12</v>
      </c>
      <c r="K93" s="335">
        <f t="shared" si="69"/>
        <v>16.46</v>
      </c>
      <c r="L93" s="335">
        <f t="shared" si="64"/>
        <v>90.860000000000014</v>
      </c>
      <c r="M93" s="136"/>
      <c r="N93" s="339" t="s">
        <v>211</v>
      </c>
      <c r="O93" s="193">
        <f t="shared" si="70"/>
        <v>6</v>
      </c>
      <c r="Q93" s="336">
        <f t="shared" si="71"/>
        <v>0.495</v>
      </c>
      <c r="R93" s="336"/>
      <c r="S93" s="346">
        <f>G93*0.25</f>
        <v>0.495</v>
      </c>
    </row>
    <row r="94" spans="1:19" s="301" customFormat="1" ht="28.5">
      <c r="A94" s="340" t="s">
        <v>212</v>
      </c>
      <c r="B94" s="150" t="s">
        <v>213</v>
      </c>
      <c r="C94" s="132" t="s">
        <v>189</v>
      </c>
      <c r="D94" s="328">
        <v>1</v>
      </c>
      <c r="E94" s="337">
        <v>136</v>
      </c>
      <c r="F94" s="335">
        <f t="shared" ref="F94" si="72">ROUND(D94*E94,2)</f>
        <v>136</v>
      </c>
      <c r="G94" s="337">
        <v>545.52</v>
      </c>
      <c r="H94" s="338">
        <f t="shared" ref="H94" si="73">ROUND(D94*G94,2)</f>
        <v>545.52</v>
      </c>
      <c r="I94" s="335">
        <f t="shared" ref="I94" si="74">(F94+H94)</f>
        <v>681.52</v>
      </c>
      <c r="J94" s="331">
        <v>22.12</v>
      </c>
      <c r="K94" s="335">
        <f t="shared" ref="K94" si="75">ROUND(J94/100*I94,2)</f>
        <v>150.75</v>
      </c>
      <c r="L94" s="335">
        <f t="shared" si="64"/>
        <v>832.27</v>
      </c>
      <c r="M94" s="332"/>
      <c r="N94" s="339" t="s">
        <v>214</v>
      </c>
      <c r="O94" s="193">
        <f t="shared" si="70"/>
        <v>6</v>
      </c>
      <c r="Q94" s="336">
        <f t="shared" si="71"/>
        <v>136.38</v>
      </c>
      <c r="R94" s="336"/>
    </row>
    <row r="95" spans="1:19" s="301" customFormat="1" ht="28.5">
      <c r="A95" s="340" t="s">
        <v>215</v>
      </c>
      <c r="B95" s="150" t="s">
        <v>216</v>
      </c>
      <c r="C95" s="132" t="s">
        <v>189</v>
      </c>
      <c r="D95" s="328">
        <v>1</v>
      </c>
      <c r="E95" s="337">
        <v>15.97</v>
      </c>
      <c r="F95" s="335">
        <f>ROUND(D95*E95,2)</f>
        <v>15.97</v>
      </c>
      <c r="G95" s="337">
        <v>63.88</v>
      </c>
      <c r="H95" s="338">
        <f>ROUND(D95*G95,2)</f>
        <v>63.88</v>
      </c>
      <c r="I95" s="335">
        <f>(F95+H95)</f>
        <v>79.850000000000009</v>
      </c>
      <c r="J95" s="331">
        <v>22.12</v>
      </c>
      <c r="K95" s="335">
        <f>ROUND(J95/100*I95,2)</f>
        <v>17.66</v>
      </c>
      <c r="L95" s="335">
        <f t="shared" ref="L95:L103" si="76">(I95+K95)</f>
        <v>97.51</v>
      </c>
      <c r="M95" s="136"/>
      <c r="N95" s="339" t="s">
        <v>217</v>
      </c>
      <c r="O95" s="193">
        <f t="shared" ref="O95:O103" si="77">LEN(A95)</f>
        <v>6</v>
      </c>
      <c r="Q95" s="336">
        <f t="shared" si="71"/>
        <v>15.97</v>
      </c>
      <c r="R95" s="336"/>
    </row>
    <row r="96" spans="1:19" s="301" customFormat="1" ht="28.5">
      <c r="A96" s="340" t="s">
        <v>218</v>
      </c>
      <c r="B96" s="150" t="s">
        <v>219</v>
      </c>
      <c r="C96" s="132" t="s">
        <v>189</v>
      </c>
      <c r="D96" s="328">
        <v>3</v>
      </c>
      <c r="E96" s="337">
        <v>2.33</v>
      </c>
      <c r="F96" s="335">
        <f>ROUND(D96*E96,2)</f>
        <v>6.99</v>
      </c>
      <c r="G96" s="337">
        <v>9.33</v>
      </c>
      <c r="H96" s="338">
        <f>ROUND(D96*G96,2)</f>
        <v>27.99</v>
      </c>
      <c r="I96" s="335">
        <f>(F96+H96)</f>
        <v>34.979999999999997</v>
      </c>
      <c r="J96" s="331">
        <v>22.12</v>
      </c>
      <c r="K96" s="335">
        <f>ROUND(J96/100*I96,2)</f>
        <v>7.74</v>
      </c>
      <c r="L96" s="335">
        <f t="shared" si="76"/>
        <v>42.72</v>
      </c>
      <c r="M96" s="136"/>
      <c r="N96" s="339" t="s">
        <v>220</v>
      </c>
      <c r="O96" s="193">
        <f t="shared" si="77"/>
        <v>6</v>
      </c>
      <c r="Q96" s="336">
        <f t="shared" si="71"/>
        <v>2.3325</v>
      </c>
      <c r="R96" s="336"/>
    </row>
    <row r="97" spans="1:18">
      <c r="A97" s="340" t="s">
        <v>221</v>
      </c>
      <c r="B97" s="150" t="s">
        <v>222</v>
      </c>
      <c r="C97" s="132" t="s">
        <v>189</v>
      </c>
      <c r="D97" s="328">
        <v>1</v>
      </c>
      <c r="E97" s="335">
        <v>26.87</v>
      </c>
      <c r="F97" s="335">
        <f>ROUND(D97*E97,2)</f>
        <v>26.87</v>
      </c>
      <c r="G97" s="335">
        <v>107.46</v>
      </c>
      <c r="H97" s="338">
        <f>ROUND(D97*G97,2)</f>
        <v>107.46</v>
      </c>
      <c r="I97" s="335">
        <f>(F97+H97)</f>
        <v>134.32999999999998</v>
      </c>
      <c r="J97" s="331">
        <v>22.12</v>
      </c>
      <c r="K97" s="335">
        <f>ROUND(J97/100*I97,2)</f>
        <v>29.71</v>
      </c>
      <c r="L97" s="335">
        <f t="shared" si="76"/>
        <v>164.04</v>
      </c>
      <c r="M97" s="136"/>
      <c r="N97" s="289" t="s">
        <v>223</v>
      </c>
      <c r="O97" s="193">
        <f t="shared" si="77"/>
        <v>6</v>
      </c>
      <c r="Q97" s="336">
        <f t="shared" si="71"/>
        <v>26.864999999999998</v>
      </c>
      <c r="R97" s="336"/>
    </row>
    <row r="98" spans="1:18">
      <c r="A98" s="340" t="s">
        <v>224</v>
      </c>
      <c r="B98" s="150" t="s">
        <v>225</v>
      </c>
      <c r="C98" s="132" t="s">
        <v>189</v>
      </c>
      <c r="D98" s="328">
        <v>1</v>
      </c>
      <c r="E98" s="335">
        <v>43.5</v>
      </c>
      <c r="F98" s="335">
        <f>ROUND(D98*E98,2)</f>
        <v>43.5</v>
      </c>
      <c r="G98" s="335">
        <v>174</v>
      </c>
      <c r="H98" s="338">
        <f>ROUND(D98*G98,2)</f>
        <v>174</v>
      </c>
      <c r="I98" s="335">
        <f>(F98+H98)</f>
        <v>217.5</v>
      </c>
      <c r="J98" s="331">
        <v>22.12</v>
      </c>
      <c r="K98" s="335">
        <f>ROUND(J98/100*I98,2)</f>
        <v>48.11</v>
      </c>
      <c r="L98" s="335">
        <f t="shared" si="76"/>
        <v>265.61</v>
      </c>
      <c r="M98" s="136"/>
      <c r="N98" s="289" t="s">
        <v>226</v>
      </c>
      <c r="O98" s="193">
        <f t="shared" si="77"/>
        <v>7</v>
      </c>
      <c r="Q98" s="336">
        <f t="shared" si="71"/>
        <v>43.5</v>
      </c>
      <c r="R98" s="336"/>
    </row>
    <row r="99" spans="1:18">
      <c r="A99" s="340" t="s">
        <v>227</v>
      </c>
      <c r="B99" s="150" t="s">
        <v>228</v>
      </c>
      <c r="C99" s="132" t="s">
        <v>189</v>
      </c>
      <c r="D99" s="328">
        <v>1</v>
      </c>
      <c r="E99" s="335">
        <v>5.97</v>
      </c>
      <c r="F99" s="335">
        <f t="shared" ref="F99" si="78">ROUND(D99*E99,2)</f>
        <v>5.97</v>
      </c>
      <c r="G99" s="335">
        <v>23.86</v>
      </c>
      <c r="H99" s="338">
        <f t="shared" ref="H99" si="79">ROUND(D99*G99,2)</f>
        <v>23.86</v>
      </c>
      <c r="I99" s="335">
        <f t="shared" ref="I99" si="80">(F99+H99)</f>
        <v>29.83</v>
      </c>
      <c r="J99" s="331">
        <v>22.12</v>
      </c>
      <c r="K99" s="335">
        <f t="shared" ref="K99" si="81">ROUND(J99/100*I99,2)</f>
        <v>6.6</v>
      </c>
      <c r="L99" s="335">
        <f t="shared" si="76"/>
        <v>36.43</v>
      </c>
      <c r="M99" s="136"/>
      <c r="N99" s="289" t="s">
        <v>229</v>
      </c>
      <c r="O99" s="193">
        <f t="shared" si="77"/>
        <v>7</v>
      </c>
      <c r="Q99" s="336">
        <f t="shared" si="71"/>
        <v>5.9649999999999999</v>
      </c>
      <c r="R99" s="336"/>
    </row>
    <row r="100" spans="1:18">
      <c r="A100" s="340" t="s">
        <v>230</v>
      </c>
      <c r="B100" s="150" t="s">
        <v>231</v>
      </c>
      <c r="C100" s="132" t="s">
        <v>189</v>
      </c>
      <c r="D100" s="328">
        <v>1</v>
      </c>
      <c r="E100" s="335">
        <v>1.73</v>
      </c>
      <c r="F100" s="335">
        <f t="shared" ref="F100" si="82">ROUND(D100*E100,2)</f>
        <v>1.73</v>
      </c>
      <c r="G100" s="335">
        <v>6.91</v>
      </c>
      <c r="H100" s="338">
        <f t="shared" ref="H100" si="83">ROUND(D100*G100,2)</f>
        <v>6.91</v>
      </c>
      <c r="I100" s="335">
        <f t="shared" ref="I100" si="84">(F100+H100)</f>
        <v>8.64</v>
      </c>
      <c r="J100" s="331">
        <v>22.12</v>
      </c>
      <c r="K100" s="335">
        <f t="shared" ref="K100" si="85">ROUND(J100/100*I100,2)</f>
        <v>1.91</v>
      </c>
      <c r="L100" s="335">
        <f t="shared" si="76"/>
        <v>10.55</v>
      </c>
      <c r="M100" s="136"/>
      <c r="N100" s="289" t="s">
        <v>232</v>
      </c>
      <c r="O100" s="193">
        <f t="shared" si="77"/>
        <v>7</v>
      </c>
      <c r="Q100" s="336">
        <f t="shared" si="71"/>
        <v>1.7275</v>
      </c>
      <c r="R100" s="336"/>
    </row>
    <row r="101" spans="1:18" ht="28.5">
      <c r="A101" s="340" t="s">
        <v>233</v>
      </c>
      <c r="B101" s="150" t="s">
        <v>234</v>
      </c>
      <c r="C101" s="132" t="s">
        <v>189</v>
      </c>
      <c r="D101" s="328">
        <v>1</v>
      </c>
      <c r="E101" s="335">
        <v>9</v>
      </c>
      <c r="F101" s="335">
        <f t="shared" ref="F101" si="86">ROUND(D101*E101,2)</f>
        <v>9</v>
      </c>
      <c r="G101" s="335">
        <v>37.61</v>
      </c>
      <c r="H101" s="338">
        <f t="shared" ref="H101" si="87">ROUND(D101*G101,2)</f>
        <v>37.61</v>
      </c>
      <c r="I101" s="335">
        <f t="shared" ref="I101" si="88">(F101+H101)</f>
        <v>46.61</v>
      </c>
      <c r="J101" s="331">
        <v>22.12</v>
      </c>
      <c r="K101" s="335">
        <f t="shared" ref="K101" si="89">ROUND(J101/100*I101,2)</f>
        <v>10.31</v>
      </c>
      <c r="L101" s="335">
        <f t="shared" ref="L101" si="90">(I101+K101)</f>
        <v>56.92</v>
      </c>
      <c r="M101" s="136"/>
      <c r="N101" s="289" t="s">
        <v>235</v>
      </c>
      <c r="O101" s="193">
        <f t="shared" ref="O101" si="91">LEN(A101)</f>
        <v>7</v>
      </c>
      <c r="Q101" s="336">
        <f t="shared" ref="Q101" si="92">G101*0.25</f>
        <v>9.4024999999999999</v>
      </c>
      <c r="R101" s="336"/>
    </row>
    <row r="102" spans="1:18">
      <c r="A102" s="340" t="s">
        <v>236</v>
      </c>
      <c r="B102" s="150" t="s">
        <v>237</v>
      </c>
      <c r="C102" s="132" t="s">
        <v>189</v>
      </c>
      <c r="D102" s="328">
        <v>1</v>
      </c>
      <c r="E102" s="335">
        <v>9.4</v>
      </c>
      <c r="F102" s="335">
        <f t="shared" ref="F102" si="93">ROUND(D102*E102,2)</f>
        <v>9.4</v>
      </c>
      <c r="G102" s="335">
        <v>13.74</v>
      </c>
      <c r="H102" s="338">
        <f t="shared" ref="H102" si="94">ROUND(D102*G102,2)</f>
        <v>13.74</v>
      </c>
      <c r="I102" s="335">
        <f t="shared" ref="I102" si="95">(F102+H102)</f>
        <v>23.14</v>
      </c>
      <c r="J102" s="331">
        <v>22.12</v>
      </c>
      <c r="K102" s="335">
        <f t="shared" ref="K102" si="96">ROUND(J102/100*I102,2)</f>
        <v>5.12</v>
      </c>
      <c r="L102" s="335">
        <f t="shared" si="76"/>
        <v>28.26</v>
      </c>
      <c r="M102" s="136"/>
      <c r="N102" s="289" t="s">
        <v>238</v>
      </c>
      <c r="O102" s="193">
        <f t="shared" si="77"/>
        <v>7</v>
      </c>
      <c r="Q102" s="336">
        <f t="shared" si="71"/>
        <v>3.4350000000000001</v>
      </c>
      <c r="R102" s="336"/>
    </row>
    <row r="103" spans="1:18">
      <c r="A103" s="340" t="s">
        <v>239</v>
      </c>
      <c r="B103" s="150" t="s">
        <v>240</v>
      </c>
      <c r="C103" s="132" t="s">
        <v>189</v>
      </c>
      <c r="D103" s="328">
        <v>2</v>
      </c>
      <c r="E103" s="335">
        <v>30.86</v>
      </c>
      <c r="F103" s="335">
        <f t="shared" ref="F103" si="97">ROUND(D103*E103,2)</f>
        <v>61.72</v>
      </c>
      <c r="G103" s="335">
        <v>123.42</v>
      </c>
      <c r="H103" s="338">
        <f t="shared" ref="H103" si="98">ROUND(D103*G103,2)</f>
        <v>246.84</v>
      </c>
      <c r="I103" s="335">
        <f t="shared" ref="I103" si="99">(F103+H103)</f>
        <v>308.56</v>
      </c>
      <c r="J103" s="331">
        <v>22.12</v>
      </c>
      <c r="K103" s="335">
        <f t="shared" ref="K103" si="100">ROUND(J103/100*I103,2)</f>
        <v>68.25</v>
      </c>
      <c r="L103" s="335">
        <f t="shared" si="76"/>
        <v>376.81</v>
      </c>
      <c r="M103" s="136"/>
      <c r="N103" s="289" t="s">
        <v>241</v>
      </c>
      <c r="O103" s="193">
        <f t="shared" si="77"/>
        <v>7</v>
      </c>
      <c r="Q103" s="336">
        <f t="shared" si="71"/>
        <v>30.855</v>
      </c>
      <c r="R103" s="336"/>
    </row>
    <row r="104" spans="1:18" s="24" customFormat="1" ht="15">
      <c r="A104" s="286" t="s">
        <v>242</v>
      </c>
      <c r="B104" s="126" t="s">
        <v>243</v>
      </c>
      <c r="C104" s="34"/>
      <c r="D104" s="127"/>
      <c r="E104" s="128"/>
      <c r="F104" s="128"/>
      <c r="G104" s="128"/>
      <c r="H104" s="128"/>
      <c r="I104" s="129">
        <f>SUM(I105:I106)</f>
        <v>179.07</v>
      </c>
      <c r="J104" s="130"/>
      <c r="K104" s="129">
        <f>SUM(K105:K106)</f>
        <v>39.61</v>
      </c>
      <c r="L104" s="129">
        <f>SUM(L105:L106)</f>
        <v>218.68</v>
      </c>
      <c r="M104" s="131">
        <f>L104/L125</f>
        <v>1.5039932368447529E-3</v>
      </c>
      <c r="N104" s="287"/>
      <c r="O104" s="193">
        <f t="shared" ref="O104" si="101">LEN(A104)</f>
        <v>4</v>
      </c>
      <c r="P104" s="301"/>
      <c r="Q104" s="301"/>
      <c r="R104" s="301"/>
    </row>
    <row r="105" spans="1:18" ht="22.5" customHeight="1">
      <c r="A105" s="288" t="s">
        <v>244</v>
      </c>
      <c r="B105" s="150" t="s">
        <v>245</v>
      </c>
      <c r="C105" s="132" t="s">
        <v>62</v>
      </c>
      <c r="D105" s="151">
        <v>4</v>
      </c>
      <c r="E105" s="329">
        <v>24.28</v>
      </c>
      <c r="F105" s="329">
        <f>ROUND(D105*E105,2)</f>
        <v>97.12</v>
      </c>
      <c r="G105" s="329">
        <v>0</v>
      </c>
      <c r="H105" s="330">
        <f>ROUND(D105*G105,2)</f>
        <v>0</v>
      </c>
      <c r="I105" s="329">
        <f>(F105+H105)</f>
        <v>97.12</v>
      </c>
      <c r="J105" s="331">
        <v>22.12</v>
      </c>
      <c r="K105" s="329">
        <f>ROUND(J105/100*I105,2)</f>
        <v>21.48</v>
      </c>
      <c r="L105" s="329">
        <f>(I105+K105)</f>
        <v>118.60000000000001</v>
      </c>
      <c r="M105" s="333"/>
      <c r="N105" s="289" t="s">
        <v>246</v>
      </c>
      <c r="O105" s="193">
        <f t="shared" ref="O105" si="102">LEN(A105)</f>
        <v>6</v>
      </c>
    </row>
    <row r="106" spans="1:18" s="301" customFormat="1" ht="28.5">
      <c r="A106" s="288" t="s">
        <v>247</v>
      </c>
      <c r="B106" s="150" t="s">
        <v>216</v>
      </c>
      <c r="C106" s="132" t="s">
        <v>189</v>
      </c>
      <c r="D106" s="328">
        <v>1</v>
      </c>
      <c r="E106" s="337">
        <v>16.39</v>
      </c>
      <c r="F106" s="335">
        <f>ROUND(D106*E106,2)</f>
        <v>16.39</v>
      </c>
      <c r="G106" s="337">
        <v>65.56</v>
      </c>
      <c r="H106" s="338">
        <f>ROUND(D106*G106,2)</f>
        <v>65.56</v>
      </c>
      <c r="I106" s="335">
        <f>(F106+H106)</f>
        <v>81.95</v>
      </c>
      <c r="J106" s="331">
        <v>22.12</v>
      </c>
      <c r="K106" s="335">
        <f>ROUND(J106/100*I106,2)</f>
        <v>18.13</v>
      </c>
      <c r="L106" s="335">
        <f>(I106+K106)</f>
        <v>100.08</v>
      </c>
      <c r="M106" s="136"/>
      <c r="N106" s="339" t="s">
        <v>217</v>
      </c>
      <c r="O106" s="193">
        <f>LEN(A106)</f>
        <v>6</v>
      </c>
      <c r="Q106" s="336"/>
    </row>
    <row r="107" spans="1:18" s="24" customFormat="1" ht="15">
      <c r="A107" s="290">
        <v>14</v>
      </c>
      <c r="B107" s="33" t="s">
        <v>248</v>
      </c>
      <c r="C107" s="36"/>
      <c r="D107" s="137"/>
      <c r="E107" s="138"/>
      <c r="F107" s="139"/>
      <c r="G107" s="138"/>
      <c r="H107" s="139"/>
      <c r="I107" s="140">
        <f>I108+I111</f>
        <v>84181.68</v>
      </c>
      <c r="J107" s="143"/>
      <c r="K107" s="142">
        <f>K108+K111</f>
        <v>12916.54</v>
      </c>
      <c r="L107" s="142">
        <f>L108+L111</f>
        <v>97098.22</v>
      </c>
      <c r="M107" s="257">
        <f>L107/L125</f>
        <v>0.66780257083255867</v>
      </c>
      <c r="N107" s="291"/>
      <c r="O107" s="193">
        <f t="shared" ref="O107:O109" si="103">LEN(A107)</f>
        <v>2</v>
      </c>
      <c r="P107" s="301"/>
      <c r="Q107" s="301"/>
      <c r="R107" s="301"/>
    </row>
    <row r="108" spans="1:18" s="24" customFormat="1" ht="15">
      <c r="A108" s="286" t="s">
        <v>249</v>
      </c>
      <c r="B108" s="126" t="s">
        <v>250</v>
      </c>
      <c r="C108" s="34"/>
      <c r="D108" s="127"/>
      <c r="E108" s="128"/>
      <c r="F108" s="128"/>
      <c r="G108" s="128"/>
      <c r="H108" s="128"/>
      <c r="I108" s="129">
        <f>SUM(I109:I110)</f>
        <v>83398.319999999992</v>
      </c>
      <c r="J108" s="130"/>
      <c r="K108" s="129">
        <f>SUM(K109:K110)</f>
        <v>12743.26</v>
      </c>
      <c r="L108" s="129">
        <f>SUM(L109:L110)</f>
        <v>96141.58</v>
      </c>
      <c r="M108" s="131">
        <f>L108/L125</f>
        <v>0.66122318501723409</v>
      </c>
      <c r="N108" s="287"/>
      <c r="O108" s="193">
        <f t="shared" si="103"/>
        <v>4</v>
      </c>
      <c r="P108" s="301"/>
      <c r="Q108" s="301"/>
      <c r="R108" s="301"/>
    </row>
    <row r="109" spans="1:18" ht="363.75" customHeight="1">
      <c r="A109" s="288" t="s">
        <v>251</v>
      </c>
      <c r="B109" s="150" t="s">
        <v>252</v>
      </c>
      <c r="C109" s="132" t="s">
        <v>189</v>
      </c>
      <c r="D109" s="151">
        <v>1</v>
      </c>
      <c r="E109" s="329">
        <v>0</v>
      </c>
      <c r="F109" s="329">
        <f t="shared" ref="F109" si="104">ROUND(D109*E109,2)</f>
        <v>0</v>
      </c>
      <c r="G109" s="329">
        <v>73454.12</v>
      </c>
      <c r="H109" s="330">
        <f t="shared" ref="H109" si="105">ROUND(D109*G109,2)</f>
        <v>73454.12</v>
      </c>
      <c r="I109" s="329">
        <f t="shared" ref="I109" si="106">(F109+H109)</f>
        <v>73454.12</v>
      </c>
      <c r="J109" s="135">
        <v>15.28</v>
      </c>
      <c r="K109" s="335">
        <f>ROUND(J109/100*I109,2)</f>
        <v>11223.79</v>
      </c>
      <c r="L109" s="329">
        <f t="shared" ref="L109" si="107">(I109+K109)</f>
        <v>84677.91</v>
      </c>
      <c r="M109" s="136"/>
      <c r="N109" s="289" t="s">
        <v>253</v>
      </c>
      <c r="O109" s="193">
        <f t="shared" si="103"/>
        <v>6</v>
      </c>
    </row>
    <row r="110" spans="1:18" ht="51" customHeight="1">
      <c r="A110" s="288" t="s">
        <v>254</v>
      </c>
      <c r="B110" s="150" t="s">
        <v>255</v>
      </c>
      <c r="C110" s="132" t="s">
        <v>189</v>
      </c>
      <c r="D110" s="151">
        <v>1</v>
      </c>
      <c r="E110" s="329">
        <v>9944.2000000000007</v>
      </c>
      <c r="F110" s="329">
        <f t="shared" ref="F110" si="108">ROUND(D110*E110,2)</f>
        <v>9944.2000000000007</v>
      </c>
      <c r="G110" s="329">
        <v>0</v>
      </c>
      <c r="H110" s="330">
        <f t="shared" ref="H110" si="109">ROUND(D110*G110,2)</f>
        <v>0</v>
      </c>
      <c r="I110" s="329">
        <f t="shared" ref="I110" si="110">(F110+H110)</f>
        <v>9944.2000000000007</v>
      </c>
      <c r="J110" s="135">
        <v>15.28</v>
      </c>
      <c r="K110" s="335">
        <f>ROUND(J110/100*I110,2)</f>
        <v>1519.47</v>
      </c>
      <c r="L110" s="329">
        <f t="shared" ref="L110" si="111">(I110+K110)</f>
        <v>11463.67</v>
      </c>
      <c r="M110" s="136"/>
      <c r="N110" s="289" t="s">
        <v>253</v>
      </c>
      <c r="O110" s="193">
        <f t="shared" ref="O110" si="112">LEN(A110)</f>
        <v>6</v>
      </c>
    </row>
    <row r="111" spans="1:18" s="24" customFormat="1" ht="15">
      <c r="A111" s="286" t="s">
        <v>256</v>
      </c>
      <c r="B111" s="126" t="s">
        <v>243</v>
      </c>
      <c r="C111" s="34"/>
      <c r="D111" s="127"/>
      <c r="E111" s="128"/>
      <c r="F111" s="128"/>
      <c r="G111" s="128"/>
      <c r="H111" s="128"/>
      <c r="I111" s="129">
        <f>SUM(I112:I113)</f>
        <v>783.36</v>
      </c>
      <c r="J111" s="130"/>
      <c r="K111" s="129">
        <f>SUM(K112:K113)</f>
        <v>173.28</v>
      </c>
      <c r="L111" s="129">
        <f>SUM(L112:L113)</f>
        <v>956.64</v>
      </c>
      <c r="M111" s="131">
        <f>L111/L125</f>
        <v>6.579385815324512E-3</v>
      </c>
      <c r="N111" s="287"/>
      <c r="O111" s="193">
        <f t="shared" ref="O111:O124" si="113">LEN(A111)</f>
        <v>4</v>
      </c>
      <c r="P111" s="301"/>
      <c r="Q111" s="301"/>
      <c r="R111" s="301"/>
    </row>
    <row r="112" spans="1:18" s="24" customFormat="1" ht="63" customHeight="1">
      <c r="A112" s="334" t="s">
        <v>257</v>
      </c>
      <c r="B112" s="150" t="s">
        <v>258</v>
      </c>
      <c r="C112" s="132" t="s">
        <v>259</v>
      </c>
      <c r="D112" s="151">
        <v>8</v>
      </c>
      <c r="E112" s="133">
        <v>17.8</v>
      </c>
      <c r="F112" s="329">
        <f>ROUND(D112*E112,2)</f>
        <v>142.4</v>
      </c>
      <c r="G112" s="133">
        <v>80.12</v>
      </c>
      <c r="H112" s="330">
        <f>ROUND(D112*G112,2)</f>
        <v>640.96</v>
      </c>
      <c r="I112" s="329">
        <f>(F112+H112)</f>
        <v>783.36</v>
      </c>
      <c r="J112" s="331">
        <v>22.12</v>
      </c>
      <c r="K112" s="329">
        <f>ROUND(J112/100*I112,2)</f>
        <v>173.28</v>
      </c>
      <c r="L112" s="329">
        <f>(I112+K112)</f>
        <v>956.64</v>
      </c>
      <c r="M112" s="333"/>
      <c r="N112" s="289" t="s">
        <v>260</v>
      </c>
      <c r="O112" s="193">
        <f t="shared" si="113"/>
        <v>6</v>
      </c>
      <c r="P112" s="301"/>
      <c r="Q112" s="301"/>
      <c r="R112" s="301"/>
    </row>
    <row r="114" spans="1:17" s="24" customFormat="1" ht="15">
      <c r="A114" s="290">
        <v>15</v>
      </c>
      <c r="B114" s="146" t="s">
        <v>261</v>
      </c>
      <c r="C114" s="147"/>
      <c r="D114" s="147"/>
      <c r="E114" s="139"/>
      <c r="F114" s="139"/>
      <c r="G114" s="139"/>
      <c r="H114" s="139"/>
      <c r="I114" s="142">
        <f>SUM(I115+I119)</f>
        <v>1510.74</v>
      </c>
      <c r="J114" s="143"/>
      <c r="K114" s="142">
        <f>SUM(K115+K119)</f>
        <v>334.19</v>
      </c>
      <c r="L114" s="142">
        <f>SUM(L115+L119)</f>
        <v>1844.9299999999998</v>
      </c>
      <c r="M114" s="257">
        <f>L114/L125</f>
        <v>1.2688687774153967E-2</v>
      </c>
      <c r="N114" s="291"/>
      <c r="O114" s="193">
        <f t="shared" si="113"/>
        <v>2</v>
      </c>
      <c r="P114" s="301"/>
      <c r="Q114" s="301"/>
    </row>
    <row r="115" spans="1:17" s="24" customFormat="1" ht="15">
      <c r="A115" s="286" t="s">
        <v>262</v>
      </c>
      <c r="B115" s="126" t="s">
        <v>263</v>
      </c>
      <c r="C115" s="34"/>
      <c r="D115" s="127"/>
      <c r="E115" s="128"/>
      <c r="F115" s="128"/>
      <c r="G115" s="128"/>
      <c r="H115" s="128"/>
      <c r="I115" s="129">
        <f>SUM(I116:I118)</f>
        <v>1201.99</v>
      </c>
      <c r="J115" s="130"/>
      <c r="K115" s="129">
        <f>SUM(K116:K118)</f>
        <v>265.89</v>
      </c>
      <c r="L115" s="129">
        <f>SUM(L116:L118)</f>
        <v>1467.8799999999999</v>
      </c>
      <c r="M115" s="131">
        <f>L115/L125</f>
        <v>1.0095489265134788E-2</v>
      </c>
      <c r="N115" s="287"/>
      <c r="O115" s="193">
        <f t="shared" ref="O115:O116" si="114">LEN(A115)</f>
        <v>4</v>
      </c>
      <c r="P115" s="301"/>
      <c r="Q115" s="301"/>
    </row>
    <row r="116" spans="1:17" s="24" customFormat="1" ht="42.75">
      <c r="A116" s="288" t="s">
        <v>264</v>
      </c>
      <c r="B116" s="150" t="s">
        <v>265</v>
      </c>
      <c r="C116" s="132" t="s">
        <v>123</v>
      </c>
      <c r="D116" s="151">
        <v>1</v>
      </c>
      <c r="E116" s="133">
        <v>17.04</v>
      </c>
      <c r="F116" s="133">
        <f>ROUND(D116*E116,2)</f>
        <v>17.04</v>
      </c>
      <c r="G116" s="133">
        <v>462.55</v>
      </c>
      <c r="H116" s="134">
        <f>ROUND(D116*G116,2)</f>
        <v>462.55</v>
      </c>
      <c r="I116" s="133">
        <f>(F116+H116)</f>
        <v>479.59000000000003</v>
      </c>
      <c r="J116" s="331">
        <v>22.12</v>
      </c>
      <c r="K116" s="133">
        <f>ROUND(J116/100*I116,2)</f>
        <v>106.09</v>
      </c>
      <c r="L116" s="133">
        <f>(I116+K116)</f>
        <v>585.68000000000006</v>
      </c>
      <c r="M116" s="333"/>
      <c r="N116" s="289" t="s">
        <v>266</v>
      </c>
      <c r="O116" s="193">
        <f t="shared" si="114"/>
        <v>6</v>
      </c>
      <c r="P116" s="301"/>
      <c r="Q116" s="301"/>
    </row>
    <row r="117" spans="1:17" ht="82.5" customHeight="1">
      <c r="A117" s="288" t="s">
        <v>267</v>
      </c>
      <c r="B117" s="150" t="s">
        <v>268</v>
      </c>
      <c r="C117" s="132" t="s">
        <v>62</v>
      </c>
      <c r="D117" s="151">
        <v>8</v>
      </c>
      <c r="E117" s="329">
        <v>57.71</v>
      </c>
      <c r="F117" s="329">
        <f>ROUND(D117*E117,2)</f>
        <v>461.68</v>
      </c>
      <c r="G117" s="329">
        <v>4.62</v>
      </c>
      <c r="H117" s="330">
        <f>ROUND(D117*G117,2)</f>
        <v>36.96</v>
      </c>
      <c r="I117" s="329">
        <f>(F117+H117)</f>
        <v>498.64</v>
      </c>
      <c r="J117" s="331">
        <v>22.12</v>
      </c>
      <c r="K117" s="329">
        <f>ROUND(J117/100*I117,2)</f>
        <v>110.3</v>
      </c>
      <c r="L117" s="329">
        <f>(I117+K117)</f>
        <v>608.93999999999994</v>
      </c>
      <c r="M117" s="333"/>
      <c r="N117" s="289" t="s">
        <v>269</v>
      </c>
      <c r="O117" s="22">
        <f t="shared" ref="O117" si="115">LEN(A117)</f>
        <v>6</v>
      </c>
    </row>
    <row r="118" spans="1:17" s="24" customFormat="1" ht="29.25" customHeight="1">
      <c r="A118" s="288" t="s">
        <v>270</v>
      </c>
      <c r="B118" s="150" t="s">
        <v>271</v>
      </c>
      <c r="C118" s="132" t="s">
        <v>133</v>
      </c>
      <c r="D118" s="151">
        <v>4</v>
      </c>
      <c r="E118" s="133">
        <v>11.2</v>
      </c>
      <c r="F118" s="329">
        <f>ROUND(D118*E118,2)</f>
        <v>44.8</v>
      </c>
      <c r="G118" s="133">
        <v>44.74</v>
      </c>
      <c r="H118" s="330">
        <f>ROUND(D118*G118,2)</f>
        <v>178.96</v>
      </c>
      <c r="I118" s="329">
        <f>(F118+H118)</f>
        <v>223.76</v>
      </c>
      <c r="J118" s="331">
        <v>22.12</v>
      </c>
      <c r="K118" s="329">
        <f>ROUND(J118/100*I118,2)</f>
        <v>49.5</v>
      </c>
      <c r="L118" s="329">
        <f>(I118+K118)</f>
        <v>273.26</v>
      </c>
      <c r="M118" s="333"/>
      <c r="N118" s="289" t="s">
        <v>272</v>
      </c>
      <c r="O118" s="193">
        <f t="shared" ref="O118" si="116">LEN(A118)</f>
        <v>6</v>
      </c>
      <c r="P118" s="301"/>
      <c r="Q118" s="336">
        <f t="shared" ref="Q118" si="117">G118*0.25</f>
        <v>11.185</v>
      </c>
    </row>
    <row r="119" spans="1:17" s="24" customFormat="1" ht="15">
      <c r="A119" s="286" t="s">
        <v>273</v>
      </c>
      <c r="B119" s="126" t="s">
        <v>274</v>
      </c>
      <c r="C119" s="34"/>
      <c r="D119" s="127"/>
      <c r="E119" s="128"/>
      <c r="F119" s="128"/>
      <c r="G119" s="128"/>
      <c r="H119" s="128"/>
      <c r="I119" s="129">
        <f>SUM(I120:I120)</f>
        <v>308.75</v>
      </c>
      <c r="J119" s="130"/>
      <c r="K119" s="129">
        <f>SUM(K120:K120)</f>
        <v>68.3</v>
      </c>
      <c r="L119" s="129">
        <f>SUM(L120:L120)</f>
        <v>377.05</v>
      </c>
      <c r="M119" s="131">
        <f>L119/L125</f>
        <v>2.5931985090191789E-3</v>
      </c>
      <c r="N119" s="287"/>
      <c r="O119" s="193">
        <f t="shared" si="113"/>
        <v>4</v>
      </c>
      <c r="P119" s="301"/>
      <c r="Q119" s="301"/>
    </row>
    <row r="120" spans="1:17" s="24" customFormat="1" ht="42.75">
      <c r="A120" s="288" t="s">
        <v>275</v>
      </c>
      <c r="B120" s="150" t="s">
        <v>276</v>
      </c>
      <c r="C120" s="132" t="s">
        <v>32</v>
      </c>
      <c r="D120" s="151">
        <v>125</v>
      </c>
      <c r="E120" s="133">
        <v>2.04</v>
      </c>
      <c r="F120" s="133">
        <f>ROUND(D120*E120,2)</f>
        <v>255</v>
      </c>
      <c r="G120" s="133">
        <v>0.43</v>
      </c>
      <c r="H120" s="134">
        <f>ROUND(D120*G120,2)</f>
        <v>53.75</v>
      </c>
      <c r="I120" s="133">
        <f>(F120+H120)</f>
        <v>308.75</v>
      </c>
      <c r="J120" s="331">
        <v>22.12</v>
      </c>
      <c r="K120" s="133">
        <f>ROUND(J120/100*I120,2)</f>
        <v>68.3</v>
      </c>
      <c r="L120" s="133">
        <f>(I120+K120)</f>
        <v>377.05</v>
      </c>
      <c r="M120" s="333"/>
      <c r="N120" s="289" t="s">
        <v>277</v>
      </c>
      <c r="O120" s="193">
        <f t="shared" si="113"/>
        <v>6</v>
      </c>
      <c r="P120" s="301"/>
      <c r="Q120" s="301"/>
    </row>
    <row r="121" spans="1:17" s="24" customFormat="1" ht="15">
      <c r="A121" s="290">
        <v>16</v>
      </c>
      <c r="B121" s="146" t="s">
        <v>278</v>
      </c>
      <c r="C121" s="147"/>
      <c r="D121" s="147"/>
      <c r="E121" s="139"/>
      <c r="F121" s="139"/>
      <c r="G121" s="139"/>
      <c r="H121" s="139"/>
      <c r="I121" s="142">
        <f>SUM(I122)</f>
        <v>7969.3499999999995</v>
      </c>
      <c r="J121" s="143"/>
      <c r="K121" s="142">
        <f>SUM(K122)</f>
        <v>1762.82</v>
      </c>
      <c r="L121" s="142">
        <f>SUM(L122)</f>
        <v>9732.17</v>
      </c>
      <c r="M121" s="257">
        <f>L121/L125</f>
        <v>6.6933957654213463E-2</v>
      </c>
      <c r="N121" s="291"/>
      <c r="O121" s="193">
        <f t="shared" si="113"/>
        <v>2</v>
      </c>
      <c r="P121" s="301"/>
      <c r="Q121" s="301"/>
    </row>
    <row r="122" spans="1:17" s="24" customFormat="1" ht="15">
      <c r="A122" s="286" t="s">
        <v>279</v>
      </c>
      <c r="B122" s="126" t="s">
        <v>280</v>
      </c>
      <c r="C122" s="34"/>
      <c r="D122" s="127"/>
      <c r="E122" s="128"/>
      <c r="F122" s="128"/>
      <c r="G122" s="128"/>
      <c r="H122" s="128"/>
      <c r="I122" s="129">
        <f>SUM(I123:I124)</f>
        <v>7969.3499999999995</v>
      </c>
      <c r="J122" s="130"/>
      <c r="K122" s="129">
        <f>SUM(K123:K124)</f>
        <v>1762.82</v>
      </c>
      <c r="L122" s="129">
        <f>SUM(L123:L124)</f>
        <v>9732.17</v>
      </c>
      <c r="M122" s="131">
        <f>L122/L125</f>
        <v>6.6933957654213463E-2</v>
      </c>
      <c r="N122" s="287"/>
      <c r="O122" s="193">
        <f t="shared" si="113"/>
        <v>4</v>
      </c>
      <c r="P122" s="301"/>
      <c r="Q122" s="301"/>
    </row>
    <row r="123" spans="1:17" ht="25.5">
      <c r="A123" s="288" t="s">
        <v>281</v>
      </c>
      <c r="B123" s="150" t="s">
        <v>282</v>
      </c>
      <c r="C123" s="327" t="s">
        <v>283</v>
      </c>
      <c r="D123" s="328">
        <v>1</v>
      </c>
      <c r="E123" s="329">
        <v>1593.87</v>
      </c>
      <c r="F123" s="329">
        <f>ROUND(D123*E123,2)</f>
        <v>1593.87</v>
      </c>
      <c r="G123" s="329"/>
      <c r="H123" s="330">
        <f>ROUND(D123*G123,2)</f>
        <v>0</v>
      </c>
      <c r="I123" s="329">
        <f>(F123+H123)</f>
        <v>1593.87</v>
      </c>
      <c r="J123" s="331">
        <v>22.12</v>
      </c>
      <c r="K123" s="329">
        <f>ROUND(J123/100*I123,2)</f>
        <v>352.56</v>
      </c>
      <c r="L123" s="329">
        <f>(I123+K123)</f>
        <v>1946.4299999999998</v>
      </c>
      <c r="M123" s="332"/>
      <c r="N123" s="289" t="s">
        <v>284</v>
      </c>
      <c r="O123" s="22">
        <f t="shared" si="113"/>
        <v>6</v>
      </c>
    </row>
    <row r="124" spans="1:17" ht="25.5">
      <c r="A124" s="288" t="s">
        <v>285</v>
      </c>
      <c r="B124" s="150" t="s">
        <v>286</v>
      </c>
      <c r="C124" s="327" t="s">
        <v>287</v>
      </c>
      <c r="D124" s="328">
        <v>1</v>
      </c>
      <c r="E124" s="329">
        <v>6375.48</v>
      </c>
      <c r="F124" s="329">
        <f t="shared" ref="F124" si="118">ROUND(D124*E124,2)</f>
        <v>6375.48</v>
      </c>
      <c r="G124" s="329"/>
      <c r="H124" s="330">
        <f>ROUND(D124*G124,2)</f>
        <v>0</v>
      </c>
      <c r="I124" s="329">
        <f>(F124+H124)</f>
        <v>6375.48</v>
      </c>
      <c r="J124" s="331">
        <v>22.12</v>
      </c>
      <c r="K124" s="329">
        <f>ROUND(J124/100*I124,2)</f>
        <v>1410.26</v>
      </c>
      <c r="L124" s="329">
        <f>(I124+K124)</f>
        <v>7785.74</v>
      </c>
      <c r="M124" s="332"/>
      <c r="N124" s="289" t="s">
        <v>288</v>
      </c>
      <c r="O124" s="22">
        <f t="shared" si="113"/>
        <v>6</v>
      </c>
    </row>
    <row r="125" spans="1:17" s="223" customFormat="1" ht="18" customHeight="1">
      <c r="A125" s="443" t="s">
        <v>289</v>
      </c>
      <c r="B125" s="444"/>
      <c r="C125" s="444"/>
      <c r="D125" s="445"/>
      <c r="E125" s="251"/>
      <c r="F125" s="224">
        <f>SUM(F19:F124)</f>
        <v>29040.300000000003</v>
      </c>
      <c r="G125" s="249"/>
      <c r="H125" s="224">
        <f>SUM(H19:H124)</f>
        <v>94693.770000000019</v>
      </c>
      <c r="I125" s="224">
        <f>I121+I114+I107+I87+I28+I23+I17+I75+I55+I50+I45+I68+I83+I65+I59+I39</f>
        <v>123734.06999999998</v>
      </c>
      <c r="J125" s="249"/>
      <c r="K125" s="224">
        <f>K121+K114+K107+K87+K83+K75+K68+K65+K59+K55+K50+K45+K39+K28+K23+K17</f>
        <v>21665.519999999997</v>
      </c>
      <c r="L125" s="252">
        <f>L121+L114+L107+L87+L55+L75+L68+L50+L45+L28+L23+L17+L83+L65+L59+L39</f>
        <v>145399.59000000003</v>
      </c>
      <c r="M125" s="250">
        <v>1</v>
      </c>
      <c r="N125" s="293"/>
      <c r="O125" s="222"/>
    </row>
    <row r="126" spans="1:17" s="25" customFormat="1">
      <c r="A126" s="280"/>
      <c r="B126" s="361"/>
      <c r="C126" s="301"/>
      <c r="D126" s="362"/>
      <c r="E126" s="29"/>
      <c r="F126" s="30"/>
      <c r="G126" s="30"/>
      <c r="H126" s="30"/>
      <c r="I126" s="1"/>
      <c r="J126" s="1"/>
      <c r="K126" s="1"/>
      <c r="L126" s="1"/>
      <c r="M126" s="1"/>
      <c r="N126" s="294"/>
      <c r="O126" s="22"/>
      <c r="P126" s="301"/>
      <c r="Q126" s="301"/>
    </row>
    <row r="127" spans="1:17" s="25" customFormat="1" ht="15">
      <c r="A127" s="280"/>
      <c r="B127" s="262" t="s">
        <v>18</v>
      </c>
      <c r="C127" s="437">
        <f>F125</f>
        <v>29040.300000000003</v>
      </c>
      <c r="D127" s="438"/>
      <c r="E127" s="29"/>
      <c r="F127" s="30"/>
      <c r="G127" s="30"/>
      <c r="H127" s="30"/>
      <c r="I127" s="1"/>
      <c r="J127" s="1"/>
      <c r="K127" s="306"/>
      <c r="L127" s="1"/>
      <c r="M127" s="271"/>
      <c r="N127" s="294"/>
      <c r="O127" s="22"/>
      <c r="P127" s="301"/>
      <c r="Q127" s="301"/>
    </row>
    <row r="128" spans="1:17" s="25" customFormat="1" ht="15">
      <c r="A128" s="280"/>
      <c r="B128" s="263" t="s">
        <v>20</v>
      </c>
      <c r="C128" s="439">
        <f>H125</f>
        <v>94693.770000000019</v>
      </c>
      <c r="D128" s="440"/>
      <c r="E128" s="29"/>
      <c r="F128" s="30"/>
      <c r="G128" s="30"/>
      <c r="H128" s="30"/>
      <c r="I128" s="306"/>
      <c r="J128" s="1"/>
      <c r="K128" s="1"/>
      <c r="L128" s="1"/>
      <c r="M128" s="1"/>
      <c r="N128" s="294"/>
      <c r="O128" s="22"/>
      <c r="P128" s="301"/>
      <c r="Q128" s="301"/>
    </row>
    <row r="129" spans="1:15" s="25" customFormat="1" ht="15">
      <c r="A129" s="280"/>
      <c r="B129" s="263" t="s">
        <v>290</v>
      </c>
      <c r="C129" s="439">
        <f>I125</f>
        <v>123734.06999999998</v>
      </c>
      <c r="D129" s="440"/>
      <c r="E129" s="29"/>
      <c r="F129" s="30"/>
      <c r="G129" s="30"/>
      <c r="H129" s="30"/>
      <c r="I129" s="1"/>
      <c r="J129" s="1"/>
      <c r="K129" s="1"/>
      <c r="L129" s="1"/>
      <c r="M129" s="1"/>
      <c r="N129" s="294"/>
      <c r="O129" s="22"/>
    </row>
    <row r="130" spans="1:15" s="25" customFormat="1" ht="15">
      <c r="A130" s="280"/>
      <c r="B130" s="263" t="s">
        <v>291</v>
      </c>
      <c r="C130" s="439">
        <f>K125</f>
        <v>21665.519999999997</v>
      </c>
      <c r="D130" s="440"/>
      <c r="E130" s="29"/>
      <c r="F130" s="30"/>
      <c r="G130" s="30"/>
      <c r="H130" s="30"/>
      <c r="I130" s="1"/>
      <c r="J130" s="1"/>
      <c r="K130" s="1"/>
      <c r="L130" s="1"/>
      <c r="M130" s="1"/>
      <c r="N130" s="294"/>
      <c r="O130" s="22"/>
    </row>
    <row r="131" spans="1:15" s="25" customFormat="1" ht="15">
      <c r="A131" s="280"/>
      <c r="B131" s="264" t="s">
        <v>292</v>
      </c>
      <c r="C131" s="441">
        <f>L125</f>
        <v>145399.59000000003</v>
      </c>
      <c r="D131" s="442"/>
      <c r="E131" s="29"/>
      <c r="F131" s="30"/>
      <c r="G131" s="30"/>
      <c r="H131" s="30"/>
      <c r="I131" s="1"/>
      <c r="J131" s="1"/>
      <c r="K131" s="1"/>
      <c r="L131" s="1"/>
      <c r="M131" s="1"/>
      <c r="N131" s="294"/>
      <c r="O131" s="22"/>
    </row>
    <row r="132" spans="1:15" s="25" customFormat="1" ht="12.75" customHeight="1">
      <c r="A132" s="295"/>
      <c r="B132" s="26"/>
      <c r="C132" s="26"/>
      <c r="D132" s="363"/>
      <c r="E132" s="29"/>
      <c r="F132" s="1"/>
      <c r="G132" s="29"/>
      <c r="H132" s="30"/>
      <c r="I132" s="30"/>
      <c r="J132" s="30"/>
      <c r="K132" s="30"/>
      <c r="L132" s="30"/>
      <c r="M132" s="30"/>
      <c r="N132" s="296"/>
      <c r="O132" s="301"/>
    </row>
    <row r="133" spans="1:15" s="5" customFormat="1">
      <c r="A133" s="225" t="s">
        <v>293</v>
      </c>
      <c r="B133" s="226"/>
      <c r="C133" s="245"/>
      <c r="D133" s="245"/>
      <c r="E133" s="227"/>
      <c r="F133" s="228"/>
      <c r="G133" s="229"/>
      <c r="H133" s="229"/>
      <c r="I133" s="230"/>
      <c r="J133" s="230"/>
      <c r="K133" s="229"/>
      <c r="L133" s="229"/>
      <c r="M133" s="229"/>
      <c r="N133" s="231"/>
      <c r="O133" s="232"/>
    </row>
    <row r="134" spans="1:15" s="5" customFormat="1">
      <c r="A134" s="233" t="s">
        <v>294</v>
      </c>
      <c r="B134" s="234"/>
      <c r="C134" s="273" t="s">
        <v>295</v>
      </c>
      <c r="D134" s="274"/>
      <c r="E134" s="235"/>
      <c r="F134" s="235"/>
      <c r="G134" s="229"/>
      <c r="H134" s="229"/>
      <c r="I134" s="230"/>
      <c r="J134" s="230"/>
      <c r="K134" s="229"/>
      <c r="L134" s="229"/>
      <c r="M134" s="229"/>
      <c r="N134" s="231"/>
      <c r="O134" s="3"/>
    </row>
    <row r="135" spans="1:15" s="5" customFormat="1" ht="15.75">
      <c r="A135" s="236" t="s">
        <v>296</v>
      </c>
      <c r="B135" s="237"/>
      <c r="C135" s="247" t="s">
        <v>297</v>
      </c>
      <c r="D135" s="248"/>
      <c r="E135" s="235"/>
      <c r="F135" s="235"/>
      <c r="G135" s="229"/>
      <c r="H135" s="229"/>
      <c r="I135" s="230"/>
      <c r="J135" s="230"/>
      <c r="K135" s="229"/>
      <c r="L135" s="229"/>
      <c r="M135" s="229"/>
      <c r="N135" s="231"/>
      <c r="O135" s="3"/>
    </row>
    <row r="136" spans="1:15" s="5" customFormat="1">
      <c r="A136" s="238" t="s">
        <v>298</v>
      </c>
      <c r="B136" s="239"/>
      <c r="C136" s="246"/>
      <c r="D136" s="246"/>
      <c r="E136" s="235"/>
      <c r="F136" s="235"/>
      <c r="G136" s="229"/>
      <c r="H136" s="229"/>
      <c r="I136" s="230"/>
      <c r="J136" s="230"/>
      <c r="K136" s="229"/>
      <c r="L136" s="229"/>
      <c r="M136" s="229"/>
      <c r="N136" s="231"/>
      <c r="O136" s="3"/>
    </row>
    <row r="137" spans="1:15" s="5" customFormat="1" ht="15" thickBot="1">
      <c r="A137" s="240"/>
      <c r="B137" s="241"/>
      <c r="C137" s="242"/>
      <c r="D137" s="242"/>
      <c r="E137" s="242"/>
      <c r="F137" s="242"/>
      <c r="G137" s="241"/>
      <c r="H137" s="241"/>
      <c r="I137" s="243"/>
      <c r="J137" s="243"/>
      <c r="K137" s="241"/>
      <c r="L137" s="241"/>
      <c r="M137" s="241"/>
      <c r="N137" s="244"/>
      <c r="O137" s="3"/>
    </row>
    <row r="138" spans="1:15" s="25" customFormat="1">
      <c r="A138" s="195"/>
      <c r="B138" s="301"/>
      <c r="C138" s="301"/>
      <c r="D138" s="364"/>
      <c r="E138" s="29"/>
      <c r="F138" s="1"/>
      <c r="G138" s="29"/>
      <c r="H138" s="365"/>
      <c r="I138" s="365"/>
      <c r="J138" s="301"/>
      <c r="K138" s="365"/>
      <c r="L138" s="365"/>
      <c r="M138" s="301"/>
      <c r="N138" s="301"/>
      <c r="O138" s="301"/>
    </row>
    <row r="139" spans="1:15" s="25" customFormat="1">
      <c r="A139" s="195"/>
      <c r="B139" s="301"/>
      <c r="C139" s="301"/>
      <c r="D139" s="364"/>
      <c r="E139" s="29"/>
      <c r="F139" s="1"/>
      <c r="G139" s="29"/>
      <c r="H139" s="365"/>
      <c r="I139" s="365"/>
      <c r="J139" s="301"/>
      <c r="K139" s="365"/>
      <c r="L139" s="365"/>
      <c r="M139" s="301"/>
      <c r="N139" s="301"/>
      <c r="O139" s="301"/>
    </row>
    <row r="140" spans="1:15" s="25" customFormat="1">
      <c r="A140" s="195"/>
      <c r="B140" s="301"/>
      <c r="C140" s="301"/>
      <c r="D140" s="364"/>
      <c r="E140" s="1"/>
      <c r="F140" s="1"/>
      <c r="G140" s="1"/>
      <c r="H140" s="365"/>
      <c r="I140" s="365"/>
      <c r="J140" s="301"/>
      <c r="K140" s="365"/>
      <c r="L140" s="365"/>
      <c r="M140" s="301"/>
      <c r="N140" s="301"/>
      <c r="O140" s="301"/>
    </row>
    <row r="141" spans="1:15" s="25" customFormat="1">
      <c r="A141" s="195"/>
      <c r="B141" s="301"/>
      <c r="C141" s="301"/>
      <c r="D141" s="364"/>
      <c r="E141" s="1"/>
      <c r="F141" s="1"/>
      <c r="G141" s="1"/>
      <c r="H141" s="365"/>
      <c r="I141" s="365"/>
      <c r="J141" s="301"/>
      <c r="K141" s="365"/>
      <c r="L141" s="365"/>
      <c r="M141" s="301"/>
      <c r="N141" s="301"/>
      <c r="O141" s="301"/>
    </row>
    <row r="142" spans="1:15" s="25" customFormat="1">
      <c r="A142" s="195"/>
      <c r="B142" s="301"/>
      <c r="C142" s="301"/>
      <c r="D142" s="364"/>
      <c r="E142" s="1"/>
      <c r="F142" s="1"/>
      <c r="G142" s="1"/>
      <c r="H142" s="365"/>
      <c r="I142" s="365"/>
      <c r="J142" s="301"/>
      <c r="K142" s="365"/>
      <c r="L142" s="365"/>
      <c r="M142" s="301"/>
      <c r="N142" s="301"/>
      <c r="O142" s="301"/>
    </row>
    <row r="143" spans="1:15" s="25" customFormat="1">
      <c r="A143" s="195"/>
      <c r="B143" s="301"/>
      <c r="C143" s="301"/>
      <c r="D143" s="364"/>
      <c r="E143" s="1"/>
      <c r="F143" s="1"/>
      <c r="G143" s="1"/>
      <c r="H143" s="365"/>
      <c r="I143" s="365"/>
      <c r="J143" s="301"/>
      <c r="K143" s="365"/>
      <c r="L143" s="365"/>
      <c r="M143" s="301"/>
      <c r="N143" s="301"/>
      <c r="O143" s="301"/>
    </row>
    <row r="144" spans="1:15" s="25" customFormat="1">
      <c r="A144" s="195"/>
      <c r="B144" s="301"/>
      <c r="C144" s="301"/>
      <c r="D144" s="364"/>
      <c r="E144" s="1"/>
      <c r="F144" s="1"/>
      <c r="G144" s="1"/>
      <c r="H144" s="365"/>
      <c r="I144" s="365"/>
      <c r="J144" s="301"/>
      <c r="K144" s="365"/>
      <c r="L144" s="365"/>
      <c r="M144" s="301"/>
      <c r="N144" s="301"/>
      <c r="O144" s="301"/>
    </row>
    <row r="145" spans="1:12" s="25" customFormat="1">
      <c r="A145" s="195"/>
      <c r="B145" s="301"/>
      <c r="C145" s="301"/>
      <c r="D145" s="364"/>
      <c r="E145" s="1"/>
      <c r="F145" s="1"/>
      <c r="G145" s="1"/>
      <c r="H145" s="365"/>
      <c r="I145" s="365"/>
      <c r="J145" s="301"/>
      <c r="K145" s="365"/>
      <c r="L145" s="365"/>
    </row>
    <row r="146" spans="1:12" s="25" customFormat="1">
      <c r="A146" s="195"/>
      <c r="B146" s="301"/>
      <c r="C146" s="301"/>
      <c r="D146" s="364"/>
      <c r="E146" s="29"/>
      <c r="F146" s="1"/>
      <c r="G146" s="29"/>
      <c r="H146" s="365"/>
      <c r="I146" s="365"/>
      <c r="J146" s="301"/>
      <c r="K146" s="365"/>
      <c r="L146" s="365"/>
    </row>
    <row r="147" spans="1:12" s="25" customFormat="1">
      <c r="A147" s="195"/>
      <c r="B147" s="301"/>
      <c r="C147" s="301"/>
      <c r="D147" s="364"/>
      <c r="E147" s="29"/>
      <c r="F147" s="1"/>
      <c r="G147" s="29"/>
      <c r="H147" s="365"/>
      <c r="I147" s="365"/>
      <c r="J147" s="301"/>
      <c r="K147" s="365"/>
      <c r="L147" s="365"/>
    </row>
    <row r="148" spans="1:12" s="25" customFormat="1">
      <c r="A148" s="195"/>
      <c r="B148" s="301"/>
      <c r="C148" s="301"/>
      <c r="D148" s="364"/>
      <c r="E148" s="29"/>
      <c r="F148" s="1"/>
      <c r="G148" s="29"/>
      <c r="H148" s="365"/>
      <c r="I148" s="365"/>
      <c r="J148" s="301"/>
      <c r="K148" s="365"/>
      <c r="L148" s="365"/>
    </row>
    <row r="149" spans="1:12" s="25" customFormat="1">
      <c r="A149" s="195"/>
      <c r="B149" s="301"/>
      <c r="C149" s="301"/>
      <c r="D149" s="364"/>
      <c r="E149" s="29"/>
      <c r="F149" s="1"/>
      <c r="G149" s="29"/>
      <c r="H149" s="365"/>
      <c r="I149" s="365"/>
      <c r="J149" s="301"/>
      <c r="K149" s="365"/>
      <c r="L149" s="365"/>
    </row>
    <row r="150" spans="1:12" s="25" customFormat="1">
      <c r="A150" s="195"/>
      <c r="B150" s="301"/>
      <c r="C150" s="301"/>
      <c r="D150" s="364"/>
      <c r="E150" s="29"/>
      <c r="F150" s="1"/>
      <c r="G150" s="29"/>
      <c r="H150" s="365"/>
      <c r="I150" s="365"/>
      <c r="J150" s="301"/>
      <c r="K150" s="365"/>
      <c r="L150" s="365"/>
    </row>
    <row r="151" spans="1:12" s="25" customFormat="1">
      <c r="A151" s="195"/>
      <c r="B151" s="301"/>
      <c r="C151" s="301"/>
      <c r="D151" s="364"/>
      <c r="E151" s="29"/>
      <c r="F151" s="1"/>
      <c r="G151" s="29"/>
      <c r="H151" s="365"/>
      <c r="I151" s="365"/>
      <c r="J151" s="301"/>
      <c r="K151" s="365"/>
      <c r="L151" s="365"/>
    </row>
    <row r="152" spans="1:12" s="25" customFormat="1">
      <c r="A152" s="195"/>
      <c r="B152" s="301"/>
      <c r="C152" s="301"/>
      <c r="D152" s="364"/>
      <c r="E152" s="29"/>
      <c r="F152" s="1"/>
      <c r="G152" s="29"/>
      <c r="H152" s="365"/>
      <c r="I152" s="365"/>
      <c r="J152" s="301"/>
      <c r="K152" s="365"/>
      <c r="L152" s="365"/>
    </row>
    <row r="153" spans="1:12" s="25" customFormat="1">
      <c r="A153" s="195"/>
      <c r="B153" s="301"/>
      <c r="C153" s="301"/>
      <c r="D153" s="364"/>
      <c r="E153" s="29"/>
      <c r="F153" s="1"/>
      <c r="G153" s="29"/>
      <c r="H153" s="365"/>
      <c r="I153" s="365"/>
      <c r="J153" s="301"/>
      <c r="K153" s="365"/>
      <c r="L153" s="365"/>
    </row>
    <row r="154" spans="1:12" s="25" customFormat="1">
      <c r="A154" s="195"/>
      <c r="B154" s="301"/>
      <c r="C154" s="301"/>
      <c r="D154" s="364"/>
      <c r="E154" s="29"/>
      <c r="F154" s="1"/>
      <c r="G154" s="29"/>
      <c r="H154" s="365"/>
      <c r="I154" s="365"/>
      <c r="J154" s="301"/>
      <c r="K154" s="365"/>
      <c r="L154" s="365"/>
    </row>
    <row r="155" spans="1:12" s="25" customFormat="1">
      <c r="A155" s="195"/>
      <c r="B155" s="301"/>
      <c r="C155" s="301"/>
      <c r="D155" s="364"/>
      <c r="E155" s="29"/>
      <c r="F155" s="1"/>
      <c r="G155" s="29"/>
      <c r="H155" s="365"/>
      <c r="I155" s="365"/>
      <c r="J155" s="301"/>
      <c r="K155" s="365"/>
      <c r="L155" s="365"/>
    </row>
    <row r="156" spans="1:12" s="25" customFormat="1">
      <c r="A156" s="195"/>
      <c r="B156" s="301"/>
      <c r="C156" s="301"/>
      <c r="D156" s="364"/>
      <c r="E156" s="29"/>
      <c r="F156" s="1"/>
      <c r="G156" s="29"/>
      <c r="H156" s="365"/>
      <c r="I156" s="365"/>
      <c r="J156" s="301"/>
      <c r="K156" s="365"/>
      <c r="L156" s="365"/>
    </row>
    <row r="157" spans="1:12" s="25" customFormat="1">
      <c r="A157" s="195"/>
      <c r="B157" s="301"/>
      <c r="C157" s="301"/>
      <c r="D157" s="364"/>
      <c r="E157" s="29"/>
      <c r="F157" s="1"/>
      <c r="G157" s="29"/>
      <c r="H157" s="365"/>
      <c r="I157" s="365"/>
      <c r="J157" s="301"/>
      <c r="K157" s="365"/>
      <c r="L157" s="365"/>
    </row>
    <row r="158" spans="1:12" s="25" customFormat="1">
      <c r="A158" s="195"/>
      <c r="B158" s="301"/>
      <c r="C158" s="301"/>
      <c r="D158" s="364"/>
      <c r="E158" s="29"/>
      <c r="F158" s="1"/>
      <c r="G158" s="29"/>
      <c r="H158" s="365"/>
      <c r="I158" s="365"/>
      <c r="J158" s="301"/>
      <c r="K158" s="365"/>
      <c r="L158" s="365"/>
    </row>
    <row r="159" spans="1:12" s="25" customFormat="1">
      <c r="A159" s="195"/>
      <c r="B159" s="301"/>
      <c r="C159" s="301"/>
      <c r="D159" s="364"/>
      <c r="E159" s="29"/>
      <c r="F159" s="1"/>
      <c r="G159" s="29"/>
      <c r="H159" s="365"/>
      <c r="I159" s="365"/>
      <c r="J159" s="301"/>
      <c r="K159" s="365"/>
      <c r="L159" s="365"/>
    </row>
    <row r="160" spans="1:12" s="25" customFormat="1">
      <c r="A160" s="195"/>
      <c r="B160" s="301"/>
      <c r="C160" s="301"/>
      <c r="D160" s="364"/>
      <c r="E160" s="29"/>
      <c r="F160" s="1"/>
      <c r="G160" s="29"/>
      <c r="H160" s="365"/>
      <c r="I160" s="365"/>
      <c r="J160" s="301"/>
      <c r="K160" s="365"/>
      <c r="L160" s="365"/>
    </row>
    <row r="161" spans="1:12" s="25" customFormat="1">
      <c r="A161" s="195"/>
      <c r="B161" s="301"/>
      <c r="C161" s="301"/>
      <c r="D161" s="364"/>
      <c r="E161" s="29"/>
      <c r="F161" s="1"/>
      <c r="G161" s="29"/>
      <c r="H161" s="365"/>
      <c r="I161" s="365"/>
      <c r="J161" s="301"/>
      <c r="K161" s="365"/>
      <c r="L161" s="365"/>
    </row>
    <row r="162" spans="1:12" s="25" customFormat="1">
      <c r="A162" s="195"/>
      <c r="B162" s="301"/>
      <c r="C162" s="301"/>
      <c r="D162" s="364"/>
      <c r="E162" s="29"/>
      <c r="F162" s="1"/>
      <c r="G162" s="29"/>
      <c r="H162" s="365"/>
      <c r="I162" s="365"/>
      <c r="J162" s="301"/>
      <c r="K162" s="365"/>
      <c r="L162" s="365"/>
    </row>
    <row r="163" spans="1:12" s="25" customFormat="1">
      <c r="A163" s="195"/>
      <c r="B163" s="301"/>
      <c r="C163" s="301"/>
      <c r="D163" s="364"/>
      <c r="E163" s="29"/>
      <c r="F163" s="1"/>
      <c r="G163" s="29"/>
      <c r="H163" s="365"/>
      <c r="I163" s="365"/>
      <c r="J163" s="301"/>
      <c r="K163" s="365"/>
      <c r="L163" s="365"/>
    </row>
    <row r="164" spans="1:12" s="25" customFormat="1">
      <c r="A164" s="195"/>
      <c r="B164" s="301"/>
      <c r="C164" s="301"/>
      <c r="D164" s="364"/>
      <c r="E164" s="29"/>
      <c r="F164" s="1"/>
      <c r="G164" s="29"/>
      <c r="H164" s="365"/>
      <c r="I164" s="365"/>
      <c r="J164" s="301"/>
      <c r="K164" s="365"/>
      <c r="L164" s="365"/>
    </row>
    <row r="165" spans="1:12" s="25" customFormat="1">
      <c r="A165" s="195"/>
      <c r="B165" s="301"/>
      <c r="C165" s="301"/>
      <c r="D165" s="364"/>
      <c r="E165" s="29"/>
      <c r="F165" s="1"/>
      <c r="G165" s="29"/>
      <c r="H165" s="365"/>
      <c r="I165" s="365"/>
      <c r="J165" s="301"/>
      <c r="K165" s="365"/>
      <c r="L165" s="365"/>
    </row>
    <row r="166" spans="1:12" s="25" customFormat="1">
      <c r="A166" s="195"/>
      <c r="B166" s="301"/>
      <c r="C166" s="301"/>
      <c r="D166" s="364"/>
      <c r="E166" s="29"/>
      <c r="F166" s="1"/>
      <c r="G166" s="29"/>
      <c r="H166" s="365"/>
      <c r="I166" s="365"/>
      <c r="J166" s="301"/>
      <c r="K166" s="365"/>
      <c r="L166" s="365"/>
    </row>
    <row r="167" spans="1:12" s="25" customFormat="1">
      <c r="A167" s="195"/>
      <c r="B167" s="301"/>
      <c r="C167" s="301"/>
      <c r="D167" s="364"/>
      <c r="E167" s="29"/>
      <c r="F167" s="1"/>
      <c r="G167" s="29"/>
      <c r="H167" s="365"/>
      <c r="I167" s="365"/>
      <c r="J167" s="301"/>
      <c r="K167" s="365"/>
      <c r="L167" s="365"/>
    </row>
    <row r="168" spans="1:12" s="25" customFormat="1">
      <c r="A168" s="195"/>
      <c r="B168" s="301"/>
      <c r="C168" s="301"/>
      <c r="D168" s="364"/>
      <c r="E168" s="29"/>
      <c r="F168" s="1"/>
      <c r="G168" s="29"/>
      <c r="H168" s="365"/>
      <c r="I168" s="365"/>
      <c r="J168" s="301"/>
      <c r="K168" s="365"/>
      <c r="L168" s="365"/>
    </row>
    <row r="169" spans="1:12" s="25" customFormat="1">
      <c r="A169" s="195"/>
      <c r="B169" s="301"/>
      <c r="C169" s="301"/>
      <c r="D169" s="364"/>
      <c r="E169" s="29"/>
      <c r="F169" s="1"/>
      <c r="G169" s="29"/>
      <c r="H169" s="365"/>
      <c r="I169" s="365"/>
      <c r="J169" s="301"/>
      <c r="K169" s="365"/>
      <c r="L169" s="365"/>
    </row>
    <row r="170" spans="1:12" s="25" customFormat="1">
      <c r="A170" s="195"/>
      <c r="B170" s="301"/>
      <c r="C170" s="301"/>
      <c r="D170" s="364"/>
      <c r="E170" s="29"/>
      <c r="F170" s="1"/>
      <c r="G170" s="29"/>
      <c r="H170" s="365"/>
      <c r="I170" s="365"/>
      <c r="J170" s="301"/>
      <c r="K170" s="365"/>
      <c r="L170" s="365"/>
    </row>
    <row r="171" spans="1:12" s="25" customFormat="1">
      <c r="A171" s="195"/>
      <c r="B171" s="301"/>
      <c r="C171" s="301"/>
      <c r="D171" s="364"/>
      <c r="E171" s="29"/>
      <c r="F171" s="1"/>
      <c r="G171" s="29"/>
      <c r="H171" s="365"/>
      <c r="I171" s="365"/>
      <c r="J171" s="301"/>
      <c r="K171" s="365"/>
      <c r="L171" s="365"/>
    </row>
    <row r="172" spans="1:12" s="25" customFormat="1">
      <c r="A172" s="195"/>
      <c r="B172" s="301"/>
      <c r="C172" s="301"/>
      <c r="D172" s="364"/>
      <c r="E172" s="29"/>
      <c r="F172" s="1"/>
      <c r="G172" s="29"/>
      <c r="H172" s="365"/>
      <c r="I172" s="365"/>
      <c r="J172" s="301"/>
      <c r="K172" s="365"/>
      <c r="L172" s="365"/>
    </row>
    <row r="173" spans="1:12" s="25" customFormat="1">
      <c r="A173" s="195"/>
      <c r="B173" s="301"/>
      <c r="C173" s="301"/>
      <c r="D173" s="364"/>
      <c r="E173" s="29"/>
      <c r="F173" s="1"/>
      <c r="G173" s="29"/>
      <c r="H173" s="365"/>
      <c r="I173" s="365"/>
      <c r="J173" s="301"/>
      <c r="K173" s="365"/>
      <c r="L173" s="365"/>
    </row>
    <row r="174" spans="1:12" s="25" customFormat="1">
      <c r="A174" s="195"/>
      <c r="B174" s="301"/>
      <c r="C174" s="301"/>
      <c r="D174" s="364"/>
      <c r="E174" s="29"/>
      <c r="F174" s="1"/>
      <c r="G174" s="29"/>
      <c r="H174" s="365"/>
      <c r="I174" s="365"/>
      <c r="J174" s="301"/>
      <c r="K174" s="365"/>
      <c r="L174" s="365"/>
    </row>
    <row r="175" spans="1:12" s="25" customFormat="1">
      <c r="A175" s="195"/>
      <c r="B175" s="301"/>
      <c r="C175" s="301"/>
      <c r="D175" s="364"/>
      <c r="E175" s="29"/>
      <c r="F175" s="1"/>
      <c r="G175" s="29"/>
      <c r="H175" s="365"/>
      <c r="I175" s="365"/>
      <c r="J175" s="301"/>
      <c r="K175" s="365"/>
      <c r="L175" s="365"/>
    </row>
    <row r="176" spans="1:12" s="25" customFormat="1">
      <c r="A176" s="195"/>
      <c r="B176" s="301"/>
      <c r="C176" s="301"/>
      <c r="D176" s="364"/>
      <c r="E176" s="29"/>
      <c r="F176" s="1"/>
      <c r="G176" s="29"/>
      <c r="H176" s="365"/>
      <c r="I176" s="365"/>
      <c r="J176" s="301"/>
      <c r="K176" s="365"/>
      <c r="L176" s="365"/>
    </row>
    <row r="177" spans="1:15" s="25" customFormat="1">
      <c r="A177" s="195"/>
      <c r="B177" s="301"/>
      <c r="C177" s="301"/>
      <c r="D177" s="364"/>
      <c r="E177" s="29"/>
      <c r="F177" s="1"/>
      <c r="G177" s="29"/>
      <c r="H177" s="365"/>
      <c r="I177" s="365"/>
      <c r="J177" s="301"/>
      <c r="K177" s="365"/>
      <c r="L177" s="365"/>
      <c r="M177" s="301"/>
      <c r="N177" s="196"/>
      <c r="O177" s="22">
        <f t="shared" ref="O177:O240" si="119">LEN(A178)</f>
        <v>0</v>
      </c>
    </row>
    <row r="178" spans="1:15" s="25" customFormat="1">
      <c r="A178" s="195"/>
      <c r="B178" s="301"/>
      <c r="C178" s="301"/>
      <c r="D178" s="364"/>
      <c r="E178" s="29"/>
      <c r="F178" s="1"/>
      <c r="G178" s="29"/>
      <c r="H178" s="365"/>
      <c r="I178" s="365"/>
      <c r="J178" s="301"/>
      <c r="K178" s="365"/>
      <c r="L178" s="365"/>
      <c r="M178" s="301"/>
      <c r="N178" s="196"/>
      <c r="O178" s="22">
        <f t="shared" si="119"/>
        <v>0</v>
      </c>
    </row>
    <row r="179" spans="1:15" s="25" customFormat="1">
      <c r="A179" s="195"/>
      <c r="B179" s="301"/>
      <c r="C179" s="301"/>
      <c r="D179" s="364"/>
      <c r="E179" s="29"/>
      <c r="F179" s="1"/>
      <c r="G179" s="29"/>
      <c r="H179" s="365"/>
      <c r="I179" s="365"/>
      <c r="J179" s="301"/>
      <c r="K179" s="365"/>
      <c r="L179" s="365"/>
      <c r="M179" s="301"/>
      <c r="N179" s="196"/>
      <c r="O179" s="22">
        <f t="shared" si="119"/>
        <v>0</v>
      </c>
    </row>
    <row r="180" spans="1:15" s="25" customFormat="1">
      <c r="A180" s="195"/>
      <c r="B180" s="301"/>
      <c r="C180" s="301"/>
      <c r="D180" s="364"/>
      <c r="E180" s="29"/>
      <c r="F180" s="1"/>
      <c r="G180" s="29"/>
      <c r="H180" s="365"/>
      <c r="I180" s="365"/>
      <c r="J180" s="301"/>
      <c r="K180" s="365"/>
      <c r="L180" s="365"/>
      <c r="M180" s="301"/>
      <c r="N180" s="196"/>
      <c r="O180" s="22">
        <f t="shared" si="119"/>
        <v>0</v>
      </c>
    </row>
    <row r="181" spans="1:15" s="25" customFormat="1">
      <c r="A181" s="195"/>
      <c r="B181" s="301"/>
      <c r="C181" s="301"/>
      <c r="D181" s="364"/>
      <c r="E181" s="29"/>
      <c r="F181" s="1"/>
      <c r="G181" s="29"/>
      <c r="H181" s="365"/>
      <c r="I181" s="365"/>
      <c r="J181" s="301"/>
      <c r="K181" s="365"/>
      <c r="L181" s="365"/>
      <c r="M181" s="301"/>
      <c r="N181" s="196"/>
      <c r="O181" s="22">
        <f t="shared" si="119"/>
        <v>0</v>
      </c>
    </row>
    <row r="182" spans="1:15" s="25" customFormat="1">
      <c r="A182" s="195"/>
      <c r="B182" s="301"/>
      <c r="C182" s="301"/>
      <c r="D182" s="364"/>
      <c r="E182" s="29"/>
      <c r="F182" s="1"/>
      <c r="G182" s="29"/>
      <c r="H182" s="365"/>
      <c r="I182" s="365"/>
      <c r="J182" s="301"/>
      <c r="K182" s="365"/>
      <c r="L182" s="365"/>
      <c r="M182" s="301"/>
      <c r="N182" s="196"/>
      <c r="O182" s="22">
        <f t="shared" si="119"/>
        <v>0</v>
      </c>
    </row>
    <row r="183" spans="1:15" s="25" customFormat="1">
      <c r="A183" s="195"/>
      <c r="B183" s="301"/>
      <c r="C183" s="301"/>
      <c r="D183" s="364"/>
      <c r="E183" s="29"/>
      <c r="F183" s="1"/>
      <c r="G183" s="29"/>
      <c r="H183" s="365"/>
      <c r="I183" s="365"/>
      <c r="J183" s="301"/>
      <c r="K183" s="365"/>
      <c r="L183" s="365"/>
      <c r="M183" s="301"/>
      <c r="N183" s="196"/>
      <c r="O183" s="22">
        <f t="shared" si="119"/>
        <v>0</v>
      </c>
    </row>
    <row r="184" spans="1:15" s="25" customFormat="1">
      <c r="A184" s="195"/>
      <c r="B184" s="301"/>
      <c r="C184" s="301"/>
      <c r="D184" s="364"/>
      <c r="E184" s="29"/>
      <c r="F184" s="1"/>
      <c r="G184" s="29"/>
      <c r="H184" s="365"/>
      <c r="I184" s="365"/>
      <c r="J184" s="301"/>
      <c r="K184" s="365"/>
      <c r="L184" s="365"/>
      <c r="M184" s="301"/>
      <c r="N184" s="196"/>
      <c r="O184" s="22">
        <f t="shared" si="119"/>
        <v>0</v>
      </c>
    </row>
    <row r="185" spans="1:15" s="25" customFormat="1">
      <c r="A185" s="195"/>
      <c r="B185" s="301"/>
      <c r="C185" s="301"/>
      <c r="D185" s="364"/>
      <c r="E185" s="29"/>
      <c r="F185" s="1"/>
      <c r="G185" s="29"/>
      <c r="H185" s="365"/>
      <c r="I185" s="365"/>
      <c r="J185" s="301"/>
      <c r="K185" s="365"/>
      <c r="L185" s="365"/>
      <c r="M185" s="301"/>
      <c r="N185" s="196"/>
      <c r="O185" s="22">
        <f t="shared" si="119"/>
        <v>0</v>
      </c>
    </row>
    <row r="186" spans="1:15" s="25" customFormat="1">
      <c r="A186" s="195"/>
      <c r="B186" s="301"/>
      <c r="C186" s="301"/>
      <c r="D186" s="364"/>
      <c r="E186" s="29"/>
      <c r="F186" s="1"/>
      <c r="G186" s="29"/>
      <c r="H186" s="365"/>
      <c r="I186" s="365"/>
      <c r="J186" s="301"/>
      <c r="K186" s="365"/>
      <c r="L186" s="365"/>
      <c r="M186" s="301"/>
      <c r="N186" s="196"/>
      <c r="O186" s="22">
        <f t="shared" si="119"/>
        <v>0</v>
      </c>
    </row>
    <row r="187" spans="1:15" s="25" customFormat="1">
      <c r="A187" s="195"/>
      <c r="B187" s="301"/>
      <c r="C187" s="301"/>
      <c r="D187" s="364"/>
      <c r="E187" s="29"/>
      <c r="F187" s="1"/>
      <c r="G187" s="29"/>
      <c r="H187" s="365"/>
      <c r="I187" s="365"/>
      <c r="J187" s="301"/>
      <c r="K187" s="365"/>
      <c r="L187" s="365"/>
      <c r="M187" s="301"/>
      <c r="N187" s="196"/>
      <c r="O187" s="22">
        <f t="shared" si="119"/>
        <v>0</v>
      </c>
    </row>
    <row r="188" spans="1:15" s="25" customFormat="1">
      <c r="A188" s="195"/>
      <c r="B188" s="301"/>
      <c r="C188" s="301"/>
      <c r="D188" s="364"/>
      <c r="E188" s="29"/>
      <c r="F188" s="1"/>
      <c r="G188" s="29"/>
      <c r="H188" s="365"/>
      <c r="I188" s="365"/>
      <c r="J188" s="301"/>
      <c r="K188" s="365"/>
      <c r="L188" s="365"/>
      <c r="M188" s="301"/>
      <c r="N188" s="196"/>
      <c r="O188" s="22">
        <f t="shared" si="119"/>
        <v>0</v>
      </c>
    </row>
    <row r="189" spans="1:15" s="25" customFormat="1">
      <c r="A189" s="195"/>
      <c r="B189" s="301"/>
      <c r="C189" s="301"/>
      <c r="D189" s="364"/>
      <c r="E189" s="29"/>
      <c r="F189" s="1"/>
      <c r="G189" s="29"/>
      <c r="H189" s="365"/>
      <c r="I189" s="365"/>
      <c r="J189" s="301"/>
      <c r="K189" s="365"/>
      <c r="L189" s="365"/>
      <c r="M189" s="301"/>
      <c r="N189" s="196"/>
      <c r="O189" s="22">
        <f t="shared" si="119"/>
        <v>0</v>
      </c>
    </row>
    <row r="190" spans="1:15" s="25" customFormat="1">
      <c r="A190" s="195"/>
      <c r="B190" s="301"/>
      <c r="C190" s="301"/>
      <c r="D190" s="364"/>
      <c r="E190" s="29"/>
      <c r="F190" s="1"/>
      <c r="G190" s="29"/>
      <c r="H190" s="365"/>
      <c r="I190" s="365"/>
      <c r="J190" s="301"/>
      <c r="K190" s="365"/>
      <c r="L190" s="365"/>
      <c r="M190" s="301"/>
      <c r="N190" s="196"/>
      <c r="O190" s="22">
        <f t="shared" si="119"/>
        <v>0</v>
      </c>
    </row>
    <row r="191" spans="1:15" s="25" customFormat="1">
      <c r="A191" s="195"/>
      <c r="B191" s="301"/>
      <c r="C191" s="301"/>
      <c r="D191" s="364"/>
      <c r="E191" s="29"/>
      <c r="F191" s="1"/>
      <c r="G191" s="29"/>
      <c r="H191" s="365"/>
      <c r="I191" s="365"/>
      <c r="J191" s="301"/>
      <c r="K191" s="365"/>
      <c r="L191" s="365"/>
      <c r="M191" s="301"/>
      <c r="N191" s="196"/>
      <c r="O191" s="22">
        <f t="shared" si="119"/>
        <v>0</v>
      </c>
    </row>
    <row r="192" spans="1:15" s="25" customFormat="1">
      <c r="A192" s="195"/>
      <c r="B192" s="301"/>
      <c r="C192" s="301"/>
      <c r="D192" s="364"/>
      <c r="E192" s="29"/>
      <c r="F192" s="1"/>
      <c r="G192" s="29"/>
      <c r="H192" s="365"/>
      <c r="I192" s="365"/>
      <c r="J192" s="301"/>
      <c r="K192" s="365"/>
      <c r="L192" s="365"/>
      <c r="M192" s="301"/>
      <c r="N192" s="196"/>
      <c r="O192" s="22">
        <f t="shared" si="119"/>
        <v>0</v>
      </c>
    </row>
    <row r="193" spans="1:15" s="25" customFormat="1">
      <c r="A193" s="195"/>
      <c r="B193" s="301"/>
      <c r="C193" s="301"/>
      <c r="D193" s="364"/>
      <c r="E193" s="29"/>
      <c r="F193" s="1"/>
      <c r="G193" s="29"/>
      <c r="H193" s="365"/>
      <c r="I193" s="365"/>
      <c r="J193" s="301"/>
      <c r="K193" s="365"/>
      <c r="L193" s="365"/>
      <c r="M193" s="301"/>
      <c r="N193" s="196"/>
      <c r="O193" s="22">
        <f t="shared" si="119"/>
        <v>0</v>
      </c>
    </row>
    <row r="194" spans="1:15" s="25" customFormat="1">
      <c r="A194" s="195"/>
      <c r="B194" s="301"/>
      <c r="C194" s="301"/>
      <c r="D194" s="364"/>
      <c r="E194" s="29"/>
      <c r="F194" s="1"/>
      <c r="G194" s="29"/>
      <c r="H194" s="365"/>
      <c r="I194" s="365"/>
      <c r="J194" s="301"/>
      <c r="K194" s="365"/>
      <c r="L194" s="365"/>
      <c r="M194" s="301"/>
      <c r="N194" s="196"/>
      <c r="O194" s="22">
        <f t="shared" si="119"/>
        <v>0</v>
      </c>
    </row>
    <row r="195" spans="1:15" s="25" customFormat="1">
      <c r="A195" s="195"/>
      <c r="B195" s="301"/>
      <c r="C195" s="301"/>
      <c r="D195" s="364"/>
      <c r="E195" s="29"/>
      <c r="F195" s="1"/>
      <c r="G195" s="29"/>
      <c r="H195" s="365"/>
      <c r="I195" s="365"/>
      <c r="J195" s="301"/>
      <c r="K195" s="365"/>
      <c r="L195" s="365"/>
      <c r="M195" s="301"/>
      <c r="N195" s="196"/>
      <c r="O195" s="22">
        <f t="shared" si="119"/>
        <v>0</v>
      </c>
    </row>
    <row r="196" spans="1:15" s="25" customFormat="1">
      <c r="A196" s="195"/>
      <c r="B196" s="301"/>
      <c r="C196" s="301"/>
      <c r="D196" s="364"/>
      <c r="E196" s="29"/>
      <c r="F196" s="1"/>
      <c r="G196" s="29"/>
      <c r="H196" s="365"/>
      <c r="I196" s="365"/>
      <c r="J196" s="301"/>
      <c r="K196" s="365"/>
      <c r="L196" s="365"/>
      <c r="M196" s="301"/>
      <c r="N196" s="196"/>
      <c r="O196" s="22">
        <f t="shared" si="119"/>
        <v>0</v>
      </c>
    </row>
    <row r="197" spans="1:15" s="25" customFormat="1">
      <c r="A197" s="195"/>
      <c r="B197" s="301"/>
      <c r="C197" s="301"/>
      <c r="D197" s="364"/>
      <c r="E197" s="29"/>
      <c r="F197" s="1"/>
      <c r="G197" s="29"/>
      <c r="H197" s="365"/>
      <c r="I197" s="365"/>
      <c r="J197" s="301"/>
      <c r="K197" s="365"/>
      <c r="L197" s="365"/>
      <c r="M197" s="301"/>
      <c r="N197" s="196"/>
      <c r="O197" s="22">
        <f t="shared" si="119"/>
        <v>0</v>
      </c>
    </row>
    <row r="198" spans="1:15" s="25" customFormat="1">
      <c r="A198" s="195"/>
      <c r="B198" s="301"/>
      <c r="C198" s="301"/>
      <c r="D198" s="364"/>
      <c r="E198" s="29"/>
      <c r="F198" s="1"/>
      <c r="G198" s="29"/>
      <c r="H198" s="365"/>
      <c r="I198" s="365"/>
      <c r="J198" s="301"/>
      <c r="K198" s="365"/>
      <c r="L198" s="365"/>
      <c r="M198" s="301"/>
      <c r="N198" s="196"/>
      <c r="O198" s="22">
        <f t="shared" si="119"/>
        <v>0</v>
      </c>
    </row>
    <row r="199" spans="1:15" s="25" customFormat="1">
      <c r="A199" s="195"/>
      <c r="B199" s="301"/>
      <c r="C199" s="301"/>
      <c r="D199" s="364"/>
      <c r="E199" s="29"/>
      <c r="F199" s="1"/>
      <c r="G199" s="29"/>
      <c r="H199" s="365"/>
      <c r="I199" s="365"/>
      <c r="J199" s="301"/>
      <c r="K199" s="365"/>
      <c r="L199" s="365"/>
      <c r="M199" s="301"/>
      <c r="N199" s="196"/>
      <c r="O199" s="22">
        <f t="shared" si="119"/>
        <v>0</v>
      </c>
    </row>
    <row r="200" spans="1:15" s="25" customFormat="1">
      <c r="A200" s="195"/>
      <c r="B200" s="301"/>
      <c r="C200" s="301"/>
      <c r="D200" s="364"/>
      <c r="E200" s="29"/>
      <c r="F200" s="1"/>
      <c r="G200" s="29"/>
      <c r="H200" s="365"/>
      <c r="I200" s="365"/>
      <c r="J200" s="301"/>
      <c r="K200" s="365"/>
      <c r="L200" s="365"/>
      <c r="M200" s="301"/>
      <c r="N200" s="196"/>
      <c r="O200" s="22">
        <f t="shared" si="119"/>
        <v>0</v>
      </c>
    </row>
    <row r="201" spans="1:15" s="25" customFormat="1">
      <c r="A201" s="195"/>
      <c r="B201" s="301"/>
      <c r="C201" s="301"/>
      <c r="D201" s="364"/>
      <c r="E201" s="29"/>
      <c r="F201" s="1"/>
      <c r="G201" s="29"/>
      <c r="H201" s="365"/>
      <c r="I201" s="365"/>
      <c r="J201" s="301"/>
      <c r="K201" s="365"/>
      <c r="L201" s="365"/>
      <c r="M201" s="301"/>
      <c r="N201" s="196"/>
      <c r="O201" s="22">
        <f t="shared" si="119"/>
        <v>0</v>
      </c>
    </row>
    <row r="202" spans="1:15" s="25" customFormat="1">
      <c r="A202" s="195"/>
      <c r="B202" s="301"/>
      <c r="C202" s="301"/>
      <c r="D202" s="364"/>
      <c r="E202" s="29"/>
      <c r="F202" s="1"/>
      <c r="G202" s="29"/>
      <c r="H202" s="365"/>
      <c r="I202" s="365"/>
      <c r="J202" s="301"/>
      <c r="K202" s="365"/>
      <c r="L202" s="365"/>
      <c r="M202" s="301"/>
      <c r="N202" s="196"/>
      <c r="O202" s="22">
        <f t="shared" si="119"/>
        <v>0</v>
      </c>
    </row>
    <row r="203" spans="1:15" s="25" customFormat="1">
      <c r="A203" s="195"/>
      <c r="B203" s="301"/>
      <c r="C203" s="301"/>
      <c r="D203" s="364"/>
      <c r="E203" s="29"/>
      <c r="F203" s="1"/>
      <c r="G203" s="29"/>
      <c r="H203" s="365"/>
      <c r="I203" s="365"/>
      <c r="J203" s="301"/>
      <c r="K203" s="365"/>
      <c r="L203" s="365"/>
      <c r="M203" s="301"/>
      <c r="N203" s="196"/>
      <c r="O203" s="22">
        <f t="shared" si="119"/>
        <v>0</v>
      </c>
    </row>
    <row r="204" spans="1:15" s="25" customFormat="1">
      <c r="A204" s="195"/>
      <c r="B204" s="301"/>
      <c r="C204" s="301"/>
      <c r="D204" s="364"/>
      <c r="E204" s="29"/>
      <c r="F204" s="1"/>
      <c r="G204" s="29"/>
      <c r="H204" s="365"/>
      <c r="I204" s="365"/>
      <c r="J204" s="301"/>
      <c r="K204" s="365"/>
      <c r="L204" s="365"/>
      <c r="M204" s="301"/>
      <c r="N204" s="196"/>
      <c r="O204" s="22">
        <f t="shared" si="119"/>
        <v>0</v>
      </c>
    </row>
    <row r="205" spans="1:15" s="25" customFormat="1">
      <c r="A205" s="195"/>
      <c r="B205" s="301"/>
      <c r="C205" s="301"/>
      <c r="D205" s="364"/>
      <c r="E205" s="29"/>
      <c r="F205" s="1"/>
      <c r="G205" s="29"/>
      <c r="H205" s="365"/>
      <c r="I205" s="365"/>
      <c r="J205" s="301"/>
      <c r="K205" s="365"/>
      <c r="L205" s="365"/>
      <c r="M205" s="301"/>
      <c r="N205" s="196"/>
      <c r="O205" s="22">
        <f t="shared" si="119"/>
        <v>0</v>
      </c>
    </row>
    <row r="206" spans="1:15" s="25" customFormat="1">
      <c r="A206" s="195"/>
      <c r="B206" s="301"/>
      <c r="C206" s="301"/>
      <c r="D206" s="364"/>
      <c r="E206" s="29"/>
      <c r="F206" s="1"/>
      <c r="G206" s="29"/>
      <c r="H206" s="365"/>
      <c r="I206" s="365"/>
      <c r="J206" s="301"/>
      <c r="K206" s="365"/>
      <c r="L206" s="365"/>
      <c r="M206" s="301"/>
      <c r="N206" s="196"/>
      <c r="O206" s="22">
        <f t="shared" si="119"/>
        <v>0</v>
      </c>
    </row>
    <row r="207" spans="1:15" s="25" customFormat="1">
      <c r="A207" s="195"/>
      <c r="B207" s="301"/>
      <c r="C207" s="301"/>
      <c r="D207" s="364"/>
      <c r="E207" s="29"/>
      <c r="F207" s="1"/>
      <c r="G207" s="29"/>
      <c r="H207" s="365"/>
      <c r="I207" s="365"/>
      <c r="J207" s="301"/>
      <c r="K207" s="365"/>
      <c r="L207" s="365"/>
      <c r="M207" s="301"/>
      <c r="N207" s="196"/>
      <c r="O207" s="22">
        <f t="shared" si="119"/>
        <v>0</v>
      </c>
    </row>
    <row r="208" spans="1:15" s="25" customFormat="1">
      <c r="A208" s="195"/>
      <c r="B208" s="301"/>
      <c r="C208" s="301"/>
      <c r="D208" s="364"/>
      <c r="E208" s="29"/>
      <c r="F208" s="1"/>
      <c r="G208" s="29"/>
      <c r="H208" s="365"/>
      <c r="I208" s="365"/>
      <c r="J208" s="301"/>
      <c r="K208" s="365"/>
      <c r="L208" s="365"/>
      <c r="M208" s="301"/>
      <c r="N208" s="196"/>
      <c r="O208" s="22">
        <f t="shared" si="119"/>
        <v>0</v>
      </c>
    </row>
    <row r="209" spans="1:15" s="25" customFormat="1">
      <c r="A209" s="195"/>
      <c r="B209" s="301"/>
      <c r="C209" s="301"/>
      <c r="D209" s="364"/>
      <c r="E209" s="29"/>
      <c r="F209" s="1"/>
      <c r="G209" s="29"/>
      <c r="H209" s="365"/>
      <c r="I209" s="365"/>
      <c r="J209" s="301"/>
      <c r="K209" s="365"/>
      <c r="L209" s="365"/>
      <c r="M209" s="301"/>
      <c r="N209" s="196"/>
      <c r="O209" s="22">
        <f t="shared" si="119"/>
        <v>0</v>
      </c>
    </row>
    <row r="210" spans="1:15" s="25" customFormat="1">
      <c r="A210" s="195"/>
      <c r="B210" s="301"/>
      <c r="C210" s="301"/>
      <c r="D210" s="364"/>
      <c r="E210" s="29"/>
      <c r="F210" s="1"/>
      <c r="G210" s="29"/>
      <c r="H210" s="365"/>
      <c r="I210" s="365"/>
      <c r="J210" s="301"/>
      <c r="K210" s="365"/>
      <c r="L210" s="365"/>
      <c r="M210" s="301"/>
      <c r="N210" s="196"/>
      <c r="O210" s="22">
        <f t="shared" si="119"/>
        <v>0</v>
      </c>
    </row>
    <row r="211" spans="1:15" s="25" customFormat="1">
      <c r="A211" s="195"/>
      <c r="B211" s="301"/>
      <c r="C211" s="301"/>
      <c r="D211" s="364"/>
      <c r="E211" s="29"/>
      <c r="F211" s="1"/>
      <c r="G211" s="29"/>
      <c r="H211" s="365"/>
      <c r="I211" s="365"/>
      <c r="J211" s="301"/>
      <c r="K211" s="365"/>
      <c r="L211" s="365"/>
      <c r="M211" s="301"/>
      <c r="N211" s="196"/>
      <c r="O211" s="22">
        <f t="shared" si="119"/>
        <v>0</v>
      </c>
    </row>
    <row r="212" spans="1:15" s="25" customFormat="1">
      <c r="A212" s="195"/>
      <c r="B212" s="301"/>
      <c r="C212" s="301"/>
      <c r="D212" s="364"/>
      <c r="E212" s="29"/>
      <c r="F212" s="1"/>
      <c r="G212" s="29"/>
      <c r="H212" s="365"/>
      <c r="I212" s="365"/>
      <c r="J212" s="301"/>
      <c r="K212" s="365"/>
      <c r="L212" s="365"/>
      <c r="M212" s="301"/>
      <c r="N212" s="196"/>
      <c r="O212" s="22">
        <f t="shared" si="119"/>
        <v>0</v>
      </c>
    </row>
    <row r="213" spans="1:15" s="25" customFormat="1">
      <c r="A213" s="195"/>
      <c r="B213" s="301"/>
      <c r="C213" s="301"/>
      <c r="D213" s="364"/>
      <c r="E213" s="29"/>
      <c r="F213" s="1"/>
      <c r="G213" s="29"/>
      <c r="H213" s="365"/>
      <c r="I213" s="365"/>
      <c r="J213" s="301"/>
      <c r="K213" s="365"/>
      <c r="L213" s="365"/>
      <c r="M213" s="301"/>
      <c r="N213" s="196"/>
      <c r="O213" s="22">
        <f t="shared" si="119"/>
        <v>0</v>
      </c>
    </row>
    <row r="214" spans="1:15" s="25" customFormat="1">
      <c r="A214" s="195"/>
      <c r="B214" s="301"/>
      <c r="C214" s="301"/>
      <c r="D214" s="364"/>
      <c r="E214" s="29"/>
      <c r="F214" s="1"/>
      <c r="G214" s="29"/>
      <c r="H214" s="365"/>
      <c r="I214" s="365"/>
      <c r="J214" s="301"/>
      <c r="K214" s="365"/>
      <c r="L214" s="365"/>
      <c r="M214" s="301"/>
      <c r="N214" s="196"/>
      <c r="O214" s="22">
        <f t="shared" si="119"/>
        <v>0</v>
      </c>
    </row>
    <row r="215" spans="1:15" s="25" customFormat="1">
      <c r="A215" s="195"/>
      <c r="B215" s="301"/>
      <c r="C215" s="301"/>
      <c r="D215" s="364"/>
      <c r="E215" s="29"/>
      <c r="F215" s="1"/>
      <c r="G215" s="29"/>
      <c r="H215" s="365"/>
      <c r="I215" s="365"/>
      <c r="J215" s="301"/>
      <c r="K215" s="365"/>
      <c r="L215" s="365"/>
      <c r="M215" s="301"/>
      <c r="N215" s="196"/>
      <c r="O215" s="22">
        <f t="shared" si="119"/>
        <v>0</v>
      </c>
    </row>
    <row r="216" spans="1:15" s="25" customFormat="1">
      <c r="A216" s="195"/>
      <c r="B216" s="301"/>
      <c r="C216" s="301"/>
      <c r="D216" s="364"/>
      <c r="E216" s="29"/>
      <c r="F216" s="1"/>
      <c r="G216" s="29"/>
      <c r="H216" s="365"/>
      <c r="I216" s="365"/>
      <c r="J216" s="301"/>
      <c r="K216" s="365"/>
      <c r="L216" s="365"/>
      <c r="M216" s="301"/>
      <c r="N216" s="196"/>
      <c r="O216" s="22">
        <f t="shared" si="119"/>
        <v>0</v>
      </c>
    </row>
    <row r="217" spans="1:15" s="25" customFormat="1">
      <c r="A217" s="195"/>
      <c r="B217" s="301"/>
      <c r="C217" s="301"/>
      <c r="D217" s="364"/>
      <c r="E217" s="29"/>
      <c r="F217" s="1"/>
      <c r="G217" s="29"/>
      <c r="H217" s="365"/>
      <c r="I217" s="365"/>
      <c r="J217" s="301"/>
      <c r="K217" s="365"/>
      <c r="L217" s="365"/>
      <c r="M217" s="301"/>
      <c r="N217" s="196"/>
      <c r="O217" s="22">
        <f t="shared" si="119"/>
        <v>0</v>
      </c>
    </row>
    <row r="218" spans="1:15" s="25" customFormat="1">
      <c r="A218" s="195"/>
      <c r="B218" s="301"/>
      <c r="C218" s="301"/>
      <c r="D218" s="364"/>
      <c r="E218" s="29"/>
      <c r="F218" s="1"/>
      <c r="G218" s="29"/>
      <c r="H218" s="365"/>
      <c r="I218" s="365"/>
      <c r="J218" s="301"/>
      <c r="K218" s="365"/>
      <c r="L218" s="365"/>
      <c r="M218" s="301"/>
      <c r="N218" s="196"/>
      <c r="O218" s="22">
        <f t="shared" si="119"/>
        <v>0</v>
      </c>
    </row>
    <row r="219" spans="1:15" s="25" customFormat="1">
      <c r="A219" s="195"/>
      <c r="B219" s="301"/>
      <c r="C219" s="301"/>
      <c r="D219" s="364"/>
      <c r="E219" s="29"/>
      <c r="F219" s="1"/>
      <c r="G219" s="29"/>
      <c r="H219" s="365"/>
      <c r="I219" s="365"/>
      <c r="J219" s="301"/>
      <c r="K219" s="365"/>
      <c r="L219" s="365"/>
      <c r="M219" s="301"/>
      <c r="N219" s="196"/>
      <c r="O219" s="22">
        <f t="shared" si="119"/>
        <v>0</v>
      </c>
    </row>
    <row r="220" spans="1:15" s="25" customFormat="1">
      <c r="A220" s="195"/>
      <c r="B220" s="301"/>
      <c r="C220" s="301"/>
      <c r="D220" s="364"/>
      <c r="E220" s="29"/>
      <c r="F220" s="1"/>
      <c r="G220" s="29"/>
      <c r="H220" s="365"/>
      <c r="I220" s="365"/>
      <c r="J220" s="301"/>
      <c r="K220" s="365"/>
      <c r="L220" s="365"/>
      <c r="M220" s="301"/>
      <c r="N220" s="196"/>
      <c r="O220" s="22">
        <f t="shared" si="119"/>
        <v>0</v>
      </c>
    </row>
    <row r="221" spans="1:15" s="25" customFormat="1">
      <c r="A221" s="195"/>
      <c r="B221" s="301"/>
      <c r="C221" s="301"/>
      <c r="D221" s="364"/>
      <c r="E221" s="29"/>
      <c r="F221" s="1"/>
      <c r="G221" s="29"/>
      <c r="H221" s="365"/>
      <c r="I221" s="365"/>
      <c r="J221" s="301"/>
      <c r="K221" s="365"/>
      <c r="L221" s="365"/>
      <c r="M221" s="301"/>
      <c r="N221" s="196"/>
      <c r="O221" s="22">
        <f t="shared" si="119"/>
        <v>0</v>
      </c>
    </row>
    <row r="222" spans="1:15" s="25" customFormat="1">
      <c r="A222" s="195"/>
      <c r="B222" s="301"/>
      <c r="C222" s="301"/>
      <c r="D222" s="364"/>
      <c r="E222" s="29"/>
      <c r="F222" s="1"/>
      <c r="G222" s="29"/>
      <c r="H222" s="365"/>
      <c r="I222" s="365"/>
      <c r="J222" s="301"/>
      <c r="K222" s="365"/>
      <c r="L222" s="365"/>
      <c r="M222" s="301"/>
      <c r="N222" s="196"/>
      <c r="O222" s="22">
        <f t="shared" si="119"/>
        <v>0</v>
      </c>
    </row>
    <row r="223" spans="1:15" s="25" customFormat="1">
      <c r="A223" s="195"/>
      <c r="B223" s="301"/>
      <c r="C223" s="301"/>
      <c r="D223" s="364"/>
      <c r="E223" s="29"/>
      <c r="F223" s="1"/>
      <c r="G223" s="29"/>
      <c r="H223" s="365"/>
      <c r="I223" s="365"/>
      <c r="J223" s="301"/>
      <c r="K223" s="365"/>
      <c r="L223" s="365"/>
      <c r="M223" s="301"/>
      <c r="N223" s="196"/>
      <c r="O223" s="22">
        <f t="shared" si="119"/>
        <v>0</v>
      </c>
    </row>
    <row r="224" spans="1:15" s="25" customFormat="1">
      <c r="A224" s="195"/>
      <c r="B224" s="301"/>
      <c r="C224" s="301"/>
      <c r="D224" s="364"/>
      <c r="E224" s="29"/>
      <c r="F224" s="1"/>
      <c r="G224" s="29"/>
      <c r="H224" s="365"/>
      <c r="I224" s="365"/>
      <c r="J224" s="301"/>
      <c r="K224" s="365"/>
      <c r="L224" s="365"/>
      <c r="M224" s="301"/>
      <c r="N224" s="196"/>
      <c r="O224" s="22">
        <f t="shared" si="119"/>
        <v>0</v>
      </c>
    </row>
    <row r="225" spans="1:15" s="25" customFormat="1">
      <c r="A225" s="195"/>
      <c r="B225" s="301"/>
      <c r="C225" s="301"/>
      <c r="D225" s="364"/>
      <c r="E225" s="29"/>
      <c r="F225" s="1"/>
      <c r="G225" s="29"/>
      <c r="H225" s="365"/>
      <c r="I225" s="365"/>
      <c r="J225" s="301"/>
      <c r="K225" s="365"/>
      <c r="L225" s="365"/>
      <c r="M225" s="301"/>
      <c r="N225" s="196"/>
      <c r="O225" s="22">
        <f t="shared" si="119"/>
        <v>0</v>
      </c>
    </row>
    <row r="226" spans="1:15" s="25" customFormat="1">
      <c r="A226" s="195"/>
      <c r="B226" s="301"/>
      <c r="C226" s="301"/>
      <c r="D226" s="364"/>
      <c r="E226" s="29"/>
      <c r="F226" s="1"/>
      <c r="G226" s="29"/>
      <c r="H226" s="365"/>
      <c r="I226" s="365"/>
      <c r="J226" s="301"/>
      <c r="K226" s="365"/>
      <c r="L226" s="365"/>
      <c r="M226" s="301"/>
      <c r="N226" s="196"/>
      <c r="O226" s="22">
        <f t="shared" si="119"/>
        <v>0</v>
      </c>
    </row>
    <row r="227" spans="1:15" s="25" customFormat="1">
      <c r="A227" s="195"/>
      <c r="B227" s="301"/>
      <c r="C227" s="301"/>
      <c r="D227" s="364"/>
      <c r="E227" s="29"/>
      <c r="F227" s="1"/>
      <c r="G227" s="29"/>
      <c r="H227" s="365"/>
      <c r="I227" s="365"/>
      <c r="J227" s="301"/>
      <c r="K227" s="365"/>
      <c r="L227" s="365"/>
      <c r="M227" s="301"/>
      <c r="N227" s="196"/>
      <c r="O227" s="22">
        <f t="shared" si="119"/>
        <v>0</v>
      </c>
    </row>
    <row r="228" spans="1:15" s="25" customFormat="1">
      <c r="A228" s="195"/>
      <c r="B228" s="301"/>
      <c r="C228" s="301"/>
      <c r="D228" s="364"/>
      <c r="E228" s="29"/>
      <c r="F228" s="1"/>
      <c r="G228" s="29"/>
      <c r="H228" s="365"/>
      <c r="I228" s="365"/>
      <c r="J228" s="301"/>
      <c r="K228" s="365"/>
      <c r="L228" s="365"/>
      <c r="M228" s="301"/>
      <c r="N228" s="196"/>
      <c r="O228" s="22">
        <f t="shared" si="119"/>
        <v>0</v>
      </c>
    </row>
    <row r="229" spans="1:15" s="25" customFormat="1">
      <c r="A229" s="195"/>
      <c r="B229" s="301"/>
      <c r="C229" s="301"/>
      <c r="D229" s="364"/>
      <c r="E229" s="29"/>
      <c r="F229" s="1"/>
      <c r="G229" s="29"/>
      <c r="H229" s="365"/>
      <c r="I229" s="365"/>
      <c r="J229" s="301"/>
      <c r="K229" s="365"/>
      <c r="L229" s="365"/>
      <c r="M229" s="301"/>
      <c r="N229" s="196"/>
      <c r="O229" s="22">
        <f t="shared" si="119"/>
        <v>0</v>
      </c>
    </row>
    <row r="230" spans="1:15" s="25" customFormat="1">
      <c r="A230" s="195"/>
      <c r="B230" s="301"/>
      <c r="C230" s="301"/>
      <c r="D230" s="364"/>
      <c r="E230" s="29"/>
      <c r="F230" s="1"/>
      <c r="G230" s="29"/>
      <c r="H230" s="365"/>
      <c r="I230" s="365"/>
      <c r="J230" s="301"/>
      <c r="K230" s="365"/>
      <c r="L230" s="365"/>
      <c r="M230" s="301"/>
      <c r="N230" s="196"/>
      <c r="O230" s="22">
        <f t="shared" si="119"/>
        <v>0</v>
      </c>
    </row>
    <row r="231" spans="1:15" s="25" customFormat="1">
      <c r="A231" s="195"/>
      <c r="B231" s="301"/>
      <c r="C231" s="301"/>
      <c r="D231" s="364"/>
      <c r="E231" s="29"/>
      <c r="F231" s="1"/>
      <c r="G231" s="29"/>
      <c r="H231" s="365"/>
      <c r="I231" s="365"/>
      <c r="J231" s="301"/>
      <c r="K231" s="365"/>
      <c r="L231" s="365"/>
      <c r="M231" s="301"/>
      <c r="N231" s="196"/>
      <c r="O231" s="22">
        <f t="shared" si="119"/>
        <v>0</v>
      </c>
    </row>
    <row r="232" spans="1:15" s="25" customFormat="1">
      <c r="A232" s="195"/>
      <c r="B232" s="301"/>
      <c r="C232" s="301"/>
      <c r="D232" s="364"/>
      <c r="E232" s="29"/>
      <c r="F232" s="1"/>
      <c r="G232" s="29"/>
      <c r="H232" s="365"/>
      <c r="I232" s="365"/>
      <c r="J232" s="301"/>
      <c r="K232" s="365"/>
      <c r="L232" s="365"/>
      <c r="M232" s="301"/>
      <c r="N232" s="196"/>
      <c r="O232" s="22">
        <f t="shared" si="119"/>
        <v>0</v>
      </c>
    </row>
    <row r="233" spans="1:15" s="25" customFormat="1">
      <c r="A233" s="195"/>
      <c r="B233" s="301"/>
      <c r="C233" s="301"/>
      <c r="D233" s="364"/>
      <c r="E233" s="29"/>
      <c r="F233" s="1"/>
      <c r="G233" s="29"/>
      <c r="H233" s="365"/>
      <c r="I233" s="365"/>
      <c r="J233" s="301"/>
      <c r="K233" s="365"/>
      <c r="L233" s="365"/>
      <c r="M233" s="301"/>
      <c r="N233" s="196"/>
      <c r="O233" s="22">
        <f t="shared" si="119"/>
        <v>0</v>
      </c>
    </row>
    <row r="234" spans="1:15" s="25" customFormat="1">
      <c r="A234" s="195"/>
      <c r="B234" s="301"/>
      <c r="C234" s="301"/>
      <c r="D234" s="364"/>
      <c r="E234" s="29"/>
      <c r="F234" s="1"/>
      <c r="G234" s="29"/>
      <c r="H234" s="365"/>
      <c r="I234" s="365"/>
      <c r="J234" s="301"/>
      <c r="K234" s="365"/>
      <c r="L234" s="365"/>
      <c r="M234" s="301"/>
      <c r="N234" s="196"/>
      <c r="O234" s="22">
        <f t="shared" si="119"/>
        <v>0</v>
      </c>
    </row>
    <row r="235" spans="1:15" s="25" customFormat="1">
      <c r="A235" s="195"/>
      <c r="B235" s="301"/>
      <c r="C235" s="301"/>
      <c r="D235" s="364"/>
      <c r="E235" s="29"/>
      <c r="F235" s="1"/>
      <c r="G235" s="29"/>
      <c r="H235" s="365"/>
      <c r="I235" s="365"/>
      <c r="J235" s="301"/>
      <c r="K235" s="365"/>
      <c r="L235" s="365"/>
      <c r="M235" s="301"/>
      <c r="N235" s="196"/>
      <c r="O235" s="22">
        <f t="shared" si="119"/>
        <v>0</v>
      </c>
    </row>
    <row r="236" spans="1:15" s="25" customFormat="1">
      <c r="A236" s="195"/>
      <c r="B236" s="301"/>
      <c r="C236" s="301"/>
      <c r="D236" s="364"/>
      <c r="E236" s="29"/>
      <c r="F236" s="1"/>
      <c r="G236" s="29"/>
      <c r="H236" s="365"/>
      <c r="I236" s="365"/>
      <c r="J236" s="301"/>
      <c r="K236" s="365"/>
      <c r="L236" s="365"/>
      <c r="M236" s="301"/>
      <c r="N236" s="196"/>
      <c r="O236" s="22">
        <f t="shared" si="119"/>
        <v>0</v>
      </c>
    </row>
    <row r="237" spans="1:15" s="25" customFormat="1">
      <c r="A237" s="195"/>
      <c r="B237" s="301"/>
      <c r="C237" s="301"/>
      <c r="D237" s="364"/>
      <c r="E237" s="29"/>
      <c r="F237" s="1"/>
      <c r="G237" s="29"/>
      <c r="H237" s="365"/>
      <c r="I237" s="365"/>
      <c r="J237" s="301"/>
      <c r="K237" s="365"/>
      <c r="L237" s="365"/>
      <c r="M237" s="301"/>
      <c r="N237" s="196"/>
      <c r="O237" s="22">
        <f t="shared" si="119"/>
        <v>0</v>
      </c>
    </row>
    <row r="238" spans="1:15" s="25" customFormat="1">
      <c r="A238" s="195"/>
      <c r="B238" s="301"/>
      <c r="C238" s="301"/>
      <c r="D238" s="364"/>
      <c r="E238" s="29"/>
      <c r="F238" s="1"/>
      <c r="G238" s="29"/>
      <c r="H238" s="365"/>
      <c r="I238" s="365"/>
      <c r="J238" s="301"/>
      <c r="K238" s="365"/>
      <c r="L238" s="365"/>
      <c r="M238" s="301"/>
      <c r="N238" s="196"/>
      <c r="O238" s="22">
        <f t="shared" si="119"/>
        <v>0</v>
      </c>
    </row>
    <row r="239" spans="1:15" s="25" customFormat="1">
      <c r="A239" s="195"/>
      <c r="B239" s="301"/>
      <c r="C239" s="301"/>
      <c r="D239" s="364"/>
      <c r="E239" s="29"/>
      <c r="F239" s="1"/>
      <c r="G239" s="29"/>
      <c r="H239" s="365"/>
      <c r="I239" s="365"/>
      <c r="J239" s="301"/>
      <c r="K239" s="365"/>
      <c r="L239" s="365"/>
      <c r="M239" s="301"/>
      <c r="N239" s="196"/>
      <c r="O239" s="22">
        <f t="shared" si="119"/>
        <v>0</v>
      </c>
    </row>
    <row r="240" spans="1:15" s="25" customFormat="1">
      <c r="A240" s="195"/>
      <c r="B240" s="301"/>
      <c r="C240" s="301"/>
      <c r="D240" s="364"/>
      <c r="E240" s="29"/>
      <c r="F240" s="1"/>
      <c r="G240" s="29"/>
      <c r="H240" s="365"/>
      <c r="I240" s="365"/>
      <c r="J240" s="301"/>
      <c r="K240" s="365"/>
      <c r="L240" s="365"/>
      <c r="M240" s="301"/>
      <c r="N240" s="196"/>
      <c r="O240" s="22">
        <f t="shared" si="119"/>
        <v>0</v>
      </c>
    </row>
    <row r="241" spans="1:15" s="25" customFormat="1">
      <c r="A241" s="195"/>
      <c r="B241" s="301"/>
      <c r="C241" s="301"/>
      <c r="D241" s="364"/>
      <c r="E241" s="29"/>
      <c r="F241" s="1"/>
      <c r="G241" s="29"/>
      <c r="H241" s="365"/>
      <c r="I241" s="365"/>
      <c r="J241" s="301"/>
      <c r="K241" s="365"/>
      <c r="L241" s="365"/>
      <c r="M241" s="301"/>
      <c r="N241" s="196"/>
      <c r="O241" s="22">
        <f t="shared" ref="O241:O304" si="120">LEN(A242)</f>
        <v>0</v>
      </c>
    </row>
    <row r="242" spans="1:15" s="25" customFormat="1">
      <c r="A242" s="195"/>
      <c r="B242" s="301"/>
      <c r="C242" s="301"/>
      <c r="D242" s="364"/>
      <c r="E242" s="29"/>
      <c r="F242" s="1"/>
      <c r="G242" s="29"/>
      <c r="H242" s="365"/>
      <c r="I242" s="365"/>
      <c r="J242" s="301"/>
      <c r="K242" s="365"/>
      <c r="L242" s="365"/>
      <c r="M242" s="301"/>
      <c r="N242" s="196"/>
      <c r="O242" s="22">
        <f t="shared" si="120"/>
        <v>0</v>
      </c>
    </row>
    <row r="243" spans="1:15" s="25" customFormat="1">
      <c r="A243" s="195"/>
      <c r="B243" s="301"/>
      <c r="C243" s="301"/>
      <c r="D243" s="364"/>
      <c r="E243" s="29"/>
      <c r="F243" s="1"/>
      <c r="G243" s="29"/>
      <c r="H243" s="365"/>
      <c r="I243" s="365"/>
      <c r="J243" s="301"/>
      <c r="K243" s="365"/>
      <c r="L243" s="365"/>
      <c r="M243" s="301"/>
      <c r="N243" s="196"/>
      <c r="O243" s="22">
        <f t="shared" si="120"/>
        <v>0</v>
      </c>
    </row>
    <row r="244" spans="1:15" s="25" customFormat="1">
      <c r="A244" s="195"/>
      <c r="B244" s="301"/>
      <c r="C244" s="301"/>
      <c r="D244" s="364"/>
      <c r="E244" s="29"/>
      <c r="F244" s="1"/>
      <c r="G244" s="29"/>
      <c r="H244" s="365"/>
      <c r="I244" s="365"/>
      <c r="J244" s="301"/>
      <c r="K244" s="365"/>
      <c r="L244" s="365"/>
      <c r="M244" s="301"/>
      <c r="N244" s="196"/>
      <c r="O244" s="22">
        <f t="shared" si="120"/>
        <v>0</v>
      </c>
    </row>
    <row r="245" spans="1:15" s="25" customFormat="1">
      <c r="A245" s="195"/>
      <c r="B245" s="301"/>
      <c r="C245" s="301"/>
      <c r="D245" s="364"/>
      <c r="E245" s="29"/>
      <c r="F245" s="1"/>
      <c r="G245" s="29"/>
      <c r="H245" s="365"/>
      <c r="I245" s="365"/>
      <c r="J245" s="301"/>
      <c r="K245" s="365"/>
      <c r="L245" s="365"/>
      <c r="M245" s="301"/>
      <c r="N245" s="196"/>
      <c r="O245" s="22">
        <f t="shared" si="120"/>
        <v>0</v>
      </c>
    </row>
    <row r="246" spans="1:15" s="25" customFormat="1">
      <c r="A246" s="195"/>
      <c r="B246" s="301"/>
      <c r="C246" s="301"/>
      <c r="D246" s="364"/>
      <c r="E246" s="29"/>
      <c r="F246" s="1"/>
      <c r="G246" s="29"/>
      <c r="H246" s="365"/>
      <c r="I246" s="365"/>
      <c r="J246" s="301"/>
      <c r="K246" s="365"/>
      <c r="L246" s="365"/>
      <c r="M246" s="301"/>
      <c r="N246" s="196"/>
      <c r="O246" s="22">
        <f t="shared" si="120"/>
        <v>0</v>
      </c>
    </row>
    <row r="247" spans="1:15" s="25" customFormat="1">
      <c r="A247" s="195"/>
      <c r="B247" s="301"/>
      <c r="C247" s="301"/>
      <c r="D247" s="364"/>
      <c r="E247" s="29"/>
      <c r="F247" s="1"/>
      <c r="G247" s="29"/>
      <c r="H247" s="365"/>
      <c r="I247" s="365"/>
      <c r="J247" s="301"/>
      <c r="K247" s="365"/>
      <c r="L247" s="365"/>
      <c r="M247" s="301"/>
      <c r="N247" s="196"/>
      <c r="O247" s="22">
        <f t="shared" si="120"/>
        <v>0</v>
      </c>
    </row>
    <row r="248" spans="1:15" s="25" customFormat="1">
      <c r="A248" s="195"/>
      <c r="B248" s="301"/>
      <c r="C248" s="301"/>
      <c r="D248" s="364"/>
      <c r="E248" s="29"/>
      <c r="F248" s="1"/>
      <c r="G248" s="29"/>
      <c r="H248" s="365"/>
      <c r="I248" s="365"/>
      <c r="J248" s="301"/>
      <c r="K248" s="365"/>
      <c r="L248" s="365"/>
      <c r="M248" s="301"/>
      <c r="N248" s="196"/>
      <c r="O248" s="22">
        <f t="shared" si="120"/>
        <v>0</v>
      </c>
    </row>
    <row r="249" spans="1:15" s="25" customFormat="1">
      <c r="A249" s="195"/>
      <c r="B249" s="301"/>
      <c r="C249" s="301"/>
      <c r="D249" s="364"/>
      <c r="E249" s="29"/>
      <c r="F249" s="1"/>
      <c r="G249" s="29"/>
      <c r="H249" s="365"/>
      <c r="I249" s="365"/>
      <c r="J249" s="301"/>
      <c r="K249" s="365"/>
      <c r="L249" s="365"/>
      <c r="M249" s="301"/>
      <c r="N249" s="196"/>
      <c r="O249" s="22">
        <f t="shared" si="120"/>
        <v>0</v>
      </c>
    </row>
    <row r="250" spans="1:15" s="25" customFormat="1">
      <c r="A250" s="195"/>
      <c r="B250" s="301"/>
      <c r="C250" s="301"/>
      <c r="D250" s="364"/>
      <c r="E250" s="29"/>
      <c r="F250" s="1"/>
      <c r="G250" s="29"/>
      <c r="H250" s="365"/>
      <c r="I250" s="365"/>
      <c r="J250" s="301"/>
      <c r="K250" s="365"/>
      <c r="L250" s="365"/>
      <c r="M250" s="301"/>
      <c r="N250" s="196"/>
      <c r="O250" s="22">
        <f t="shared" si="120"/>
        <v>0</v>
      </c>
    </row>
    <row r="251" spans="1:15" s="25" customFormat="1">
      <c r="A251" s="195"/>
      <c r="B251" s="301"/>
      <c r="C251" s="301"/>
      <c r="D251" s="364"/>
      <c r="E251" s="29"/>
      <c r="F251" s="1"/>
      <c r="G251" s="29"/>
      <c r="H251" s="365"/>
      <c r="I251" s="365"/>
      <c r="J251" s="301"/>
      <c r="K251" s="365"/>
      <c r="L251" s="365"/>
      <c r="M251" s="301"/>
      <c r="N251" s="196"/>
      <c r="O251" s="22">
        <f t="shared" si="120"/>
        <v>0</v>
      </c>
    </row>
    <row r="252" spans="1:15" s="25" customFormat="1">
      <c r="A252" s="195"/>
      <c r="B252" s="301"/>
      <c r="C252" s="301"/>
      <c r="D252" s="364"/>
      <c r="E252" s="29"/>
      <c r="F252" s="1"/>
      <c r="G252" s="29"/>
      <c r="H252" s="365"/>
      <c r="I252" s="365"/>
      <c r="J252" s="301"/>
      <c r="K252" s="365"/>
      <c r="L252" s="365"/>
      <c r="M252" s="301"/>
      <c r="N252" s="196"/>
      <c r="O252" s="22">
        <f t="shared" si="120"/>
        <v>0</v>
      </c>
    </row>
    <row r="253" spans="1:15" s="25" customFormat="1">
      <c r="A253" s="195"/>
      <c r="B253" s="301"/>
      <c r="C253" s="301"/>
      <c r="D253" s="364"/>
      <c r="E253" s="29"/>
      <c r="F253" s="1"/>
      <c r="G253" s="29"/>
      <c r="H253" s="365"/>
      <c r="I253" s="365"/>
      <c r="J253" s="301"/>
      <c r="K253" s="365"/>
      <c r="L253" s="365"/>
      <c r="M253" s="301"/>
      <c r="N253" s="196"/>
      <c r="O253" s="22">
        <f t="shared" si="120"/>
        <v>0</v>
      </c>
    </row>
    <row r="254" spans="1:15" s="25" customFormat="1">
      <c r="A254" s="195"/>
      <c r="B254" s="301"/>
      <c r="C254" s="301"/>
      <c r="D254" s="364"/>
      <c r="E254" s="29"/>
      <c r="F254" s="1"/>
      <c r="G254" s="29"/>
      <c r="H254" s="365"/>
      <c r="I254" s="365"/>
      <c r="J254" s="301"/>
      <c r="K254" s="365"/>
      <c r="L254" s="365"/>
      <c r="M254" s="301"/>
      <c r="N254" s="196"/>
      <c r="O254" s="22">
        <f t="shared" si="120"/>
        <v>0</v>
      </c>
    </row>
    <row r="255" spans="1:15" s="25" customFormat="1">
      <c r="A255" s="195"/>
      <c r="B255" s="301"/>
      <c r="C255" s="301"/>
      <c r="D255" s="364"/>
      <c r="E255" s="29"/>
      <c r="F255" s="1"/>
      <c r="G255" s="29"/>
      <c r="H255" s="365"/>
      <c r="I255" s="365"/>
      <c r="J255" s="301"/>
      <c r="K255" s="365"/>
      <c r="L255" s="365"/>
      <c r="M255" s="301"/>
      <c r="N255" s="196"/>
      <c r="O255" s="22">
        <f t="shared" si="120"/>
        <v>0</v>
      </c>
    </row>
    <row r="256" spans="1:15" s="25" customFormat="1">
      <c r="A256" s="195"/>
      <c r="B256" s="301"/>
      <c r="C256" s="301"/>
      <c r="D256" s="364"/>
      <c r="E256" s="29"/>
      <c r="F256" s="1"/>
      <c r="G256" s="29"/>
      <c r="H256" s="365"/>
      <c r="I256" s="365"/>
      <c r="J256" s="301"/>
      <c r="K256" s="365"/>
      <c r="L256" s="365"/>
      <c r="M256" s="301"/>
      <c r="N256" s="196"/>
      <c r="O256" s="22">
        <f t="shared" si="120"/>
        <v>0</v>
      </c>
    </row>
    <row r="257" spans="1:15" s="25" customFormat="1">
      <c r="A257" s="195"/>
      <c r="B257" s="301"/>
      <c r="C257" s="301"/>
      <c r="D257" s="364"/>
      <c r="E257" s="29"/>
      <c r="F257" s="1"/>
      <c r="G257" s="29"/>
      <c r="H257" s="365"/>
      <c r="I257" s="365"/>
      <c r="J257" s="301"/>
      <c r="K257" s="365"/>
      <c r="L257" s="365"/>
      <c r="M257" s="301"/>
      <c r="N257" s="196"/>
      <c r="O257" s="22">
        <f t="shared" si="120"/>
        <v>0</v>
      </c>
    </row>
    <row r="258" spans="1:15" s="25" customFormat="1">
      <c r="A258" s="195"/>
      <c r="B258" s="301"/>
      <c r="C258" s="301"/>
      <c r="D258" s="364"/>
      <c r="E258" s="29"/>
      <c r="F258" s="1"/>
      <c r="G258" s="29"/>
      <c r="H258" s="365"/>
      <c r="I258" s="365"/>
      <c r="J258" s="301"/>
      <c r="K258" s="365"/>
      <c r="L258" s="365"/>
      <c r="M258" s="301"/>
      <c r="N258" s="196"/>
      <c r="O258" s="22">
        <f t="shared" si="120"/>
        <v>0</v>
      </c>
    </row>
    <row r="259" spans="1:15" s="25" customFormat="1">
      <c r="A259" s="195"/>
      <c r="B259" s="301"/>
      <c r="C259" s="301"/>
      <c r="D259" s="364"/>
      <c r="E259" s="29"/>
      <c r="F259" s="1"/>
      <c r="G259" s="29"/>
      <c r="H259" s="365"/>
      <c r="I259" s="365"/>
      <c r="J259" s="301"/>
      <c r="K259" s="365"/>
      <c r="L259" s="365"/>
      <c r="M259" s="301"/>
      <c r="N259" s="196"/>
      <c r="O259" s="22">
        <f t="shared" si="120"/>
        <v>0</v>
      </c>
    </row>
    <row r="260" spans="1:15" s="25" customFormat="1">
      <c r="A260" s="195"/>
      <c r="B260" s="301"/>
      <c r="C260" s="301"/>
      <c r="D260" s="364"/>
      <c r="E260" s="29"/>
      <c r="F260" s="1"/>
      <c r="G260" s="29"/>
      <c r="H260" s="365"/>
      <c r="I260" s="365"/>
      <c r="J260" s="301"/>
      <c r="K260" s="365"/>
      <c r="L260" s="365"/>
      <c r="M260" s="301"/>
      <c r="N260" s="196"/>
      <c r="O260" s="22">
        <f t="shared" si="120"/>
        <v>0</v>
      </c>
    </row>
    <row r="261" spans="1:15" s="25" customFormat="1">
      <c r="A261" s="195"/>
      <c r="B261" s="301"/>
      <c r="C261" s="301"/>
      <c r="D261" s="364"/>
      <c r="E261" s="29"/>
      <c r="F261" s="1"/>
      <c r="G261" s="29"/>
      <c r="H261" s="365"/>
      <c r="I261" s="365"/>
      <c r="J261" s="301"/>
      <c r="K261" s="365"/>
      <c r="L261" s="365"/>
      <c r="M261" s="301"/>
      <c r="N261" s="196"/>
      <c r="O261" s="22">
        <f t="shared" si="120"/>
        <v>0</v>
      </c>
    </row>
    <row r="262" spans="1:15" s="25" customFormat="1">
      <c r="A262" s="195"/>
      <c r="B262" s="301"/>
      <c r="C262" s="301"/>
      <c r="D262" s="364"/>
      <c r="E262" s="29"/>
      <c r="F262" s="1"/>
      <c r="G262" s="29"/>
      <c r="H262" s="365"/>
      <c r="I262" s="365"/>
      <c r="J262" s="301"/>
      <c r="K262" s="365"/>
      <c r="L262" s="365"/>
      <c r="M262" s="301"/>
      <c r="N262" s="196"/>
      <c r="O262" s="22">
        <f t="shared" si="120"/>
        <v>0</v>
      </c>
    </row>
    <row r="263" spans="1:15" s="25" customFormat="1">
      <c r="A263" s="195"/>
      <c r="B263" s="301"/>
      <c r="C263" s="301"/>
      <c r="D263" s="364"/>
      <c r="E263" s="29"/>
      <c r="F263" s="1"/>
      <c r="G263" s="29"/>
      <c r="H263" s="365"/>
      <c r="I263" s="365"/>
      <c r="J263" s="301"/>
      <c r="K263" s="365"/>
      <c r="L263" s="365"/>
      <c r="M263" s="301"/>
      <c r="N263" s="196"/>
      <c r="O263" s="22">
        <f t="shared" si="120"/>
        <v>0</v>
      </c>
    </row>
    <row r="264" spans="1:15" s="25" customFormat="1">
      <c r="A264" s="195"/>
      <c r="B264" s="301"/>
      <c r="C264" s="301"/>
      <c r="D264" s="364"/>
      <c r="E264" s="29"/>
      <c r="F264" s="1"/>
      <c r="G264" s="29"/>
      <c r="H264" s="365"/>
      <c r="I264" s="365"/>
      <c r="J264" s="301"/>
      <c r="K264" s="365"/>
      <c r="L264" s="365"/>
      <c r="M264" s="301"/>
      <c r="N264" s="196"/>
      <c r="O264" s="22">
        <f t="shared" si="120"/>
        <v>0</v>
      </c>
    </row>
    <row r="265" spans="1:15" s="25" customFormat="1">
      <c r="A265" s="195"/>
      <c r="B265" s="301"/>
      <c r="C265" s="301"/>
      <c r="D265" s="364"/>
      <c r="E265" s="29"/>
      <c r="F265" s="1"/>
      <c r="G265" s="29"/>
      <c r="H265" s="365"/>
      <c r="I265" s="365"/>
      <c r="J265" s="301"/>
      <c r="K265" s="365"/>
      <c r="L265" s="365"/>
      <c r="M265" s="301"/>
      <c r="N265" s="196"/>
      <c r="O265" s="22">
        <f t="shared" si="120"/>
        <v>0</v>
      </c>
    </row>
    <row r="266" spans="1:15" s="25" customFormat="1">
      <c r="A266" s="195"/>
      <c r="B266" s="301"/>
      <c r="C266" s="301"/>
      <c r="D266" s="364"/>
      <c r="E266" s="29"/>
      <c r="F266" s="1"/>
      <c r="G266" s="29"/>
      <c r="H266" s="365"/>
      <c r="I266" s="365"/>
      <c r="J266" s="301"/>
      <c r="K266" s="365"/>
      <c r="L266" s="365"/>
      <c r="M266" s="301"/>
      <c r="N266" s="196"/>
      <c r="O266" s="22">
        <f t="shared" si="120"/>
        <v>0</v>
      </c>
    </row>
    <row r="267" spans="1:15" s="25" customFormat="1">
      <c r="A267" s="195"/>
      <c r="B267" s="301"/>
      <c r="C267" s="301"/>
      <c r="D267" s="364"/>
      <c r="E267" s="29"/>
      <c r="F267" s="1"/>
      <c r="G267" s="29"/>
      <c r="H267" s="365"/>
      <c r="I267" s="365"/>
      <c r="J267" s="301"/>
      <c r="K267" s="365"/>
      <c r="L267" s="365"/>
      <c r="M267" s="301"/>
      <c r="N267" s="196"/>
      <c r="O267" s="22">
        <f t="shared" si="120"/>
        <v>0</v>
      </c>
    </row>
    <row r="268" spans="1:15" s="25" customFormat="1">
      <c r="A268" s="195"/>
      <c r="B268" s="301"/>
      <c r="C268" s="301"/>
      <c r="D268" s="364"/>
      <c r="E268" s="29"/>
      <c r="F268" s="1"/>
      <c r="G268" s="29"/>
      <c r="H268" s="365"/>
      <c r="I268" s="365"/>
      <c r="J268" s="301"/>
      <c r="K268" s="365"/>
      <c r="L268" s="365"/>
      <c r="M268" s="301"/>
      <c r="N268" s="196"/>
      <c r="O268" s="22">
        <f t="shared" si="120"/>
        <v>0</v>
      </c>
    </row>
    <row r="269" spans="1:15" s="25" customFormat="1">
      <c r="A269" s="195"/>
      <c r="B269" s="301"/>
      <c r="C269" s="301"/>
      <c r="D269" s="364"/>
      <c r="E269" s="29"/>
      <c r="F269" s="1"/>
      <c r="G269" s="29"/>
      <c r="H269" s="365"/>
      <c r="I269" s="365"/>
      <c r="J269" s="301"/>
      <c r="K269" s="365"/>
      <c r="L269" s="365"/>
      <c r="M269" s="301"/>
      <c r="N269" s="196"/>
      <c r="O269" s="22">
        <f t="shared" si="120"/>
        <v>0</v>
      </c>
    </row>
    <row r="270" spans="1:15" s="25" customFormat="1">
      <c r="A270" s="195"/>
      <c r="B270" s="301"/>
      <c r="C270" s="301"/>
      <c r="D270" s="364"/>
      <c r="E270" s="29"/>
      <c r="F270" s="1"/>
      <c r="G270" s="29"/>
      <c r="H270" s="365"/>
      <c r="I270" s="365"/>
      <c r="J270" s="301"/>
      <c r="K270" s="365"/>
      <c r="L270" s="365"/>
      <c r="M270" s="301"/>
      <c r="N270" s="196"/>
      <c r="O270" s="22">
        <f t="shared" si="120"/>
        <v>0</v>
      </c>
    </row>
    <row r="271" spans="1:15" s="25" customFormat="1">
      <c r="A271" s="195"/>
      <c r="B271" s="301"/>
      <c r="C271" s="301"/>
      <c r="D271" s="364"/>
      <c r="E271" s="29"/>
      <c r="F271" s="1"/>
      <c r="G271" s="29"/>
      <c r="H271" s="365"/>
      <c r="I271" s="365"/>
      <c r="J271" s="301"/>
      <c r="K271" s="365"/>
      <c r="L271" s="365"/>
      <c r="M271" s="301"/>
      <c r="N271" s="196"/>
      <c r="O271" s="22">
        <f t="shared" si="120"/>
        <v>0</v>
      </c>
    </row>
    <row r="272" spans="1:15" s="25" customFormat="1">
      <c r="A272" s="195"/>
      <c r="B272" s="301"/>
      <c r="C272" s="301"/>
      <c r="D272" s="364"/>
      <c r="E272" s="29"/>
      <c r="F272" s="1"/>
      <c r="G272" s="29"/>
      <c r="H272" s="365"/>
      <c r="I272" s="365"/>
      <c r="J272" s="301"/>
      <c r="K272" s="365"/>
      <c r="L272" s="365"/>
      <c r="M272" s="301"/>
      <c r="N272" s="196"/>
      <c r="O272" s="22">
        <f t="shared" si="120"/>
        <v>0</v>
      </c>
    </row>
    <row r="273" spans="1:15" s="25" customFormat="1">
      <c r="A273" s="195"/>
      <c r="B273" s="301"/>
      <c r="C273" s="301"/>
      <c r="D273" s="364"/>
      <c r="E273" s="29"/>
      <c r="F273" s="1"/>
      <c r="G273" s="29"/>
      <c r="H273" s="365"/>
      <c r="I273" s="365"/>
      <c r="J273" s="301"/>
      <c r="K273" s="365"/>
      <c r="L273" s="365"/>
      <c r="M273" s="301"/>
      <c r="N273" s="196"/>
      <c r="O273" s="22">
        <f t="shared" si="120"/>
        <v>0</v>
      </c>
    </row>
    <row r="274" spans="1:15" s="25" customFormat="1">
      <c r="A274" s="195"/>
      <c r="B274" s="301"/>
      <c r="C274" s="301"/>
      <c r="D274" s="364"/>
      <c r="E274" s="29"/>
      <c r="F274" s="1"/>
      <c r="G274" s="29"/>
      <c r="H274" s="365"/>
      <c r="I274" s="365"/>
      <c r="J274" s="301"/>
      <c r="K274" s="365"/>
      <c r="L274" s="365"/>
      <c r="M274" s="301"/>
      <c r="N274" s="196"/>
      <c r="O274" s="22">
        <f t="shared" si="120"/>
        <v>0</v>
      </c>
    </row>
    <row r="275" spans="1:15" s="25" customFormat="1">
      <c r="A275" s="195"/>
      <c r="B275" s="301"/>
      <c r="C275" s="301"/>
      <c r="D275" s="364"/>
      <c r="E275" s="29"/>
      <c r="F275" s="1"/>
      <c r="G275" s="29"/>
      <c r="H275" s="365"/>
      <c r="I275" s="365"/>
      <c r="J275" s="301"/>
      <c r="K275" s="365"/>
      <c r="L275" s="365"/>
      <c r="M275" s="301"/>
      <c r="N275" s="196"/>
      <c r="O275" s="22">
        <f t="shared" si="120"/>
        <v>0</v>
      </c>
    </row>
    <row r="276" spans="1:15" s="25" customFormat="1">
      <c r="A276" s="195"/>
      <c r="B276" s="301"/>
      <c r="C276" s="301"/>
      <c r="D276" s="364"/>
      <c r="E276" s="29"/>
      <c r="F276" s="1"/>
      <c r="G276" s="29"/>
      <c r="H276" s="365"/>
      <c r="I276" s="365"/>
      <c r="J276" s="301"/>
      <c r="K276" s="365"/>
      <c r="L276" s="365"/>
      <c r="M276" s="301"/>
      <c r="N276" s="196"/>
      <c r="O276" s="22">
        <f t="shared" si="120"/>
        <v>0</v>
      </c>
    </row>
    <row r="277" spans="1:15" s="25" customFormat="1">
      <c r="A277" s="195"/>
      <c r="B277" s="301"/>
      <c r="C277" s="301"/>
      <c r="D277" s="364"/>
      <c r="E277" s="29"/>
      <c r="F277" s="1"/>
      <c r="G277" s="29"/>
      <c r="H277" s="365"/>
      <c r="I277" s="365"/>
      <c r="J277" s="301"/>
      <c r="K277" s="365"/>
      <c r="L277" s="365"/>
      <c r="M277" s="301"/>
      <c r="N277" s="196"/>
      <c r="O277" s="22">
        <f t="shared" si="120"/>
        <v>0</v>
      </c>
    </row>
    <row r="278" spans="1:15" s="25" customFormat="1">
      <c r="A278" s="195"/>
      <c r="B278" s="301"/>
      <c r="C278" s="301"/>
      <c r="D278" s="364"/>
      <c r="E278" s="29"/>
      <c r="F278" s="1"/>
      <c r="G278" s="29"/>
      <c r="H278" s="365"/>
      <c r="I278" s="365"/>
      <c r="J278" s="301"/>
      <c r="K278" s="365"/>
      <c r="L278" s="365"/>
      <c r="M278" s="301"/>
      <c r="N278" s="196"/>
      <c r="O278" s="22">
        <f t="shared" si="120"/>
        <v>0</v>
      </c>
    </row>
    <row r="279" spans="1:15" s="25" customFormat="1">
      <c r="A279" s="195"/>
      <c r="B279" s="301"/>
      <c r="C279" s="301"/>
      <c r="D279" s="364"/>
      <c r="E279" s="29"/>
      <c r="F279" s="1"/>
      <c r="G279" s="29"/>
      <c r="H279" s="365"/>
      <c r="I279" s="365"/>
      <c r="J279" s="301"/>
      <c r="K279" s="365"/>
      <c r="L279" s="365"/>
      <c r="M279" s="301"/>
      <c r="N279" s="196"/>
      <c r="O279" s="22">
        <f t="shared" si="120"/>
        <v>0</v>
      </c>
    </row>
    <row r="280" spans="1:15" s="25" customFormat="1">
      <c r="A280" s="195"/>
      <c r="B280" s="301"/>
      <c r="C280" s="301"/>
      <c r="D280" s="364"/>
      <c r="E280" s="29"/>
      <c r="F280" s="1"/>
      <c r="G280" s="29"/>
      <c r="H280" s="365"/>
      <c r="I280" s="365"/>
      <c r="J280" s="301"/>
      <c r="K280" s="365"/>
      <c r="L280" s="365"/>
      <c r="M280" s="301"/>
      <c r="N280" s="196"/>
      <c r="O280" s="22">
        <f t="shared" si="120"/>
        <v>0</v>
      </c>
    </row>
    <row r="281" spans="1:15" s="25" customFormat="1">
      <c r="A281" s="195"/>
      <c r="B281" s="301"/>
      <c r="C281" s="301"/>
      <c r="D281" s="364"/>
      <c r="E281" s="29"/>
      <c r="F281" s="1"/>
      <c r="G281" s="29"/>
      <c r="H281" s="365"/>
      <c r="I281" s="365"/>
      <c r="J281" s="301"/>
      <c r="K281" s="365"/>
      <c r="L281" s="365"/>
      <c r="M281" s="301"/>
      <c r="N281" s="196"/>
      <c r="O281" s="22">
        <f t="shared" si="120"/>
        <v>0</v>
      </c>
    </row>
    <row r="282" spans="1:15" s="25" customFormat="1">
      <c r="A282" s="195"/>
      <c r="B282" s="301"/>
      <c r="C282" s="301"/>
      <c r="D282" s="364"/>
      <c r="E282" s="29"/>
      <c r="F282" s="1"/>
      <c r="G282" s="29"/>
      <c r="H282" s="365"/>
      <c r="I282" s="365"/>
      <c r="J282" s="301"/>
      <c r="K282" s="365"/>
      <c r="L282" s="365"/>
      <c r="M282" s="301"/>
      <c r="N282" s="196"/>
      <c r="O282" s="22">
        <f t="shared" si="120"/>
        <v>0</v>
      </c>
    </row>
    <row r="283" spans="1:15" s="25" customFormat="1">
      <c r="A283" s="195"/>
      <c r="B283" s="301"/>
      <c r="C283" s="301"/>
      <c r="D283" s="364"/>
      <c r="E283" s="29"/>
      <c r="F283" s="1"/>
      <c r="G283" s="29"/>
      <c r="H283" s="365"/>
      <c r="I283" s="365"/>
      <c r="J283" s="301"/>
      <c r="K283" s="365"/>
      <c r="L283" s="365"/>
      <c r="M283" s="301"/>
      <c r="N283" s="196"/>
      <c r="O283" s="22">
        <f t="shared" si="120"/>
        <v>0</v>
      </c>
    </row>
    <row r="284" spans="1:15" s="25" customFormat="1">
      <c r="A284" s="195"/>
      <c r="B284" s="301"/>
      <c r="C284" s="301"/>
      <c r="D284" s="364"/>
      <c r="E284" s="29"/>
      <c r="F284" s="1"/>
      <c r="G284" s="29"/>
      <c r="H284" s="365"/>
      <c r="I284" s="365"/>
      <c r="J284" s="301"/>
      <c r="K284" s="365"/>
      <c r="L284" s="365"/>
      <c r="M284" s="301"/>
      <c r="N284" s="196"/>
      <c r="O284" s="22">
        <f t="shared" si="120"/>
        <v>0</v>
      </c>
    </row>
    <row r="285" spans="1:15" s="25" customFormat="1">
      <c r="A285" s="195"/>
      <c r="B285" s="301"/>
      <c r="C285" s="301"/>
      <c r="D285" s="364"/>
      <c r="E285" s="29"/>
      <c r="F285" s="1"/>
      <c r="G285" s="29"/>
      <c r="H285" s="365"/>
      <c r="I285" s="365"/>
      <c r="J285" s="301"/>
      <c r="K285" s="365"/>
      <c r="L285" s="365"/>
      <c r="M285" s="301"/>
      <c r="N285" s="196"/>
      <c r="O285" s="22">
        <f t="shared" si="120"/>
        <v>0</v>
      </c>
    </row>
    <row r="286" spans="1:15" s="25" customFormat="1">
      <c r="A286" s="195"/>
      <c r="B286" s="301"/>
      <c r="C286" s="301"/>
      <c r="D286" s="364"/>
      <c r="E286" s="29"/>
      <c r="F286" s="1"/>
      <c r="G286" s="29"/>
      <c r="H286" s="365"/>
      <c r="I286" s="365"/>
      <c r="J286" s="301"/>
      <c r="K286" s="365"/>
      <c r="L286" s="365"/>
      <c r="M286" s="301"/>
      <c r="N286" s="196"/>
      <c r="O286" s="22">
        <f t="shared" si="120"/>
        <v>0</v>
      </c>
    </row>
    <row r="287" spans="1:15" s="25" customFormat="1">
      <c r="A287" s="195"/>
      <c r="B287" s="301"/>
      <c r="C287" s="301"/>
      <c r="D287" s="364"/>
      <c r="E287" s="29"/>
      <c r="F287" s="1"/>
      <c r="G287" s="29"/>
      <c r="H287" s="365"/>
      <c r="I287" s="365"/>
      <c r="J287" s="301"/>
      <c r="K287" s="365"/>
      <c r="L287" s="365"/>
      <c r="M287" s="301"/>
      <c r="N287" s="196"/>
      <c r="O287" s="22">
        <f t="shared" si="120"/>
        <v>0</v>
      </c>
    </row>
    <row r="288" spans="1:15" s="25" customFormat="1">
      <c r="A288" s="195"/>
      <c r="B288" s="301"/>
      <c r="C288" s="301"/>
      <c r="D288" s="364"/>
      <c r="E288" s="29"/>
      <c r="F288" s="1"/>
      <c r="G288" s="29"/>
      <c r="H288" s="365"/>
      <c r="I288" s="365"/>
      <c r="J288" s="301"/>
      <c r="K288" s="365"/>
      <c r="L288" s="365"/>
      <c r="M288" s="301"/>
      <c r="N288" s="196"/>
      <c r="O288" s="22">
        <f t="shared" si="120"/>
        <v>0</v>
      </c>
    </row>
    <row r="289" spans="1:15" s="25" customFormat="1">
      <c r="A289" s="195"/>
      <c r="B289" s="301"/>
      <c r="C289" s="301"/>
      <c r="D289" s="364"/>
      <c r="E289" s="29"/>
      <c r="F289" s="1"/>
      <c r="G289" s="29"/>
      <c r="H289" s="365"/>
      <c r="I289" s="365"/>
      <c r="J289" s="301"/>
      <c r="K289" s="365"/>
      <c r="L289" s="365"/>
      <c r="M289" s="301"/>
      <c r="N289" s="196"/>
      <c r="O289" s="22">
        <f t="shared" si="120"/>
        <v>0</v>
      </c>
    </row>
    <row r="290" spans="1:15" s="25" customFormat="1">
      <c r="A290" s="195"/>
      <c r="B290" s="301"/>
      <c r="C290" s="301"/>
      <c r="D290" s="364"/>
      <c r="E290" s="29"/>
      <c r="F290" s="1"/>
      <c r="G290" s="29"/>
      <c r="H290" s="365"/>
      <c r="I290" s="365"/>
      <c r="J290" s="301"/>
      <c r="K290" s="365"/>
      <c r="L290" s="365"/>
      <c r="M290" s="301"/>
      <c r="N290" s="196"/>
      <c r="O290" s="22">
        <f t="shared" si="120"/>
        <v>0</v>
      </c>
    </row>
    <row r="291" spans="1:15" s="25" customFormat="1">
      <c r="A291" s="195"/>
      <c r="B291" s="301"/>
      <c r="C291" s="301"/>
      <c r="D291" s="364"/>
      <c r="E291" s="29"/>
      <c r="F291" s="1"/>
      <c r="G291" s="29"/>
      <c r="H291" s="365"/>
      <c r="I291" s="365"/>
      <c r="J291" s="301"/>
      <c r="K291" s="365"/>
      <c r="L291" s="365"/>
      <c r="M291" s="301"/>
      <c r="N291" s="196"/>
      <c r="O291" s="22">
        <f t="shared" si="120"/>
        <v>0</v>
      </c>
    </row>
    <row r="292" spans="1:15" s="25" customFormat="1">
      <c r="A292" s="195"/>
      <c r="B292" s="301"/>
      <c r="C292" s="301"/>
      <c r="D292" s="364"/>
      <c r="E292" s="29"/>
      <c r="F292" s="1"/>
      <c r="G292" s="29"/>
      <c r="H292" s="365"/>
      <c r="I292" s="365"/>
      <c r="J292" s="301"/>
      <c r="K292" s="365"/>
      <c r="L292" s="365"/>
      <c r="M292" s="301"/>
      <c r="N292" s="196"/>
      <c r="O292" s="22">
        <f t="shared" si="120"/>
        <v>0</v>
      </c>
    </row>
    <row r="293" spans="1:15" s="25" customFormat="1">
      <c r="A293" s="195"/>
      <c r="B293" s="301"/>
      <c r="C293" s="301"/>
      <c r="D293" s="364"/>
      <c r="E293" s="29"/>
      <c r="F293" s="1"/>
      <c r="G293" s="29"/>
      <c r="H293" s="365"/>
      <c r="I293" s="365"/>
      <c r="J293" s="301"/>
      <c r="K293" s="365"/>
      <c r="L293" s="365"/>
      <c r="M293" s="301"/>
      <c r="N293" s="196"/>
      <c r="O293" s="22">
        <f t="shared" si="120"/>
        <v>0</v>
      </c>
    </row>
    <row r="294" spans="1:15" s="25" customFormat="1">
      <c r="A294" s="195"/>
      <c r="B294" s="301"/>
      <c r="C294" s="301"/>
      <c r="D294" s="364"/>
      <c r="E294" s="29"/>
      <c r="F294" s="1"/>
      <c r="G294" s="29"/>
      <c r="H294" s="365"/>
      <c r="I294" s="365"/>
      <c r="J294" s="301"/>
      <c r="K294" s="365"/>
      <c r="L294" s="365"/>
      <c r="M294" s="301"/>
      <c r="N294" s="196"/>
      <c r="O294" s="22">
        <f t="shared" si="120"/>
        <v>0</v>
      </c>
    </row>
    <row r="295" spans="1:15" s="25" customFormat="1">
      <c r="A295" s="195"/>
      <c r="B295" s="301"/>
      <c r="C295" s="301"/>
      <c r="D295" s="364"/>
      <c r="E295" s="29"/>
      <c r="F295" s="1"/>
      <c r="G295" s="29"/>
      <c r="H295" s="365"/>
      <c r="I295" s="365"/>
      <c r="J295" s="301"/>
      <c r="K295" s="365"/>
      <c r="L295" s="365"/>
      <c r="M295" s="301"/>
      <c r="N295" s="196"/>
      <c r="O295" s="22">
        <f t="shared" si="120"/>
        <v>0</v>
      </c>
    </row>
    <row r="296" spans="1:15" s="25" customFormat="1">
      <c r="A296" s="195"/>
      <c r="B296" s="301"/>
      <c r="C296" s="301"/>
      <c r="D296" s="364"/>
      <c r="E296" s="29"/>
      <c r="F296" s="1"/>
      <c r="G296" s="29"/>
      <c r="H296" s="365"/>
      <c r="I296" s="365"/>
      <c r="J296" s="301"/>
      <c r="K296" s="365"/>
      <c r="L296" s="365"/>
      <c r="M296" s="301"/>
      <c r="N296" s="196"/>
      <c r="O296" s="22">
        <f t="shared" si="120"/>
        <v>0</v>
      </c>
    </row>
    <row r="297" spans="1:15" s="25" customFormat="1">
      <c r="A297" s="195"/>
      <c r="B297" s="301"/>
      <c r="C297" s="301"/>
      <c r="D297" s="364"/>
      <c r="E297" s="29"/>
      <c r="F297" s="1"/>
      <c r="G297" s="29"/>
      <c r="H297" s="365"/>
      <c r="I297" s="365"/>
      <c r="J297" s="301"/>
      <c r="K297" s="365"/>
      <c r="L297" s="365"/>
      <c r="M297" s="301"/>
      <c r="N297" s="196"/>
      <c r="O297" s="22">
        <f t="shared" si="120"/>
        <v>0</v>
      </c>
    </row>
    <row r="298" spans="1:15" s="25" customFormat="1">
      <c r="A298" s="195"/>
      <c r="B298" s="301"/>
      <c r="C298" s="301"/>
      <c r="D298" s="364"/>
      <c r="E298" s="29"/>
      <c r="F298" s="1"/>
      <c r="G298" s="29"/>
      <c r="H298" s="365"/>
      <c r="I298" s="365"/>
      <c r="J298" s="301"/>
      <c r="K298" s="365"/>
      <c r="L298" s="365"/>
      <c r="M298" s="301"/>
      <c r="N298" s="196"/>
      <c r="O298" s="22">
        <f t="shared" si="120"/>
        <v>0</v>
      </c>
    </row>
    <row r="299" spans="1:15" s="25" customFormat="1">
      <c r="A299" s="195"/>
      <c r="B299" s="301"/>
      <c r="C299" s="301"/>
      <c r="D299" s="364"/>
      <c r="E299" s="29"/>
      <c r="F299" s="1"/>
      <c r="G299" s="29"/>
      <c r="H299" s="365"/>
      <c r="I299" s="365"/>
      <c r="J299" s="301"/>
      <c r="K299" s="365"/>
      <c r="L299" s="365"/>
      <c r="M299" s="301"/>
      <c r="N299" s="196"/>
      <c r="O299" s="22">
        <f t="shared" si="120"/>
        <v>0</v>
      </c>
    </row>
    <row r="300" spans="1:15" s="25" customFormat="1">
      <c r="A300" s="195"/>
      <c r="B300" s="301"/>
      <c r="C300" s="301"/>
      <c r="D300" s="364"/>
      <c r="E300" s="29"/>
      <c r="F300" s="1"/>
      <c r="G300" s="29"/>
      <c r="H300" s="365"/>
      <c r="I300" s="365"/>
      <c r="J300" s="301"/>
      <c r="K300" s="365"/>
      <c r="L300" s="365"/>
      <c r="M300" s="301"/>
      <c r="N300" s="196"/>
      <c r="O300" s="22">
        <f t="shared" si="120"/>
        <v>0</v>
      </c>
    </row>
    <row r="301" spans="1:15" s="25" customFormat="1">
      <c r="A301" s="195"/>
      <c r="B301" s="301"/>
      <c r="C301" s="301"/>
      <c r="D301" s="364"/>
      <c r="E301" s="29"/>
      <c r="F301" s="1"/>
      <c r="G301" s="29"/>
      <c r="H301" s="365"/>
      <c r="I301" s="365"/>
      <c r="J301" s="301"/>
      <c r="K301" s="365"/>
      <c r="L301" s="365"/>
      <c r="M301" s="301"/>
      <c r="N301" s="196"/>
      <c r="O301" s="22">
        <f t="shared" si="120"/>
        <v>0</v>
      </c>
    </row>
    <row r="302" spans="1:15" s="25" customFormat="1">
      <c r="A302" s="195"/>
      <c r="B302" s="301"/>
      <c r="C302" s="301"/>
      <c r="D302" s="364"/>
      <c r="E302" s="29"/>
      <c r="F302" s="1"/>
      <c r="G302" s="29"/>
      <c r="H302" s="365"/>
      <c r="I302" s="365"/>
      <c r="J302" s="301"/>
      <c r="K302" s="365"/>
      <c r="L302" s="365"/>
      <c r="M302" s="301"/>
      <c r="N302" s="196"/>
      <c r="O302" s="22">
        <f t="shared" si="120"/>
        <v>0</v>
      </c>
    </row>
    <row r="303" spans="1:15" s="25" customFormat="1">
      <c r="A303" s="195"/>
      <c r="B303" s="301"/>
      <c r="C303" s="301"/>
      <c r="D303" s="364"/>
      <c r="E303" s="29"/>
      <c r="F303" s="1"/>
      <c r="G303" s="29"/>
      <c r="H303" s="365"/>
      <c r="I303" s="365"/>
      <c r="J303" s="301"/>
      <c r="K303" s="365"/>
      <c r="L303" s="365"/>
      <c r="M303" s="301"/>
      <c r="N303" s="196"/>
      <c r="O303" s="22">
        <f t="shared" si="120"/>
        <v>0</v>
      </c>
    </row>
    <row r="304" spans="1:15" s="25" customFormat="1">
      <c r="A304" s="195"/>
      <c r="B304" s="301"/>
      <c r="C304" s="301"/>
      <c r="D304" s="364"/>
      <c r="E304" s="29"/>
      <c r="F304" s="1"/>
      <c r="G304" s="29"/>
      <c r="H304" s="365"/>
      <c r="I304" s="365"/>
      <c r="J304" s="301"/>
      <c r="K304" s="365"/>
      <c r="L304" s="365"/>
      <c r="M304" s="301"/>
      <c r="N304" s="196"/>
      <c r="O304" s="22">
        <f t="shared" si="120"/>
        <v>0</v>
      </c>
    </row>
    <row r="305" spans="1:15" s="25" customFormat="1">
      <c r="A305" s="195"/>
      <c r="B305" s="301"/>
      <c r="C305" s="301"/>
      <c r="D305" s="364"/>
      <c r="E305" s="29"/>
      <c r="F305" s="1"/>
      <c r="G305" s="29"/>
      <c r="H305" s="365"/>
      <c r="I305" s="365"/>
      <c r="J305" s="301"/>
      <c r="K305" s="365"/>
      <c r="L305" s="365"/>
      <c r="M305" s="301"/>
      <c r="N305" s="196"/>
      <c r="O305" s="22">
        <f t="shared" ref="O305:O368" si="121">LEN(A306)</f>
        <v>0</v>
      </c>
    </row>
    <row r="306" spans="1:15" s="25" customFormat="1">
      <c r="A306" s="195"/>
      <c r="B306" s="301"/>
      <c r="C306" s="301"/>
      <c r="D306" s="364"/>
      <c r="E306" s="29"/>
      <c r="F306" s="1"/>
      <c r="G306" s="29"/>
      <c r="H306" s="365"/>
      <c r="I306" s="365"/>
      <c r="J306" s="301"/>
      <c r="K306" s="365"/>
      <c r="L306" s="365"/>
      <c r="M306" s="301"/>
      <c r="N306" s="196"/>
      <c r="O306" s="22">
        <f t="shared" si="121"/>
        <v>0</v>
      </c>
    </row>
    <row r="307" spans="1:15" s="25" customFormat="1">
      <c r="A307" s="195"/>
      <c r="B307" s="301"/>
      <c r="C307" s="301"/>
      <c r="D307" s="364"/>
      <c r="E307" s="29"/>
      <c r="F307" s="1"/>
      <c r="G307" s="29"/>
      <c r="H307" s="365"/>
      <c r="I307" s="365"/>
      <c r="J307" s="301"/>
      <c r="K307" s="365"/>
      <c r="L307" s="365"/>
      <c r="M307" s="301"/>
      <c r="N307" s="196"/>
      <c r="O307" s="22">
        <f t="shared" si="121"/>
        <v>0</v>
      </c>
    </row>
    <row r="308" spans="1:15" s="25" customFormat="1">
      <c r="A308" s="195"/>
      <c r="B308" s="301"/>
      <c r="C308" s="301"/>
      <c r="D308" s="364"/>
      <c r="E308" s="29"/>
      <c r="F308" s="1"/>
      <c r="G308" s="29"/>
      <c r="H308" s="365"/>
      <c r="I308" s="365"/>
      <c r="J308" s="301"/>
      <c r="K308" s="365"/>
      <c r="L308" s="365"/>
      <c r="M308" s="301"/>
      <c r="N308" s="196"/>
      <c r="O308" s="22">
        <f t="shared" si="121"/>
        <v>0</v>
      </c>
    </row>
    <row r="309" spans="1:15" s="25" customFormat="1">
      <c r="A309" s="195"/>
      <c r="B309" s="301"/>
      <c r="C309" s="301"/>
      <c r="D309" s="364"/>
      <c r="E309" s="29"/>
      <c r="F309" s="1"/>
      <c r="G309" s="29"/>
      <c r="H309" s="365"/>
      <c r="I309" s="365"/>
      <c r="J309" s="301"/>
      <c r="K309" s="365"/>
      <c r="L309" s="365"/>
      <c r="M309" s="301"/>
      <c r="N309" s="196"/>
      <c r="O309" s="22">
        <f t="shared" si="121"/>
        <v>0</v>
      </c>
    </row>
    <row r="310" spans="1:15" s="25" customFormat="1">
      <c r="A310" s="195"/>
      <c r="B310" s="301"/>
      <c r="C310" s="301"/>
      <c r="D310" s="364"/>
      <c r="E310" s="29"/>
      <c r="F310" s="1"/>
      <c r="G310" s="29"/>
      <c r="H310" s="365"/>
      <c r="I310" s="365"/>
      <c r="J310" s="301"/>
      <c r="K310" s="365"/>
      <c r="L310" s="365"/>
      <c r="M310" s="301"/>
      <c r="N310" s="196"/>
      <c r="O310" s="22">
        <f t="shared" si="121"/>
        <v>0</v>
      </c>
    </row>
    <row r="311" spans="1:15" s="25" customFormat="1">
      <c r="A311" s="195"/>
      <c r="B311" s="301"/>
      <c r="C311" s="301"/>
      <c r="D311" s="364"/>
      <c r="E311" s="29"/>
      <c r="F311" s="1"/>
      <c r="G311" s="29"/>
      <c r="H311" s="365"/>
      <c r="I311" s="365"/>
      <c r="J311" s="301"/>
      <c r="K311" s="365"/>
      <c r="L311" s="365"/>
      <c r="M311" s="301"/>
      <c r="N311" s="196"/>
      <c r="O311" s="22">
        <f t="shared" si="121"/>
        <v>0</v>
      </c>
    </row>
    <row r="312" spans="1:15" s="25" customFormat="1">
      <c r="A312" s="195"/>
      <c r="B312" s="301"/>
      <c r="C312" s="301"/>
      <c r="D312" s="364"/>
      <c r="E312" s="29"/>
      <c r="F312" s="1"/>
      <c r="G312" s="29"/>
      <c r="H312" s="365"/>
      <c r="I312" s="365"/>
      <c r="J312" s="301"/>
      <c r="K312" s="365"/>
      <c r="L312" s="365"/>
      <c r="M312" s="301"/>
      <c r="N312" s="196"/>
      <c r="O312" s="22">
        <f t="shared" si="121"/>
        <v>0</v>
      </c>
    </row>
    <row r="313" spans="1:15" s="25" customFormat="1">
      <c r="A313" s="195"/>
      <c r="B313" s="301"/>
      <c r="C313" s="301"/>
      <c r="D313" s="364"/>
      <c r="E313" s="29"/>
      <c r="F313" s="1"/>
      <c r="G313" s="29"/>
      <c r="H313" s="365"/>
      <c r="I313" s="365"/>
      <c r="J313" s="301"/>
      <c r="K313" s="365"/>
      <c r="L313" s="365"/>
      <c r="M313" s="301"/>
      <c r="N313" s="196"/>
      <c r="O313" s="22">
        <f t="shared" si="121"/>
        <v>0</v>
      </c>
    </row>
    <row r="314" spans="1:15" s="25" customFormat="1">
      <c r="A314" s="195"/>
      <c r="B314" s="301"/>
      <c r="C314" s="301"/>
      <c r="D314" s="364"/>
      <c r="E314" s="29"/>
      <c r="F314" s="1"/>
      <c r="G314" s="29"/>
      <c r="H314" s="365"/>
      <c r="I314" s="365"/>
      <c r="J314" s="301"/>
      <c r="K314" s="365"/>
      <c r="L314" s="365"/>
      <c r="M314" s="301"/>
      <c r="N314" s="196"/>
      <c r="O314" s="22">
        <f t="shared" si="121"/>
        <v>0</v>
      </c>
    </row>
    <row r="315" spans="1:15" s="25" customFormat="1">
      <c r="A315" s="195"/>
      <c r="B315" s="301"/>
      <c r="C315" s="301"/>
      <c r="D315" s="364"/>
      <c r="E315" s="29"/>
      <c r="F315" s="1"/>
      <c r="G315" s="29"/>
      <c r="H315" s="365"/>
      <c r="I315" s="365"/>
      <c r="J315" s="301"/>
      <c r="K315" s="365"/>
      <c r="L315" s="365"/>
      <c r="M315" s="301"/>
      <c r="N315" s="196"/>
      <c r="O315" s="22">
        <f t="shared" si="121"/>
        <v>0</v>
      </c>
    </row>
    <row r="316" spans="1:15" s="25" customFormat="1">
      <c r="A316" s="195"/>
      <c r="B316" s="301"/>
      <c r="C316" s="301"/>
      <c r="D316" s="364"/>
      <c r="E316" s="29"/>
      <c r="F316" s="1"/>
      <c r="G316" s="29"/>
      <c r="H316" s="365"/>
      <c r="I316" s="365"/>
      <c r="J316" s="301"/>
      <c r="K316" s="365"/>
      <c r="L316" s="365"/>
      <c r="M316" s="301"/>
      <c r="N316" s="196"/>
      <c r="O316" s="22">
        <f t="shared" si="121"/>
        <v>0</v>
      </c>
    </row>
    <row r="317" spans="1:15" s="25" customFormat="1">
      <c r="A317" s="195"/>
      <c r="B317" s="301"/>
      <c r="C317" s="301"/>
      <c r="D317" s="364"/>
      <c r="E317" s="29"/>
      <c r="F317" s="1"/>
      <c r="G317" s="29"/>
      <c r="H317" s="365"/>
      <c r="I317" s="365"/>
      <c r="J317" s="301"/>
      <c r="K317" s="365"/>
      <c r="L317" s="365"/>
      <c r="M317" s="301"/>
      <c r="N317" s="196"/>
      <c r="O317" s="22">
        <f t="shared" si="121"/>
        <v>0</v>
      </c>
    </row>
    <row r="318" spans="1:15" s="25" customFormat="1">
      <c r="A318" s="195"/>
      <c r="B318" s="301"/>
      <c r="C318" s="301"/>
      <c r="D318" s="364"/>
      <c r="E318" s="29"/>
      <c r="F318" s="1"/>
      <c r="G318" s="29"/>
      <c r="H318" s="365"/>
      <c r="I318" s="365"/>
      <c r="J318" s="301"/>
      <c r="K318" s="365"/>
      <c r="L318" s="365"/>
      <c r="M318" s="301"/>
      <c r="N318" s="196"/>
      <c r="O318" s="22">
        <f t="shared" si="121"/>
        <v>0</v>
      </c>
    </row>
    <row r="319" spans="1:15" s="25" customFormat="1">
      <c r="A319" s="195"/>
      <c r="B319" s="301"/>
      <c r="C319" s="301"/>
      <c r="D319" s="364"/>
      <c r="E319" s="29"/>
      <c r="F319" s="1"/>
      <c r="G319" s="29"/>
      <c r="H319" s="365"/>
      <c r="I319" s="365"/>
      <c r="J319" s="301"/>
      <c r="K319" s="365"/>
      <c r="L319" s="365"/>
      <c r="M319" s="301"/>
      <c r="N319" s="196"/>
      <c r="O319" s="22">
        <f t="shared" si="121"/>
        <v>0</v>
      </c>
    </row>
    <row r="320" spans="1:15" s="25" customFormat="1">
      <c r="A320" s="195"/>
      <c r="B320" s="301"/>
      <c r="C320" s="301"/>
      <c r="D320" s="364"/>
      <c r="E320" s="29"/>
      <c r="F320" s="1"/>
      <c r="G320" s="29"/>
      <c r="H320" s="365"/>
      <c r="I320" s="365"/>
      <c r="J320" s="301"/>
      <c r="K320" s="365"/>
      <c r="L320" s="365"/>
      <c r="M320" s="301"/>
      <c r="N320" s="196"/>
      <c r="O320" s="22">
        <f t="shared" si="121"/>
        <v>0</v>
      </c>
    </row>
    <row r="321" spans="1:15" s="25" customFormat="1">
      <c r="A321" s="195"/>
      <c r="B321" s="301"/>
      <c r="C321" s="301"/>
      <c r="D321" s="364"/>
      <c r="E321" s="29"/>
      <c r="F321" s="1"/>
      <c r="G321" s="29"/>
      <c r="H321" s="365"/>
      <c r="I321" s="365"/>
      <c r="J321" s="301"/>
      <c r="K321" s="365"/>
      <c r="L321" s="365"/>
      <c r="M321" s="301"/>
      <c r="N321" s="196"/>
      <c r="O321" s="22">
        <f t="shared" si="121"/>
        <v>0</v>
      </c>
    </row>
    <row r="322" spans="1:15" s="25" customFormat="1">
      <c r="A322" s="195"/>
      <c r="B322" s="301"/>
      <c r="C322" s="301"/>
      <c r="D322" s="364"/>
      <c r="E322" s="29"/>
      <c r="F322" s="1"/>
      <c r="G322" s="29"/>
      <c r="H322" s="365"/>
      <c r="I322" s="365"/>
      <c r="J322" s="301"/>
      <c r="K322" s="365"/>
      <c r="L322" s="365"/>
      <c r="M322" s="301"/>
      <c r="N322" s="196"/>
      <c r="O322" s="22">
        <f t="shared" si="121"/>
        <v>0</v>
      </c>
    </row>
    <row r="323" spans="1:15" s="25" customFormat="1">
      <c r="A323" s="195"/>
      <c r="B323" s="301"/>
      <c r="C323" s="301"/>
      <c r="D323" s="364"/>
      <c r="E323" s="29"/>
      <c r="F323" s="1"/>
      <c r="G323" s="29"/>
      <c r="H323" s="365"/>
      <c r="I323" s="365"/>
      <c r="J323" s="301"/>
      <c r="K323" s="365"/>
      <c r="L323" s="365"/>
      <c r="M323" s="301"/>
      <c r="N323" s="196"/>
      <c r="O323" s="22">
        <f t="shared" si="121"/>
        <v>0</v>
      </c>
    </row>
    <row r="324" spans="1:15" s="25" customFormat="1">
      <c r="A324" s="195"/>
      <c r="B324" s="301"/>
      <c r="C324" s="301"/>
      <c r="D324" s="364"/>
      <c r="E324" s="29"/>
      <c r="F324" s="1"/>
      <c r="G324" s="29"/>
      <c r="H324" s="365"/>
      <c r="I324" s="365"/>
      <c r="J324" s="301"/>
      <c r="K324" s="365"/>
      <c r="L324" s="365"/>
      <c r="M324" s="301"/>
      <c r="N324" s="196"/>
      <c r="O324" s="22">
        <f t="shared" si="121"/>
        <v>0</v>
      </c>
    </row>
    <row r="325" spans="1:15" s="25" customFormat="1">
      <c r="A325" s="195"/>
      <c r="B325" s="301"/>
      <c r="C325" s="301"/>
      <c r="D325" s="364"/>
      <c r="E325" s="29"/>
      <c r="F325" s="1"/>
      <c r="G325" s="29"/>
      <c r="H325" s="365"/>
      <c r="I325" s="365"/>
      <c r="J325" s="301"/>
      <c r="K325" s="365"/>
      <c r="L325" s="365"/>
      <c r="M325" s="301"/>
      <c r="N325" s="196"/>
      <c r="O325" s="22">
        <f t="shared" si="121"/>
        <v>0</v>
      </c>
    </row>
    <row r="326" spans="1:15" s="25" customFormat="1">
      <c r="A326" s="195"/>
      <c r="B326" s="301"/>
      <c r="C326" s="301"/>
      <c r="D326" s="364"/>
      <c r="E326" s="29"/>
      <c r="F326" s="1"/>
      <c r="G326" s="29"/>
      <c r="H326" s="365"/>
      <c r="I326" s="365"/>
      <c r="J326" s="301"/>
      <c r="K326" s="365"/>
      <c r="L326" s="365"/>
      <c r="M326" s="301"/>
      <c r="N326" s="196"/>
      <c r="O326" s="22">
        <f t="shared" si="121"/>
        <v>0</v>
      </c>
    </row>
    <row r="327" spans="1:15" s="25" customFormat="1">
      <c r="A327" s="195"/>
      <c r="B327" s="301"/>
      <c r="C327" s="301"/>
      <c r="D327" s="364"/>
      <c r="E327" s="29"/>
      <c r="F327" s="1"/>
      <c r="G327" s="29"/>
      <c r="H327" s="365"/>
      <c r="I327" s="365"/>
      <c r="J327" s="301"/>
      <c r="K327" s="365"/>
      <c r="L327" s="365"/>
      <c r="M327" s="301"/>
      <c r="N327" s="196"/>
      <c r="O327" s="22">
        <f t="shared" si="121"/>
        <v>0</v>
      </c>
    </row>
    <row r="328" spans="1:15" s="25" customFormat="1">
      <c r="A328" s="195"/>
      <c r="B328" s="301"/>
      <c r="C328" s="301"/>
      <c r="D328" s="364"/>
      <c r="E328" s="29"/>
      <c r="F328" s="1"/>
      <c r="G328" s="29"/>
      <c r="H328" s="365"/>
      <c r="I328" s="365"/>
      <c r="J328" s="301"/>
      <c r="K328" s="365"/>
      <c r="L328" s="365"/>
      <c r="M328" s="301"/>
      <c r="N328" s="196"/>
      <c r="O328" s="22">
        <f t="shared" si="121"/>
        <v>0</v>
      </c>
    </row>
    <row r="329" spans="1:15" s="25" customFormat="1">
      <c r="A329" s="195"/>
      <c r="B329" s="301"/>
      <c r="C329" s="301"/>
      <c r="D329" s="364"/>
      <c r="E329" s="29"/>
      <c r="F329" s="1"/>
      <c r="G329" s="29"/>
      <c r="H329" s="365"/>
      <c r="I329" s="365"/>
      <c r="J329" s="301"/>
      <c r="K329" s="365"/>
      <c r="L329" s="365"/>
      <c r="M329" s="301"/>
      <c r="N329" s="196"/>
      <c r="O329" s="22">
        <f t="shared" si="121"/>
        <v>0</v>
      </c>
    </row>
    <row r="330" spans="1:15" s="25" customFormat="1">
      <c r="A330" s="195"/>
      <c r="B330" s="301"/>
      <c r="C330" s="301"/>
      <c r="D330" s="364"/>
      <c r="E330" s="29"/>
      <c r="F330" s="1"/>
      <c r="G330" s="29"/>
      <c r="H330" s="365"/>
      <c r="I330" s="365"/>
      <c r="J330" s="301"/>
      <c r="K330" s="365"/>
      <c r="L330" s="365"/>
      <c r="M330" s="301"/>
      <c r="N330" s="196"/>
      <c r="O330" s="22">
        <f t="shared" si="121"/>
        <v>0</v>
      </c>
    </row>
    <row r="331" spans="1:15" s="25" customFormat="1">
      <c r="A331" s="195"/>
      <c r="B331" s="301"/>
      <c r="C331" s="301"/>
      <c r="D331" s="364"/>
      <c r="E331" s="29"/>
      <c r="F331" s="1"/>
      <c r="G331" s="29"/>
      <c r="H331" s="365"/>
      <c r="I331" s="365"/>
      <c r="J331" s="301"/>
      <c r="K331" s="365"/>
      <c r="L331" s="365"/>
      <c r="M331" s="301"/>
      <c r="N331" s="196"/>
      <c r="O331" s="22">
        <f t="shared" si="121"/>
        <v>0</v>
      </c>
    </row>
    <row r="332" spans="1:15" s="25" customFormat="1">
      <c r="A332" s="195"/>
      <c r="B332" s="301"/>
      <c r="C332" s="301"/>
      <c r="D332" s="364"/>
      <c r="E332" s="29"/>
      <c r="F332" s="1"/>
      <c r="G332" s="29"/>
      <c r="H332" s="365"/>
      <c r="I332" s="365"/>
      <c r="J332" s="301"/>
      <c r="K332" s="365"/>
      <c r="L332" s="365"/>
      <c r="M332" s="301"/>
      <c r="N332" s="196"/>
      <c r="O332" s="22">
        <f t="shared" si="121"/>
        <v>0</v>
      </c>
    </row>
    <row r="333" spans="1:15" s="25" customFormat="1">
      <c r="A333" s="195"/>
      <c r="B333" s="301"/>
      <c r="C333" s="301"/>
      <c r="D333" s="364"/>
      <c r="E333" s="29"/>
      <c r="F333" s="1"/>
      <c r="G333" s="29"/>
      <c r="H333" s="365"/>
      <c r="I333" s="365"/>
      <c r="J333" s="301"/>
      <c r="K333" s="365"/>
      <c r="L333" s="365"/>
      <c r="M333" s="301"/>
      <c r="N333" s="196"/>
      <c r="O333" s="22">
        <f t="shared" si="121"/>
        <v>0</v>
      </c>
    </row>
    <row r="334" spans="1:15" s="25" customFormat="1">
      <c r="A334" s="195"/>
      <c r="B334" s="301"/>
      <c r="C334" s="301"/>
      <c r="D334" s="364"/>
      <c r="E334" s="29"/>
      <c r="F334" s="1"/>
      <c r="G334" s="29"/>
      <c r="H334" s="365"/>
      <c r="I334" s="365"/>
      <c r="J334" s="301"/>
      <c r="K334" s="365"/>
      <c r="L334" s="365"/>
      <c r="M334" s="301"/>
      <c r="N334" s="196"/>
      <c r="O334" s="22">
        <f t="shared" si="121"/>
        <v>0</v>
      </c>
    </row>
    <row r="335" spans="1:15" s="25" customFormat="1">
      <c r="A335" s="195"/>
      <c r="B335" s="301"/>
      <c r="C335" s="301"/>
      <c r="D335" s="364"/>
      <c r="E335" s="29"/>
      <c r="F335" s="1"/>
      <c r="G335" s="29"/>
      <c r="H335" s="365"/>
      <c r="I335" s="365"/>
      <c r="J335" s="301"/>
      <c r="K335" s="365"/>
      <c r="L335" s="365"/>
      <c r="M335" s="301"/>
      <c r="N335" s="196"/>
      <c r="O335" s="22">
        <f t="shared" si="121"/>
        <v>0</v>
      </c>
    </row>
    <row r="336" spans="1:15" s="25" customFormat="1">
      <c r="A336" s="195"/>
      <c r="B336" s="301"/>
      <c r="C336" s="301"/>
      <c r="D336" s="364"/>
      <c r="E336" s="29"/>
      <c r="F336" s="1"/>
      <c r="G336" s="29"/>
      <c r="H336" s="365"/>
      <c r="I336" s="365"/>
      <c r="J336" s="301"/>
      <c r="K336" s="365"/>
      <c r="L336" s="365"/>
      <c r="M336" s="301"/>
      <c r="N336" s="196"/>
      <c r="O336" s="22">
        <f t="shared" si="121"/>
        <v>0</v>
      </c>
    </row>
    <row r="337" spans="1:15" s="25" customFormat="1">
      <c r="A337" s="195"/>
      <c r="B337" s="301"/>
      <c r="C337" s="301"/>
      <c r="D337" s="364"/>
      <c r="E337" s="29"/>
      <c r="F337" s="1"/>
      <c r="G337" s="29"/>
      <c r="H337" s="365"/>
      <c r="I337" s="365"/>
      <c r="J337" s="301"/>
      <c r="K337" s="365"/>
      <c r="L337" s="365"/>
      <c r="M337" s="301"/>
      <c r="N337" s="196"/>
      <c r="O337" s="22">
        <f t="shared" si="121"/>
        <v>0</v>
      </c>
    </row>
    <row r="338" spans="1:15" s="25" customFormat="1">
      <c r="A338" s="195"/>
      <c r="B338" s="301"/>
      <c r="C338" s="301"/>
      <c r="D338" s="364"/>
      <c r="E338" s="29"/>
      <c r="F338" s="1"/>
      <c r="G338" s="29"/>
      <c r="H338" s="365"/>
      <c r="I338" s="365"/>
      <c r="J338" s="301"/>
      <c r="K338" s="365"/>
      <c r="L338" s="365"/>
      <c r="M338" s="301"/>
      <c r="N338" s="196"/>
      <c r="O338" s="22">
        <f t="shared" si="121"/>
        <v>0</v>
      </c>
    </row>
    <row r="339" spans="1:15" s="25" customFormat="1">
      <c r="A339" s="195"/>
      <c r="B339" s="301"/>
      <c r="C339" s="301"/>
      <c r="D339" s="364"/>
      <c r="E339" s="29"/>
      <c r="F339" s="1"/>
      <c r="G339" s="29"/>
      <c r="H339" s="365"/>
      <c r="I339" s="365"/>
      <c r="J339" s="301"/>
      <c r="K339" s="365"/>
      <c r="L339" s="365"/>
      <c r="M339" s="301"/>
      <c r="N339" s="196"/>
      <c r="O339" s="22">
        <f t="shared" si="121"/>
        <v>0</v>
      </c>
    </row>
    <row r="340" spans="1:15" s="25" customFormat="1">
      <c r="A340" s="195"/>
      <c r="B340" s="301"/>
      <c r="C340" s="301"/>
      <c r="D340" s="364"/>
      <c r="E340" s="29"/>
      <c r="F340" s="1"/>
      <c r="G340" s="29"/>
      <c r="H340" s="365"/>
      <c r="I340" s="365"/>
      <c r="J340" s="301"/>
      <c r="K340" s="365"/>
      <c r="L340" s="365"/>
      <c r="M340" s="301"/>
      <c r="N340" s="196"/>
      <c r="O340" s="22">
        <f t="shared" si="121"/>
        <v>0</v>
      </c>
    </row>
    <row r="341" spans="1:15" s="25" customFormat="1">
      <c r="A341" s="195"/>
      <c r="B341" s="301"/>
      <c r="C341" s="301"/>
      <c r="D341" s="364"/>
      <c r="E341" s="29"/>
      <c r="F341" s="1"/>
      <c r="G341" s="29"/>
      <c r="H341" s="365"/>
      <c r="I341" s="365"/>
      <c r="J341" s="301"/>
      <c r="K341" s="365"/>
      <c r="L341" s="365"/>
      <c r="M341" s="301"/>
      <c r="N341" s="196"/>
      <c r="O341" s="22">
        <f t="shared" si="121"/>
        <v>0</v>
      </c>
    </row>
    <row r="342" spans="1:15" s="25" customFormat="1">
      <c r="A342" s="195"/>
      <c r="B342" s="301"/>
      <c r="C342" s="301"/>
      <c r="D342" s="364"/>
      <c r="E342" s="29"/>
      <c r="F342" s="1"/>
      <c r="G342" s="29"/>
      <c r="H342" s="365"/>
      <c r="I342" s="365"/>
      <c r="J342" s="301"/>
      <c r="K342" s="365"/>
      <c r="L342" s="365"/>
      <c r="M342" s="301"/>
      <c r="N342" s="196"/>
      <c r="O342" s="22">
        <f t="shared" si="121"/>
        <v>0</v>
      </c>
    </row>
    <row r="343" spans="1:15" s="25" customFormat="1">
      <c r="A343" s="195"/>
      <c r="B343" s="301"/>
      <c r="C343" s="301"/>
      <c r="D343" s="364"/>
      <c r="E343" s="29"/>
      <c r="F343" s="1"/>
      <c r="G343" s="29"/>
      <c r="H343" s="365"/>
      <c r="I343" s="365"/>
      <c r="J343" s="301"/>
      <c r="K343" s="365"/>
      <c r="L343" s="365"/>
      <c r="M343" s="301"/>
      <c r="N343" s="196"/>
      <c r="O343" s="22">
        <f t="shared" si="121"/>
        <v>0</v>
      </c>
    </row>
    <row r="344" spans="1:15" s="25" customFormat="1">
      <c r="A344" s="195"/>
      <c r="B344" s="301"/>
      <c r="C344" s="301"/>
      <c r="D344" s="364"/>
      <c r="E344" s="29"/>
      <c r="F344" s="1"/>
      <c r="G344" s="29"/>
      <c r="H344" s="365"/>
      <c r="I344" s="365"/>
      <c r="J344" s="301"/>
      <c r="K344" s="365"/>
      <c r="L344" s="365"/>
      <c r="M344" s="301"/>
      <c r="N344" s="196"/>
      <c r="O344" s="22">
        <f t="shared" si="121"/>
        <v>0</v>
      </c>
    </row>
    <row r="345" spans="1:15" s="25" customFormat="1">
      <c r="A345" s="195"/>
      <c r="B345" s="301"/>
      <c r="C345" s="301"/>
      <c r="D345" s="364"/>
      <c r="E345" s="29"/>
      <c r="F345" s="1"/>
      <c r="G345" s="29"/>
      <c r="H345" s="365"/>
      <c r="I345" s="365"/>
      <c r="J345" s="301"/>
      <c r="K345" s="365"/>
      <c r="L345" s="365"/>
      <c r="M345" s="301"/>
      <c r="N345" s="196"/>
      <c r="O345" s="22">
        <f t="shared" si="121"/>
        <v>0</v>
      </c>
    </row>
    <row r="346" spans="1:15" s="25" customFormat="1">
      <c r="A346" s="195"/>
      <c r="B346" s="301"/>
      <c r="C346" s="301"/>
      <c r="D346" s="364"/>
      <c r="E346" s="29"/>
      <c r="F346" s="1"/>
      <c r="G346" s="29"/>
      <c r="H346" s="365"/>
      <c r="I346" s="365"/>
      <c r="J346" s="301"/>
      <c r="K346" s="365"/>
      <c r="L346" s="365"/>
      <c r="M346" s="301"/>
      <c r="N346" s="196"/>
      <c r="O346" s="22">
        <f t="shared" si="121"/>
        <v>0</v>
      </c>
    </row>
    <row r="347" spans="1:15" s="25" customFormat="1">
      <c r="A347" s="195"/>
      <c r="B347" s="301"/>
      <c r="C347" s="301"/>
      <c r="D347" s="364"/>
      <c r="E347" s="29"/>
      <c r="F347" s="1"/>
      <c r="G347" s="29"/>
      <c r="H347" s="365"/>
      <c r="I347" s="365"/>
      <c r="J347" s="301"/>
      <c r="K347" s="365"/>
      <c r="L347" s="365"/>
      <c r="M347" s="301"/>
      <c r="N347" s="196"/>
      <c r="O347" s="22">
        <f t="shared" si="121"/>
        <v>0</v>
      </c>
    </row>
    <row r="348" spans="1:15" s="25" customFormat="1">
      <c r="A348" s="195"/>
      <c r="B348" s="301"/>
      <c r="C348" s="301"/>
      <c r="D348" s="364"/>
      <c r="E348" s="29"/>
      <c r="F348" s="1"/>
      <c r="G348" s="29"/>
      <c r="H348" s="365"/>
      <c r="I348" s="365"/>
      <c r="J348" s="301"/>
      <c r="K348" s="365"/>
      <c r="L348" s="365"/>
      <c r="M348" s="301"/>
      <c r="N348" s="196"/>
      <c r="O348" s="22">
        <f t="shared" si="121"/>
        <v>0</v>
      </c>
    </row>
    <row r="349" spans="1:15" s="25" customFormat="1">
      <c r="A349" s="195"/>
      <c r="B349" s="301"/>
      <c r="C349" s="301"/>
      <c r="D349" s="364"/>
      <c r="E349" s="29"/>
      <c r="F349" s="1"/>
      <c r="G349" s="29"/>
      <c r="H349" s="365"/>
      <c r="I349" s="365"/>
      <c r="J349" s="301"/>
      <c r="K349" s="365"/>
      <c r="L349" s="365"/>
      <c r="M349" s="301"/>
      <c r="N349" s="196"/>
      <c r="O349" s="22">
        <f t="shared" si="121"/>
        <v>0</v>
      </c>
    </row>
    <row r="350" spans="1:15" s="25" customFormat="1">
      <c r="A350" s="195"/>
      <c r="B350" s="301"/>
      <c r="C350" s="301"/>
      <c r="D350" s="364"/>
      <c r="E350" s="29"/>
      <c r="F350" s="1"/>
      <c r="G350" s="29"/>
      <c r="H350" s="365"/>
      <c r="I350" s="365"/>
      <c r="J350" s="301"/>
      <c r="K350" s="365"/>
      <c r="L350" s="365"/>
      <c r="M350" s="301"/>
      <c r="N350" s="196"/>
      <c r="O350" s="22">
        <f t="shared" si="121"/>
        <v>0</v>
      </c>
    </row>
    <row r="351" spans="1:15" s="25" customFormat="1">
      <c r="A351" s="195"/>
      <c r="B351" s="301"/>
      <c r="C351" s="301"/>
      <c r="D351" s="364"/>
      <c r="E351" s="29"/>
      <c r="F351" s="1"/>
      <c r="G351" s="29"/>
      <c r="H351" s="365"/>
      <c r="I351" s="365"/>
      <c r="J351" s="301"/>
      <c r="K351" s="365"/>
      <c r="L351" s="365"/>
      <c r="M351" s="301"/>
      <c r="N351" s="196"/>
      <c r="O351" s="22">
        <f t="shared" si="121"/>
        <v>0</v>
      </c>
    </row>
    <row r="352" spans="1:15" s="25" customFormat="1">
      <c r="A352" s="195"/>
      <c r="B352" s="301"/>
      <c r="C352" s="301"/>
      <c r="D352" s="364"/>
      <c r="E352" s="29"/>
      <c r="F352" s="1"/>
      <c r="G352" s="29"/>
      <c r="H352" s="365"/>
      <c r="I352" s="365"/>
      <c r="J352" s="301"/>
      <c r="K352" s="365"/>
      <c r="L352" s="365"/>
      <c r="M352" s="301"/>
      <c r="N352" s="196"/>
      <c r="O352" s="22">
        <f t="shared" si="121"/>
        <v>0</v>
      </c>
    </row>
    <row r="353" spans="1:15" s="25" customFormat="1">
      <c r="A353" s="195"/>
      <c r="B353" s="301"/>
      <c r="C353" s="301"/>
      <c r="D353" s="364"/>
      <c r="E353" s="29"/>
      <c r="F353" s="1"/>
      <c r="G353" s="29"/>
      <c r="H353" s="365"/>
      <c r="I353" s="365"/>
      <c r="J353" s="301"/>
      <c r="K353" s="365"/>
      <c r="L353" s="365"/>
      <c r="M353" s="301"/>
      <c r="N353" s="196"/>
      <c r="O353" s="22">
        <f t="shared" si="121"/>
        <v>0</v>
      </c>
    </row>
    <row r="354" spans="1:15" s="25" customFormat="1">
      <c r="A354" s="195"/>
      <c r="B354" s="301"/>
      <c r="C354" s="301"/>
      <c r="D354" s="364"/>
      <c r="E354" s="29"/>
      <c r="F354" s="1"/>
      <c r="G354" s="29"/>
      <c r="H354" s="365"/>
      <c r="I354" s="365"/>
      <c r="J354" s="301"/>
      <c r="K354" s="365"/>
      <c r="L354" s="365"/>
      <c r="M354" s="301"/>
      <c r="N354" s="196"/>
      <c r="O354" s="22">
        <f t="shared" si="121"/>
        <v>0</v>
      </c>
    </row>
    <row r="355" spans="1:15" s="25" customFormat="1">
      <c r="A355" s="195"/>
      <c r="B355" s="301"/>
      <c r="C355" s="301"/>
      <c r="D355" s="364"/>
      <c r="E355" s="29"/>
      <c r="F355" s="1"/>
      <c r="G355" s="29"/>
      <c r="H355" s="365"/>
      <c r="I355" s="365"/>
      <c r="J355" s="301"/>
      <c r="K355" s="365"/>
      <c r="L355" s="365"/>
      <c r="M355" s="301"/>
      <c r="N355" s="196"/>
      <c r="O355" s="22">
        <f t="shared" si="121"/>
        <v>0</v>
      </c>
    </row>
    <row r="356" spans="1:15" s="25" customFormat="1">
      <c r="A356" s="195"/>
      <c r="B356" s="301"/>
      <c r="C356" s="301"/>
      <c r="D356" s="364"/>
      <c r="E356" s="29"/>
      <c r="F356" s="1"/>
      <c r="G356" s="29"/>
      <c r="H356" s="365"/>
      <c r="I356" s="365"/>
      <c r="J356" s="301"/>
      <c r="K356" s="365"/>
      <c r="L356" s="365"/>
      <c r="M356" s="301"/>
      <c r="N356" s="196"/>
      <c r="O356" s="22">
        <f t="shared" si="121"/>
        <v>0</v>
      </c>
    </row>
    <row r="357" spans="1:15" s="25" customFormat="1">
      <c r="A357" s="195"/>
      <c r="B357" s="301"/>
      <c r="C357" s="301"/>
      <c r="D357" s="364"/>
      <c r="E357" s="29"/>
      <c r="F357" s="1"/>
      <c r="G357" s="29"/>
      <c r="H357" s="365"/>
      <c r="I357" s="365"/>
      <c r="J357" s="301"/>
      <c r="K357" s="365"/>
      <c r="L357" s="365"/>
      <c r="M357" s="301"/>
      <c r="N357" s="196"/>
      <c r="O357" s="22">
        <f t="shared" si="121"/>
        <v>0</v>
      </c>
    </row>
    <row r="358" spans="1:15" s="25" customFormat="1">
      <c r="A358" s="195"/>
      <c r="B358" s="301"/>
      <c r="C358" s="301"/>
      <c r="D358" s="364"/>
      <c r="E358" s="29"/>
      <c r="F358" s="1"/>
      <c r="G358" s="29"/>
      <c r="H358" s="365"/>
      <c r="I358" s="365"/>
      <c r="J358" s="301"/>
      <c r="K358" s="365"/>
      <c r="L358" s="365"/>
      <c r="M358" s="301"/>
      <c r="N358" s="196"/>
      <c r="O358" s="22">
        <f t="shared" si="121"/>
        <v>0</v>
      </c>
    </row>
    <row r="359" spans="1:15" s="25" customFormat="1">
      <c r="A359" s="195"/>
      <c r="B359" s="301"/>
      <c r="C359" s="301"/>
      <c r="D359" s="364"/>
      <c r="E359" s="29"/>
      <c r="F359" s="1"/>
      <c r="G359" s="29"/>
      <c r="H359" s="365"/>
      <c r="I359" s="365"/>
      <c r="J359" s="301"/>
      <c r="K359" s="365"/>
      <c r="L359" s="365"/>
      <c r="M359" s="301"/>
      <c r="N359" s="196"/>
      <c r="O359" s="22">
        <f t="shared" si="121"/>
        <v>0</v>
      </c>
    </row>
    <row r="360" spans="1:15" s="25" customFormat="1">
      <c r="A360" s="195"/>
      <c r="B360" s="301"/>
      <c r="C360" s="301"/>
      <c r="D360" s="364"/>
      <c r="E360" s="29"/>
      <c r="F360" s="1"/>
      <c r="G360" s="29"/>
      <c r="H360" s="365"/>
      <c r="I360" s="365"/>
      <c r="J360" s="301"/>
      <c r="K360" s="365"/>
      <c r="L360" s="365"/>
      <c r="M360" s="301"/>
      <c r="N360" s="196"/>
      <c r="O360" s="22">
        <f t="shared" si="121"/>
        <v>0</v>
      </c>
    </row>
    <row r="361" spans="1:15" s="25" customFormat="1">
      <c r="A361" s="195"/>
      <c r="B361" s="301"/>
      <c r="C361" s="301"/>
      <c r="D361" s="364"/>
      <c r="E361" s="29"/>
      <c r="F361" s="1"/>
      <c r="G361" s="29"/>
      <c r="H361" s="365"/>
      <c r="I361" s="365"/>
      <c r="J361" s="301"/>
      <c r="K361" s="365"/>
      <c r="L361" s="365"/>
      <c r="M361" s="301"/>
      <c r="N361" s="196"/>
      <c r="O361" s="22">
        <f t="shared" si="121"/>
        <v>0</v>
      </c>
    </row>
    <row r="362" spans="1:15" s="25" customFormat="1">
      <c r="A362" s="195"/>
      <c r="B362" s="301"/>
      <c r="C362" s="301"/>
      <c r="D362" s="364"/>
      <c r="E362" s="29"/>
      <c r="F362" s="1"/>
      <c r="G362" s="29"/>
      <c r="H362" s="365"/>
      <c r="I362" s="365"/>
      <c r="J362" s="301"/>
      <c r="K362" s="365"/>
      <c r="L362" s="365"/>
      <c r="M362" s="301"/>
      <c r="N362" s="196"/>
      <c r="O362" s="22">
        <f t="shared" si="121"/>
        <v>0</v>
      </c>
    </row>
    <row r="363" spans="1:15" s="25" customFormat="1">
      <c r="A363" s="195"/>
      <c r="B363" s="301"/>
      <c r="C363" s="301"/>
      <c r="D363" s="364"/>
      <c r="E363" s="29"/>
      <c r="F363" s="1"/>
      <c r="G363" s="29"/>
      <c r="H363" s="365"/>
      <c r="I363" s="365"/>
      <c r="J363" s="301"/>
      <c r="K363" s="365"/>
      <c r="L363" s="365"/>
      <c r="M363" s="301"/>
      <c r="N363" s="196"/>
      <c r="O363" s="22">
        <f t="shared" si="121"/>
        <v>0</v>
      </c>
    </row>
    <row r="364" spans="1:15" s="25" customFormat="1">
      <c r="A364" s="195"/>
      <c r="B364" s="301"/>
      <c r="C364" s="301"/>
      <c r="D364" s="364"/>
      <c r="E364" s="29"/>
      <c r="F364" s="1"/>
      <c r="G364" s="29"/>
      <c r="H364" s="365"/>
      <c r="I364" s="365"/>
      <c r="J364" s="301"/>
      <c r="K364" s="365"/>
      <c r="L364" s="365"/>
      <c r="M364" s="301"/>
      <c r="N364" s="196"/>
      <c r="O364" s="22">
        <f t="shared" si="121"/>
        <v>0</v>
      </c>
    </row>
    <row r="365" spans="1:15" s="25" customFormat="1">
      <c r="A365" s="195"/>
      <c r="B365" s="301"/>
      <c r="C365" s="301"/>
      <c r="D365" s="364"/>
      <c r="E365" s="29"/>
      <c r="F365" s="1"/>
      <c r="G365" s="29"/>
      <c r="H365" s="365"/>
      <c r="I365" s="365"/>
      <c r="J365" s="301"/>
      <c r="K365" s="365"/>
      <c r="L365" s="365"/>
      <c r="M365" s="301"/>
      <c r="N365" s="196"/>
      <c r="O365" s="22">
        <f t="shared" si="121"/>
        <v>0</v>
      </c>
    </row>
    <row r="366" spans="1:15" s="25" customFormat="1">
      <c r="A366" s="195"/>
      <c r="B366" s="301"/>
      <c r="C366" s="301"/>
      <c r="D366" s="364"/>
      <c r="E366" s="29"/>
      <c r="F366" s="1"/>
      <c r="G366" s="29"/>
      <c r="H366" s="365"/>
      <c r="I366" s="365"/>
      <c r="J366" s="301"/>
      <c r="K366" s="365"/>
      <c r="L366" s="365"/>
      <c r="M366" s="301"/>
      <c r="N366" s="196"/>
      <c r="O366" s="22">
        <f t="shared" si="121"/>
        <v>0</v>
      </c>
    </row>
    <row r="367" spans="1:15" s="25" customFormat="1">
      <c r="A367" s="195"/>
      <c r="B367" s="301"/>
      <c r="C367" s="301"/>
      <c r="D367" s="364"/>
      <c r="E367" s="29"/>
      <c r="F367" s="1"/>
      <c r="G367" s="29"/>
      <c r="H367" s="365"/>
      <c r="I367" s="365"/>
      <c r="J367" s="301"/>
      <c r="K367" s="365"/>
      <c r="L367" s="365"/>
      <c r="M367" s="301"/>
      <c r="N367" s="196"/>
      <c r="O367" s="22">
        <f t="shared" si="121"/>
        <v>0</v>
      </c>
    </row>
    <row r="368" spans="1:15" s="25" customFormat="1">
      <c r="A368" s="195"/>
      <c r="B368" s="301"/>
      <c r="C368" s="301"/>
      <c r="D368" s="364"/>
      <c r="E368" s="29"/>
      <c r="F368" s="1"/>
      <c r="G368" s="29"/>
      <c r="H368" s="365"/>
      <c r="I368" s="365"/>
      <c r="J368" s="301"/>
      <c r="K368" s="365"/>
      <c r="L368" s="365"/>
      <c r="M368" s="301"/>
      <c r="N368" s="196"/>
      <c r="O368" s="22">
        <f t="shared" si="121"/>
        <v>0</v>
      </c>
    </row>
    <row r="369" spans="1:15" s="25" customFormat="1">
      <c r="A369" s="195"/>
      <c r="B369" s="301"/>
      <c r="C369" s="301"/>
      <c r="D369" s="364"/>
      <c r="E369" s="29"/>
      <c r="F369" s="1"/>
      <c r="G369" s="29"/>
      <c r="H369" s="365"/>
      <c r="I369" s="365"/>
      <c r="J369" s="301"/>
      <c r="K369" s="365"/>
      <c r="L369" s="365"/>
      <c r="M369" s="301"/>
      <c r="N369" s="196"/>
      <c r="O369" s="22">
        <f t="shared" ref="O369:O432" si="122">LEN(A370)</f>
        <v>0</v>
      </c>
    </row>
    <row r="370" spans="1:15" s="25" customFormat="1">
      <c r="A370" s="195"/>
      <c r="B370" s="301"/>
      <c r="C370" s="301"/>
      <c r="D370" s="364"/>
      <c r="E370" s="29"/>
      <c r="F370" s="1"/>
      <c r="G370" s="29"/>
      <c r="H370" s="365"/>
      <c r="I370" s="365"/>
      <c r="J370" s="301"/>
      <c r="K370" s="365"/>
      <c r="L370" s="365"/>
      <c r="M370" s="301"/>
      <c r="N370" s="196"/>
      <c r="O370" s="22">
        <f t="shared" si="122"/>
        <v>0</v>
      </c>
    </row>
    <row r="371" spans="1:15" s="25" customFormat="1">
      <c r="A371" s="195"/>
      <c r="B371" s="301"/>
      <c r="C371" s="301"/>
      <c r="D371" s="364"/>
      <c r="E371" s="29"/>
      <c r="F371" s="1"/>
      <c r="G371" s="29"/>
      <c r="H371" s="365"/>
      <c r="I371" s="365"/>
      <c r="J371" s="301"/>
      <c r="K371" s="365"/>
      <c r="L371" s="365"/>
      <c r="M371" s="301"/>
      <c r="N371" s="196"/>
      <c r="O371" s="22">
        <f t="shared" si="122"/>
        <v>0</v>
      </c>
    </row>
    <row r="372" spans="1:15" s="25" customFormat="1">
      <c r="A372" s="195"/>
      <c r="B372" s="301"/>
      <c r="C372" s="301"/>
      <c r="D372" s="364"/>
      <c r="E372" s="29"/>
      <c r="F372" s="1"/>
      <c r="G372" s="29"/>
      <c r="H372" s="365"/>
      <c r="I372" s="365"/>
      <c r="J372" s="301"/>
      <c r="K372" s="365"/>
      <c r="L372" s="365"/>
      <c r="M372" s="301"/>
      <c r="N372" s="196"/>
      <c r="O372" s="22">
        <f t="shared" si="122"/>
        <v>0</v>
      </c>
    </row>
    <row r="373" spans="1:15" s="25" customFormat="1">
      <c r="A373" s="195"/>
      <c r="B373" s="301"/>
      <c r="C373" s="301"/>
      <c r="D373" s="364"/>
      <c r="E373" s="29"/>
      <c r="F373" s="1"/>
      <c r="G373" s="29"/>
      <c r="H373" s="365"/>
      <c r="I373" s="365"/>
      <c r="J373" s="301"/>
      <c r="K373" s="365"/>
      <c r="L373" s="365"/>
      <c r="M373" s="301"/>
      <c r="N373" s="196"/>
      <c r="O373" s="22">
        <f t="shared" si="122"/>
        <v>0</v>
      </c>
    </row>
    <row r="374" spans="1:15" s="25" customFormat="1">
      <c r="A374" s="195"/>
      <c r="B374" s="301"/>
      <c r="C374" s="301"/>
      <c r="D374" s="364"/>
      <c r="E374" s="29"/>
      <c r="F374" s="1"/>
      <c r="G374" s="29"/>
      <c r="H374" s="365"/>
      <c r="I374" s="365"/>
      <c r="J374" s="301"/>
      <c r="K374" s="365"/>
      <c r="L374" s="365"/>
      <c r="M374" s="301"/>
      <c r="N374" s="196"/>
      <c r="O374" s="22">
        <f t="shared" si="122"/>
        <v>0</v>
      </c>
    </row>
    <row r="375" spans="1:15" s="25" customFormat="1">
      <c r="A375" s="195"/>
      <c r="B375" s="301"/>
      <c r="C375" s="301"/>
      <c r="D375" s="364"/>
      <c r="E375" s="29"/>
      <c r="F375" s="1"/>
      <c r="G375" s="29"/>
      <c r="H375" s="365"/>
      <c r="I375" s="365"/>
      <c r="J375" s="301"/>
      <c r="K375" s="365"/>
      <c r="L375" s="365"/>
      <c r="M375" s="301"/>
      <c r="N375" s="196"/>
      <c r="O375" s="22">
        <f t="shared" si="122"/>
        <v>0</v>
      </c>
    </row>
    <row r="376" spans="1:15" s="25" customFormat="1">
      <c r="A376" s="195"/>
      <c r="B376" s="301"/>
      <c r="C376" s="301"/>
      <c r="D376" s="364"/>
      <c r="E376" s="29"/>
      <c r="F376" s="1"/>
      <c r="G376" s="29"/>
      <c r="H376" s="365"/>
      <c r="I376" s="365"/>
      <c r="J376" s="301"/>
      <c r="K376" s="365"/>
      <c r="L376" s="365"/>
      <c r="M376" s="301"/>
      <c r="N376" s="196"/>
      <c r="O376" s="22">
        <f t="shared" si="122"/>
        <v>0</v>
      </c>
    </row>
    <row r="377" spans="1:15" s="25" customFormat="1">
      <c r="A377" s="195"/>
      <c r="B377" s="301"/>
      <c r="C377" s="301"/>
      <c r="D377" s="364"/>
      <c r="E377" s="29"/>
      <c r="F377" s="1"/>
      <c r="G377" s="29"/>
      <c r="H377" s="365"/>
      <c r="I377" s="365"/>
      <c r="J377" s="301"/>
      <c r="K377" s="365"/>
      <c r="L377" s="365"/>
      <c r="M377" s="301"/>
      <c r="N377" s="196"/>
      <c r="O377" s="22">
        <f t="shared" si="122"/>
        <v>0</v>
      </c>
    </row>
    <row r="378" spans="1:15" s="25" customFormat="1">
      <c r="A378" s="195"/>
      <c r="B378" s="301"/>
      <c r="C378" s="301"/>
      <c r="D378" s="364"/>
      <c r="E378" s="29"/>
      <c r="F378" s="1"/>
      <c r="G378" s="29"/>
      <c r="H378" s="365"/>
      <c r="I378" s="365"/>
      <c r="J378" s="301"/>
      <c r="K378" s="365"/>
      <c r="L378" s="365"/>
      <c r="M378" s="301"/>
      <c r="N378" s="196"/>
      <c r="O378" s="22">
        <f t="shared" si="122"/>
        <v>0</v>
      </c>
    </row>
    <row r="379" spans="1:15" s="25" customFormat="1">
      <c r="A379" s="195"/>
      <c r="B379" s="301"/>
      <c r="C379" s="301"/>
      <c r="D379" s="364"/>
      <c r="E379" s="29"/>
      <c r="F379" s="1"/>
      <c r="G379" s="29"/>
      <c r="H379" s="365"/>
      <c r="I379" s="365"/>
      <c r="J379" s="301"/>
      <c r="K379" s="365"/>
      <c r="L379" s="365"/>
      <c r="M379" s="301"/>
      <c r="N379" s="196"/>
      <c r="O379" s="22">
        <f t="shared" si="122"/>
        <v>0</v>
      </c>
    </row>
    <row r="380" spans="1:15" s="25" customFormat="1">
      <c r="A380" s="195"/>
      <c r="B380" s="301"/>
      <c r="C380" s="301"/>
      <c r="D380" s="364"/>
      <c r="E380" s="29"/>
      <c r="F380" s="1"/>
      <c r="G380" s="29"/>
      <c r="H380" s="365"/>
      <c r="I380" s="365"/>
      <c r="J380" s="301"/>
      <c r="K380" s="365"/>
      <c r="L380" s="365"/>
      <c r="M380" s="301"/>
      <c r="N380" s="196"/>
      <c r="O380" s="22">
        <f t="shared" si="122"/>
        <v>0</v>
      </c>
    </row>
    <row r="381" spans="1:15" s="25" customFormat="1">
      <c r="A381" s="195"/>
      <c r="B381" s="301"/>
      <c r="C381" s="301"/>
      <c r="D381" s="364"/>
      <c r="E381" s="29"/>
      <c r="F381" s="1"/>
      <c r="G381" s="29"/>
      <c r="H381" s="365"/>
      <c r="I381" s="365"/>
      <c r="J381" s="301"/>
      <c r="K381" s="365"/>
      <c r="L381" s="365"/>
      <c r="M381" s="301"/>
      <c r="N381" s="196"/>
      <c r="O381" s="22">
        <f t="shared" si="122"/>
        <v>0</v>
      </c>
    </row>
    <row r="382" spans="1:15" s="25" customFormat="1">
      <c r="A382" s="195"/>
      <c r="B382" s="301"/>
      <c r="C382" s="301"/>
      <c r="D382" s="364"/>
      <c r="E382" s="29"/>
      <c r="F382" s="1"/>
      <c r="G382" s="29"/>
      <c r="H382" s="365"/>
      <c r="I382" s="365"/>
      <c r="J382" s="301"/>
      <c r="K382" s="365"/>
      <c r="L382" s="365"/>
      <c r="M382" s="301"/>
      <c r="N382" s="196"/>
      <c r="O382" s="22">
        <f t="shared" si="122"/>
        <v>0</v>
      </c>
    </row>
    <row r="383" spans="1:15" s="25" customFormat="1">
      <c r="A383" s="195"/>
      <c r="B383" s="301"/>
      <c r="C383" s="301"/>
      <c r="D383" s="364"/>
      <c r="E383" s="29"/>
      <c r="F383" s="1"/>
      <c r="G383" s="29"/>
      <c r="H383" s="365"/>
      <c r="I383" s="365"/>
      <c r="J383" s="301"/>
      <c r="K383" s="365"/>
      <c r="L383" s="365"/>
      <c r="M383" s="301"/>
      <c r="N383" s="196"/>
      <c r="O383" s="22">
        <f t="shared" si="122"/>
        <v>0</v>
      </c>
    </row>
    <row r="384" spans="1:15" s="25" customFormat="1">
      <c r="A384" s="195"/>
      <c r="B384" s="301"/>
      <c r="C384" s="301"/>
      <c r="D384" s="364"/>
      <c r="E384" s="29"/>
      <c r="F384" s="1"/>
      <c r="G384" s="29"/>
      <c r="H384" s="365"/>
      <c r="I384" s="365"/>
      <c r="J384" s="301"/>
      <c r="K384" s="365"/>
      <c r="L384" s="365"/>
      <c r="M384" s="301"/>
      <c r="N384" s="196"/>
      <c r="O384" s="22">
        <f t="shared" si="122"/>
        <v>0</v>
      </c>
    </row>
    <row r="385" spans="1:15" s="25" customFormat="1">
      <c r="A385" s="195"/>
      <c r="B385" s="301"/>
      <c r="C385" s="301"/>
      <c r="D385" s="364"/>
      <c r="E385" s="29"/>
      <c r="F385" s="1"/>
      <c r="G385" s="29"/>
      <c r="H385" s="365"/>
      <c r="I385" s="365"/>
      <c r="J385" s="301"/>
      <c r="K385" s="365"/>
      <c r="L385" s="365"/>
      <c r="M385" s="301"/>
      <c r="N385" s="196"/>
      <c r="O385" s="22">
        <f t="shared" si="122"/>
        <v>0</v>
      </c>
    </row>
    <row r="386" spans="1:15" s="25" customFormat="1">
      <c r="A386" s="195"/>
      <c r="B386" s="301"/>
      <c r="C386" s="301"/>
      <c r="D386" s="364"/>
      <c r="E386" s="29"/>
      <c r="F386" s="1"/>
      <c r="G386" s="29"/>
      <c r="H386" s="365"/>
      <c r="I386" s="365"/>
      <c r="J386" s="301"/>
      <c r="K386" s="365"/>
      <c r="L386" s="365"/>
      <c r="M386" s="301"/>
      <c r="N386" s="196"/>
      <c r="O386" s="22">
        <f t="shared" si="122"/>
        <v>0</v>
      </c>
    </row>
    <row r="387" spans="1:15" s="25" customFormat="1">
      <c r="A387" s="195"/>
      <c r="B387" s="301"/>
      <c r="C387" s="301"/>
      <c r="D387" s="364"/>
      <c r="E387" s="29"/>
      <c r="F387" s="1"/>
      <c r="G387" s="29"/>
      <c r="H387" s="365"/>
      <c r="I387" s="365"/>
      <c r="J387" s="301"/>
      <c r="K387" s="365"/>
      <c r="L387" s="365"/>
      <c r="M387" s="301"/>
      <c r="N387" s="196"/>
      <c r="O387" s="22">
        <f t="shared" si="122"/>
        <v>0</v>
      </c>
    </row>
    <row r="388" spans="1:15" s="25" customFormat="1">
      <c r="A388" s="195"/>
      <c r="B388" s="301"/>
      <c r="C388" s="301"/>
      <c r="D388" s="364"/>
      <c r="E388" s="29"/>
      <c r="F388" s="1"/>
      <c r="G388" s="29"/>
      <c r="H388" s="365"/>
      <c r="I388" s="365"/>
      <c r="J388" s="301"/>
      <c r="K388" s="365"/>
      <c r="L388" s="365"/>
      <c r="M388" s="301"/>
      <c r="N388" s="196"/>
      <c r="O388" s="22">
        <f t="shared" si="122"/>
        <v>0</v>
      </c>
    </row>
    <row r="389" spans="1:15" s="25" customFormat="1">
      <c r="A389" s="195"/>
      <c r="B389" s="301"/>
      <c r="C389" s="301"/>
      <c r="D389" s="364"/>
      <c r="E389" s="29"/>
      <c r="F389" s="1"/>
      <c r="G389" s="29"/>
      <c r="H389" s="365"/>
      <c r="I389" s="365"/>
      <c r="J389" s="301"/>
      <c r="K389" s="365"/>
      <c r="L389" s="365"/>
      <c r="M389" s="301"/>
      <c r="N389" s="196"/>
      <c r="O389" s="22">
        <f t="shared" si="122"/>
        <v>0</v>
      </c>
    </row>
    <row r="390" spans="1:15" s="25" customFormat="1">
      <c r="A390" s="195"/>
      <c r="B390" s="301"/>
      <c r="C390" s="301"/>
      <c r="D390" s="364"/>
      <c r="E390" s="29"/>
      <c r="F390" s="1"/>
      <c r="G390" s="29"/>
      <c r="H390" s="365"/>
      <c r="I390" s="365"/>
      <c r="J390" s="301"/>
      <c r="K390" s="365"/>
      <c r="L390" s="365"/>
      <c r="M390" s="301"/>
      <c r="N390" s="196"/>
      <c r="O390" s="22">
        <f t="shared" si="122"/>
        <v>0</v>
      </c>
    </row>
    <row r="391" spans="1:15" s="25" customFormat="1">
      <c r="A391" s="195"/>
      <c r="B391" s="301"/>
      <c r="C391" s="301"/>
      <c r="D391" s="364"/>
      <c r="E391" s="29"/>
      <c r="F391" s="1"/>
      <c r="G391" s="29"/>
      <c r="H391" s="365"/>
      <c r="I391" s="365"/>
      <c r="J391" s="301"/>
      <c r="K391" s="365"/>
      <c r="L391" s="365"/>
      <c r="M391" s="301"/>
      <c r="N391" s="196"/>
      <c r="O391" s="22">
        <f t="shared" si="122"/>
        <v>0</v>
      </c>
    </row>
    <row r="392" spans="1:15" s="25" customFormat="1">
      <c r="A392" s="195"/>
      <c r="B392" s="301"/>
      <c r="C392" s="301"/>
      <c r="D392" s="364"/>
      <c r="E392" s="29"/>
      <c r="F392" s="1"/>
      <c r="G392" s="29"/>
      <c r="H392" s="365"/>
      <c r="I392" s="365"/>
      <c r="J392" s="301"/>
      <c r="K392" s="365"/>
      <c r="L392" s="365"/>
      <c r="M392" s="301"/>
      <c r="N392" s="196"/>
      <c r="O392" s="22">
        <f t="shared" si="122"/>
        <v>0</v>
      </c>
    </row>
    <row r="393" spans="1:15" s="25" customFormat="1">
      <c r="A393" s="195"/>
      <c r="B393" s="301"/>
      <c r="C393" s="301"/>
      <c r="D393" s="364"/>
      <c r="E393" s="29"/>
      <c r="F393" s="1"/>
      <c r="G393" s="29"/>
      <c r="H393" s="365"/>
      <c r="I393" s="365"/>
      <c r="J393" s="301"/>
      <c r="K393" s="365"/>
      <c r="L393" s="365"/>
      <c r="M393" s="301"/>
      <c r="N393" s="196"/>
      <c r="O393" s="22">
        <f t="shared" si="122"/>
        <v>0</v>
      </c>
    </row>
    <row r="394" spans="1:15" s="25" customFormat="1">
      <c r="A394" s="195"/>
      <c r="B394" s="301"/>
      <c r="C394" s="301"/>
      <c r="D394" s="364"/>
      <c r="E394" s="29"/>
      <c r="F394" s="1"/>
      <c r="G394" s="29"/>
      <c r="H394" s="365"/>
      <c r="I394" s="365"/>
      <c r="J394" s="301"/>
      <c r="K394" s="365"/>
      <c r="L394" s="365"/>
      <c r="M394" s="301"/>
      <c r="N394" s="196"/>
      <c r="O394" s="22">
        <f t="shared" si="122"/>
        <v>0</v>
      </c>
    </row>
    <row r="395" spans="1:15" s="25" customFormat="1">
      <c r="A395" s="195"/>
      <c r="B395" s="301"/>
      <c r="C395" s="301"/>
      <c r="D395" s="364"/>
      <c r="E395" s="29"/>
      <c r="F395" s="1"/>
      <c r="G395" s="29"/>
      <c r="H395" s="365"/>
      <c r="I395" s="365"/>
      <c r="J395" s="301"/>
      <c r="K395" s="365"/>
      <c r="L395" s="365"/>
      <c r="M395" s="301"/>
      <c r="N395" s="196"/>
      <c r="O395" s="22">
        <f t="shared" si="122"/>
        <v>0</v>
      </c>
    </row>
    <row r="396" spans="1:15" s="25" customFormat="1">
      <c r="A396" s="195"/>
      <c r="B396" s="301"/>
      <c r="C396" s="301"/>
      <c r="D396" s="364"/>
      <c r="E396" s="29"/>
      <c r="F396" s="1"/>
      <c r="G396" s="29"/>
      <c r="H396" s="365"/>
      <c r="I396" s="365"/>
      <c r="J396" s="301"/>
      <c r="K396" s="365"/>
      <c r="L396" s="365"/>
      <c r="M396" s="301"/>
      <c r="N396" s="196"/>
      <c r="O396" s="22">
        <f t="shared" si="122"/>
        <v>0</v>
      </c>
    </row>
    <row r="397" spans="1:15" s="25" customFormat="1">
      <c r="A397" s="195"/>
      <c r="B397" s="301"/>
      <c r="C397" s="301"/>
      <c r="D397" s="364"/>
      <c r="E397" s="29"/>
      <c r="F397" s="1"/>
      <c r="G397" s="29"/>
      <c r="H397" s="365"/>
      <c r="I397" s="365"/>
      <c r="J397" s="301"/>
      <c r="K397" s="365"/>
      <c r="L397" s="365"/>
      <c r="M397" s="301"/>
      <c r="N397" s="196"/>
      <c r="O397" s="22">
        <f t="shared" si="122"/>
        <v>0</v>
      </c>
    </row>
    <row r="398" spans="1:15" s="25" customFormat="1">
      <c r="A398" s="195"/>
      <c r="B398" s="301"/>
      <c r="C398" s="301"/>
      <c r="D398" s="364"/>
      <c r="E398" s="29"/>
      <c r="F398" s="1"/>
      <c r="G398" s="29"/>
      <c r="H398" s="365"/>
      <c r="I398" s="365"/>
      <c r="J398" s="301"/>
      <c r="K398" s="365"/>
      <c r="L398" s="365"/>
      <c r="M398" s="301"/>
      <c r="N398" s="196"/>
      <c r="O398" s="22">
        <f t="shared" si="122"/>
        <v>0</v>
      </c>
    </row>
    <row r="399" spans="1:15" s="25" customFormat="1">
      <c r="A399" s="195"/>
      <c r="B399" s="301"/>
      <c r="C399" s="301"/>
      <c r="D399" s="364"/>
      <c r="E399" s="29"/>
      <c r="F399" s="1"/>
      <c r="G399" s="29"/>
      <c r="H399" s="365"/>
      <c r="I399" s="365"/>
      <c r="J399" s="301"/>
      <c r="K399" s="365"/>
      <c r="L399" s="365"/>
      <c r="M399" s="301"/>
      <c r="N399" s="196"/>
      <c r="O399" s="22">
        <f t="shared" si="122"/>
        <v>0</v>
      </c>
    </row>
    <row r="400" spans="1:15" s="25" customFormat="1">
      <c r="A400" s="195"/>
      <c r="B400" s="301"/>
      <c r="C400" s="301"/>
      <c r="D400" s="364"/>
      <c r="E400" s="29"/>
      <c r="F400" s="1"/>
      <c r="G400" s="29"/>
      <c r="H400" s="365"/>
      <c r="I400" s="365"/>
      <c r="J400" s="301"/>
      <c r="K400" s="365"/>
      <c r="L400" s="365"/>
      <c r="M400" s="301"/>
      <c r="N400" s="196"/>
      <c r="O400" s="22">
        <f t="shared" si="122"/>
        <v>0</v>
      </c>
    </row>
    <row r="401" spans="1:15" s="25" customFormat="1">
      <c r="A401" s="195"/>
      <c r="B401" s="301"/>
      <c r="C401" s="301"/>
      <c r="D401" s="364"/>
      <c r="E401" s="29"/>
      <c r="F401" s="1"/>
      <c r="G401" s="29"/>
      <c r="H401" s="365"/>
      <c r="I401" s="365"/>
      <c r="J401" s="301"/>
      <c r="K401" s="365"/>
      <c r="L401" s="365"/>
      <c r="M401" s="301"/>
      <c r="N401" s="196"/>
      <c r="O401" s="22">
        <f t="shared" si="122"/>
        <v>0</v>
      </c>
    </row>
    <row r="402" spans="1:15" s="25" customFormat="1">
      <c r="A402" s="195"/>
      <c r="B402" s="301"/>
      <c r="C402" s="301"/>
      <c r="D402" s="364"/>
      <c r="E402" s="29"/>
      <c r="F402" s="1"/>
      <c r="G402" s="29"/>
      <c r="H402" s="365"/>
      <c r="I402" s="365"/>
      <c r="J402" s="301"/>
      <c r="K402" s="365"/>
      <c r="L402" s="365"/>
      <c r="M402" s="301"/>
      <c r="N402" s="196"/>
      <c r="O402" s="22">
        <f t="shared" si="122"/>
        <v>0</v>
      </c>
    </row>
    <row r="403" spans="1:15" s="25" customFormat="1">
      <c r="A403" s="195"/>
      <c r="B403" s="301"/>
      <c r="C403" s="301"/>
      <c r="D403" s="364"/>
      <c r="E403" s="29"/>
      <c r="F403" s="1"/>
      <c r="G403" s="29"/>
      <c r="H403" s="365"/>
      <c r="I403" s="365"/>
      <c r="J403" s="301"/>
      <c r="K403" s="365"/>
      <c r="L403" s="365"/>
      <c r="M403" s="301"/>
      <c r="N403" s="196"/>
      <c r="O403" s="22">
        <f t="shared" si="122"/>
        <v>0</v>
      </c>
    </row>
    <row r="404" spans="1:15" s="25" customFormat="1">
      <c r="A404" s="195"/>
      <c r="B404" s="301"/>
      <c r="C404" s="301"/>
      <c r="D404" s="364"/>
      <c r="E404" s="29"/>
      <c r="F404" s="1"/>
      <c r="G404" s="29"/>
      <c r="H404" s="365"/>
      <c r="I404" s="365"/>
      <c r="J404" s="301"/>
      <c r="K404" s="365"/>
      <c r="L404" s="365"/>
      <c r="M404" s="301"/>
      <c r="N404" s="196"/>
      <c r="O404" s="22">
        <f t="shared" si="122"/>
        <v>0</v>
      </c>
    </row>
    <row r="405" spans="1:15" s="25" customFormat="1">
      <c r="A405" s="195"/>
      <c r="B405" s="301"/>
      <c r="C405" s="301"/>
      <c r="D405" s="364"/>
      <c r="E405" s="29"/>
      <c r="F405" s="1"/>
      <c r="G405" s="29"/>
      <c r="H405" s="365"/>
      <c r="I405" s="365"/>
      <c r="J405" s="301"/>
      <c r="K405" s="365"/>
      <c r="L405" s="365"/>
      <c r="M405" s="301"/>
      <c r="N405" s="196"/>
      <c r="O405" s="22">
        <f t="shared" si="122"/>
        <v>0</v>
      </c>
    </row>
    <row r="406" spans="1:15" s="25" customFormat="1">
      <c r="A406" s="195"/>
      <c r="B406" s="301"/>
      <c r="C406" s="301"/>
      <c r="D406" s="364"/>
      <c r="E406" s="29"/>
      <c r="F406" s="1"/>
      <c r="G406" s="29"/>
      <c r="H406" s="365"/>
      <c r="I406" s="365"/>
      <c r="J406" s="301"/>
      <c r="K406" s="365"/>
      <c r="L406" s="365"/>
      <c r="M406" s="301"/>
      <c r="N406" s="196"/>
      <c r="O406" s="22">
        <f t="shared" si="122"/>
        <v>0</v>
      </c>
    </row>
    <row r="407" spans="1:15" s="25" customFormat="1">
      <c r="A407" s="195"/>
      <c r="B407" s="301"/>
      <c r="C407" s="301"/>
      <c r="D407" s="364"/>
      <c r="E407" s="29"/>
      <c r="F407" s="1"/>
      <c r="G407" s="29"/>
      <c r="H407" s="365"/>
      <c r="I407" s="365"/>
      <c r="J407" s="301"/>
      <c r="K407" s="365"/>
      <c r="L407" s="365"/>
      <c r="M407" s="301"/>
      <c r="N407" s="196"/>
      <c r="O407" s="22">
        <f t="shared" si="122"/>
        <v>0</v>
      </c>
    </row>
    <row r="408" spans="1:15" s="25" customFormat="1">
      <c r="A408" s="195"/>
      <c r="B408" s="301"/>
      <c r="C408" s="301"/>
      <c r="D408" s="364"/>
      <c r="E408" s="29"/>
      <c r="F408" s="1"/>
      <c r="G408" s="29"/>
      <c r="H408" s="365"/>
      <c r="I408" s="365"/>
      <c r="J408" s="301"/>
      <c r="K408" s="365"/>
      <c r="L408" s="365"/>
      <c r="M408" s="301"/>
      <c r="N408" s="196"/>
      <c r="O408" s="22">
        <f t="shared" si="122"/>
        <v>0</v>
      </c>
    </row>
    <row r="409" spans="1:15" s="25" customFormat="1">
      <c r="A409" s="195"/>
      <c r="B409" s="301"/>
      <c r="C409" s="301"/>
      <c r="D409" s="364"/>
      <c r="E409" s="29"/>
      <c r="F409" s="1"/>
      <c r="G409" s="29"/>
      <c r="H409" s="365"/>
      <c r="I409" s="365"/>
      <c r="J409" s="301"/>
      <c r="K409" s="365"/>
      <c r="L409" s="365"/>
      <c r="M409" s="301"/>
      <c r="N409" s="196"/>
      <c r="O409" s="22">
        <f t="shared" si="122"/>
        <v>0</v>
      </c>
    </row>
    <row r="410" spans="1:15" s="25" customFormat="1">
      <c r="A410" s="195"/>
      <c r="B410" s="301"/>
      <c r="C410" s="301"/>
      <c r="D410" s="364"/>
      <c r="E410" s="29"/>
      <c r="F410" s="1"/>
      <c r="G410" s="29"/>
      <c r="H410" s="365"/>
      <c r="I410" s="365"/>
      <c r="J410" s="301"/>
      <c r="K410" s="365"/>
      <c r="L410" s="365"/>
      <c r="M410" s="301"/>
      <c r="N410" s="196"/>
      <c r="O410" s="22">
        <f t="shared" si="122"/>
        <v>0</v>
      </c>
    </row>
    <row r="411" spans="1:15" s="25" customFormat="1">
      <c r="A411" s="195"/>
      <c r="B411" s="301"/>
      <c r="C411" s="301"/>
      <c r="D411" s="364"/>
      <c r="E411" s="29"/>
      <c r="F411" s="1"/>
      <c r="G411" s="29"/>
      <c r="H411" s="365"/>
      <c r="I411" s="365"/>
      <c r="J411" s="301"/>
      <c r="K411" s="365"/>
      <c r="L411" s="365"/>
      <c r="M411" s="301"/>
      <c r="N411" s="196"/>
      <c r="O411" s="22">
        <f t="shared" si="122"/>
        <v>0</v>
      </c>
    </row>
    <row r="412" spans="1:15" s="25" customFormat="1">
      <c r="A412" s="195"/>
      <c r="B412" s="301"/>
      <c r="C412" s="301"/>
      <c r="D412" s="364"/>
      <c r="E412" s="29"/>
      <c r="F412" s="1"/>
      <c r="G412" s="29"/>
      <c r="H412" s="365"/>
      <c r="I412" s="365"/>
      <c r="J412" s="301"/>
      <c r="K412" s="365"/>
      <c r="L412" s="365"/>
      <c r="M412" s="301"/>
      <c r="N412" s="196"/>
      <c r="O412" s="22">
        <f t="shared" si="122"/>
        <v>0</v>
      </c>
    </row>
    <row r="413" spans="1:15" s="25" customFormat="1">
      <c r="A413" s="195"/>
      <c r="B413" s="301"/>
      <c r="C413" s="301"/>
      <c r="D413" s="364"/>
      <c r="E413" s="29"/>
      <c r="F413" s="1"/>
      <c r="G413" s="29"/>
      <c r="H413" s="365"/>
      <c r="I413" s="365"/>
      <c r="J413" s="301"/>
      <c r="K413" s="365"/>
      <c r="L413" s="365"/>
      <c r="M413" s="301"/>
      <c r="N413" s="196"/>
      <c r="O413" s="22">
        <f t="shared" si="122"/>
        <v>0</v>
      </c>
    </row>
    <row r="414" spans="1:15" s="25" customFormat="1">
      <c r="A414" s="195"/>
      <c r="B414" s="301"/>
      <c r="C414" s="301"/>
      <c r="D414" s="364"/>
      <c r="E414" s="29"/>
      <c r="F414" s="1"/>
      <c r="G414" s="29"/>
      <c r="H414" s="365"/>
      <c r="I414" s="365"/>
      <c r="J414" s="301"/>
      <c r="K414" s="365"/>
      <c r="L414" s="365"/>
      <c r="M414" s="301"/>
      <c r="N414" s="196"/>
      <c r="O414" s="22">
        <f t="shared" si="122"/>
        <v>0</v>
      </c>
    </row>
    <row r="415" spans="1:15" s="25" customFormat="1">
      <c r="A415" s="195"/>
      <c r="B415" s="301"/>
      <c r="C415" s="301"/>
      <c r="D415" s="364"/>
      <c r="E415" s="29"/>
      <c r="F415" s="1"/>
      <c r="G415" s="29"/>
      <c r="H415" s="365"/>
      <c r="I415" s="365"/>
      <c r="J415" s="301"/>
      <c r="K415" s="365"/>
      <c r="L415" s="365"/>
      <c r="M415" s="301"/>
      <c r="N415" s="196"/>
      <c r="O415" s="22">
        <f t="shared" si="122"/>
        <v>0</v>
      </c>
    </row>
    <row r="416" spans="1:15" s="25" customFormat="1">
      <c r="A416" s="195"/>
      <c r="B416" s="301"/>
      <c r="C416" s="301"/>
      <c r="D416" s="364"/>
      <c r="E416" s="29"/>
      <c r="F416" s="1"/>
      <c r="G416" s="29"/>
      <c r="H416" s="365"/>
      <c r="I416" s="365"/>
      <c r="J416" s="301"/>
      <c r="K416" s="365"/>
      <c r="L416" s="365"/>
      <c r="M416" s="301"/>
      <c r="N416" s="196"/>
      <c r="O416" s="22">
        <f t="shared" si="122"/>
        <v>0</v>
      </c>
    </row>
    <row r="417" spans="1:15" s="25" customFormat="1">
      <c r="A417" s="195"/>
      <c r="B417" s="301"/>
      <c r="C417" s="301"/>
      <c r="D417" s="364"/>
      <c r="E417" s="29"/>
      <c r="F417" s="1"/>
      <c r="G417" s="29"/>
      <c r="H417" s="365"/>
      <c r="I417" s="365"/>
      <c r="J417" s="301"/>
      <c r="K417" s="365"/>
      <c r="L417" s="365"/>
      <c r="M417" s="301"/>
      <c r="N417" s="196"/>
      <c r="O417" s="22">
        <f t="shared" si="122"/>
        <v>0</v>
      </c>
    </row>
    <row r="418" spans="1:15" s="25" customFormat="1">
      <c r="A418" s="195"/>
      <c r="B418" s="301"/>
      <c r="C418" s="301"/>
      <c r="D418" s="364"/>
      <c r="E418" s="29"/>
      <c r="F418" s="1"/>
      <c r="G418" s="29"/>
      <c r="H418" s="365"/>
      <c r="I418" s="365"/>
      <c r="J418" s="301"/>
      <c r="K418" s="365"/>
      <c r="L418" s="365"/>
      <c r="M418" s="301"/>
      <c r="N418" s="196"/>
      <c r="O418" s="22">
        <f t="shared" si="122"/>
        <v>0</v>
      </c>
    </row>
    <row r="419" spans="1:15" s="25" customFormat="1">
      <c r="A419" s="195"/>
      <c r="B419" s="301"/>
      <c r="C419" s="301"/>
      <c r="D419" s="364"/>
      <c r="E419" s="29"/>
      <c r="F419" s="1"/>
      <c r="G419" s="29"/>
      <c r="H419" s="365"/>
      <c r="I419" s="365"/>
      <c r="J419" s="301"/>
      <c r="K419" s="365"/>
      <c r="L419" s="365"/>
      <c r="M419" s="301"/>
      <c r="N419" s="196"/>
      <c r="O419" s="22">
        <f t="shared" si="122"/>
        <v>0</v>
      </c>
    </row>
    <row r="420" spans="1:15" s="25" customFormat="1">
      <c r="A420" s="195"/>
      <c r="B420" s="301"/>
      <c r="C420" s="301"/>
      <c r="D420" s="364"/>
      <c r="E420" s="29"/>
      <c r="F420" s="1"/>
      <c r="G420" s="29"/>
      <c r="H420" s="365"/>
      <c r="I420" s="365"/>
      <c r="J420" s="301"/>
      <c r="K420" s="365"/>
      <c r="L420" s="365"/>
      <c r="M420" s="301"/>
      <c r="N420" s="196"/>
      <c r="O420" s="22">
        <f t="shared" si="122"/>
        <v>0</v>
      </c>
    </row>
    <row r="421" spans="1:15" s="25" customFormat="1">
      <c r="A421" s="195"/>
      <c r="B421" s="301"/>
      <c r="C421" s="301"/>
      <c r="D421" s="364"/>
      <c r="E421" s="29"/>
      <c r="F421" s="1"/>
      <c r="G421" s="29"/>
      <c r="H421" s="365"/>
      <c r="I421" s="365"/>
      <c r="J421" s="301"/>
      <c r="K421" s="365"/>
      <c r="L421" s="365"/>
      <c r="M421" s="301"/>
      <c r="N421" s="196"/>
      <c r="O421" s="22">
        <f t="shared" si="122"/>
        <v>0</v>
      </c>
    </row>
    <row r="422" spans="1:15" s="25" customFormat="1">
      <c r="A422" s="195"/>
      <c r="B422" s="301"/>
      <c r="C422" s="301"/>
      <c r="D422" s="364"/>
      <c r="E422" s="29"/>
      <c r="F422" s="1"/>
      <c r="G422" s="29"/>
      <c r="H422" s="365"/>
      <c r="I422" s="365"/>
      <c r="J422" s="301"/>
      <c r="K422" s="365"/>
      <c r="L422" s="365"/>
      <c r="M422" s="301"/>
      <c r="N422" s="196"/>
      <c r="O422" s="22">
        <f t="shared" si="122"/>
        <v>0</v>
      </c>
    </row>
    <row r="423" spans="1:15" s="25" customFormat="1">
      <c r="A423" s="195"/>
      <c r="B423" s="301"/>
      <c r="C423" s="301"/>
      <c r="D423" s="364"/>
      <c r="E423" s="29"/>
      <c r="F423" s="1"/>
      <c r="G423" s="29"/>
      <c r="H423" s="365"/>
      <c r="I423" s="365"/>
      <c r="J423" s="301"/>
      <c r="K423" s="365"/>
      <c r="L423" s="365"/>
      <c r="M423" s="301"/>
      <c r="N423" s="196"/>
      <c r="O423" s="22">
        <f t="shared" si="122"/>
        <v>0</v>
      </c>
    </row>
    <row r="424" spans="1:15" s="25" customFormat="1">
      <c r="A424" s="195"/>
      <c r="B424" s="301"/>
      <c r="C424" s="301"/>
      <c r="D424" s="364"/>
      <c r="E424" s="29"/>
      <c r="F424" s="1"/>
      <c r="G424" s="29"/>
      <c r="H424" s="365"/>
      <c r="I424" s="365"/>
      <c r="J424" s="301"/>
      <c r="K424" s="365"/>
      <c r="L424" s="365"/>
      <c r="M424" s="301"/>
      <c r="N424" s="196"/>
      <c r="O424" s="22">
        <f t="shared" si="122"/>
        <v>0</v>
      </c>
    </row>
    <row r="425" spans="1:15" s="25" customFormat="1">
      <c r="A425" s="195"/>
      <c r="B425" s="301"/>
      <c r="C425" s="301"/>
      <c r="D425" s="364"/>
      <c r="E425" s="29"/>
      <c r="F425" s="1"/>
      <c r="G425" s="29"/>
      <c r="H425" s="365"/>
      <c r="I425" s="365"/>
      <c r="J425" s="301"/>
      <c r="K425" s="365"/>
      <c r="L425" s="365"/>
      <c r="M425" s="301"/>
      <c r="N425" s="196"/>
      <c r="O425" s="22">
        <f t="shared" si="122"/>
        <v>0</v>
      </c>
    </row>
    <row r="426" spans="1:15" s="25" customFormat="1">
      <c r="A426" s="195"/>
      <c r="B426" s="301"/>
      <c r="C426" s="301"/>
      <c r="D426" s="364"/>
      <c r="E426" s="29"/>
      <c r="F426" s="1"/>
      <c r="G426" s="29"/>
      <c r="H426" s="365"/>
      <c r="I426" s="365"/>
      <c r="J426" s="301"/>
      <c r="K426" s="365"/>
      <c r="L426" s="365"/>
      <c r="M426" s="301"/>
      <c r="N426" s="196"/>
      <c r="O426" s="22">
        <f t="shared" si="122"/>
        <v>0</v>
      </c>
    </row>
    <row r="427" spans="1:15" s="25" customFormat="1">
      <c r="A427" s="195"/>
      <c r="B427" s="301"/>
      <c r="C427" s="301"/>
      <c r="D427" s="364"/>
      <c r="E427" s="29"/>
      <c r="F427" s="1"/>
      <c r="G427" s="29"/>
      <c r="H427" s="365"/>
      <c r="I427" s="365"/>
      <c r="J427" s="301"/>
      <c r="K427" s="365"/>
      <c r="L427" s="365"/>
      <c r="M427" s="301"/>
      <c r="N427" s="196"/>
      <c r="O427" s="22">
        <f t="shared" si="122"/>
        <v>0</v>
      </c>
    </row>
    <row r="428" spans="1:15" s="25" customFormat="1">
      <c r="A428" s="195"/>
      <c r="B428" s="301"/>
      <c r="C428" s="301"/>
      <c r="D428" s="364"/>
      <c r="E428" s="29"/>
      <c r="F428" s="1"/>
      <c r="G428" s="29"/>
      <c r="H428" s="365"/>
      <c r="I428" s="365"/>
      <c r="J428" s="301"/>
      <c r="K428" s="365"/>
      <c r="L428" s="365"/>
      <c r="M428" s="301"/>
      <c r="N428" s="196"/>
      <c r="O428" s="22">
        <f t="shared" si="122"/>
        <v>0</v>
      </c>
    </row>
    <row r="429" spans="1:15" s="25" customFormat="1">
      <c r="A429" s="195"/>
      <c r="B429" s="301"/>
      <c r="C429" s="301"/>
      <c r="D429" s="364"/>
      <c r="E429" s="29"/>
      <c r="F429" s="1"/>
      <c r="G429" s="29"/>
      <c r="H429" s="365"/>
      <c r="I429" s="365"/>
      <c r="J429" s="301"/>
      <c r="K429" s="365"/>
      <c r="L429" s="365"/>
      <c r="M429" s="301"/>
      <c r="N429" s="196"/>
      <c r="O429" s="22">
        <f t="shared" si="122"/>
        <v>0</v>
      </c>
    </row>
    <row r="430" spans="1:15" s="25" customFormat="1">
      <c r="A430" s="195"/>
      <c r="B430" s="301"/>
      <c r="C430" s="301"/>
      <c r="D430" s="364"/>
      <c r="E430" s="29"/>
      <c r="F430" s="1"/>
      <c r="G430" s="29"/>
      <c r="H430" s="365"/>
      <c r="I430" s="365"/>
      <c r="J430" s="301"/>
      <c r="K430" s="365"/>
      <c r="L430" s="365"/>
      <c r="M430" s="301"/>
      <c r="N430" s="196"/>
      <c r="O430" s="22">
        <f t="shared" si="122"/>
        <v>0</v>
      </c>
    </row>
    <row r="431" spans="1:15" s="25" customFormat="1">
      <c r="A431" s="195"/>
      <c r="B431" s="301"/>
      <c r="C431" s="301"/>
      <c r="D431" s="364"/>
      <c r="E431" s="29"/>
      <c r="F431" s="1"/>
      <c r="G431" s="29"/>
      <c r="H431" s="365"/>
      <c r="I431" s="365"/>
      <c r="J431" s="301"/>
      <c r="K431" s="365"/>
      <c r="L431" s="365"/>
      <c r="M431" s="301"/>
      <c r="N431" s="196"/>
      <c r="O431" s="22">
        <f t="shared" si="122"/>
        <v>0</v>
      </c>
    </row>
    <row r="432" spans="1:15" s="25" customFormat="1">
      <c r="A432" s="195"/>
      <c r="B432" s="301"/>
      <c r="C432" s="301"/>
      <c r="D432" s="364"/>
      <c r="E432" s="29"/>
      <c r="F432" s="1"/>
      <c r="G432" s="29"/>
      <c r="H432" s="365"/>
      <c r="I432" s="365"/>
      <c r="J432" s="301"/>
      <c r="K432" s="365"/>
      <c r="L432" s="365"/>
      <c r="M432" s="301"/>
      <c r="N432" s="196"/>
      <c r="O432" s="22">
        <f t="shared" si="122"/>
        <v>0</v>
      </c>
    </row>
    <row r="433" spans="1:15" s="25" customFormat="1">
      <c r="A433" s="195"/>
      <c r="B433" s="301"/>
      <c r="C433" s="301"/>
      <c r="D433" s="364"/>
      <c r="E433" s="29"/>
      <c r="F433" s="1"/>
      <c r="G433" s="29"/>
      <c r="H433" s="365"/>
      <c r="I433" s="365"/>
      <c r="J433" s="301"/>
      <c r="K433" s="365"/>
      <c r="L433" s="365"/>
      <c r="M433" s="301"/>
      <c r="N433" s="196"/>
      <c r="O433" s="22">
        <f t="shared" ref="O433:O496" si="123">LEN(A434)</f>
        <v>0</v>
      </c>
    </row>
    <row r="434" spans="1:15" s="25" customFormat="1">
      <c r="A434" s="195"/>
      <c r="B434" s="301"/>
      <c r="C434" s="301"/>
      <c r="D434" s="364"/>
      <c r="E434" s="29"/>
      <c r="F434" s="1"/>
      <c r="G434" s="29"/>
      <c r="H434" s="365"/>
      <c r="I434" s="365"/>
      <c r="J434" s="301"/>
      <c r="K434" s="365"/>
      <c r="L434" s="365"/>
      <c r="M434" s="301"/>
      <c r="N434" s="196"/>
      <c r="O434" s="22">
        <f t="shared" si="123"/>
        <v>0</v>
      </c>
    </row>
    <row r="435" spans="1:15" s="25" customFormat="1">
      <c r="A435" s="195"/>
      <c r="B435" s="301"/>
      <c r="C435" s="301"/>
      <c r="D435" s="364"/>
      <c r="E435" s="29"/>
      <c r="F435" s="1"/>
      <c r="G435" s="29"/>
      <c r="H435" s="365"/>
      <c r="I435" s="365"/>
      <c r="J435" s="301"/>
      <c r="K435" s="365"/>
      <c r="L435" s="365"/>
      <c r="M435" s="301"/>
      <c r="N435" s="196"/>
      <c r="O435" s="22">
        <f t="shared" si="123"/>
        <v>0</v>
      </c>
    </row>
    <row r="436" spans="1:15" s="25" customFormat="1">
      <c r="A436" s="195"/>
      <c r="B436" s="301"/>
      <c r="C436" s="301"/>
      <c r="D436" s="364"/>
      <c r="E436" s="29"/>
      <c r="F436" s="1"/>
      <c r="G436" s="29"/>
      <c r="H436" s="365"/>
      <c r="I436" s="365"/>
      <c r="J436" s="301"/>
      <c r="K436" s="365"/>
      <c r="L436" s="365"/>
      <c r="M436" s="301"/>
      <c r="N436" s="196"/>
      <c r="O436" s="22">
        <f t="shared" si="123"/>
        <v>0</v>
      </c>
    </row>
    <row r="437" spans="1:15" s="25" customFormat="1">
      <c r="A437" s="195"/>
      <c r="B437" s="301"/>
      <c r="C437" s="301"/>
      <c r="D437" s="364"/>
      <c r="E437" s="29"/>
      <c r="F437" s="1"/>
      <c r="G437" s="29"/>
      <c r="H437" s="365"/>
      <c r="I437" s="365"/>
      <c r="J437" s="301"/>
      <c r="K437" s="365"/>
      <c r="L437" s="365"/>
      <c r="M437" s="301"/>
      <c r="N437" s="196"/>
      <c r="O437" s="22">
        <f t="shared" si="123"/>
        <v>0</v>
      </c>
    </row>
    <row r="438" spans="1:15" s="25" customFormat="1">
      <c r="A438" s="195"/>
      <c r="B438" s="301"/>
      <c r="C438" s="301"/>
      <c r="D438" s="364"/>
      <c r="E438" s="29"/>
      <c r="F438" s="1"/>
      <c r="G438" s="29"/>
      <c r="H438" s="365"/>
      <c r="I438" s="365"/>
      <c r="J438" s="301"/>
      <c r="K438" s="365"/>
      <c r="L438" s="365"/>
      <c r="M438" s="301"/>
      <c r="N438" s="196"/>
      <c r="O438" s="22">
        <f t="shared" si="123"/>
        <v>0</v>
      </c>
    </row>
    <row r="439" spans="1:15" s="25" customFormat="1">
      <c r="A439" s="195"/>
      <c r="B439" s="301"/>
      <c r="C439" s="301"/>
      <c r="D439" s="364"/>
      <c r="E439" s="29"/>
      <c r="F439" s="1"/>
      <c r="G439" s="29"/>
      <c r="H439" s="365"/>
      <c r="I439" s="365"/>
      <c r="J439" s="301"/>
      <c r="K439" s="365"/>
      <c r="L439" s="365"/>
      <c r="M439" s="301"/>
      <c r="N439" s="196"/>
      <c r="O439" s="22">
        <f t="shared" si="123"/>
        <v>0</v>
      </c>
    </row>
    <row r="440" spans="1:15" s="25" customFormat="1">
      <c r="A440" s="195"/>
      <c r="B440" s="301"/>
      <c r="C440" s="301"/>
      <c r="D440" s="364"/>
      <c r="E440" s="29"/>
      <c r="F440" s="1"/>
      <c r="G440" s="29"/>
      <c r="H440" s="365"/>
      <c r="I440" s="365"/>
      <c r="J440" s="301"/>
      <c r="K440" s="365"/>
      <c r="L440" s="365"/>
      <c r="M440" s="301"/>
      <c r="N440" s="196"/>
      <c r="O440" s="22">
        <f t="shared" si="123"/>
        <v>0</v>
      </c>
    </row>
    <row r="441" spans="1:15" s="25" customFormat="1">
      <c r="A441" s="195"/>
      <c r="B441" s="301"/>
      <c r="C441" s="301"/>
      <c r="D441" s="364"/>
      <c r="E441" s="29"/>
      <c r="F441" s="1"/>
      <c r="G441" s="29"/>
      <c r="H441" s="365"/>
      <c r="I441" s="365"/>
      <c r="J441" s="301"/>
      <c r="K441" s="365"/>
      <c r="L441" s="365"/>
      <c r="M441" s="301"/>
      <c r="N441" s="196"/>
      <c r="O441" s="22">
        <f t="shared" si="123"/>
        <v>0</v>
      </c>
    </row>
    <row r="442" spans="1:15" s="25" customFormat="1">
      <c r="A442" s="195"/>
      <c r="B442" s="301"/>
      <c r="C442" s="301"/>
      <c r="D442" s="364"/>
      <c r="E442" s="29"/>
      <c r="F442" s="1"/>
      <c r="G442" s="29"/>
      <c r="H442" s="365"/>
      <c r="I442" s="365"/>
      <c r="J442" s="301"/>
      <c r="K442" s="365"/>
      <c r="L442" s="365"/>
      <c r="M442" s="301"/>
      <c r="N442" s="196"/>
      <c r="O442" s="22">
        <f t="shared" si="123"/>
        <v>0</v>
      </c>
    </row>
    <row r="443" spans="1:15" s="25" customFormat="1">
      <c r="A443" s="195"/>
      <c r="B443" s="301"/>
      <c r="C443" s="301"/>
      <c r="D443" s="364"/>
      <c r="E443" s="29"/>
      <c r="F443" s="1"/>
      <c r="G443" s="29"/>
      <c r="H443" s="365"/>
      <c r="I443" s="365"/>
      <c r="J443" s="301"/>
      <c r="K443" s="365"/>
      <c r="L443" s="365"/>
      <c r="M443" s="301"/>
      <c r="N443" s="196"/>
      <c r="O443" s="22">
        <f t="shared" si="123"/>
        <v>0</v>
      </c>
    </row>
    <row r="444" spans="1:15" s="25" customFormat="1">
      <c r="A444" s="195"/>
      <c r="B444" s="301"/>
      <c r="C444" s="301"/>
      <c r="D444" s="364"/>
      <c r="E444" s="29"/>
      <c r="F444" s="1"/>
      <c r="G444" s="29"/>
      <c r="H444" s="365"/>
      <c r="I444" s="365"/>
      <c r="J444" s="301"/>
      <c r="K444" s="365"/>
      <c r="L444" s="365"/>
      <c r="M444" s="301"/>
      <c r="N444" s="196"/>
      <c r="O444" s="22">
        <f t="shared" si="123"/>
        <v>0</v>
      </c>
    </row>
    <row r="445" spans="1:15" s="25" customFormat="1">
      <c r="A445" s="195"/>
      <c r="B445" s="301"/>
      <c r="C445" s="301"/>
      <c r="D445" s="364"/>
      <c r="E445" s="29"/>
      <c r="F445" s="1"/>
      <c r="G445" s="29"/>
      <c r="H445" s="1"/>
      <c r="I445" s="365"/>
      <c r="J445" s="301"/>
      <c r="K445" s="365"/>
      <c r="L445" s="365"/>
      <c r="M445" s="301"/>
      <c r="N445" s="196"/>
      <c r="O445" s="22">
        <f t="shared" si="123"/>
        <v>0</v>
      </c>
    </row>
    <row r="446" spans="1:15">
      <c r="B446" s="301"/>
      <c r="C446" s="301"/>
      <c r="D446" s="364"/>
      <c r="O446" s="22">
        <f t="shared" si="123"/>
        <v>0</v>
      </c>
    </row>
    <row r="447" spans="1:15">
      <c r="B447" s="8"/>
      <c r="O447" s="22">
        <f t="shared" si="123"/>
        <v>0</v>
      </c>
    </row>
    <row r="448" spans="1:15">
      <c r="B448" s="8"/>
      <c r="O448" s="22">
        <f t="shared" si="123"/>
        <v>0</v>
      </c>
    </row>
    <row r="449" spans="1:15">
      <c r="A449" s="3"/>
      <c r="B449" s="8"/>
      <c r="O449" s="22">
        <f t="shared" si="123"/>
        <v>0</v>
      </c>
    </row>
    <row r="450" spans="1:15">
      <c r="A450" s="3"/>
      <c r="B450" s="8"/>
      <c r="O450" s="22">
        <f t="shared" si="123"/>
        <v>0</v>
      </c>
    </row>
    <row r="451" spans="1:15">
      <c r="A451" s="3"/>
      <c r="B451" s="8"/>
      <c r="O451" s="22">
        <f t="shared" si="123"/>
        <v>0</v>
      </c>
    </row>
    <row r="452" spans="1:15">
      <c r="A452" s="3"/>
      <c r="B452" s="8"/>
      <c r="O452" s="22">
        <f t="shared" si="123"/>
        <v>0</v>
      </c>
    </row>
    <row r="453" spans="1:15">
      <c r="A453" s="3"/>
      <c r="B453" s="8"/>
      <c r="O453" s="22">
        <f t="shared" si="123"/>
        <v>0</v>
      </c>
    </row>
    <row r="454" spans="1:15">
      <c r="A454" s="3"/>
      <c r="B454" s="8"/>
      <c r="O454" s="22">
        <f t="shared" si="123"/>
        <v>0</v>
      </c>
    </row>
    <row r="455" spans="1:15">
      <c r="A455" s="3"/>
      <c r="B455" s="8"/>
      <c r="O455" s="22">
        <f t="shared" si="123"/>
        <v>0</v>
      </c>
    </row>
    <row r="456" spans="1:15">
      <c r="A456" s="3"/>
      <c r="B456" s="8"/>
      <c r="O456" s="22">
        <f t="shared" si="123"/>
        <v>0</v>
      </c>
    </row>
    <row r="457" spans="1:15">
      <c r="A457" s="3"/>
      <c r="B457" s="8"/>
      <c r="O457" s="22">
        <f t="shared" si="123"/>
        <v>0</v>
      </c>
    </row>
    <row r="458" spans="1:15">
      <c r="A458" s="3"/>
      <c r="B458" s="8"/>
      <c r="O458" s="22">
        <f t="shared" si="123"/>
        <v>0</v>
      </c>
    </row>
    <row r="459" spans="1:15">
      <c r="A459" s="3"/>
      <c r="B459" s="8"/>
      <c r="O459" s="22">
        <f t="shared" si="123"/>
        <v>0</v>
      </c>
    </row>
    <row r="460" spans="1:15">
      <c r="A460" s="3"/>
      <c r="B460" s="8"/>
      <c r="O460" s="22">
        <f t="shared" si="123"/>
        <v>0</v>
      </c>
    </row>
    <row r="461" spans="1:15">
      <c r="A461" s="3"/>
      <c r="B461" s="8"/>
      <c r="O461" s="22">
        <f t="shared" si="123"/>
        <v>0</v>
      </c>
    </row>
    <row r="462" spans="1:15">
      <c r="A462" s="3"/>
      <c r="B462" s="8"/>
      <c r="O462" s="22">
        <f t="shared" si="123"/>
        <v>0</v>
      </c>
    </row>
    <row r="463" spans="1:15">
      <c r="A463" s="3"/>
      <c r="B463" s="8"/>
      <c r="O463" s="22">
        <f t="shared" si="123"/>
        <v>0</v>
      </c>
    </row>
    <row r="464" spans="1:15">
      <c r="A464" s="3"/>
      <c r="B464" s="8"/>
      <c r="O464" s="22">
        <f t="shared" si="123"/>
        <v>0</v>
      </c>
    </row>
    <row r="465" spans="1:15">
      <c r="A465" s="3"/>
      <c r="B465" s="8"/>
      <c r="O465" s="22">
        <f t="shared" si="123"/>
        <v>0</v>
      </c>
    </row>
    <row r="466" spans="1:15">
      <c r="A466" s="3"/>
      <c r="B466" s="8"/>
      <c r="O466" s="22">
        <f t="shared" si="123"/>
        <v>0</v>
      </c>
    </row>
    <row r="467" spans="1:15">
      <c r="A467" s="3"/>
      <c r="B467" s="8"/>
      <c r="O467" s="22">
        <f t="shared" si="123"/>
        <v>0</v>
      </c>
    </row>
    <row r="468" spans="1:15">
      <c r="A468" s="3"/>
      <c r="B468" s="8"/>
      <c r="O468" s="22">
        <f t="shared" si="123"/>
        <v>0</v>
      </c>
    </row>
    <row r="469" spans="1:15">
      <c r="A469" s="3"/>
      <c r="B469" s="8"/>
      <c r="O469" s="22">
        <f t="shared" si="123"/>
        <v>0</v>
      </c>
    </row>
    <row r="470" spans="1:15">
      <c r="A470" s="3"/>
      <c r="B470" s="8"/>
      <c r="O470" s="22">
        <f t="shared" si="123"/>
        <v>0</v>
      </c>
    </row>
    <row r="471" spans="1:15">
      <c r="A471" s="3"/>
      <c r="B471" s="8"/>
      <c r="O471" s="22">
        <f t="shared" si="123"/>
        <v>0</v>
      </c>
    </row>
    <row r="472" spans="1:15">
      <c r="A472" s="3"/>
      <c r="B472" s="8"/>
      <c r="O472" s="22">
        <f t="shared" si="123"/>
        <v>0</v>
      </c>
    </row>
    <row r="473" spans="1:15">
      <c r="A473" s="3"/>
      <c r="B473" s="8"/>
      <c r="O473" s="22">
        <f t="shared" si="123"/>
        <v>0</v>
      </c>
    </row>
    <row r="474" spans="1:15">
      <c r="A474" s="3"/>
      <c r="B474" s="8"/>
      <c r="O474" s="22">
        <f t="shared" si="123"/>
        <v>0</v>
      </c>
    </row>
    <row r="475" spans="1:15">
      <c r="A475" s="3"/>
      <c r="B475" s="8"/>
      <c r="O475" s="22">
        <f t="shared" si="123"/>
        <v>0</v>
      </c>
    </row>
    <row r="476" spans="1:15">
      <c r="A476" s="3"/>
      <c r="B476" s="8"/>
      <c r="O476" s="22">
        <f t="shared" si="123"/>
        <v>0</v>
      </c>
    </row>
    <row r="477" spans="1:15">
      <c r="A477" s="3"/>
      <c r="B477" s="8"/>
      <c r="O477" s="22">
        <f t="shared" si="123"/>
        <v>0</v>
      </c>
    </row>
    <row r="478" spans="1:15">
      <c r="A478" s="3"/>
      <c r="B478" s="8"/>
      <c r="O478" s="22">
        <f t="shared" si="123"/>
        <v>0</v>
      </c>
    </row>
    <row r="479" spans="1:15">
      <c r="A479" s="3"/>
      <c r="B479" s="8"/>
      <c r="O479" s="22">
        <f t="shared" si="123"/>
        <v>0</v>
      </c>
    </row>
    <row r="480" spans="1:15">
      <c r="A480" s="3"/>
      <c r="B480" s="8"/>
      <c r="O480" s="22">
        <f t="shared" si="123"/>
        <v>0</v>
      </c>
    </row>
    <row r="481" spans="1:15">
      <c r="A481" s="3"/>
      <c r="B481" s="8"/>
      <c r="O481" s="22">
        <f t="shared" si="123"/>
        <v>0</v>
      </c>
    </row>
    <row r="482" spans="1:15">
      <c r="A482" s="3"/>
      <c r="B482" s="8"/>
      <c r="O482" s="22">
        <f t="shared" si="123"/>
        <v>0</v>
      </c>
    </row>
    <row r="483" spans="1:15">
      <c r="A483" s="3"/>
      <c r="B483" s="8"/>
      <c r="O483" s="22">
        <f t="shared" si="123"/>
        <v>0</v>
      </c>
    </row>
    <row r="484" spans="1:15">
      <c r="A484" s="3"/>
      <c r="B484" s="8"/>
      <c r="O484" s="22">
        <f t="shared" si="123"/>
        <v>0</v>
      </c>
    </row>
    <row r="485" spans="1:15">
      <c r="A485" s="3"/>
      <c r="B485" s="8"/>
      <c r="O485" s="22">
        <f t="shared" si="123"/>
        <v>0</v>
      </c>
    </row>
    <row r="486" spans="1:15">
      <c r="A486" s="3"/>
      <c r="B486" s="8"/>
      <c r="O486" s="22">
        <f t="shared" si="123"/>
        <v>0</v>
      </c>
    </row>
    <row r="487" spans="1:15">
      <c r="A487" s="3"/>
      <c r="B487" s="8"/>
      <c r="O487" s="22">
        <f t="shared" si="123"/>
        <v>0</v>
      </c>
    </row>
    <row r="488" spans="1:15">
      <c r="A488" s="3"/>
      <c r="B488" s="8"/>
      <c r="O488" s="22">
        <f t="shared" si="123"/>
        <v>0</v>
      </c>
    </row>
    <row r="489" spans="1:15">
      <c r="A489" s="3"/>
      <c r="B489" s="8"/>
      <c r="O489" s="22">
        <f t="shared" si="123"/>
        <v>0</v>
      </c>
    </row>
    <row r="490" spans="1:15">
      <c r="A490" s="3"/>
      <c r="B490" s="8"/>
      <c r="O490" s="22">
        <f t="shared" si="123"/>
        <v>0</v>
      </c>
    </row>
    <row r="491" spans="1:15">
      <c r="A491" s="3"/>
      <c r="B491" s="8"/>
      <c r="O491" s="22">
        <f t="shared" si="123"/>
        <v>0</v>
      </c>
    </row>
    <row r="492" spans="1:15">
      <c r="A492" s="3"/>
      <c r="B492" s="8"/>
      <c r="O492" s="22">
        <f t="shared" si="123"/>
        <v>0</v>
      </c>
    </row>
    <row r="493" spans="1:15">
      <c r="A493" s="3"/>
      <c r="B493" s="8"/>
      <c r="O493" s="22">
        <f t="shared" si="123"/>
        <v>0</v>
      </c>
    </row>
    <row r="494" spans="1:15">
      <c r="A494" s="3"/>
      <c r="B494" s="8"/>
      <c r="O494" s="22">
        <f t="shared" si="123"/>
        <v>0</v>
      </c>
    </row>
    <row r="495" spans="1:15">
      <c r="A495" s="3"/>
      <c r="B495" s="8"/>
      <c r="O495" s="22">
        <f t="shared" si="123"/>
        <v>0</v>
      </c>
    </row>
    <row r="496" spans="1:15">
      <c r="A496" s="3"/>
      <c r="B496" s="8"/>
      <c r="O496" s="22">
        <f t="shared" si="123"/>
        <v>0</v>
      </c>
    </row>
    <row r="497" spans="1:15">
      <c r="A497" s="3"/>
      <c r="B497" s="8"/>
      <c r="O497" s="22">
        <f t="shared" ref="O497:O560" si="124">LEN(A498)</f>
        <v>0</v>
      </c>
    </row>
    <row r="498" spans="1:15">
      <c r="A498" s="3"/>
      <c r="B498" s="8"/>
      <c r="O498" s="22">
        <f t="shared" si="124"/>
        <v>0</v>
      </c>
    </row>
    <row r="499" spans="1:15">
      <c r="A499" s="3"/>
      <c r="B499" s="8"/>
      <c r="O499" s="22">
        <f t="shared" si="124"/>
        <v>0</v>
      </c>
    </row>
    <row r="500" spans="1:15">
      <c r="A500" s="3"/>
      <c r="B500" s="8"/>
      <c r="O500" s="22">
        <f t="shared" si="124"/>
        <v>0</v>
      </c>
    </row>
    <row r="501" spans="1:15">
      <c r="A501" s="3"/>
      <c r="B501" s="8"/>
      <c r="O501" s="22">
        <f t="shared" si="124"/>
        <v>0</v>
      </c>
    </row>
    <row r="502" spans="1:15">
      <c r="A502" s="3"/>
      <c r="B502" s="8"/>
      <c r="O502" s="22">
        <f t="shared" si="124"/>
        <v>0</v>
      </c>
    </row>
    <row r="503" spans="1:15">
      <c r="A503" s="3"/>
      <c r="B503" s="8"/>
      <c r="O503" s="22">
        <f t="shared" si="124"/>
        <v>0</v>
      </c>
    </row>
    <row r="504" spans="1:15">
      <c r="A504" s="3"/>
      <c r="B504" s="8"/>
      <c r="O504" s="22">
        <f t="shared" si="124"/>
        <v>0</v>
      </c>
    </row>
    <row r="505" spans="1:15">
      <c r="A505" s="3"/>
      <c r="B505" s="8"/>
      <c r="O505" s="22">
        <f t="shared" si="124"/>
        <v>0</v>
      </c>
    </row>
    <row r="506" spans="1:15">
      <c r="A506" s="3"/>
      <c r="B506" s="8"/>
      <c r="O506" s="22">
        <f t="shared" si="124"/>
        <v>0</v>
      </c>
    </row>
    <row r="507" spans="1:15">
      <c r="A507" s="3"/>
      <c r="B507" s="8"/>
      <c r="O507" s="22">
        <f t="shared" si="124"/>
        <v>0</v>
      </c>
    </row>
    <row r="508" spans="1:15">
      <c r="A508" s="3"/>
      <c r="B508" s="8"/>
      <c r="O508" s="22">
        <f t="shared" si="124"/>
        <v>0</v>
      </c>
    </row>
    <row r="509" spans="1:15">
      <c r="A509" s="3"/>
      <c r="B509" s="8"/>
      <c r="O509" s="22">
        <f t="shared" si="124"/>
        <v>0</v>
      </c>
    </row>
    <row r="510" spans="1:15">
      <c r="A510" s="3"/>
      <c r="B510" s="8"/>
      <c r="O510" s="22">
        <f t="shared" si="124"/>
        <v>0</v>
      </c>
    </row>
    <row r="511" spans="1:15">
      <c r="A511" s="3"/>
      <c r="B511" s="8"/>
      <c r="O511" s="22">
        <f t="shared" si="124"/>
        <v>0</v>
      </c>
    </row>
    <row r="512" spans="1:15">
      <c r="A512" s="3"/>
      <c r="B512" s="8"/>
      <c r="O512" s="22">
        <f t="shared" si="124"/>
        <v>0</v>
      </c>
    </row>
    <row r="513" spans="1:15">
      <c r="A513" s="3"/>
      <c r="B513" s="8"/>
      <c r="O513" s="22">
        <f t="shared" si="124"/>
        <v>0</v>
      </c>
    </row>
    <row r="514" spans="1:15">
      <c r="A514" s="3"/>
      <c r="B514" s="8"/>
      <c r="O514" s="22">
        <f t="shared" si="124"/>
        <v>0</v>
      </c>
    </row>
    <row r="515" spans="1:15">
      <c r="A515" s="3"/>
      <c r="B515" s="8"/>
      <c r="O515" s="22">
        <f t="shared" si="124"/>
        <v>0</v>
      </c>
    </row>
    <row r="516" spans="1:15">
      <c r="A516" s="3"/>
      <c r="B516" s="8"/>
      <c r="O516" s="22">
        <f t="shared" si="124"/>
        <v>0</v>
      </c>
    </row>
    <row r="517" spans="1:15">
      <c r="A517" s="3"/>
      <c r="B517" s="8"/>
      <c r="O517" s="22">
        <f t="shared" si="124"/>
        <v>0</v>
      </c>
    </row>
    <row r="518" spans="1:15">
      <c r="A518" s="3"/>
      <c r="B518" s="8"/>
      <c r="O518" s="22">
        <f t="shared" si="124"/>
        <v>0</v>
      </c>
    </row>
    <row r="519" spans="1:15">
      <c r="A519" s="3"/>
      <c r="B519" s="8"/>
      <c r="O519" s="22">
        <f t="shared" si="124"/>
        <v>0</v>
      </c>
    </row>
    <row r="520" spans="1:15">
      <c r="A520" s="3"/>
      <c r="B520" s="8"/>
      <c r="O520" s="22">
        <f t="shared" si="124"/>
        <v>0</v>
      </c>
    </row>
    <row r="521" spans="1:15">
      <c r="A521" s="3"/>
      <c r="B521" s="8"/>
      <c r="O521" s="22">
        <f t="shared" si="124"/>
        <v>0</v>
      </c>
    </row>
    <row r="522" spans="1:15">
      <c r="A522" s="3"/>
      <c r="B522" s="8"/>
      <c r="O522" s="22">
        <f t="shared" si="124"/>
        <v>0</v>
      </c>
    </row>
    <row r="523" spans="1:15">
      <c r="A523" s="3"/>
      <c r="B523" s="8"/>
      <c r="O523" s="22">
        <f t="shared" si="124"/>
        <v>0</v>
      </c>
    </row>
    <row r="524" spans="1:15">
      <c r="A524" s="3"/>
      <c r="B524" s="8"/>
      <c r="O524" s="22">
        <f t="shared" si="124"/>
        <v>0</v>
      </c>
    </row>
    <row r="525" spans="1:15">
      <c r="A525" s="3"/>
      <c r="B525" s="8"/>
      <c r="O525" s="22">
        <f t="shared" si="124"/>
        <v>0</v>
      </c>
    </row>
    <row r="526" spans="1:15">
      <c r="A526" s="3"/>
      <c r="B526" s="8"/>
      <c r="O526" s="22">
        <f t="shared" si="124"/>
        <v>0</v>
      </c>
    </row>
    <row r="527" spans="1:15">
      <c r="A527" s="3"/>
      <c r="B527" s="8"/>
      <c r="O527" s="22">
        <f t="shared" si="124"/>
        <v>0</v>
      </c>
    </row>
    <row r="528" spans="1:15">
      <c r="A528" s="3"/>
      <c r="B528" s="8"/>
      <c r="O528" s="22">
        <f t="shared" si="124"/>
        <v>0</v>
      </c>
    </row>
    <row r="529" spans="1:15">
      <c r="A529" s="3"/>
      <c r="B529" s="8"/>
      <c r="O529" s="22">
        <f t="shared" si="124"/>
        <v>0</v>
      </c>
    </row>
    <row r="530" spans="1:15">
      <c r="A530" s="3"/>
      <c r="B530" s="8"/>
      <c r="O530" s="22">
        <f t="shared" si="124"/>
        <v>0</v>
      </c>
    </row>
    <row r="531" spans="1:15">
      <c r="A531" s="3"/>
      <c r="B531" s="8"/>
      <c r="O531" s="22">
        <f t="shared" si="124"/>
        <v>0</v>
      </c>
    </row>
    <row r="532" spans="1:15">
      <c r="A532" s="3"/>
      <c r="B532" s="8"/>
      <c r="O532" s="22">
        <f t="shared" si="124"/>
        <v>0</v>
      </c>
    </row>
    <row r="533" spans="1:15">
      <c r="A533" s="3"/>
      <c r="B533" s="8"/>
      <c r="O533" s="22">
        <f t="shared" si="124"/>
        <v>0</v>
      </c>
    </row>
    <row r="534" spans="1:15">
      <c r="A534" s="3"/>
      <c r="B534" s="8"/>
      <c r="O534" s="22">
        <f t="shared" si="124"/>
        <v>0</v>
      </c>
    </row>
    <row r="535" spans="1:15">
      <c r="A535" s="3"/>
      <c r="B535" s="8"/>
      <c r="O535" s="22">
        <f t="shared" si="124"/>
        <v>0</v>
      </c>
    </row>
    <row r="536" spans="1:15">
      <c r="A536" s="3"/>
      <c r="B536" s="8"/>
      <c r="O536" s="22">
        <f t="shared" si="124"/>
        <v>0</v>
      </c>
    </row>
    <row r="537" spans="1:15">
      <c r="A537" s="3"/>
      <c r="B537" s="8"/>
      <c r="O537" s="22">
        <f t="shared" si="124"/>
        <v>0</v>
      </c>
    </row>
    <row r="538" spans="1:15">
      <c r="A538" s="3"/>
      <c r="B538" s="8"/>
      <c r="O538" s="22">
        <f t="shared" si="124"/>
        <v>0</v>
      </c>
    </row>
    <row r="539" spans="1:15">
      <c r="A539" s="3"/>
      <c r="B539" s="8"/>
      <c r="O539" s="22">
        <f t="shared" si="124"/>
        <v>0</v>
      </c>
    </row>
    <row r="540" spans="1:15">
      <c r="A540" s="3"/>
      <c r="B540" s="8"/>
      <c r="O540" s="22">
        <f t="shared" si="124"/>
        <v>0</v>
      </c>
    </row>
    <row r="541" spans="1:15">
      <c r="A541" s="3"/>
      <c r="B541" s="8"/>
      <c r="O541" s="22">
        <f t="shared" si="124"/>
        <v>0</v>
      </c>
    </row>
    <row r="542" spans="1:15">
      <c r="A542" s="3"/>
      <c r="B542" s="8"/>
      <c r="O542" s="22">
        <f t="shared" si="124"/>
        <v>0</v>
      </c>
    </row>
    <row r="543" spans="1:15">
      <c r="A543" s="3"/>
      <c r="B543" s="8"/>
      <c r="O543" s="22">
        <f t="shared" si="124"/>
        <v>0</v>
      </c>
    </row>
    <row r="544" spans="1:15">
      <c r="A544" s="3"/>
      <c r="B544" s="8"/>
      <c r="O544" s="22">
        <f t="shared" si="124"/>
        <v>0</v>
      </c>
    </row>
    <row r="545" spans="1:15">
      <c r="A545" s="3"/>
      <c r="B545" s="8"/>
      <c r="O545" s="22">
        <f t="shared" si="124"/>
        <v>0</v>
      </c>
    </row>
    <row r="546" spans="1:15">
      <c r="A546" s="3"/>
      <c r="B546" s="8"/>
      <c r="O546" s="22">
        <f t="shared" si="124"/>
        <v>0</v>
      </c>
    </row>
    <row r="547" spans="1:15">
      <c r="A547" s="3"/>
      <c r="B547" s="8"/>
      <c r="O547" s="22">
        <f t="shared" si="124"/>
        <v>0</v>
      </c>
    </row>
    <row r="548" spans="1:15">
      <c r="A548" s="3"/>
      <c r="B548" s="8"/>
      <c r="O548" s="22">
        <f t="shared" si="124"/>
        <v>0</v>
      </c>
    </row>
    <row r="549" spans="1:15">
      <c r="A549" s="3"/>
      <c r="B549" s="8"/>
      <c r="O549" s="22">
        <f t="shared" si="124"/>
        <v>0</v>
      </c>
    </row>
    <row r="550" spans="1:15">
      <c r="A550" s="3"/>
      <c r="B550" s="8"/>
      <c r="O550" s="22">
        <f t="shared" si="124"/>
        <v>0</v>
      </c>
    </row>
    <row r="551" spans="1:15">
      <c r="A551" s="3"/>
      <c r="B551" s="8"/>
      <c r="O551" s="22">
        <f t="shared" si="124"/>
        <v>0</v>
      </c>
    </row>
    <row r="552" spans="1:15">
      <c r="A552" s="3"/>
      <c r="B552" s="8"/>
      <c r="O552" s="22">
        <f t="shared" si="124"/>
        <v>0</v>
      </c>
    </row>
    <row r="553" spans="1:15">
      <c r="A553" s="3"/>
      <c r="B553" s="8"/>
      <c r="O553" s="22">
        <f t="shared" si="124"/>
        <v>0</v>
      </c>
    </row>
    <row r="554" spans="1:15">
      <c r="A554" s="3"/>
      <c r="B554" s="8"/>
      <c r="O554" s="22">
        <f t="shared" si="124"/>
        <v>0</v>
      </c>
    </row>
    <row r="555" spans="1:15">
      <c r="A555" s="3"/>
      <c r="B555" s="8"/>
      <c r="O555" s="22">
        <f t="shared" si="124"/>
        <v>0</v>
      </c>
    </row>
    <row r="556" spans="1:15">
      <c r="A556" s="3"/>
      <c r="B556" s="8"/>
      <c r="O556" s="22">
        <f t="shared" si="124"/>
        <v>0</v>
      </c>
    </row>
    <row r="557" spans="1:15">
      <c r="A557" s="3"/>
      <c r="B557" s="8"/>
      <c r="O557" s="22">
        <f t="shared" si="124"/>
        <v>0</v>
      </c>
    </row>
    <row r="558" spans="1:15">
      <c r="A558" s="3"/>
      <c r="B558" s="8"/>
      <c r="O558" s="22">
        <f t="shared" si="124"/>
        <v>0</v>
      </c>
    </row>
    <row r="559" spans="1:15">
      <c r="A559" s="3"/>
      <c r="B559" s="8"/>
      <c r="O559" s="22">
        <f t="shared" si="124"/>
        <v>0</v>
      </c>
    </row>
    <row r="560" spans="1:15">
      <c r="A560" s="3"/>
      <c r="B560" s="8"/>
      <c r="O560" s="22">
        <f t="shared" si="124"/>
        <v>0</v>
      </c>
    </row>
    <row r="561" spans="1:15">
      <c r="A561" s="3"/>
      <c r="B561" s="8"/>
      <c r="O561" s="22">
        <f t="shared" ref="O561:O624" si="125">LEN(A562)</f>
        <v>0</v>
      </c>
    </row>
    <row r="562" spans="1:15">
      <c r="A562" s="3"/>
      <c r="B562" s="8"/>
      <c r="O562" s="22">
        <f t="shared" si="125"/>
        <v>0</v>
      </c>
    </row>
    <row r="563" spans="1:15">
      <c r="A563" s="3"/>
      <c r="B563" s="8"/>
      <c r="O563" s="22">
        <f t="shared" si="125"/>
        <v>0</v>
      </c>
    </row>
    <row r="564" spans="1:15">
      <c r="A564" s="3"/>
      <c r="B564" s="8"/>
      <c r="O564" s="22">
        <f t="shared" si="125"/>
        <v>0</v>
      </c>
    </row>
    <row r="565" spans="1:15">
      <c r="A565" s="3"/>
      <c r="B565" s="8"/>
      <c r="O565" s="22">
        <f t="shared" si="125"/>
        <v>0</v>
      </c>
    </row>
    <row r="566" spans="1:15">
      <c r="A566" s="3"/>
      <c r="B566" s="8"/>
      <c r="O566" s="22">
        <f t="shared" si="125"/>
        <v>0</v>
      </c>
    </row>
    <row r="567" spans="1:15">
      <c r="A567" s="3"/>
      <c r="B567" s="8"/>
      <c r="O567" s="22">
        <f t="shared" si="125"/>
        <v>0</v>
      </c>
    </row>
    <row r="568" spans="1:15">
      <c r="A568" s="3"/>
      <c r="B568" s="8"/>
      <c r="O568" s="22">
        <f t="shared" si="125"/>
        <v>0</v>
      </c>
    </row>
    <row r="569" spans="1:15">
      <c r="A569" s="3"/>
      <c r="B569" s="8"/>
      <c r="O569" s="22">
        <f t="shared" si="125"/>
        <v>0</v>
      </c>
    </row>
    <row r="570" spans="1:15">
      <c r="A570" s="3"/>
      <c r="B570" s="8"/>
      <c r="O570" s="22">
        <f t="shared" si="125"/>
        <v>0</v>
      </c>
    </row>
    <row r="571" spans="1:15">
      <c r="A571" s="3"/>
      <c r="B571" s="8"/>
      <c r="O571" s="22">
        <f t="shared" si="125"/>
        <v>0</v>
      </c>
    </row>
    <row r="572" spans="1:15">
      <c r="A572" s="3"/>
      <c r="B572" s="8"/>
      <c r="O572" s="22">
        <f t="shared" si="125"/>
        <v>0</v>
      </c>
    </row>
    <row r="573" spans="1:15">
      <c r="A573" s="3"/>
      <c r="B573" s="8"/>
      <c r="O573" s="22">
        <f t="shared" si="125"/>
        <v>0</v>
      </c>
    </row>
    <row r="574" spans="1:15">
      <c r="A574" s="3"/>
      <c r="B574" s="8"/>
      <c r="O574" s="22">
        <f t="shared" si="125"/>
        <v>0</v>
      </c>
    </row>
    <row r="575" spans="1:15">
      <c r="A575" s="3"/>
      <c r="B575" s="8"/>
      <c r="O575" s="22">
        <f t="shared" si="125"/>
        <v>0</v>
      </c>
    </row>
    <row r="576" spans="1:15">
      <c r="A576" s="3"/>
      <c r="B576" s="8"/>
      <c r="O576" s="22">
        <f t="shared" si="125"/>
        <v>0</v>
      </c>
    </row>
    <row r="577" spans="1:15">
      <c r="A577" s="3"/>
      <c r="B577" s="8"/>
      <c r="O577" s="22">
        <f t="shared" si="125"/>
        <v>0</v>
      </c>
    </row>
    <row r="578" spans="1:15">
      <c r="A578" s="3"/>
      <c r="B578" s="8"/>
      <c r="O578" s="22">
        <f t="shared" si="125"/>
        <v>0</v>
      </c>
    </row>
    <row r="579" spans="1:15">
      <c r="A579" s="3"/>
      <c r="B579" s="8"/>
      <c r="O579" s="22">
        <f t="shared" si="125"/>
        <v>0</v>
      </c>
    </row>
    <row r="580" spans="1:15">
      <c r="A580" s="3"/>
      <c r="B580" s="8"/>
      <c r="O580" s="22">
        <f t="shared" si="125"/>
        <v>0</v>
      </c>
    </row>
    <row r="581" spans="1:15">
      <c r="A581" s="3"/>
      <c r="B581" s="8"/>
      <c r="O581" s="22">
        <f t="shared" si="125"/>
        <v>0</v>
      </c>
    </row>
    <row r="582" spans="1:15">
      <c r="A582" s="3"/>
      <c r="B582" s="8"/>
      <c r="O582" s="22">
        <f t="shared" si="125"/>
        <v>0</v>
      </c>
    </row>
    <row r="583" spans="1:15">
      <c r="A583" s="3"/>
      <c r="B583" s="8"/>
      <c r="O583" s="22">
        <f t="shared" si="125"/>
        <v>0</v>
      </c>
    </row>
    <row r="584" spans="1:15">
      <c r="A584" s="3"/>
      <c r="B584" s="8"/>
      <c r="O584" s="22">
        <f t="shared" si="125"/>
        <v>0</v>
      </c>
    </row>
    <row r="585" spans="1:15">
      <c r="A585" s="3"/>
      <c r="B585" s="8"/>
      <c r="O585" s="22">
        <f t="shared" si="125"/>
        <v>0</v>
      </c>
    </row>
    <row r="586" spans="1:15">
      <c r="A586" s="3"/>
      <c r="B586" s="8"/>
      <c r="O586" s="22">
        <f t="shared" si="125"/>
        <v>0</v>
      </c>
    </row>
    <row r="587" spans="1:15">
      <c r="A587" s="3"/>
      <c r="B587" s="8"/>
      <c r="O587" s="22">
        <f t="shared" si="125"/>
        <v>0</v>
      </c>
    </row>
    <row r="588" spans="1:15">
      <c r="A588" s="3"/>
      <c r="B588" s="8"/>
      <c r="O588" s="22">
        <f t="shared" si="125"/>
        <v>0</v>
      </c>
    </row>
    <row r="589" spans="1:15">
      <c r="A589" s="3"/>
      <c r="B589" s="8"/>
      <c r="O589" s="22">
        <f t="shared" si="125"/>
        <v>0</v>
      </c>
    </row>
    <row r="590" spans="1:15">
      <c r="A590" s="3"/>
      <c r="B590" s="8"/>
      <c r="O590" s="22">
        <f t="shared" si="125"/>
        <v>0</v>
      </c>
    </row>
    <row r="591" spans="1:15">
      <c r="A591" s="3"/>
      <c r="B591" s="8"/>
      <c r="O591" s="22">
        <f t="shared" si="125"/>
        <v>0</v>
      </c>
    </row>
    <row r="592" spans="1:15">
      <c r="A592" s="3"/>
      <c r="B592" s="8"/>
      <c r="O592" s="22">
        <f t="shared" si="125"/>
        <v>0</v>
      </c>
    </row>
    <row r="593" spans="1:15">
      <c r="A593" s="3"/>
      <c r="B593" s="8"/>
      <c r="O593" s="22">
        <f t="shared" si="125"/>
        <v>0</v>
      </c>
    </row>
    <row r="594" spans="1:15">
      <c r="A594" s="3"/>
      <c r="B594" s="8"/>
      <c r="O594" s="22">
        <f t="shared" si="125"/>
        <v>0</v>
      </c>
    </row>
    <row r="595" spans="1:15">
      <c r="A595" s="3"/>
      <c r="B595" s="8"/>
      <c r="O595" s="22">
        <f t="shared" si="125"/>
        <v>0</v>
      </c>
    </row>
    <row r="596" spans="1:15">
      <c r="A596" s="3"/>
      <c r="B596" s="8"/>
      <c r="O596" s="22">
        <f t="shared" si="125"/>
        <v>0</v>
      </c>
    </row>
    <row r="597" spans="1:15">
      <c r="A597" s="3"/>
      <c r="B597" s="8"/>
      <c r="O597" s="22">
        <f t="shared" si="125"/>
        <v>0</v>
      </c>
    </row>
    <row r="598" spans="1:15">
      <c r="A598" s="3"/>
      <c r="B598" s="8"/>
      <c r="O598" s="22">
        <f t="shared" si="125"/>
        <v>0</v>
      </c>
    </row>
    <row r="599" spans="1:15">
      <c r="A599" s="3"/>
      <c r="B599" s="8"/>
      <c r="O599" s="22">
        <f t="shared" si="125"/>
        <v>0</v>
      </c>
    </row>
    <row r="600" spans="1:15">
      <c r="A600" s="3"/>
      <c r="B600" s="8"/>
      <c r="O600" s="22">
        <f t="shared" si="125"/>
        <v>0</v>
      </c>
    </row>
    <row r="601" spans="1:15">
      <c r="A601" s="3"/>
      <c r="B601" s="8"/>
      <c r="O601" s="22">
        <f t="shared" si="125"/>
        <v>0</v>
      </c>
    </row>
    <row r="602" spans="1:15">
      <c r="A602" s="3"/>
      <c r="B602" s="8"/>
      <c r="O602" s="22">
        <f t="shared" si="125"/>
        <v>0</v>
      </c>
    </row>
    <row r="603" spans="1:15">
      <c r="A603" s="3"/>
      <c r="B603" s="8"/>
      <c r="O603" s="22">
        <f t="shared" si="125"/>
        <v>0</v>
      </c>
    </row>
    <row r="604" spans="1:15">
      <c r="A604" s="3"/>
      <c r="B604" s="8"/>
      <c r="O604" s="22">
        <f t="shared" si="125"/>
        <v>0</v>
      </c>
    </row>
    <row r="605" spans="1:15">
      <c r="A605" s="3"/>
      <c r="B605" s="8"/>
      <c r="O605" s="22">
        <f t="shared" si="125"/>
        <v>0</v>
      </c>
    </row>
    <row r="606" spans="1:15">
      <c r="A606" s="3"/>
      <c r="B606" s="8"/>
      <c r="O606" s="22">
        <f t="shared" si="125"/>
        <v>0</v>
      </c>
    </row>
    <row r="607" spans="1:15">
      <c r="A607" s="3"/>
      <c r="B607" s="8"/>
      <c r="O607" s="22">
        <f t="shared" si="125"/>
        <v>0</v>
      </c>
    </row>
    <row r="608" spans="1:15">
      <c r="A608" s="3"/>
      <c r="B608" s="8"/>
      <c r="O608" s="22">
        <f t="shared" si="125"/>
        <v>0</v>
      </c>
    </row>
    <row r="609" spans="1:15">
      <c r="A609" s="3"/>
      <c r="B609" s="8"/>
      <c r="O609" s="22">
        <f t="shared" si="125"/>
        <v>0</v>
      </c>
    </row>
    <row r="610" spans="1:15">
      <c r="A610" s="3"/>
      <c r="B610" s="8"/>
      <c r="O610" s="22">
        <f t="shared" si="125"/>
        <v>0</v>
      </c>
    </row>
    <row r="611" spans="1:15">
      <c r="A611" s="3"/>
      <c r="B611" s="8"/>
      <c r="O611" s="22">
        <f t="shared" si="125"/>
        <v>0</v>
      </c>
    </row>
    <row r="612" spans="1:15">
      <c r="A612" s="3"/>
      <c r="B612" s="8"/>
      <c r="O612" s="22">
        <f t="shared" si="125"/>
        <v>0</v>
      </c>
    </row>
    <row r="613" spans="1:15">
      <c r="A613" s="3"/>
      <c r="B613" s="8"/>
      <c r="O613" s="22">
        <f t="shared" si="125"/>
        <v>0</v>
      </c>
    </row>
    <row r="614" spans="1:15">
      <c r="A614" s="3"/>
      <c r="B614" s="8"/>
      <c r="O614" s="22">
        <f t="shared" si="125"/>
        <v>0</v>
      </c>
    </row>
    <row r="615" spans="1:15">
      <c r="A615" s="3"/>
      <c r="B615" s="8"/>
      <c r="O615" s="22">
        <f t="shared" si="125"/>
        <v>0</v>
      </c>
    </row>
    <row r="616" spans="1:15">
      <c r="A616" s="3"/>
      <c r="B616" s="8"/>
      <c r="O616" s="22">
        <f t="shared" si="125"/>
        <v>0</v>
      </c>
    </row>
    <row r="617" spans="1:15">
      <c r="A617" s="3"/>
      <c r="B617" s="8"/>
      <c r="O617" s="22">
        <f t="shared" si="125"/>
        <v>0</v>
      </c>
    </row>
    <row r="618" spans="1:15">
      <c r="A618" s="3"/>
      <c r="B618" s="8"/>
      <c r="O618" s="22">
        <f t="shared" si="125"/>
        <v>0</v>
      </c>
    </row>
    <row r="619" spans="1:15">
      <c r="A619" s="3"/>
      <c r="B619" s="8"/>
      <c r="O619" s="22">
        <f t="shared" si="125"/>
        <v>0</v>
      </c>
    </row>
    <row r="620" spans="1:15">
      <c r="A620" s="3"/>
      <c r="B620" s="8"/>
      <c r="O620" s="22">
        <f t="shared" si="125"/>
        <v>0</v>
      </c>
    </row>
    <row r="621" spans="1:15">
      <c r="A621" s="3"/>
      <c r="B621" s="8"/>
      <c r="O621" s="22">
        <f t="shared" si="125"/>
        <v>0</v>
      </c>
    </row>
    <row r="622" spans="1:15">
      <c r="A622" s="3"/>
      <c r="B622" s="8"/>
      <c r="O622" s="22">
        <f t="shared" si="125"/>
        <v>0</v>
      </c>
    </row>
    <row r="623" spans="1:15">
      <c r="A623" s="3"/>
      <c r="B623" s="8"/>
      <c r="O623" s="22">
        <f t="shared" si="125"/>
        <v>0</v>
      </c>
    </row>
    <row r="624" spans="1:15">
      <c r="A624" s="3"/>
      <c r="B624" s="8"/>
      <c r="O624" s="22">
        <f t="shared" si="125"/>
        <v>0</v>
      </c>
    </row>
    <row r="625" spans="1:15">
      <c r="A625" s="3"/>
      <c r="B625" s="8"/>
      <c r="O625" s="22">
        <f t="shared" ref="O625:O688" si="126">LEN(A626)</f>
        <v>0</v>
      </c>
    </row>
    <row r="626" spans="1:15">
      <c r="A626" s="3"/>
      <c r="B626" s="8"/>
      <c r="O626" s="22">
        <f t="shared" si="126"/>
        <v>0</v>
      </c>
    </row>
    <row r="627" spans="1:15">
      <c r="A627" s="3"/>
      <c r="B627" s="8"/>
      <c r="O627" s="22">
        <f t="shared" si="126"/>
        <v>0</v>
      </c>
    </row>
    <row r="628" spans="1:15">
      <c r="A628" s="3"/>
      <c r="B628" s="8"/>
      <c r="O628" s="22">
        <f t="shared" si="126"/>
        <v>0</v>
      </c>
    </row>
    <row r="629" spans="1:15">
      <c r="A629" s="3"/>
      <c r="B629" s="8"/>
      <c r="O629" s="22">
        <f t="shared" si="126"/>
        <v>0</v>
      </c>
    </row>
    <row r="630" spans="1:15">
      <c r="A630" s="3"/>
      <c r="B630" s="8"/>
      <c r="O630" s="22">
        <f t="shared" si="126"/>
        <v>0</v>
      </c>
    </row>
    <row r="631" spans="1:15">
      <c r="A631" s="3"/>
      <c r="B631" s="8"/>
      <c r="O631" s="22">
        <f t="shared" si="126"/>
        <v>0</v>
      </c>
    </row>
    <row r="632" spans="1:15">
      <c r="A632" s="3"/>
      <c r="B632" s="8"/>
      <c r="O632" s="22">
        <f t="shared" si="126"/>
        <v>0</v>
      </c>
    </row>
    <row r="633" spans="1:15">
      <c r="A633" s="3"/>
      <c r="B633" s="8"/>
      <c r="O633" s="22">
        <f t="shared" si="126"/>
        <v>0</v>
      </c>
    </row>
    <row r="634" spans="1:15">
      <c r="A634" s="3"/>
      <c r="B634" s="8"/>
      <c r="O634" s="22">
        <f t="shared" si="126"/>
        <v>0</v>
      </c>
    </row>
    <row r="635" spans="1:15">
      <c r="A635" s="3"/>
      <c r="B635" s="8"/>
      <c r="O635" s="22">
        <f t="shared" si="126"/>
        <v>0</v>
      </c>
    </row>
    <row r="636" spans="1:15">
      <c r="A636" s="3"/>
      <c r="B636" s="8"/>
      <c r="O636" s="22">
        <f t="shared" si="126"/>
        <v>0</v>
      </c>
    </row>
    <row r="637" spans="1:15">
      <c r="A637" s="3"/>
      <c r="B637" s="8"/>
      <c r="O637" s="22">
        <f t="shared" si="126"/>
        <v>0</v>
      </c>
    </row>
    <row r="638" spans="1:15">
      <c r="A638" s="3"/>
      <c r="B638" s="8"/>
      <c r="O638" s="22">
        <f t="shared" si="126"/>
        <v>0</v>
      </c>
    </row>
    <row r="639" spans="1:15">
      <c r="A639" s="3"/>
      <c r="B639" s="8"/>
      <c r="O639" s="22">
        <f t="shared" si="126"/>
        <v>0</v>
      </c>
    </row>
    <row r="640" spans="1:15">
      <c r="A640" s="3"/>
      <c r="B640" s="8"/>
      <c r="O640" s="22">
        <f t="shared" si="126"/>
        <v>0</v>
      </c>
    </row>
    <row r="641" spans="1:15">
      <c r="A641" s="3"/>
      <c r="B641" s="8"/>
      <c r="O641" s="22">
        <f t="shared" si="126"/>
        <v>0</v>
      </c>
    </row>
    <row r="642" spans="1:15">
      <c r="A642" s="3"/>
      <c r="B642" s="8"/>
      <c r="O642" s="22">
        <f t="shared" si="126"/>
        <v>0</v>
      </c>
    </row>
    <row r="643" spans="1:15">
      <c r="A643" s="3"/>
      <c r="B643" s="8"/>
      <c r="O643" s="22">
        <f t="shared" si="126"/>
        <v>0</v>
      </c>
    </row>
    <row r="644" spans="1:15">
      <c r="A644" s="3"/>
      <c r="B644" s="8"/>
      <c r="O644" s="22">
        <f t="shared" si="126"/>
        <v>0</v>
      </c>
    </row>
    <row r="645" spans="1:15">
      <c r="A645" s="3"/>
      <c r="B645" s="8"/>
      <c r="O645" s="22">
        <f t="shared" si="126"/>
        <v>0</v>
      </c>
    </row>
    <row r="646" spans="1:15">
      <c r="A646" s="3"/>
      <c r="B646" s="8"/>
      <c r="O646" s="22">
        <f t="shared" si="126"/>
        <v>0</v>
      </c>
    </row>
    <row r="647" spans="1:15">
      <c r="A647" s="3"/>
      <c r="B647" s="8"/>
      <c r="O647" s="22">
        <f t="shared" si="126"/>
        <v>0</v>
      </c>
    </row>
    <row r="648" spans="1:15">
      <c r="A648" s="3"/>
      <c r="B648" s="8"/>
      <c r="O648" s="22">
        <f t="shared" si="126"/>
        <v>0</v>
      </c>
    </row>
    <row r="649" spans="1:15">
      <c r="A649" s="3"/>
      <c r="B649" s="8"/>
      <c r="O649" s="22">
        <f t="shared" si="126"/>
        <v>0</v>
      </c>
    </row>
    <row r="650" spans="1:15">
      <c r="A650" s="3"/>
      <c r="B650" s="8"/>
      <c r="O650" s="22">
        <f t="shared" si="126"/>
        <v>0</v>
      </c>
    </row>
    <row r="651" spans="1:15">
      <c r="A651" s="3"/>
      <c r="B651" s="8"/>
      <c r="O651" s="22">
        <f t="shared" si="126"/>
        <v>0</v>
      </c>
    </row>
    <row r="652" spans="1:15">
      <c r="A652" s="3"/>
      <c r="B652" s="8"/>
      <c r="O652" s="22">
        <f t="shared" si="126"/>
        <v>0</v>
      </c>
    </row>
    <row r="653" spans="1:15">
      <c r="A653" s="3"/>
      <c r="B653" s="8"/>
      <c r="O653" s="22">
        <f t="shared" si="126"/>
        <v>0</v>
      </c>
    </row>
    <row r="654" spans="1:15">
      <c r="A654" s="3"/>
      <c r="B654" s="8"/>
      <c r="O654" s="22">
        <f t="shared" si="126"/>
        <v>0</v>
      </c>
    </row>
    <row r="655" spans="1:15">
      <c r="A655" s="3"/>
      <c r="B655" s="8"/>
      <c r="O655" s="22">
        <f t="shared" si="126"/>
        <v>0</v>
      </c>
    </row>
    <row r="656" spans="1:15">
      <c r="A656" s="3"/>
      <c r="B656" s="8"/>
      <c r="O656" s="22">
        <f t="shared" si="126"/>
        <v>0</v>
      </c>
    </row>
    <row r="657" spans="1:15">
      <c r="A657" s="3"/>
      <c r="B657" s="8"/>
      <c r="O657" s="22">
        <f t="shared" si="126"/>
        <v>0</v>
      </c>
    </row>
    <row r="658" spans="1:15">
      <c r="A658" s="3"/>
      <c r="B658" s="8"/>
      <c r="O658" s="22">
        <f t="shared" si="126"/>
        <v>0</v>
      </c>
    </row>
    <row r="659" spans="1:15">
      <c r="A659" s="3"/>
      <c r="B659" s="8"/>
      <c r="O659" s="22">
        <f t="shared" si="126"/>
        <v>0</v>
      </c>
    </row>
    <row r="660" spans="1:15">
      <c r="A660" s="3"/>
      <c r="B660" s="8"/>
      <c r="O660" s="22">
        <f t="shared" si="126"/>
        <v>0</v>
      </c>
    </row>
    <row r="661" spans="1:15">
      <c r="A661" s="3"/>
      <c r="B661" s="8"/>
      <c r="O661" s="22">
        <f t="shared" si="126"/>
        <v>0</v>
      </c>
    </row>
    <row r="662" spans="1:15">
      <c r="A662" s="3"/>
      <c r="B662" s="8"/>
      <c r="O662" s="22">
        <f t="shared" si="126"/>
        <v>0</v>
      </c>
    </row>
    <row r="663" spans="1:15">
      <c r="A663" s="3"/>
      <c r="B663" s="8"/>
      <c r="O663" s="22">
        <f t="shared" si="126"/>
        <v>0</v>
      </c>
    </row>
    <row r="664" spans="1:15">
      <c r="A664" s="3"/>
      <c r="B664" s="8"/>
      <c r="O664" s="22">
        <f t="shared" si="126"/>
        <v>0</v>
      </c>
    </row>
    <row r="665" spans="1:15">
      <c r="A665" s="3"/>
      <c r="B665" s="8"/>
      <c r="O665" s="22">
        <f t="shared" si="126"/>
        <v>0</v>
      </c>
    </row>
    <row r="666" spans="1:15">
      <c r="A666" s="3"/>
      <c r="B666" s="8"/>
      <c r="O666" s="22">
        <f t="shared" si="126"/>
        <v>0</v>
      </c>
    </row>
    <row r="667" spans="1:15">
      <c r="A667" s="3"/>
      <c r="B667" s="8"/>
      <c r="O667" s="22">
        <f t="shared" si="126"/>
        <v>0</v>
      </c>
    </row>
    <row r="668" spans="1:15">
      <c r="A668" s="3"/>
      <c r="B668" s="8"/>
      <c r="O668" s="22">
        <f t="shared" si="126"/>
        <v>0</v>
      </c>
    </row>
    <row r="669" spans="1:15">
      <c r="A669" s="3"/>
      <c r="B669" s="8"/>
      <c r="O669" s="22">
        <f t="shared" si="126"/>
        <v>0</v>
      </c>
    </row>
    <row r="670" spans="1:15">
      <c r="A670" s="3"/>
      <c r="B670" s="8"/>
      <c r="O670" s="22">
        <f t="shared" si="126"/>
        <v>0</v>
      </c>
    </row>
    <row r="671" spans="1:15">
      <c r="A671" s="3"/>
      <c r="B671" s="8"/>
      <c r="O671" s="22">
        <f t="shared" si="126"/>
        <v>0</v>
      </c>
    </row>
    <row r="672" spans="1:15">
      <c r="A672" s="3"/>
      <c r="B672" s="8"/>
      <c r="O672" s="22">
        <f t="shared" si="126"/>
        <v>0</v>
      </c>
    </row>
    <row r="673" spans="1:15">
      <c r="A673" s="3"/>
      <c r="B673" s="8"/>
      <c r="O673" s="22">
        <f t="shared" si="126"/>
        <v>0</v>
      </c>
    </row>
    <row r="674" spans="1:15">
      <c r="A674" s="3"/>
      <c r="B674" s="8"/>
      <c r="O674" s="22">
        <f t="shared" si="126"/>
        <v>0</v>
      </c>
    </row>
    <row r="675" spans="1:15">
      <c r="A675" s="3"/>
      <c r="B675" s="8"/>
      <c r="O675" s="22">
        <f t="shared" si="126"/>
        <v>0</v>
      </c>
    </row>
    <row r="676" spans="1:15">
      <c r="A676" s="3"/>
      <c r="B676" s="8"/>
      <c r="O676" s="22">
        <f t="shared" si="126"/>
        <v>0</v>
      </c>
    </row>
    <row r="677" spans="1:15">
      <c r="A677" s="3"/>
      <c r="B677" s="8"/>
      <c r="O677" s="22">
        <f t="shared" si="126"/>
        <v>0</v>
      </c>
    </row>
    <row r="678" spans="1:15">
      <c r="A678" s="3"/>
      <c r="B678" s="8"/>
      <c r="O678" s="22">
        <f t="shared" si="126"/>
        <v>0</v>
      </c>
    </row>
    <row r="679" spans="1:15">
      <c r="A679" s="3"/>
      <c r="B679" s="8"/>
      <c r="O679" s="22">
        <f t="shared" si="126"/>
        <v>0</v>
      </c>
    </row>
    <row r="680" spans="1:15">
      <c r="A680" s="3"/>
      <c r="B680" s="8"/>
      <c r="O680" s="22">
        <f t="shared" si="126"/>
        <v>0</v>
      </c>
    </row>
    <row r="681" spans="1:15">
      <c r="A681" s="3"/>
      <c r="B681" s="8"/>
      <c r="O681" s="22">
        <f t="shared" si="126"/>
        <v>0</v>
      </c>
    </row>
    <row r="682" spans="1:15">
      <c r="A682" s="3"/>
      <c r="B682" s="8"/>
      <c r="O682" s="22">
        <f t="shared" si="126"/>
        <v>0</v>
      </c>
    </row>
    <row r="683" spans="1:15">
      <c r="A683" s="3"/>
      <c r="B683" s="8"/>
      <c r="O683" s="22">
        <f t="shared" si="126"/>
        <v>0</v>
      </c>
    </row>
    <row r="684" spans="1:15">
      <c r="A684" s="3"/>
      <c r="B684" s="8"/>
      <c r="O684" s="22">
        <f t="shared" si="126"/>
        <v>0</v>
      </c>
    </row>
    <row r="685" spans="1:15">
      <c r="A685" s="3"/>
      <c r="B685" s="8"/>
      <c r="O685" s="22">
        <f t="shared" si="126"/>
        <v>0</v>
      </c>
    </row>
    <row r="686" spans="1:15">
      <c r="A686" s="3"/>
      <c r="B686" s="8"/>
      <c r="O686" s="22">
        <f t="shared" si="126"/>
        <v>0</v>
      </c>
    </row>
    <row r="687" spans="1:15">
      <c r="A687" s="3"/>
      <c r="B687" s="8"/>
      <c r="O687" s="22">
        <f t="shared" si="126"/>
        <v>0</v>
      </c>
    </row>
    <row r="688" spans="1:15">
      <c r="A688" s="3"/>
      <c r="B688" s="8"/>
      <c r="O688" s="22">
        <f t="shared" si="126"/>
        <v>0</v>
      </c>
    </row>
    <row r="689" spans="1:15">
      <c r="A689" s="3"/>
      <c r="B689" s="8"/>
      <c r="O689" s="22">
        <f t="shared" ref="O689:O752" si="127">LEN(A690)</f>
        <v>0</v>
      </c>
    </row>
    <row r="690" spans="1:15">
      <c r="A690" s="3"/>
      <c r="B690" s="8"/>
      <c r="O690" s="22">
        <f t="shared" si="127"/>
        <v>0</v>
      </c>
    </row>
    <row r="691" spans="1:15">
      <c r="A691" s="3"/>
      <c r="B691" s="8"/>
      <c r="O691" s="22">
        <f t="shared" si="127"/>
        <v>0</v>
      </c>
    </row>
    <row r="692" spans="1:15">
      <c r="A692" s="3"/>
      <c r="B692" s="8"/>
      <c r="O692" s="22">
        <f t="shared" si="127"/>
        <v>0</v>
      </c>
    </row>
    <row r="693" spans="1:15">
      <c r="A693" s="3"/>
      <c r="B693" s="8"/>
      <c r="O693" s="22">
        <f t="shared" si="127"/>
        <v>0</v>
      </c>
    </row>
    <row r="694" spans="1:15">
      <c r="A694" s="3"/>
      <c r="B694" s="8"/>
      <c r="O694" s="22">
        <f t="shared" si="127"/>
        <v>0</v>
      </c>
    </row>
    <row r="695" spans="1:15">
      <c r="A695" s="3"/>
      <c r="B695" s="8"/>
      <c r="O695" s="22">
        <f t="shared" si="127"/>
        <v>0</v>
      </c>
    </row>
    <row r="696" spans="1:15">
      <c r="A696" s="3"/>
      <c r="B696" s="8"/>
      <c r="O696" s="22">
        <f t="shared" si="127"/>
        <v>0</v>
      </c>
    </row>
    <row r="697" spans="1:15">
      <c r="A697" s="3"/>
      <c r="B697" s="8"/>
      <c r="O697" s="22">
        <f t="shared" si="127"/>
        <v>0</v>
      </c>
    </row>
    <row r="698" spans="1:15">
      <c r="A698" s="3"/>
      <c r="B698" s="8"/>
      <c r="O698" s="22">
        <f t="shared" si="127"/>
        <v>0</v>
      </c>
    </row>
    <row r="699" spans="1:15">
      <c r="A699" s="3"/>
      <c r="B699" s="8"/>
      <c r="O699" s="22">
        <f t="shared" si="127"/>
        <v>0</v>
      </c>
    </row>
    <row r="700" spans="1:15">
      <c r="A700" s="3"/>
      <c r="B700" s="8"/>
      <c r="O700" s="22">
        <f t="shared" si="127"/>
        <v>0</v>
      </c>
    </row>
    <row r="701" spans="1:15">
      <c r="A701" s="3"/>
      <c r="B701" s="8"/>
      <c r="O701" s="22">
        <f t="shared" si="127"/>
        <v>0</v>
      </c>
    </row>
    <row r="702" spans="1:15">
      <c r="A702" s="3"/>
      <c r="B702" s="8"/>
      <c r="O702" s="22">
        <f t="shared" si="127"/>
        <v>0</v>
      </c>
    </row>
    <row r="703" spans="1:15">
      <c r="A703" s="3"/>
      <c r="B703" s="8"/>
      <c r="O703" s="22">
        <f t="shared" si="127"/>
        <v>0</v>
      </c>
    </row>
    <row r="704" spans="1:15">
      <c r="A704" s="3"/>
      <c r="B704" s="8"/>
      <c r="O704" s="22">
        <f t="shared" si="127"/>
        <v>0</v>
      </c>
    </row>
    <row r="705" spans="1:15">
      <c r="A705" s="3"/>
      <c r="B705" s="8"/>
      <c r="O705" s="22">
        <f t="shared" si="127"/>
        <v>0</v>
      </c>
    </row>
    <row r="706" spans="1:15">
      <c r="A706" s="3"/>
      <c r="B706" s="8"/>
      <c r="O706" s="22">
        <f t="shared" si="127"/>
        <v>0</v>
      </c>
    </row>
    <row r="707" spans="1:15">
      <c r="A707" s="3"/>
      <c r="B707" s="8"/>
      <c r="O707" s="22">
        <f t="shared" si="127"/>
        <v>0</v>
      </c>
    </row>
    <row r="708" spans="1:15">
      <c r="A708" s="3"/>
      <c r="B708" s="8"/>
      <c r="O708" s="22">
        <f t="shared" si="127"/>
        <v>0</v>
      </c>
    </row>
    <row r="709" spans="1:15">
      <c r="A709" s="3"/>
      <c r="B709" s="8"/>
      <c r="O709" s="22">
        <f t="shared" si="127"/>
        <v>0</v>
      </c>
    </row>
    <row r="710" spans="1:15">
      <c r="A710" s="3"/>
      <c r="B710" s="8"/>
      <c r="O710" s="22">
        <f t="shared" si="127"/>
        <v>0</v>
      </c>
    </row>
    <row r="711" spans="1:15">
      <c r="A711" s="3"/>
      <c r="B711" s="8"/>
      <c r="O711" s="22">
        <f t="shared" si="127"/>
        <v>0</v>
      </c>
    </row>
    <row r="712" spans="1:15">
      <c r="A712" s="3"/>
      <c r="B712" s="8"/>
      <c r="O712" s="22">
        <f t="shared" si="127"/>
        <v>0</v>
      </c>
    </row>
    <row r="713" spans="1:15">
      <c r="A713" s="3"/>
      <c r="B713" s="8"/>
      <c r="O713" s="22">
        <f t="shared" si="127"/>
        <v>0</v>
      </c>
    </row>
    <row r="714" spans="1:15">
      <c r="A714" s="3"/>
      <c r="B714" s="8"/>
      <c r="O714" s="22">
        <f t="shared" si="127"/>
        <v>0</v>
      </c>
    </row>
    <row r="715" spans="1:15">
      <c r="A715" s="3"/>
      <c r="B715" s="8"/>
      <c r="O715" s="22">
        <f t="shared" si="127"/>
        <v>0</v>
      </c>
    </row>
    <row r="716" spans="1:15">
      <c r="A716" s="3"/>
      <c r="B716" s="8"/>
      <c r="O716" s="22">
        <f t="shared" si="127"/>
        <v>0</v>
      </c>
    </row>
    <row r="717" spans="1:15">
      <c r="A717" s="3"/>
      <c r="B717" s="8"/>
      <c r="O717" s="22">
        <f t="shared" si="127"/>
        <v>0</v>
      </c>
    </row>
    <row r="718" spans="1:15">
      <c r="A718" s="3"/>
      <c r="B718" s="8"/>
      <c r="O718" s="22">
        <f t="shared" si="127"/>
        <v>0</v>
      </c>
    </row>
    <row r="719" spans="1:15">
      <c r="A719" s="3"/>
      <c r="B719" s="8"/>
      <c r="O719" s="22">
        <f t="shared" si="127"/>
        <v>0</v>
      </c>
    </row>
    <row r="720" spans="1:15">
      <c r="A720" s="3"/>
      <c r="B720" s="8"/>
      <c r="O720" s="22">
        <f t="shared" si="127"/>
        <v>0</v>
      </c>
    </row>
    <row r="721" spans="1:15">
      <c r="A721" s="3"/>
      <c r="B721" s="8"/>
      <c r="O721" s="22">
        <f t="shared" si="127"/>
        <v>0</v>
      </c>
    </row>
    <row r="722" spans="1:15">
      <c r="A722" s="3"/>
      <c r="B722" s="8"/>
      <c r="O722" s="22">
        <f t="shared" si="127"/>
        <v>0</v>
      </c>
    </row>
    <row r="723" spans="1:15">
      <c r="A723" s="3"/>
      <c r="B723" s="8"/>
      <c r="O723" s="22">
        <f t="shared" si="127"/>
        <v>0</v>
      </c>
    </row>
    <row r="724" spans="1:15">
      <c r="A724" s="3"/>
      <c r="B724" s="8"/>
      <c r="O724" s="22">
        <f t="shared" si="127"/>
        <v>0</v>
      </c>
    </row>
    <row r="725" spans="1:15">
      <c r="A725" s="3"/>
      <c r="B725" s="8"/>
      <c r="O725" s="22">
        <f t="shared" si="127"/>
        <v>0</v>
      </c>
    </row>
    <row r="726" spans="1:15">
      <c r="A726" s="3"/>
      <c r="B726" s="8"/>
      <c r="O726" s="22">
        <f t="shared" si="127"/>
        <v>0</v>
      </c>
    </row>
    <row r="727" spans="1:15">
      <c r="A727" s="3"/>
      <c r="B727" s="8"/>
      <c r="O727" s="22">
        <f t="shared" si="127"/>
        <v>0</v>
      </c>
    </row>
    <row r="728" spans="1:15">
      <c r="A728" s="3"/>
      <c r="B728" s="8"/>
      <c r="O728" s="22">
        <f t="shared" si="127"/>
        <v>0</v>
      </c>
    </row>
    <row r="729" spans="1:15">
      <c r="A729" s="3"/>
      <c r="B729" s="8"/>
      <c r="O729" s="22">
        <f t="shared" si="127"/>
        <v>0</v>
      </c>
    </row>
    <row r="730" spans="1:15">
      <c r="A730" s="3"/>
      <c r="B730" s="8"/>
      <c r="O730" s="22">
        <f t="shared" si="127"/>
        <v>0</v>
      </c>
    </row>
    <row r="731" spans="1:15">
      <c r="A731" s="3"/>
      <c r="B731" s="8"/>
      <c r="O731" s="22">
        <f t="shared" si="127"/>
        <v>0</v>
      </c>
    </row>
    <row r="732" spans="1:15">
      <c r="A732" s="3"/>
      <c r="B732" s="8"/>
      <c r="O732" s="22">
        <f t="shared" si="127"/>
        <v>0</v>
      </c>
    </row>
    <row r="733" spans="1:15">
      <c r="A733" s="3"/>
      <c r="B733" s="8"/>
      <c r="O733" s="22">
        <f t="shared" si="127"/>
        <v>0</v>
      </c>
    </row>
    <row r="734" spans="1:15">
      <c r="A734" s="3"/>
      <c r="B734" s="8"/>
      <c r="O734" s="22">
        <f t="shared" si="127"/>
        <v>0</v>
      </c>
    </row>
    <row r="735" spans="1:15">
      <c r="A735" s="3"/>
      <c r="B735" s="8"/>
      <c r="O735" s="22">
        <f t="shared" si="127"/>
        <v>0</v>
      </c>
    </row>
    <row r="736" spans="1:15">
      <c r="A736" s="3"/>
      <c r="B736" s="8"/>
      <c r="O736" s="22">
        <f t="shared" si="127"/>
        <v>0</v>
      </c>
    </row>
    <row r="737" spans="1:15">
      <c r="A737" s="3"/>
      <c r="B737" s="8"/>
      <c r="O737" s="22">
        <f t="shared" si="127"/>
        <v>0</v>
      </c>
    </row>
    <row r="738" spans="1:15">
      <c r="A738" s="3"/>
      <c r="B738" s="8"/>
      <c r="O738" s="22">
        <f t="shared" si="127"/>
        <v>0</v>
      </c>
    </row>
    <row r="739" spans="1:15">
      <c r="A739" s="3"/>
      <c r="B739" s="8"/>
      <c r="O739" s="22">
        <f t="shared" si="127"/>
        <v>0</v>
      </c>
    </row>
    <row r="740" spans="1:15">
      <c r="A740" s="3"/>
      <c r="B740" s="8"/>
      <c r="O740" s="22">
        <f t="shared" si="127"/>
        <v>0</v>
      </c>
    </row>
    <row r="741" spans="1:15">
      <c r="A741" s="3"/>
      <c r="B741" s="8"/>
      <c r="O741" s="22">
        <f t="shared" si="127"/>
        <v>0</v>
      </c>
    </row>
    <row r="742" spans="1:15">
      <c r="A742" s="3"/>
      <c r="B742" s="8"/>
      <c r="O742" s="22">
        <f t="shared" si="127"/>
        <v>0</v>
      </c>
    </row>
    <row r="743" spans="1:15">
      <c r="A743" s="3"/>
      <c r="B743" s="8"/>
      <c r="O743" s="22">
        <f t="shared" si="127"/>
        <v>0</v>
      </c>
    </row>
    <row r="744" spans="1:15">
      <c r="A744" s="3"/>
      <c r="B744" s="8"/>
      <c r="O744" s="22">
        <f t="shared" si="127"/>
        <v>0</v>
      </c>
    </row>
    <row r="745" spans="1:15">
      <c r="A745" s="3"/>
      <c r="B745" s="8"/>
      <c r="O745" s="22">
        <f t="shared" si="127"/>
        <v>0</v>
      </c>
    </row>
    <row r="746" spans="1:15">
      <c r="A746" s="3"/>
      <c r="B746" s="8"/>
      <c r="O746" s="22">
        <f t="shared" si="127"/>
        <v>0</v>
      </c>
    </row>
    <row r="747" spans="1:15">
      <c r="A747" s="3"/>
      <c r="B747" s="8"/>
      <c r="O747" s="22">
        <f t="shared" si="127"/>
        <v>0</v>
      </c>
    </row>
    <row r="748" spans="1:15">
      <c r="A748" s="3"/>
      <c r="B748" s="8"/>
      <c r="O748" s="22">
        <f t="shared" si="127"/>
        <v>0</v>
      </c>
    </row>
    <row r="749" spans="1:15">
      <c r="A749" s="3"/>
      <c r="B749" s="8"/>
      <c r="O749" s="22">
        <f t="shared" si="127"/>
        <v>0</v>
      </c>
    </row>
    <row r="750" spans="1:15">
      <c r="A750" s="3"/>
      <c r="B750" s="8"/>
      <c r="O750" s="22">
        <f t="shared" si="127"/>
        <v>0</v>
      </c>
    </row>
    <row r="751" spans="1:15">
      <c r="A751" s="3"/>
      <c r="B751" s="8"/>
      <c r="O751" s="22">
        <f t="shared" si="127"/>
        <v>0</v>
      </c>
    </row>
    <row r="752" spans="1:15">
      <c r="A752" s="3"/>
      <c r="B752" s="8"/>
      <c r="O752" s="22">
        <f t="shared" si="127"/>
        <v>0</v>
      </c>
    </row>
    <row r="753" spans="1:15">
      <c r="A753" s="3"/>
      <c r="B753" s="8"/>
      <c r="O753" s="22">
        <f t="shared" ref="O753:O816" si="128">LEN(A754)</f>
        <v>0</v>
      </c>
    </row>
    <row r="754" spans="1:15">
      <c r="A754" s="3"/>
      <c r="B754" s="8"/>
      <c r="O754" s="22">
        <f t="shared" si="128"/>
        <v>0</v>
      </c>
    </row>
    <row r="755" spans="1:15">
      <c r="A755" s="3"/>
      <c r="B755" s="8"/>
      <c r="O755" s="22">
        <f t="shared" si="128"/>
        <v>0</v>
      </c>
    </row>
    <row r="756" spans="1:15">
      <c r="A756" s="3"/>
      <c r="B756" s="8"/>
      <c r="O756" s="22">
        <f t="shared" si="128"/>
        <v>0</v>
      </c>
    </row>
    <row r="757" spans="1:15">
      <c r="A757" s="3"/>
      <c r="B757" s="8"/>
      <c r="O757" s="22">
        <f t="shared" si="128"/>
        <v>0</v>
      </c>
    </row>
    <row r="758" spans="1:15">
      <c r="A758" s="3"/>
      <c r="B758" s="8"/>
      <c r="O758" s="22">
        <f t="shared" si="128"/>
        <v>0</v>
      </c>
    </row>
    <row r="759" spans="1:15">
      <c r="A759" s="3"/>
      <c r="B759" s="8"/>
      <c r="O759" s="22">
        <f t="shared" si="128"/>
        <v>0</v>
      </c>
    </row>
    <row r="760" spans="1:15">
      <c r="A760" s="3"/>
      <c r="B760" s="8"/>
      <c r="O760" s="22">
        <f t="shared" si="128"/>
        <v>0</v>
      </c>
    </row>
    <row r="761" spans="1:15">
      <c r="A761" s="3"/>
      <c r="B761" s="8"/>
      <c r="O761" s="22">
        <f t="shared" si="128"/>
        <v>0</v>
      </c>
    </row>
    <row r="762" spans="1:15">
      <c r="A762" s="3"/>
      <c r="B762" s="8"/>
      <c r="O762" s="22">
        <f t="shared" si="128"/>
        <v>0</v>
      </c>
    </row>
    <row r="763" spans="1:15">
      <c r="A763" s="3"/>
      <c r="B763" s="8"/>
      <c r="O763" s="22">
        <f t="shared" si="128"/>
        <v>0</v>
      </c>
    </row>
    <row r="764" spans="1:15">
      <c r="A764" s="3"/>
      <c r="B764" s="8"/>
      <c r="O764" s="22">
        <f t="shared" si="128"/>
        <v>0</v>
      </c>
    </row>
    <row r="765" spans="1:15">
      <c r="A765" s="3"/>
      <c r="B765" s="8"/>
      <c r="O765" s="22">
        <f t="shared" si="128"/>
        <v>0</v>
      </c>
    </row>
    <row r="766" spans="1:15">
      <c r="A766" s="3"/>
      <c r="B766" s="8"/>
      <c r="O766" s="22">
        <f t="shared" si="128"/>
        <v>0</v>
      </c>
    </row>
    <row r="767" spans="1:15">
      <c r="A767" s="3"/>
      <c r="B767" s="8"/>
      <c r="O767" s="22">
        <f t="shared" si="128"/>
        <v>0</v>
      </c>
    </row>
    <row r="768" spans="1:15">
      <c r="A768" s="3"/>
      <c r="B768" s="8"/>
      <c r="O768" s="22">
        <f t="shared" si="128"/>
        <v>0</v>
      </c>
    </row>
    <row r="769" spans="1:15">
      <c r="A769" s="3"/>
      <c r="B769" s="8"/>
      <c r="O769" s="22">
        <f t="shared" si="128"/>
        <v>0</v>
      </c>
    </row>
    <row r="770" spans="1:15">
      <c r="A770" s="3"/>
      <c r="B770" s="8"/>
      <c r="O770" s="22">
        <f t="shared" si="128"/>
        <v>0</v>
      </c>
    </row>
    <row r="771" spans="1:15">
      <c r="A771" s="3"/>
      <c r="B771" s="8"/>
      <c r="O771" s="22">
        <f t="shared" si="128"/>
        <v>0</v>
      </c>
    </row>
    <row r="772" spans="1:15">
      <c r="A772" s="3"/>
      <c r="B772" s="8"/>
      <c r="O772" s="22">
        <f t="shared" si="128"/>
        <v>0</v>
      </c>
    </row>
    <row r="773" spans="1:15">
      <c r="A773" s="3"/>
      <c r="B773" s="8"/>
      <c r="O773" s="22">
        <f t="shared" si="128"/>
        <v>0</v>
      </c>
    </row>
    <row r="774" spans="1:15">
      <c r="A774" s="3"/>
      <c r="B774" s="8"/>
      <c r="O774" s="22">
        <f t="shared" si="128"/>
        <v>0</v>
      </c>
    </row>
    <row r="775" spans="1:15">
      <c r="A775" s="3"/>
      <c r="B775" s="8"/>
      <c r="O775" s="22">
        <f t="shared" si="128"/>
        <v>0</v>
      </c>
    </row>
    <row r="776" spans="1:15">
      <c r="A776" s="3"/>
      <c r="B776" s="8"/>
      <c r="O776" s="22">
        <f t="shared" si="128"/>
        <v>0</v>
      </c>
    </row>
    <row r="777" spans="1:15">
      <c r="A777" s="3"/>
      <c r="B777" s="8"/>
      <c r="O777" s="22">
        <f t="shared" si="128"/>
        <v>0</v>
      </c>
    </row>
    <row r="778" spans="1:15">
      <c r="A778" s="3"/>
      <c r="B778" s="8"/>
      <c r="O778" s="22">
        <f t="shared" si="128"/>
        <v>0</v>
      </c>
    </row>
    <row r="779" spans="1:15">
      <c r="A779" s="3"/>
      <c r="B779" s="8"/>
      <c r="O779" s="22">
        <f t="shared" si="128"/>
        <v>0</v>
      </c>
    </row>
    <row r="780" spans="1:15">
      <c r="A780" s="3"/>
      <c r="B780" s="8"/>
      <c r="O780" s="22">
        <f t="shared" si="128"/>
        <v>0</v>
      </c>
    </row>
    <row r="781" spans="1:15">
      <c r="A781" s="3"/>
      <c r="B781" s="8"/>
      <c r="O781" s="22">
        <f t="shared" si="128"/>
        <v>0</v>
      </c>
    </row>
    <row r="782" spans="1:15">
      <c r="A782" s="3"/>
      <c r="B782" s="8"/>
      <c r="O782" s="22">
        <f t="shared" si="128"/>
        <v>0</v>
      </c>
    </row>
    <row r="783" spans="1:15">
      <c r="A783" s="3"/>
      <c r="B783" s="8"/>
      <c r="O783" s="22">
        <f t="shared" si="128"/>
        <v>0</v>
      </c>
    </row>
    <row r="784" spans="1:15">
      <c r="A784" s="3"/>
      <c r="B784" s="8"/>
      <c r="O784" s="22">
        <f t="shared" si="128"/>
        <v>0</v>
      </c>
    </row>
    <row r="785" spans="1:15">
      <c r="A785" s="3"/>
      <c r="B785" s="8"/>
      <c r="O785" s="22">
        <f t="shared" si="128"/>
        <v>0</v>
      </c>
    </row>
    <row r="786" spans="1:15">
      <c r="A786" s="3"/>
      <c r="B786" s="8"/>
      <c r="O786" s="22">
        <f t="shared" si="128"/>
        <v>0</v>
      </c>
    </row>
    <row r="787" spans="1:15">
      <c r="A787" s="3"/>
      <c r="B787" s="8"/>
      <c r="O787" s="22">
        <f t="shared" si="128"/>
        <v>0</v>
      </c>
    </row>
    <row r="788" spans="1:15">
      <c r="A788" s="3"/>
      <c r="B788" s="8"/>
      <c r="O788" s="22">
        <f t="shared" si="128"/>
        <v>0</v>
      </c>
    </row>
    <row r="789" spans="1:15">
      <c r="A789" s="3"/>
      <c r="B789" s="8"/>
      <c r="O789" s="22">
        <f t="shared" si="128"/>
        <v>0</v>
      </c>
    </row>
    <row r="790" spans="1:15">
      <c r="A790" s="3"/>
      <c r="B790" s="8"/>
      <c r="O790" s="22">
        <f t="shared" si="128"/>
        <v>0</v>
      </c>
    </row>
    <row r="791" spans="1:15">
      <c r="A791" s="3"/>
      <c r="B791" s="8"/>
      <c r="O791" s="22">
        <f t="shared" si="128"/>
        <v>0</v>
      </c>
    </row>
    <row r="792" spans="1:15">
      <c r="A792" s="3"/>
      <c r="B792" s="8"/>
      <c r="O792" s="22">
        <f t="shared" si="128"/>
        <v>0</v>
      </c>
    </row>
    <row r="793" spans="1:15">
      <c r="A793" s="3"/>
      <c r="B793" s="8"/>
      <c r="O793" s="22">
        <f t="shared" si="128"/>
        <v>0</v>
      </c>
    </row>
    <row r="794" spans="1:15">
      <c r="A794" s="3"/>
      <c r="B794" s="8"/>
      <c r="O794" s="22">
        <f t="shared" si="128"/>
        <v>0</v>
      </c>
    </row>
    <row r="795" spans="1:15">
      <c r="A795" s="3"/>
      <c r="B795" s="8"/>
      <c r="O795" s="22">
        <f t="shared" si="128"/>
        <v>0</v>
      </c>
    </row>
    <row r="796" spans="1:15">
      <c r="A796" s="3"/>
      <c r="B796" s="8"/>
      <c r="O796" s="22">
        <f t="shared" si="128"/>
        <v>0</v>
      </c>
    </row>
    <row r="797" spans="1:15">
      <c r="A797" s="3"/>
      <c r="B797" s="8"/>
      <c r="O797" s="22">
        <f t="shared" si="128"/>
        <v>0</v>
      </c>
    </row>
    <row r="798" spans="1:15">
      <c r="A798" s="3"/>
      <c r="B798" s="8"/>
      <c r="O798" s="22">
        <f t="shared" si="128"/>
        <v>0</v>
      </c>
    </row>
    <row r="799" spans="1:15">
      <c r="A799" s="3"/>
      <c r="B799" s="8"/>
      <c r="O799" s="22">
        <f t="shared" si="128"/>
        <v>0</v>
      </c>
    </row>
    <row r="800" spans="1:15">
      <c r="A800" s="3"/>
      <c r="B800" s="8"/>
      <c r="O800" s="22">
        <f t="shared" si="128"/>
        <v>0</v>
      </c>
    </row>
    <row r="801" spans="1:15">
      <c r="A801" s="3"/>
      <c r="B801" s="8"/>
      <c r="O801" s="22">
        <f t="shared" si="128"/>
        <v>0</v>
      </c>
    </row>
    <row r="802" spans="1:15">
      <c r="A802" s="3"/>
      <c r="B802" s="8"/>
      <c r="O802" s="22">
        <f t="shared" si="128"/>
        <v>0</v>
      </c>
    </row>
    <row r="803" spans="1:15">
      <c r="A803" s="3"/>
      <c r="B803" s="8"/>
      <c r="O803" s="22">
        <f t="shared" si="128"/>
        <v>0</v>
      </c>
    </row>
    <row r="804" spans="1:15">
      <c r="A804" s="3"/>
      <c r="B804" s="8"/>
      <c r="O804" s="22">
        <f t="shared" si="128"/>
        <v>0</v>
      </c>
    </row>
    <row r="805" spans="1:15">
      <c r="A805" s="3"/>
      <c r="B805" s="8"/>
      <c r="O805" s="22">
        <f t="shared" si="128"/>
        <v>0</v>
      </c>
    </row>
    <row r="806" spans="1:15">
      <c r="A806" s="3"/>
      <c r="B806" s="8"/>
      <c r="O806" s="22">
        <f t="shared" si="128"/>
        <v>0</v>
      </c>
    </row>
    <row r="807" spans="1:15">
      <c r="A807" s="3"/>
      <c r="B807" s="8"/>
      <c r="O807" s="22">
        <f t="shared" si="128"/>
        <v>0</v>
      </c>
    </row>
    <row r="808" spans="1:15">
      <c r="A808" s="3"/>
      <c r="B808" s="8"/>
      <c r="O808" s="22">
        <f t="shared" si="128"/>
        <v>0</v>
      </c>
    </row>
    <row r="809" spans="1:15">
      <c r="A809" s="3"/>
      <c r="B809" s="8"/>
      <c r="O809" s="22">
        <f t="shared" si="128"/>
        <v>0</v>
      </c>
    </row>
    <row r="810" spans="1:15">
      <c r="A810" s="3"/>
      <c r="B810" s="8"/>
      <c r="O810" s="22">
        <f t="shared" si="128"/>
        <v>0</v>
      </c>
    </row>
    <row r="811" spans="1:15">
      <c r="A811" s="3"/>
      <c r="B811" s="8"/>
      <c r="O811" s="22">
        <f t="shared" si="128"/>
        <v>0</v>
      </c>
    </row>
    <row r="812" spans="1:15">
      <c r="A812" s="3"/>
      <c r="B812" s="8"/>
      <c r="O812" s="22">
        <f t="shared" si="128"/>
        <v>0</v>
      </c>
    </row>
    <row r="813" spans="1:15">
      <c r="A813" s="3"/>
      <c r="B813" s="8"/>
      <c r="O813" s="22">
        <f t="shared" si="128"/>
        <v>0</v>
      </c>
    </row>
    <row r="814" spans="1:15">
      <c r="A814" s="3"/>
      <c r="B814" s="8"/>
      <c r="O814" s="22">
        <f t="shared" si="128"/>
        <v>0</v>
      </c>
    </row>
    <row r="815" spans="1:15">
      <c r="A815" s="3"/>
      <c r="B815" s="8"/>
      <c r="O815" s="22">
        <f t="shared" si="128"/>
        <v>0</v>
      </c>
    </row>
    <row r="816" spans="1:15">
      <c r="A816" s="3"/>
      <c r="B816" s="8"/>
      <c r="O816" s="22">
        <f t="shared" si="128"/>
        <v>0</v>
      </c>
    </row>
    <row r="817" spans="1:15">
      <c r="A817" s="3"/>
      <c r="B817" s="8"/>
      <c r="O817" s="22">
        <f t="shared" ref="O817:O880" si="129">LEN(A818)</f>
        <v>0</v>
      </c>
    </row>
    <row r="818" spans="1:15">
      <c r="A818" s="3"/>
      <c r="B818" s="8"/>
      <c r="O818" s="22">
        <f t="shared" si="129"/>
        <v>0</v>
      </c>
    </row>
    <row r="819" spans="1:15">
      <c r="A819" s="3"/>
      <c r="B819" s="8"/>
      <c r="O819" s="22">
        <f t="shared" si="129"/>
        <v>0</v>
      </c>
    </row>
    <row r="820" spans="1:15">
      <c r="A820" s="3"/>
      <c r="B820" s="8"/>
      <c r="O820" s="22">
        <f t="shared" si="129"/>
        <v>0</v>
      </c>
    </row>
    <row r="821" spans="1:15">
      <c r="A821" s="3"/>
      <c r="B821" s="8"/>
      <c r="O821" s="22">
        <f t="shared" si="129"/>
        <v>0</v>
      </c>
    </row>
    <row r="822" spans="1:15">
      <c r="A822" s="3"/>
      <c r="B822" s="8"/>
      <c r="O822" s="22">
        <f t="shared" si="129"/>
        <v>0</v>
      </c>
    </row>
    <row r="823" spans="1:15">
      <c r="A823" s="3"/>
      <c r="B823" s="8"/>
      <c r="O823" s="22">
        <f t="shared" si="129"/>
        <v>0</v>
      </c>
    </row>
    <row r="824" spans="1:15">
      <c r="A824" s="3"/>
      <c r="B824" s="8"/>
      <c r="O824" s="22">
        <f t="shared" si="129"/>
        <v>0</v>
      </c>
    </row>
    <row r="825" spans="1:15">
      <c r="A825" s="3"/>
      <c r="B825" s="8"/>
      <c r="O825" s="22">
        <f t="shared" si="129"/>
        <v>0</v>
      </c>
    </row>
    <row r="826" spans="1:15">
      <c r="A826" s="3"/>
      <c r="B826" s="8"/>
      <c r="O826" s="22">
        <f t="shared" si="129"/>
        <v>0</v>
      </c>
    </row>
    <row r="827" spans="1:15">
      <c r="A827" s="3"/>
      <c r="B827" s="8"/>
      <c r="O827" s="22">
        <f t="shared" si="129"/>
        <v>0</v>
      </c>
    </row>
    <row r="828" spans="1:15">
      <c r="A828" s="3"/>
      <c r="B828" s="8"/>
      <c r="O828" s="22">
        <f t="shared" si="129"/>
        <v>0</v>
      </c>
    </row>
    <row r="829" spans="1:15">
      <c r="A829" s="3"/>
      <c r="B829" s="8"/>
      <c r="O829" s="22">
        <f t="shared" si="129"/>
        <v>0</v>
      </c>
    </row>
    <row r="830" spans="1:15">
      <c r="A830" s="3"/>
      <c r="B830" s="8"/>
      <c r="O830" s="22">
        <f t="shared" si="129"/>
        <v>0</v>
      </c>
    </row>
    <row r="831" spans="1:15">
      <c r="A831" s="3"/>
      <c r="B831" s="8"/>
      <c r="O831" s="22">
        <f t="shared" si="129"/>
        <v>0</v>
      </c>
    </row>
    <row r="832" spans="1:15">
      <c r="A832" s="3"/>
      <c r="B832" s="8"/>
      <c r="O832" s="22">
        <f t="shared" si="129"/>
        <v>0</v>
      </c>
    </row>
    <row r="833" spans="1:15">
      <c r="A833" s="3"/>
      <c r="B833" s="8"/>
      <c r="O833" s="22">
        <f t="shared" si="129"/>
        <v>0</v>
      </c>
    </row>
    <row r="834" spans="1:15">
      <c r="A834" s="3"/>
      <c r="B834" s="8"/>
      <c r="O834" s="22">
        <f t="shared" si="129"/>
        <v>0</v>
      </c>
    </row>
    <row r="835" spans="1:15">
      <c r="A835" s="3"/>
      <c r="B835" s="8"/>
      <c r="O835" s="22">
        <f t="shared" si="129"/>
        <v>0</v>
      </c>
    </row>
    <row r="836" spans="1:15">
      <c r="A836" s="3"/>
      <c r="B836" s="8"/>
      <c r="O836" s="22">
        <f t="shared" si="129"/>
        <v>0</v>
      </c>
    </row>
    <row r="837" spans="1:15">
      <c r="A837" s="3"/>
      <c r="B837" s="8"/>
      <c r="O837" s="22">
        <f t="shared" si="129"/>
        <v>0</v>
      </c>
    </row>
    <row r="838" spans="1:15">
      <c r="A838" s="3"/>
      <c r="B838" s="8"/>
      <c r="O838" s="22">
        <f t="shared" si="129"/>
        <v>0</v>
      </c>
    </row>
    <row r="839" spans="1:15">
      <c r="A839" s="3"/>
      <c r="B839" s="8"/>
      <c r="O839" s="22">
        <f t="shared" si="129"/>
        <v>0</v>
      </c>
    </row>
    <row r="840" spans="1:15">
      <c r="A840" s="3"/>
      <c r="B840" s="8"/>
      <c r="O840" s="22">
        <f t="shared" si="129"/>
        <v>0</v>
      </c>
    </row>
    <row r="841" spans="1:15">
      <c r="A841" s="3"/>
      <c r="B841" s="8"/>
      <c r="O841" s="22">
        <f t="shared" si="129"/>
        <v>0</v>
      </c>
    </row>
    <row r="842" spans="1:15">
      <c r="A842" s="3"/>
      <c r="B842" s="8"/>
      <c r="O842" s="22">
        <f t="shared" si="129"/>
        <v>0</v>
      </c>
    </row>
    <row r="843" spans="1:15">
      <c r="A843" s="3"/>
      <c r="B843" s="8"/>
      <c r="O843" s="22">
        <f t="shared" si="129"/>
        <v>0</v>
      </c>
    </row>
    <row r="844" spans="1:15">
      <c r="A844" s="3"/>
      <c r="B844" s="8"/>
      <c r="O844" s="22">
        <f t="shared" si="129"/>
        <v>0</v>
      </c>
    </row>
    <row r="845" spans="1:15">
      <c r="A845" s="3"/>
      <c r="B845" s="8"/>
      <c r="O845" s="22">
        <f t="shared" si="129"/>
        <v>0</v>
      </c>
    </row>
    <row r="846" spans="1:15">
      <c r="A846" s="3"/>
      <c r="B846" s="8"/>
      <c r="O846" s="22">
        <f t="shared" si="129"/>
        <v>0</v>
      </c>
    </row>
    <row r="847" spans="1:15">
      <c r="A847" s="3"/>
      <c r="B847" s="8"/>
      <c r="O847" s="22">
        <f t="shared" si="129"/>
        <v>0</v>
      </c>
    </row>
    <row r="848" spans="1:15">
      <c r="A848" s="3"/>
      <c r="B848" s="8"/>
      <c r="O848" s="22">
        <f t="shared" si="129"/>
        <v>0</v>
      </c>
    </row>
    <row r="849" spans="1:15">
      <c r="A849" s="3"/>
      <c r="B849" s="8"/>
      <c r="O849" s="22">
        <f t="shared" si="129"/>
        <v>0</v>
      </c>
    </row>
    <row r="850" spans="1:15">
      <c r="A850" s="3"/>
      <c r="B850" s="8"/>
      <c r="O850" s="22">
        <f t="shared" si="129"/>
        <v>0</v>
      </c>
    </row>
    <row r="851" spans="1:15">
      <c r="A851" s="3"/>
      <c r="B851" s="8"/>
      <c r="O851" s="22">
        <f t="shared" si="129"/>
        <v>0</v>
      </c>
    </row>
    <row r="852" spans="1:15">
      <c r="A852" s="3"/>
      <c r="B852" s="8"/>
      <c r="O852" s="22">
        <f t="shared" si="129"/>
        <v>0</v>
      </c>
    </row>
    <row r="853" spans="1:15">
      <c r="A853" s="3"/>
      <c r="B853" s="8"/>
      <c r="O853" s="22">
        <f t="shared" si="129"/>
        <v>0</v>
      </c>
    </row>
    <row r="854" spans="1:15">
      <c r="A854" s="3"/>
      <c r="B854" s="8"/>
      <c r="O854" s="22">
        <f t="shared" si="129"/>
        <v>0</v>
      </c>
    </row>
    <row r="855" spans="1:15">
      <c r="A855" s="3"/>
      <c r="B855" s="8"/>
      <c r="O855" s="22">
        <f t="shared" si="129"/>
        <v>0</v>
      </c>
    </row>
    <row r="856" spans="1:15">
      <c r="A856" s="3"/>
      <c r="B856" s="8"/>
      <c r="O856" s="22">
        <f t="shared" si="129"/>
        <v>0</v>
      </c>
    </row>
    <row r="857" spans="1:15">
      <c r="A857" s="3"/>
      <c r="B857" s="8"/>
      <c r="O857" s="22">
        <f t="shared" si="129"/>
        <v>0</v>
      </c>
    </row>
    <row r="858" spans="1:15">
      <c r="A858" s="3"/>
      <c r="B858" s="8"/>
      <c r="O858" s="22">
        <f t="shared" si="129"/>
        <v>0</v>
      </c>
    </row>
    <row r="859" spans="1:15">
      <c r="A859" s="3"/>
      <c r="B859" s="8"/>
      <c r="O859" s="22">
        <f t="shared" si="129"/>
        <v>0</v>
      </c>
    </row>
    <row r="860" spans="1:15">
      <c r="A860" s="3"/>
      <c r="B860" s="8"/>
      <c r="O860" s="22">
        <f t="shared" si="129"/>
        <v>0</v>
      </c>
    </row>
    <row r="861" spans="1:15">
      <c r="A861" s="3"/>
      <c r="B861" s="8"/>
      <c r="O861" s="22">
        <f t="shared" si="129"/>
        <v>0</v>
      </c>
    </row>
    <row r="862" spans="1:15">
      <c r="A862" s="3"/>
      <c r="B862" s="8"/>
      <c r="O862" s="22">
        <f t="shared" si="129"/>
        <v>0</v>
      </c>
    </row>
    <row r="863" spans="1:15">
      <c r="A863" s="3"/>
      <c r="B863" s="8"/>
      <c r="O863" s="22">
        <f t="shared" si="129"/>
        <v>0</v>
      </c>
    </row>
    <row r="864" spans="1:15">
      <c r="A864" s="3"/>
      <c r="B864" s="8"/>
      <c r="O864" s="22">
        <f t="shared" si="129"/>
        <v>0</v>
      </c>
    </row>
    <row r="865" spans="1:15">
      <c r="A865" s="3"/>
      <c r="B865" s="8"/>
      <c r="O865" s="22">
        <f t="shared" si="129"/>
        <v>0</v>
      </c>
    </row>
    <row r="866" spans="1:15">
      <c r="A866" s="3"/>
      <c r="B866" s="8"/>
      <c r="O866" s="22">
        <f t="shared" si="129"/>
        <v>0</v>
      </c>
    </row>
    <row r="867" spans="1:15">
      <c r="A867" s="3"/>
      <c r="B867" s="8"/>
      <c r="O867" s="22">
        <f t="shared" si="129"/>
        <v>0</v>
      </c>
    </row>
    <row r="868" spans="1:15">
      <c r="A868" s="3"/>
      <c r="B868" s="8"/>
      <c r="O868" s="22">
        <f t="shared" si="129"/>
        <v>0</v>
      </c>
    </row>
    <row r="869" spans="1:15">
      <c r="A869" s="3"/>
      <c r="B869" s="8"/>
      <c r="O869" s="22">
        <f t="shared" si="129"/>
        <v>0</v>
      </c>
    </row>
    <row r="870" spans="1:15">
      <c r="A870" s="3"/>
      <c r="B870" s="8"/>
      <c r="O870" s="22">
        <f t="shared" si="129"/>
        <v>0</v>
      </c>
    </row>
    <row r="871" spans="1:15">
      <c r="A871" s="3"/>
      <c r="B871" s="8"/>
      <c r="O871" s="22">
        <f t="shared" si="129"/>
        <v>0</v>
      </c>
    </row>
    <row r="872" spans="1:15">
      <c r="A872" s="3"/>
      <c r="B872" s="8"/>
      <c r="O872" s="22">
        <f t="shared" si="129"/>
        <v>0</v>
      </c>
    </row>
    <row r="873" spans="1:15">
      <c r="A873" s="3"/>
      <c r="B873" s="8"/>
      <c r="O873" s="22">
        <f t="shared" si="129"/>
        <v>0</v>
      </c>
    </row>
    <row r="874" spans="1:15">
      <c r="A874" s="3"/>
      <c r="B874" s="8"/>
      <c r="O874" s="22">
        <f t="shared" si="129"/>
        <v>0</v>
      </c>
    </row>
    <row r="875" spans="1:15">
      <c r="A875" s="3"/>
      <c r="B875" s="8"/>
      <c r="O875" s="22">
        <f t="shared" si="129"/>
        <v>0</v>
      </c>
    </row>
    <row r="876" spans="1:15">
      <c r="A876" s="3"/>
      <c r="B876" s="8"/>
      <c r="O876" s="22">
        <f t="shared" si="129"/>
        <v>0</v>
      </c>
    </row>
    <row r="877" spans="1:15">
      <c r="A877" s="3"/>
      <c r="B877" s="8"/>
      <c r="O877" s="22">
        <f t="shared" si="129"/>
        <v>0</v>
      </c>
    </row>
    <row r="878" spans="1:15">
      <c r="A878" s="3"/>
      <c r="B878" s="8"/>
      <c r="O878" s="22">
        <f t="shared" si="129"/>
        <v>0</v>
      </c>
    </row>
    <row r="879" spans="1:15">
      <c r="A879" s="3"/>
      <c r="B879" s="8"/>
      <c r="O879" s="22">
        <f t="shared" si="129"/>
        <v>0</v>
      </c>
    </row>
    <row r="880" spans="1:15">
      <c r="A880" s="3"/>
      <c r="B880" s="8"/>
      <c r="O880" s="22">
        <f t="shared" si="129"/>
        <v>0</v>
      </c>
    </row>
    <row r="881" spans="1:15">
      <c r="A881" s="3"/>
      <c r="B881" s="8"/>
      <c r="O881" s="22">
        <f t="shared" ref="O881:O912" si="130">LEN(A882)</f>
        <v>0</v>
      </c>
    </row>
    <row r="882" spans="1:15">
      <c r="A882" s="3"/>
      <c r="B882" s="8"/>
      <c r="O882" s="22">
        <f t="shared" si="130"/>
        <v>0</v>
      </c>
    </row>
    <row r="883" spans="1:15">
      <c r="A883" s="3"/>
      <c r="B883" s="8"/>
      <c r="O883" s="22">
        <f t="shared" si="130"/>
        <v>0</v>
      </c>
    </row>
    <row r="884" spans="1:15">
      <c r="A884" s="3"/>
      <c r="B884" s="8"/>
      <c r="O884" s="22">
        <f t="shared" si="130"/>
        <v>0</v>
      </c>
    </row>
    <row r="885" spans="1:15">
      <c r="A885" s="3"/>
      <c r="B885" s="8"/>
      <c r="O885" s="22">
        <f t="shared" si="130"/>
        <v>0</v>
      </c>
    </row>
    <row r="886" spans="1:15">
      <c r="A886" s="3"/>
      <c r="B886" s="8"/>
      <c r="O886" s="22">
        <f t="shared" si="130"/>
        <v>0</v>
      </c>
    </row>
    <row r="887" spans="1:15">
      <c r="A887" s="3"/>
      <c r="B887" s="8"/>
      <c r="O887" s="22">
        <f t="shared" si="130"/>
        <v>0</v>
      </c>
    </row>
    <row r="888" spans="1:15">
      <c r="A888" s="3"/>
      <c r="B888" s="8"/>
      <c r="O888" s="22">
        <f t="shared" si="130"/>
        <v>0</v>
      </c>
    </row>
    <row r="889" spans="1:15">
      <c r="A889" s="3"/>
      <c r="B889" s="8"/>
      <c r="O889" s="22">
        <f t="shared" si="130"/>
        <v>0</v>
      </c>
    </row>
    <row r="890" spans="1:15">
      <c r="A890" s="3"/>
      <c r="B890" s="8"/>
      <c r="O890" s="22">
        <f t="shared" si="130"/>
        <v>0</v>
      </c>
    </row>
    <row r="891" spans="1:15">
      <c r="A891" s="3"/>
      <c r="B891" s="8"/>
      <c r="O891" s="22">
        <f t="shared" si="130"/>
        <v>0</v>
      </c>
    </row>
    <row r="892" spans="1:15">
      <c r="A892" s="3"/>
      <c r="B892" s="8"/>
      <c r="O892" s="22">
        <f t="shared" si="130"/>
        <v>0</v>
      </c>
    </row>
    <row r="893" spans="1:15">
      <c r="A893" s="3"/>
      <c r="B893" s="8"/>
      <c r="O893" s="22">
        <f t="shared" si="130"/>
        <v>0</v>
      </c>
    </row>
    <row r="894" spans="1:15">
      <c r="A894" s="3"/>
      <c r="B894" s="8"/>
      <c r="O894" s="22">
        <f t="shared" si="130"/>
        <v>0</v>
      </c>
    </row>
    <row r="895" spans="1:15">
      <c r="A895" s="3"/>
      <c r="B895" s="8"/>
      <c r="O895" s="22">
        <f t="shared" si="130"/>
        <v>0</v>
      </c>
    </row>
    <row r="896" spans="1:15">
      <c r="A896" s="3"/>
      <c r="B896" s="8"/>
      <c r="O896" s="22">
        <f t="shared" si="130"/>
        <v>0</v>
      </c>
    </row>
    <row r="897" spans="1:15">
      <c r="A897" s="3"/>
      <c r="B897" s="8"/>
      <c r="O897" s="22">
        <f t="shared" si="130"/>
        <v>0</v>
      </c>
    </row>
    <row r="898" spans="1:15">
      <c r="A898" s="3"/>
      <c r="B898" s="8"/>
      <c r="O898" s="22">
        <f t="shared" si="130"/>
        <v>0</v>
      </c>
    </row>
    <row r="899" spans="1:15">
      <c r="A899" s="3"/>
      <c r="B899" s="8"/>
      <c r="O899" s="22">
        <f t="shared" si="130"/>
        <v>0</v>
      </c>
    </row>
    <row r="900" spans="1:15">
      <c r="A900" s="3"/>
      <c r="B900" s="8"/>
      <c r="O900" s="7">
        <f t="shared" si="130"/>
        <v>0</v>
      </c>
    </row>
    <row r="901" spans="1:15">
      <c r="A901" s="3"/>
      <c r="B901" s="8"/>
      <c r="O901" s="7">
        <f t="shared" si="130"/>
        <v>0</v>
      </c>
    </row>
    <row r="902" spans="1:15">
      <c r="A902" s="3"/>
      <c r="B902" s="8"/>
      <c r="O902" s="7">
        <f t="shared" si="130"/>
        <v>0</v>
      </c>
    </row>
    <row r="903" spans="1:15">
      <c r="A903" s="3"/>
      <c r="B903" s="8"/>
      <c r="O903" s="7">
        <f t="shared" si="130"/>
        <v>0</v>
      </c>
    </row>
    <row r="904" spans="1:15">
      <c r="A904" s="3"/>
      <c r="B904" s="8"/>
      <c r="O904" s="7">
        <f t="shared" si="130"/>
        <v>0</v>
      </c>
    </row>
    <row r="905" spans="1:15">
      <c r="A905" s="3"/>
      <c r="B905" s="8"/>
      <c r="O905" s="7">
        <f t="shared" si="130"/>
        <v>0</v>
      </c>
    </row>
    <row r="906" spans="1:15">
      <c r="A906" s="3"/>
      <c r="B906" s="8"/>
      <c r="O906" s="7">
        <f t="shared" si="130"/>
        <v>0</v>
      </c>
    </row>
    <row r="907" spans="1:15">
      <c r="A907" s="3"/>
      <c r="B907" s="8"/>
      <c r="O907" s="7">
        <f t="shared" si="130"/>
        <v>0</v>
      </c>
    </row>
    <row r="908" spans="1:15">
      <c r="A908" s="3"/>
      <c r="B908" s="8"/>
      <c r="O908" s="7">
        <f t="shared" si="130"/>
        <v>0</v>
      </c>
    </row>
    <row r="909" spans="1:15">
      <c r="A909" s="3"/>
      <c r="B909" s="8"/>
      <c r="O909" s="7">
        <f t="shared" si="130"/>
        <v>0</v>
      </c>
    </row>
    <row r="910" spans="1:15">
      <c r="A910" s="3"/>
      <c r="B910" s="8"/>
      <c r="O910" s="7">
        <f t="shared" si="130"/>
        <v>0</v>
      </c>
    </row>
    <row r="911" spans="1:15">
      <c r="A911" s="3"/>
      <c r="B911" s="8"/>
      <c r="O911" s="7">
        <f t="shared" si="130"/>
        <v>0</v>
      </c>
    </row>
    <row r="912" spans="1:15">
      <c r="A912" s="3"/>
      <c r="B912" s="8"/>
      <c r="O912" s="7">
        <f t="shared" si="130"/>
        <v>0</v>
      </c>
    </row>
    <row r="913" spans="1:15">
      <c r="A913" s="3"/>
      <c r="B913" s="8"/>
      <c r="D913" s="8"/>
      <c r="E913" s="8"/>
      <c r="F913" s="8"/>
      <c r="G913" s="8"/>
      <c r="H913" s="8"/>
      <c r="I913" s="8"/>
      <c r="K913" s="8"/>
      <c r="L913" s="8"/>
      <c r="N913" s="8"/>
      <c r="O913" s="8"/>
    </row>
  </sheetData>
  <mergeCells count="29">
    <mergeCell ref="L15:L16"/>
    <mergeCell ref="N15:N16"/>
    <mergeCell ref="K3:N4"/>
    <mergeCell ref="B15:B16"/>
    <mergeCell ref="J1:N1"/>
    <mergeCell ref="L10:N10"/>
    <mergeCell ref="K15:K16"/>
    <mergeCell ref="G15:G16"/>
    <mergeCell ref="A125:D125"/>
    <mergeCell ref="F15:F16"/>
    <mergeCell ref="D15:D16"/>
    <mergeCell ref="L6:N6"/>
    <mergeCell ref="H15:H16"/>
    <mergeCell ref="C1:E8"/>
    <mergeCell ref="C15:C16"/>
    <mergeCell ref="A12:N12"/>
    <mergeCell ref="K2:N2"/>
    <mergeCell ref="J3:J4"/>
    <mergeCell ref="I15:I16"/>
    <mergeCell ref="A15:A16"/>
    <mergeCell ref="E15:E16"/>
    <mergeCell ref="A1:B8"/>
    <mergeCell ref="L8:N8"/>
    <mergeCell ref="M15:M16"/>
    <mergeCell ref="C127:D127"/>
    <mergeCell ref="C128:D128"/>
    <mergeCell ref="C129:D129"/>
    <mergeCell ref="C130:D130"/>
    <mergeCell ref="C131:D131"/>
  </mergeCells>
  <phoneticPr fontId="22" type="noConversion"/>
  <printOptions horizontalCentered="1"/>
  <pageMargins left="0.35433070866141736" right="0.35433070866141736" top="0.35433070866141736" bottom="0.55118110236220474" header="0.15748031496062992" footer="0.15748031496062992"/>
  <pageSetup paperSize="9" scale="47" firstPageNumber="64" fitToHeight="10" orientation="landscape" useFirstPageNumber="1" horizontalDpi="4294967293" r:id="rId1"/>
  <headerFooter>
    <oddFooter>&amp;C&amp;P</oddFooter>
  </headerFooter>
  <rowBreaks count="2" manualBreakCount="2">
    <brk id="44" max="13" man="1"/>
    <brk id="64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8"/>
  <sheetViews>
    <sheetView view="pageBreakPreview" topLeftCell="A18" zoomScale="82" zoomScaleNormal="90" zoomScaleSheetLayoutView="82" workbookViewId="0">
      <selection activeCell="T109" sqref="T109"/>
    </sheetView>
  </sheetViews>
  <sheetFormatPr defaultRowHeight="12.75"/>
  <cols>
    <col min="8" max="8" width="23.28515625" customWidth="1"/>
    <col min="9" max="9" width="15.140625" customWidth="1"/>
    <col min="10" max="10" width="13.140625" customWidth="1"/>
    <col min="11" max="11" width="15" customWidth="1"/>
    <col min="12" max="12" width="14.42578125" customWidth="1"/>
    <col min="13" max="13" width="15.5703125" customWidth="1"/>
    <col min="14" max="14" width="10.7109375" customWidth="1"/>
    <col min="15" max="15" width="14.140625" customWidth="1"/>
    <col min="16" max="16" width="11.42578125" customWidth="1"/>
    <col min="17" max="17" width="13.140625" customWidth="1"/>
    <col min="19" max="19" width="14.7109375" customWidth="1"/>
    <col min="20" max="20" width="10.7109375" customWidth="1"/>
    <col min="22" max="22" width="13.28515625" customWidth="1"/>
  </cols>
  <sheetData>
    <row r="1" spans="1:22">
      <c r="A1" s="502"/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44"/>
      <c r="M1" s="44"/>
      <c r="N1" s="44"/>
      <c r="O1" s="44"/>
      <c r="P1" s="44"/>
      <c r="Q1" s="516" t="s">
        <v>0</v>
      </c>
      <c r="R1" s="517"/>
      <c r="S1" s="517"/>
      <c r="T1" s="517"/>
      <c r="U1" s="518"/>
      <c r="V1" s="149"/>
    </row>
    <row r="2" spans="1:22" ht="25.5" customHeight="1">
      <c r="A2" s="504"/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45"/>
      <c r="M2" s="45"/>
      <c r="N2" s="45"/>
      <c r="O2" s="45"/>
      <c r="P2" s="45"/>
      <c r="Q2" s="31" t="s">
        <v>1</v>
      </c>
      <c r="R2" s="457" t="str">
        <f>PLANILHA!K2</f>
        <v>AG SÃO JOAQUIM / SR SUL SC</v>
      </c>
      <c r="S2" s="458"/>
      <c r="T2" s="458"/>
      <c r="U2" s="458"/>
      <c r="V2" s="530"/>
    </row>
    <row r="3" spans="1:22" ht="12.75" customHeight="1">
      <c r="A3" s="504"/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45"/>
      <c r="M3" s="45"/>
      <c r="N3" s="45"/>
      <c r="O3" s="45"/>
      <c r="P3" s="45"/>
      <c r="Q3" s="460" t="s">
        <v>3</v>
      </c>
      <c r="R3" s="524" t="str">
        <f>PLANILHA!K3</f>
        <v xml:space="preserve">SERVIÇOS DE ENGENHARIA                                                                                                   INSTALAÇÃO DE TRANSPORTE VERTICAL - PLATAFORMA </v>
      </c>
      <c r="S3" s="525"/>
      <c r="T3" s="525"/>
      <c r="U3" s="525"/>
      <c r="V3" s="526"/>
    </row>
    <row r="4" spans="1:22" ht="28.5" customHeight="1">
      <c r="A4" s="504"/>
      <c r="B4" s="505"/>
      <c r="C4" s="505"/>
      <c r="D4" s="505"/>
      <c r="E4" s="505"/>
      <c r="F4" s="505"/>
      <c r="G4" s="505"/>
      <c r="H4" s="505"/>
      <c r="I4" s="505"/>
      <c r="J4" s="505"/>
      <c r="K4" s="505"/>
      <c r="L4" s="46"/>
      <c r="M4" s="46"/>
      <c r="N4" s="46"/>
      <c r="O4" s="46"/>
      <c r="P4" s="45"/>
      <c r="Q4" s="461"/>
      <c r="R4" s="527"/>
      <c r="S4" s="528"/>
      <c r="T4" s="528"/>
      <c r="U4" s="528"/>
      <c r="V4" s="529"/>
    </row>
    <row r="5" spans="1:22">
      <c r="A5" s="504"/>
      <c r="B5" s="505"/>
      <c r="C5" s="505"/>
      <c r="D5" s="505"/>
      <c r="E5" s="505"/>
      <c r="F5" s="505"/>
      <c r="G5" s="505"/>
      <c r="H5" s="505"/>
      <c r="I5" s="505"/>
      <c r="J5" s="505"/>
      <c r="K5" s="505"/>
      <c r="L5" s="47"/>
      <c r="M5" s="47"/>
      <c r="N5" s="47"/>
      <c r="O5" s="47"/>
      <c r="P5" s="46"/>
      <c r="Q5" s="42" t="s">
        <v>5</v>
      </c>
      <c r="R5" s="43"/>
      <c r="S5" s="488" t="str">
        <f>PLANILHA!L6</f>
        <v>45 dias</v>
      </c>
      <c r="T5" s="489"/>
      <c r="U5" s="489"/>
      <c r="V5" s="490"/>
    </row>
    <row r="6" spans="1:22">
      <c r="A6" s="504"/>
      <c r="B6" s="505"/>
      <c r="C6" s="505"/>
      <c r="D6" s="505"/>
      <c r="E6" s="505"/>
      <c r="F6" s="505"/>
      <c r="G6" s="505"/>
      <c r="H6" s="505"/>
      <c r="I6" s="505"/>
      <c r="J6" s="505"/>
      <c r="K6" s="505"/>
      <c r="L6" s="47"/>
      <c r="M6" s="47"/>
      <c r="N6" s="47"/>
      <c r="O6" s="47"/>
      <c r="P6" s="46"/>
      <c r="Q6" s="38" t="s">
        <v>7</v>
      </c>
      <c r="R6" s="39"/>
      <c r="S6" s="493" t="str">
        <f>PLANILHA!L8</f>
        <v>09/05/2022  - rev 01</v>
      </c>
      <c r="T6" s="494"/>
      <c r="U6" s="494"/>
      <c r="V6" s="495"/>
    </row>
    <row r="7" spans="1:22" ht="15">
      <c r="A7" s="506"/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48"/>
      <c r="M7" s="48"/>
      <c r="N7" s="48"/>
      <c r="O7" s="48"/>
      <c r="P7" s="48"/>
      <c r="Q7" s="38" t="s">
        <v>9</v>
      </c>
      <c r="R7" s="39"/>
      <c r="S7" s="496" t="s">
        <v>10</v>
      </c>
      <c r="T7" s="497"/>
      <c r="U7" s="497"/>
      <c r="V7" s="498"/>
    </row>
    <row r="8" spans="1:22" ht="21" thickBot="1">
      <c r="A8" s="49" t="s">
        <v>299</v>
      </c>
      <c r="B8" s="50"/>
      <c r="C8" s="50"/>
      <c r="D8" s="50"/>
      <c r="E8" s="51"/>
      <c r="F8" s="51"/>
      <c r="G8" s="51"/>
      <c r="H8" s="51"/>
      <c r="I8" s="51"/>
      <c r="J8" s="51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366"/>
    </row>
    <row r="9" spans="1:22" ht="14.25">
      <c r="A9" s="53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5"/>
    </row>
    <row r="10" spans="1:22" ht="15">
      <c r="A10" s="56" t="s">
        <v>300</v>
      </c>
      <c r="B10" s="57"/>
      <c r="C10" s="58"/>
      <c r="D10" s="58"/>
      <c r="E10" s="59"/>
      <c r="F10" s="58" t="s">
        <v>301</v>
      </c>
      <c r="G10" s="58"/>
      <c r="H10" s="58"/>
      <c r="I10" s="58"/>
      <c r="J10" s="58"/>
      <c r="K10" s="58"/>
      <c r="L10" s="57" t="s">
        <v>302</v>
      </c>
      <c r="M10" s="58"/>
      <c r="N10" s="58"/>
      <c r="O10" s="58"/>
      <c r="P10" s="58"/>
      <c r="Q10" s="519" t="s">
        <v>303</v>
      </c>
      <c r="R10" s="520"/>
      <c r="S10" s="520"/>
      <c r="T10" s="520"/>
      <c r="U10" s="520"/>
      <c r="V10" s="521"/>
    </row>
    <row r="11" spans="1:22" ht="14.25">
      <c r="A11" s="60" t="s">
        <v>304</v>
      </c>
      <c r="B11" s="61"/>
      <c r="C11" s="62"/>
      <c r="D11" s="61" t="s">
        <v>305</v>
      </c>
      <c r="E11" s="63"/>
      <c r="F11" s="61" t="s">
        <v>306</v>
      </c>
      <c r="G11" s="64"/>
      <c r="H11" s="64"/>
      <c r="I11" s="64"/>
      <c r="J11" s="60" t="s">
        <v>307</v>
      </c>
      <c r="K11" s="61" t="s">
        <v>308</v>
      </c>
      <c r="L11" s="61" t="s">
        <v>309</v>
      </c>
      <c r="M11" s="64"/>
      <c r="N11" s="62"/>
      <c r="O11" s="61" t="s">
        <v>310</v>
      </c>
      <c r="P11" s="64"/>
      <c r="Q11" s="61" t="s">
        <v>311</v>
      </c>
      <c r="R11" s="62"/>
      <c r="S11" s="61" t="s">
        <v>312</v>
      </c>
      <c r="T11" s="64"/>
      <c r="U11" s="61" t="s">
        <v>313</v>
      </c>
      <c r="V11" s="62"/>
    </row>
    <row r="12" spans="1:22" ht="14.25">
      <c r="A12" s="65"/>
      <c r="B12" s="66"/>
      <c r="C12" s="67"/>
      <c r="D12" s="65"/>
      <c r="E12" s="68"/>
      <c r="F12" s="258" t="s">
        <v>314</v>
      </c>
      <c r="G12" s="66"/>
      <c r="H12" s="66"/>
      <c r="I12" s="66"/>
      <c r="J12" s="259">
        <v>30</v>
      </c>
      <c r="K12" s="65"/>
      <c r="L12" s="261">
        <f>PLANILHA!L125</f>
        <v>145399.59000000003</v>
      </c>
      <c r="M12" s="66"/>
      <c r="N12" s="67"/>
      <c r="O12" s="260">
        <v>45</v>
      </c>
      <c r="P12" s="66"/>
      <c r="Q12" s="65"/>
      <c r="R12" s="66"/>
      <c r="S12" s="65"/>
      <c r="T12" s="66"/>
      <c r="U12" s="65"/>
      <c r="V12" s="67"/>
    </row>
    <row r="13" spans="1:22" ht="14.25">
      <c r="A13" s="61" t="s">
        <v>315</v>
      </c>
      <c r="B13" s="64"/>
      <c r="C13" s="60" t="s">
        <v>316</v>
      </c>
      <c r="D13" s="61" t="s">
        <v>317</v>
      </c>
      <c r="E13" s="63"/>
      <c r="F13" s="61" t="s">
        <v>318</v>
      </c>
      <c r="G13" s="64"/>
      <c r="H13" s="61" t="s">
        <v>319</v>
      </c>
      <c r="I13" s="64"/>
      <c r="J13" s="62"/>
      <c r="K13" s="61" t="s">
        <v>320</v>
      </c>
      <c r="L13" s="60" t="s">
        <v>321</v>
      </c>
      <c r="M13" s="64"/>
      <c r="N13" s="62"/>
      <c r="O13" s="61" t="s">
        <v>322</v>
      </c>
      <c r="P13" s="64"/>
      <c r="Q13" s="61" t="s">
        <v>323</v>
      </c>
      <c r="R13" s="64"/>
      <c r="S13" s="61" t="s">
        <v>324</v>
      </c>
      <c r="T13" s="64"/>
      <c r="U13" s="64"/>
      <c r="V13" s="62"/>
    </row>
    <row r="14" spans="1:22" ht="14.25">
      <c r="A14" s="65"/>
      <c r="B14" s="66"/>
      <c r="C14" s="69"/>
      <c r="D14" s="65"/>
      <c r="E14" s="68"/>
      <c r="F14" s="258" t="s">
        <v>325</v>
      </c>
      <c r="G14" s="67"/>
      <c r="H14" s="258" t="s">
        <v>326</v>
      </c>
      <c r="I14" s="66"/>
      <c r="J14" s="67"/>
      <c r="K14" s="65"/>
      <c r="L14" s="65"/>
      <c r="M14" s="66"/>
      <c r="N14" s="67"/>
      <c r="O14" s="65"/>
      <c r="P14" s="66"/>
      <c r="Q14" s="65"/>
      <c r="R14" s="66"/>
      <c r="S14" s="65"/>
      <c r="T14" s="66"/>
      <c r="U14" s="66"/>
      <c r="V14" s="67"/>
    </row>
    <row r="15" spans="1:22" ht="9.75" customHeight="1">
      <c r="A15" s="70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71"/>
      <c r="V15" s="72"/>
    </row>
    <row r="16" spans="1:22" ht="15">
      <c r="A16" s="74" t="s">
        <v>327</v>
      </c>
      <c r="B16" s="75"/>
      <c r="C16" s="75"/>
      <c r="D16" s="75"/>
      <c r="E16" s="75"/>
      <c r="F16" s="75"/>
      <c r="G16" s="75"/>
      <c r="H16" s="75"/>
      <c r="I16" s="76"/>
      <c r="J16" s="77"/>
      <c r="K16" s="78" t="s">
        <v>328</v>
      </c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7"/>
    </row>
    <row r="17" spans="1:22" ht="18.75" customHeight="1">
      <c r="A17" s="79" t="s">
        <v>13</v>
      </c>
      <c r="B17" s="508" t="s">
        <v>14</v>
      </c>
      <c r="C17" s="509"/>
      <c r="D17" s="509"/>
      <c r="E17" s="509"/>
      <c r="F17" s="509"/>
      <c r="G17" s="80"/>
      <c r="H17" s="81"/>
      <c r="I17" s="522" t="s">
        <v>24</v>
      </c>
      <c r="J17" s="512" t="s">
        <v>25</v>
      </c>
      <c r="K17" s="514" t="s">
        <v>329</v>
      </c>
      <c r="L17" s="515"/>
      <c r="M17" s="514" t="s">
        <v>330</v>
      </c>
      <c r="N17" s="515"/>
      <c r="O17" s="514" t="s">
        <v>331</v>
      </c>
      <c r="P17" s="515"/>
      <c r="Q17" s="491" t="s">
        <v>332</v>
      </c>
      <c r="R17" s="492"/>
      <c r="S17" s="491" t="s">
        <v>333</v>
      </c>
      <c r="T17" s="492"/>
      <c r="U17" s="491" t="s">
        <v>334</v>
      </c>
      <c r="V17" s="492"/>
    </row>
    <row r="18" spans="1:22" ht="22.5" customHeight="1">
      <c r="A18" s="82"/>
      <c r="B18" s="83"/>
      <c r="C18" s="84"/>
      <c r="D18" s="84"/>
      <c r="E18" s="84"/>
      <c r="F18" s="85"/>
      <c r="G18" s="85"/>
      <c r="H18" s="86"/>
      <c r="I18" s="523"/>
      <c r="J18" s="513"/>
      <c r="K18" s="87" t="s">
        <v>335</v>
      </c>
      <c r="L18" s="88" t="s">
        <v>336</v>
      </c>
      <c r="M18" s="87" t="s">
        <v>335</v>
      </c>
      <c r="N18" s="88" t="s">
        <v>336</v>
      </c>
      <c r="O18" s="87" t="s">
        <v>335</v>
      </c>
      <c r="P18" s="88" t="s">
        <v>336</v>
      </c>
      <c r="Q18" s="89" t="s">
        <v>335</v>
      </c>
      <c r="R18" s="89" t="s">
        <v>336</v>
      </c>
      <c r="S18" s="89" t="s">
        <v>335</v>
      </c>
      <c r="T18" s="89" t="s">
        <v>336</v>
      </c>
      <c r="U18" s="89" t="s">
        <v>335</v>
      </c>
      <c r="V18" s="89" t="s">
        <v>336</v>
      </c>
    </row>
    <row r="19" spans="1:22" ht="15.75">
      <c r="A19" s="90">
        <v>1</v>
      </c>
      <c r="B19" s="148" t="str">
        <f>PLANILHA!B17</f>
        <v>SERVIÇOS INICIAIS</v>
      </c>
      <c r="C19" s="91"/>
      <c r="D19" s="91"/>
      <c r="E19" s="91"/>
      <c r="F19" s="92"/>
      <c r="G19" s="92"/>
      <c r="H19" s="93"/>
      <c r="I19" s="94">
        <f>PLANILHA!L17</f>
        <v>1079.3499999999999</v>
      </c>
      <c r="J19" s="95">
        <f>I19/I$51</f>
        <v>7.4233359255002022E-3</v>
      </c>
      <c r="K19" s="96">
        <f>$I19*K20</f>
        <v>356.18549999999999</v>
      </c>
      <c r="L19" s="97">
        <f>K19/$I$51</f>
        <v>2.4497008554150669E-3</v>
      </c>
      <c r="M19" s="96">
        <f>$I19*M20</f>
        <v>356.18549999999999</v>
      </c>
      <c r="N19" s="97">
        <f>M19/$I$51</f>
        <v>2.4497008554150669E-3</v>
      </c>
      <c r="O19" s="96">
        <f>$I19*O20</f>
        <v>366.97899999999998</v>
      </c>
      <c r="P19" s="97">
        <f>O19/$I$51</f>
        <v>2.5239342146700689E-3</v>
      </c>
      <c r="Q19" s="173"/>
      <c r="R19" s="98"/>
      <c r="S19" s="173"/>
      <c r="T19" s="98"/>
      <c r="U19" s="173"/>
      <c r="V19" s="98"/>
    </row>
    <row r="20" spans="1:22" ht="15.75">
      <c r="A20" s="99"/>
      <c r="B20" s="100"/>
      <c r="C20" s="101"/>
      <c r="D20" s="101"/>
      <c r="E20" s="101"/>
      <c r="F20" s="102"/>
      <c r="G20" s="102"/>
      <c r="H20" s="102"/>
      <c r="I20" s="103"/>
      <c r="J20" s="104"/>
      <c r="K20" s="105">
        <v>0.33</v>
      </c>
      <c r="L20" s="106"/>
      <c r="M20" s="105">
        <v>0.33</v>
      </c>
      <c r="N20" s="106"/>
      <c r="O20" s="105">
        <v>0.34</v>
      </c>
      <c r="P20" s="106"/>
      <c r="Q20" s="107"/>
      <c r="R20" s="86"/>
      <c r="S20" s="107"/>
      <c r="T20" s="86"/>
      <c r="U20" s="107"/>
      <c r="V20" s="86"/>
    </row>
    <row r="21" spans="1:22" ht="15.75">
      <c r="A21" s="90">
        <v>2</v>
      </c>
      <c r="B21" s="148" t="str">
        <f>PLANILHA!B23</f>
        <v>INSTALAÇÃO DE CANTEIRO DE OBRAS</v>
      </c>
      <c r="C21" s="91"/>
      <c r="D21" s="91"/>
      <c r="E21" s="91"/>
      <c r="F21" s="92"/>
      <c r="G21" s="92"/>
      <c r="H21" s="93"/>
      <c r="I21" s="103">
        <f>PLANILHA!L23</f>
        <v>4327.6000000000004</v>
      </c>
      <c r="J21" s="95">
        <f>I21/I$51</f>
        <v>2.9763495206554573E-2</v>
      </c>
      <c r="K21" s="96">
        <f>$I21*K22</f>
        <v>1428.1080000000002</v>
      </c>
      <c r="L21" s="97">
        <f>K21/$I$51</f>
        <v>9.8219534181630107E-3</v>
      </c>
      <c r="M21" s="96">
        <f>$I21*M22</f>
        <v>1428.1080000000002</v>
      </c>
      <c r="N21" s="97">
        <f>M21/$I$51</f>
        <v>9.8219534181630107E-3</v>
      </c>
      <c r="O21" s="96">
        <f>$I21*O22</f>
        <v>1471.3840000000002</v>
      </c>
      <c r="P21" s="97">
        <f>O21/$I$51</f>
        <v>1.0119588370228557E-2</v>
      </c>
      <c r="Q21" s="174"/>
      <c r="R21" s="109"/>
      <c r="S21" s="174"/>
      <c r="T21" s="109"/>
      <c r="U21" s="174"/>
      <c r="V21" s="109"/>
    </row>
    <row r="22" spans="1:22" ht="15.75">
      <c r="A22" s="99"/>
      <c r="B22" s="100"/>
      <c r="C22" s="101"/>
      <c r="D22" s="101"/>
      <c r="E22" s="101"/>
      <c r="F22" s="102"/>
      <c r="G22" s="102"/>
      <c r="H22" s="102"/>
      <c r="I22" s="103"/>
      <c r="J22" s="104"/>
      <c r="K22" s="105">
        <v>0.33</v>
      </c>
      <c r="L22" s="106"/>
      <c r="M22" s="105">
        <v>0.33</v>
      </c>
      <c r="N22" s="106"/>
      <c r="O22" s="105">
        <v>0.34</v>
      </c>
      <c r="P22" s="106"/>
      <c r="Q22" s="107"/>
      <c r="R22" s="86"/>
      <c r="S22" s="107"/>
      <c r="T22" s="86"/>
      <c r="U22" s="107"/>
      <c r="V22" s="86"/>
    </row>
    <row r="23" spans="1:22" ht="15.75">
      <c r="A23" s="90">
        <v>3</v>
      </c>
      <c r="B23" s="148" t="str">
        <f>PLANILHA!B28</f>
        <v>SERVIÇOS GERAIS</v>
      </c>
      <c r="C23" s="91"/>
      <c r="D23" s="91"/>
      <c r="E23" s="91"/>
      <c r="F23" s="92"/>
      <c r="G23" s="92"/>
      <c r="H23" s="93"/>
      <c r="I23" s="103">
        <f>PLANILHA!L28</f>
        <v>2388.96</v>
      </c>
      <c r="J23" s="95">
        <f>I23/I$51</f>
        <v>1.6430307678309136E-2</v>
      </c>
      <c r="K23" s="96">
        <f>$I23*K24</f>
        <v>788.35680000000002</v>
      </c>
      <c r="L23" s="97">
        <f>K23/$I$51</f>
        <v>5.4220015338420149E-3</v>
      </c>
      <c r="M23" s="96">
        <f>$I23*M24</f>
        <v>788.35680000000002</v>
      </c>
      <c r="N23" s="97">
        <f>M23/$I$51</f>
        <v>5.4220015338420149E-3</v>
      </c>
      <c r="O23" s="96">
        <f>$I23*O24</f>
        <v>812.24640000000011</v>
      </c>
      <c r="P23" s="97">
        <f>O23/$I$51</f>
        <v>5.5863046106251063E-3</v>
      </c>
      <c r="Q23" s="174"/>
      <c r="R23" s="109"/>
      <c r="S23" s="174"/>
      <c r="T23" s="109"/>
      <c r="U23" s="174"/>
      <c r="V23" s="109"/>
    </row>
    <row r="24" spans="1:22" ht="15.75">
      <c r="A24" s="99"/>
      <c r="B24" s="100"/>
      <c r="C24" s="101"/>
      <c r="D24" s="101"/>
      <c r="E24" s="101"/>
      <c r="F24" s="102"/>
      <c r="G24" s="102"/>
      <c r="H24" s="102"/>
      <c r="I24" s="103"/>
      <c r="J24" s="104"/>
      <c r="K24" s="105">
        <v>0.33</v>
      </c>
      <c r="L24" s="106"/>
      <c r="M24" s="105">
        <v>0.33</v>
      </c>
      <c r="N24" s="106"/>
      <c r="O24" s="105">
        <v>0.34</v>
      </c>
      <c r="P24" s="106"/>
      <c r="Q24" s="107"/>
      <c r="R24" s="86"/>
      <c r="S24" s="107"/>
      <c r="T24" s="86"/>
      <c r="U24" s="107"/>
      <c r="V24" s="86"/>
    </row>
    <row r="25" spans="1:22" ht="15.75">
      <c r="A25" s="90">
        <v>4</v>
      </c>
      <c r="B25" s="148" t="str">
        <f>PLANILHA!B39</f>
        <v>INFRA-ESTRUTURA / SUPERESTRUTURA</v>
      </c>
      <c r="C25" s="91"/>
      <c r="D25" s="91"/>
      <c r="E25" s="91"/>
      <c r="F25" s="92"/>
      <c r="G25" s="92"/>
      <c r="H25" s="93"/>
      <c r="I25" s="103">
        <f>PLANILHA!L39</f>
        <v>1066.5999999999999</v>
      </c>
      <c r="J25" s="95">
        <f>I25/I$51</f>
        <v>7.3356465448080012E-3</v>
      </c>
      <c r="K25" s="96">
        <f>$I25*K26</f>
        <v>853.28</v>
      </c>
      <c r="L25" s="97">
        <f>K25/$I$51</f>
        <v>5.8685172358464007E-3</v>
      </c>
      <c r="M25" s="96">
        <f>$I25*M26</f>
        <v>213.32</v>
      </c>
      <c r="N25" s="97">
        <f>M25/$I$51</f>
        <v>1.4671293089616002E-3</v>
      </c>
      <c r="O25" s="96">
        <f>$I25*O26</f>
        <v>0</v>
      </c>
      <c r="P25" s="97">
        <f>O25/$I$51</f>
        <v>0</v>
      </c>
      <c r="Q25" s="108"/>
      <c r="R25" s="109"/>
      <c r="S25" s="108"/>
      <c r="T25" s="109"/>
      <c r="U25" s="108"/>
      <c r="V25" s="109"/>
    </row>
    <row r="26" spans="1:22" ht="15.75">
      <c r="A26" s="99"/>
      <c r="B26" s="510"/>
      <c r="C26" s="511"/>
      <c r="D26" s="511"/>
      <c r="E26" s="511"/>
      <c r="F26" s="511"/>
      <c r="G26" s="511"/>
      <c r="H26" s="511"/>
      <c r="I26" s="103"/>
      <c r="J26" s="104"/>
      <c r="K26" s="105">
        <v>0.8</v>
      </c>
      <c r="L26" s="106"/>
      <c r="M26" s="105">
        <v>0.2</v>
      </c>
      <c r="N26" s="106"/>
      <c r="O26" s="105">
        <v>0</v>
      </c>
      <c r="P26" s="106"/>
      <c r="Q26" s="107"/>
      <c r="R26" s="86"/>
      <c r="S26" s="107"/>
      <c r="T26" s="86"/>
      <c r="U26" s="107"/>
      <c r="V26" s="86"/>
    </row>
    <row r="27" spans="1:22" ht="15.75">
      <c r="A27" s="90">
        <v>5</v>
      </c>
      <c r="B27" s="148" t="str">
        <f>PLANILHA!B45</f>
        <v>PAREDES E PAINÉIS</v>
      </c>
      <c r="C27" s="91"/>
      <c r="D27" s="91"/>
      <c r="E27" s="91"/>
      <c r="F27" s="92"/>
      <c r="G27" s="92"/>
      <c r="H27" s="93"/>
      <c r="I27" s="103">
        <f>PLANILHA!L45</f>
        <v>10324.57</v>
      </c>
      <c r="J27" s="95">
        <f>I27/I$51</f>
        <v>7.1008246997120147E-2</v>
      </c>
      <c r="K27" s="96">
        <f>$I27*K28</f>
        <v>0</v>
      </c>
      <c r="L27" s="97">
        <f>K27/$I$51</f>
        <v>0</v>
      </c>
      <c r="M27" s="96">
        <f>$I27*M28</f>
        <v>5162.2849999999999</v>
      </c>
      <c r="N27" s="97">
        <f>M27/$I$51</f>
        <v>3.5504123498560074E-2</v>
      </c>
      <c r="O27" s="96">
        <f>$I27*O28</f>
        <v>5162.2849999999999</v>
      </c>
      <c r="P27" s="97">
        <f>O27/$I$51</f>
        <v>3.5504123498560074E-2</v>
      </c>
      <c r="Q27" s="174"/>
      <c r="R27" s="109"/>
      <c r="S27" s="174"/>
      <c r="T27" s="109"/>
      <c r="U27" s="174"/>
      <c r="V27" s="109"/>
    </row>
    <row r="28" spans="1:22" ht="15.75">
      <c r="A28" s="99"/>
      <c r="B28" s="510"/>
      <c r="C28" s="511"/>
      <c r="D28" s="511"/>
      <c r="E28" s="511"/>
      <c r="F28" s="511"/>
      <c r="G28" s="511"/>
      <c r="H28" s="511"/>
      <c r="I28" s="103"/>
      <c r="J28" s="104"/>
      <c r="K28" s="105"/>
      <c r="L28" s="106"/>
      <c r="M28" s="105">
        <v>0.5</v>
      </c>
      <c r="N28" s="106"/>
      <c r="O28" s="105">
        <v>0.5</v>
      </c>
      <c r="P28" s="106"/>
      <c r="Q28" s="107"/>
      <c r="R28" s="86"/>
      <c r="S28" s="107"/>
      <c r="T28" s="86"/>
      <c r="U28" s="107"/>
      <c r="V28" s="86"/>
    </row>
    <row r="29" spans="1:22" ht="15.75">
      <c r="A29" s="90">
        <v>6</v>
      </c>
      <c r="B29" s="148" t="str">
        <f>PLANILHA!B50</f>
        <v>ESQUADRIAS</v>
      </c>
      <c r="C29" s="91"/>
      <c r="D29" s="91"/>
      <c r="E29" s="91"/>
      <c r="F29" s="92"/>
      <c r="G29" s="92"/>
      <c r="H29" s="93"/>
      <c r="I29" s="103">
        <f>PLANILHA!L50</f>
        <v>5620.1200000000008</v>
      </c>
      <c r="J29" s="95">
        <f>I29/I$51</f>
        <v>3.8652928801243533E-2</v>
      </c>
      <c r="K29" s="96">
        <f>$I29*K30</f>
        <v>0</v>
      </c>
      <c r="L29" s="97">
        <f>K29/$I$51</f>
        <v>0</v>
      </c>
      <c r="M29" s="96">
        <f>$I29*M30</f>
        <v>0</v>
      </c>
      <c r="N29" s="97">
        <f>M29/$I$51</f>
        <v>0</v>
      </c>
      <c r="O29" s="96">
        <f>$I29*O30</f>
        <v>5620.1200000000008</v>
      </c>
      <c r="P29" s="97">
        <f>O29/$I$51</f>
        <v>3.8652928801243533E-2</v>
      </c>
      <c r="Q29" s="174"/>
      <c r="R29" s="109"/>
      <c r="S29" s="174"/>
      <c r="T29" s="109"/>
      <c r="U29" s="174"/>
      <c r="V29" s="109"/>
    </row>
    <row r="30" spans="1:22" ht="15.75">
      <c r="A30" s="99"/>
      <c r="B30" s="510"/>
      <c r="C30" s="511"/>
      <c r="D30" s="511"/>
      <c r="E30" s="511"/>
      <c r="F30" s="511"/>
      <c r="G30" s="511"/>
      <c r="H30" s="511"/>
      <c r="I30" s="103"/>
      <c r="J30" s="104"/>
      <c r="K30" s="105">
        <v>0</v>
      </c>
      <c r="L30" s="106"/>
      <c r="M30" s="105">
        <v>0</v>
      </c>
      <c r="N30" s="106"/>
      <c r="O30" s="105">
        <v>1</v>
      </c>
      <c r="P30" s="106"/>
      <c r="Q30" s="107"/>
      <c r="R30" s="86"/>
      <c r="S30" s="107"/>
      <c r="T30" s="86"/>
      <c r="U30" s="107"/>
      <c r="V30" s="86"/>
    </row>
    <row r="31" spans="1:22" ht="15.75">
      <c r="A31" s="90">
        <v>7</v>
      </c>
      <c r="B31" s="148" t="str">
        <f>PLANILHA!B55</f>
        <v>SERRALHERIA</v>
      </c>
      <c r="C31" s="307"/>
      <c r="D31" s="91"/>
      <c r="E31" s="91"/>
      <c r="F31" s="92"/>
      <c r="G31" s="92"/>
      <c r="H31" s="93"/>
      <c r="I31" s="103">
        <f>PLANILHA!L55</f>
        <v>982.27</v>
      </c>
      <c r="J31" s="95">
        <f>I31/I$51</f>
        <v>6.7556586645120525E-3</v>
      </c>
      <c r="K31" s="96">
        <f>$I31*K32</f>
        <v>196.45400000000001</v>
      </c>
      <c r="L31" s="97">
        <f>K31/$I$51</f>
        <v>1.3511317329024106E-3</v>
      </c>
      <c r="M31" s="96">
        <f>$I31*M32</f>
        <v>785.81600000000003</v>
      </c>
      <c r="N31" s="97">
        <f>M31/$I$51</f>
        <v>5.4045269316096425E-3</v>
      </c>
      <c r="O31" s="96">
        <f>$I31*O32</f>
        <v>0</v>
      </c>
      <c r="P31" s="97">
        <f>O31/$I$51</f>
        <v>0</v>
      </c>
      <c r="Q31" s="174"/>
      <c r="R31" s="109"/>
      <c r="S31" s="174"/>
      <c r="T31" s="109"/>
      <c r="U31" s="174"/>
      <c r="V31" s="109"/>
    </row>
    <row r="32" spans="1:22" ht="15.75">
      <c r="A32" s="99"/>
      <c r="B32" s="510"/>
      <c r="C32" s="511"/>
      <c r="D32" s="511"/>
      <c r="E32" s="511"/>
      <c r="F32" s="511"/>
      <c r="G32" s="511"/>
      <c r="H32" s="511"/>
      <c r="I32" s="103"/>
      <c r="J32" s="104"/>
      <c r="K32" s="105">
        <v>0.2</v>
      </c>
      <c r="L32" s="106"/>
      <c r="M32" s="105">
        <v>0.8</v>
      </c>
      <c r="N32" s="106"/>
      <c r="O32" s="105">
        <v>0</v>
      </c>
      <c r="P32" s="106"/>
      <c r="Q32" s="107"/>
      <c r="R32" s="86"/>
      <c r="S32" s="107"/>
      <c r="T32" s="86"/>
      <c r="U32" s="107"/>
      <c r="V32" s="86"/>
    </row>
    <row r="33" spans="1:22" ht="15.75">
      <c r="A33" s="90">
        <v>8</v>
      </c>
      <c r="B33" s="148" t="str">
        <f>PLANILHA!B59</f>
        <v>COBERTURA</v>
      </c>
      <c r="C33" s="148"/>
      <c r="D33" s="91"/>
      <c r="E33" s="91"/>
      <c r="F33" s="92"/>
      <c r="G33" s="92"/>
      <c r="H33" s="93"/>
      <c r="I33" s="103">
        <f>PLANILHA!L59</f>
        <v>1131.32</v>
      </c>
      <c r="J33" s="95">
        <f>I33/I$51</f>
        <v>7.7807647188001009E-3</v>
      </c>
      <c r="K33" s="96">
        <f>$I33*K34</f>
        <v>0</v>
      </c>
      <c r="L33" s="97">
        <f>K33/$I$51</f>
        <v>0</v>
      </c>
      <c r="M33" s="96">
        <f>$I33*M34</f>
        <v>0</v>
      </c>
      <c r="N33" s="97">
        <f>M33/$I$51</f>
        <v>0</v>
      </c>
      <c r="O33" s="96">
        <f>$I33*O34</f>
        <v>1131.32</v>
      </c>
      <c r="P33" s="97">
        <f>O33/$I$51</f>
        <v>7.7807647188001009E-3</v>
      </c>
      <c r="Q33" s="174"/>
      <c r="R33" s="109"/>
      <c r="S33" s="174"/>
      <c r="T33" s="109"/>
      <c r="U33" s="174"/>
      <c r="V33" s="109"/>
    </row>
    <row r="34" spans="1:22" ht="15.75">
      <c r="A34" s="99"/>
      <c r="B34" s="510"/>
      <c r="C34" s="511"/>
      <c r="D34" s="511"/>
      <c r="E34" s="511"/>
      <c r="F34" s="511"/>
      <c r="G34" s="511"/>
      <c r="H34" s="511"/>
      <c r="I34" s="103"/>
      <c r="J34" s="104"/>
      <c r="K34" s="105">
        <v>0</v>
      </c>
      <c r="L34" s="106"/>
      <c r="M34" s="105">
        <v>0</v>
      </c>
      <c r="N34" s="106"/>
      <c r="O34" s="105">
        <v>1</v>
      </c>
      <c r="P34" s="106"/>
      <c r="Q34" s="107"/>
      <c r="R34" s="86"/>
      <c r="S34" s="107"/>
      <c r="T34" s="86"/>
      <c r="U34" s="107"/>
      <c r="V34" s="86"/>
    </row>
    <row r="35" spans="1:22" ht="15.75">
      <c r="A35" s="90">
        <v>9</v>
      </c>
      <c r="B35" s="148" t="str">
        <f>PLANILHA!B65</f>
        <v>IMPERMEABILIZAÇÃO</v>
      </c>
      <c r="C35" s="148"/>
      <c r="D35" s="91"/>
      <c r="E35" s="91"/>
      <c r="F35" s="92"/>
      <c r="G35" s="92"/>
      <c r="H35" s="93"/>
      <c r="I35" s="103">
        <f>PLANILHA!L65</f>
        <v>258.19</v>
      </c>
      <c r="J35" s="95">
        <f>I35/I$51</f>
        <v>1.7757271530132925E-3</v>
      </c>
      <c r="K35" s="96">
        <f>$I35*K36</f>
        <v>0</v>
      </c>
      <c r="L35" s="97">
        <f>K35/$I$51</f>
        <v>0</v>
      </c>
      <c r="M35" s="96">
        <f>$I35*M36</f>
        <v>129.095</v>
      </c>
      <c r="N35" s="97">
        <f>M35/$I$51</f>
        <v>8.8786357650664626E-4</v>
      </c>
      <c r="O35" s="96">
        <f>$I35*O36</f>
        <v>129.095</v>
      </c>
      <c r="P35" s="97">
        <f>O35/$I$51</f>
        <v>8.8786357650664626E-4</v>
      </c>
      <c r="Q35" s="174"/>
      <c r="R35" s="109"/>
      <c r="S35" s="174"/>
      <c r="T35" s="109"/>
      <c r="U35" s="174"/>
      <c r="V35" s="109"/>
    </row>
    <row r="36" spans="1:22" ht="15.75">
      <c r="A36" s="99"/>
      <c r="B36" s="510"/>
      <c r="C36" s="511"/>
      <c r="D36" s="511"/>
      <c r="E36" s="511"/>
      <c r="F36" s="511"/>
      <c r="G36" s="511"/>
      <c r="H36" s="511"/>
      <c r="I36" s="103"/>
      <c r="J36" s="104"/>
      <c r="K36" s="105">
        <v>0</v>
      </c>
      <c r="L36" s="106"/>
      <c r="M36" s="105">
        <v>0.5</v>
      </c>
      <c r="N36" s="106"/>
      <c r="O36" s="105">
        <v>0.5</v>
      </c>
      <c r="P36" s="106"/>
      <c r="Q36" s="107"/>
      <c r="R36" s="86"/>
      <c r="S36" s="107"/>
      <c r="T36" s="86"/>
      <c r="U36" s="107"/>
      <c r="V36" s="86"/>
    </row>
    <row r="37" spans="1:22" ht="15.75">
      <c r="A37" s="90">
        <v>10</v>
      </c>
      <c r="B37" s="148" t="str">
        <f>PLANILHA!B75</f>
        <v>PINTURA</v>
      </c>
      <c r="C37" s="148"/>
      <c r="D37" s="91"/>
      <c r="E37" s="91"/>
      <c r="F37" s="92"/>
      <c r="G37" s="92"/>
      <c r="H37" s="93"/>
      <c r="I37" s="103">
        <f>PLANILHA!L68</f>
        <v>1769.3600000000001</v>
      </c>
      <c r="J37" s="95">
        <f>I37/I$51</f>
        <v>1.2168947656592431E-2</v>
      </c>
      <c r="K37" s="96">
        <f>$I37*K38</f>
        <v>0</v>
      </c>
      <c r="L37" s="97">
        <f>K37/$I$51</f>
        <v>0</v>
      </c>
      <c r="M37" s="96">
        <f>$I37*M38</f>
        <v>1415.4880000000003</v>
      </c>
      <c r="N37" s="97">
        <f>M37/$I$51</f>
        <v>9.7351581252739447E-3</v>
      </c>
      <c r="O37" s="96">
        <f>$I37*O38</f>
        <v>353.87200000000007</v>
      </c>
      <c r="P37" s="97">
        <f>O37/$I$51</f>
        <v>2.4337895313184862E-3</v>
      </c>
      <c r="Q37" s="174"/>
      <c r="R37" s="109"/>
      <c r="S37" s="174"/>
      <c r="T37" s="109"/>
      <c r="U37" s="174"/>
      <c r="V37" s="109"/>
    </row>
    <row r="38" spans="1:22" ht="15.75">
      <c r="A38" s="99"/>
      <c r="B38" s="510"/>
      <c r="C38" s="511"/>
      <c r="D38" s="511"/>
      <c r="E38" s="511"/>
      <c r="F38" s="511"/>
      <c r="G38" s="511"/>
      <c r="H38" s="511"/>
      <c r="I38" s="103"/>
      <c r="J38" s="104"/>
      <c r="K38" s="105">
        <v>0</v>
      </c>
      <c r="L38" s="106"/>
      <c r="M38" s="105">
        <v>0.8</v>
      </c>
      <c r="N38" s="106"/>
      <c r="O38" s="105">
        <v>0.2</v>
      </c>
      <c r="P38" s="106"/>
      <c r="Q38" s="107"/>
      <c r="R38" s="86"/>
      <c r="S38" s="107"/>
      <c r="T38" s="86"/>
      <c r="U38" s="107"/>
      <c r="V38" s="86"/>
    </row>
    <row r="39" spans="1:22" ht="15.75">
      <c r="A39" s="90">
        <v>11</v>
      </c>
      <c r="B39" s="148" t="str">
        <f>PLANILHA!B83</f>
        <v>INSTALAÇÕES HIDROSSANITÁRIAS</v>
      </c>
      <c r="C39" s="148"/>
      <c r="D39" s="91"/>
      <c r="E39" s="91"/>
      <c r="F39" s="92"/>
      <c r="G39" s="92"/>
      <c r="H39" s="93"/>
      <c r="I39" s="103">
        <f>PLANILHA!L75</f>
        <v>3143.9500000000003</v>
      </c>
      <c r="J39" s="95">
        <f>I39/I$51</f>
        <v>2.1622825758999736E-2</v>
      </c>
      <c r="K39" s="96">
        <f>$I39*K40</f>
        <v>0</v>
      </c>
      <c r="L39" s="97">
        <f>K39/$I$51</f>
        <v>0</v>
      </c>
      <c r="M39" s="96">
        <f>$I39*M40</f>
        <v>0</v>
      </c>
      <c r="N39" s="97">
        <f>M39/$I$51</f>
        <v>0</v>
      </c>
      <c r="O39" s="96">
        <f>$I39*O40</f>
        <v>3143.9500000000003</v>
      </c>
      <c r="P39" s="97">
        <f>O39/$I$51</f>
        <v>2.1622825758999736E-2</v>
      </c>
      <c r="Q39" s="174"/>
      <c r="R39" s="109"/>
      <c r="S39" s="174"/>
      <c r="T39" s="109"/>
      <c r="U39" s="174"/>
      <c r="V39" s="109"/>
    </row>
    <row r="40" spans="1:22" ht="15.75">
      <c r="A40" s="99"/>
      <c r="B40" s="510"/>
      <c r="C40" s="511"/>
      <c r="D40" s="511"/>
      <c r="E40" s="511"/>
      <c r="F40" s="511"/>
      <c r="G40" s="511"/>
      <c r="H40" s="511"/>
      <c r="I40" s="103"/>
      <c r="J40" s="104"/>
      <c r="K40" s="105">
        <v>0</v>
      </c>
      <c r="L40" s="106"/>
      <c r="M40" s="105">
        <v>0</v>
      </c>
      <c r="N40" s="106"/>
      <c r="O40" s="105">
        <v>1</v>
      </c>
      <c r="P40" s="106"/>
      <c r="Q40" s="107"/>
      <c r="R40" s="86"/>
      <c r="S40" s="107"/>
      <c r="T40" s="86"/>
      <c r="U40" s="107"/>
      <c r="V40" s="86"/>
    </row>
    <row r="41" spans="1:22" ht="15.75">
      <c r="A41" s="90">
        <v>12</v>
      </c>
      <c r="B41" s="148" t="str">
        <f>PLANILHA!B87</f>
        <v>INSTALAÇÕES ELÉTRICAS</v>
      </c>
      <c r="C41" s="148"/>
      <c r="D41" s="91"/>
      <c r="E41" s="91"/>
      <c r="F41" s="92"/>
      <c r="G41" s="92"/>
      <c r="H41" s="93"/>
      <c r="I41" s="103">
        <f>PLANILHA!L83</f>
        <v>196.27</v>
      </c>
      <c r="J41" s="95">
        <f>I41/I$51</f>
        <v>1.3498662547810486E-3</v>
      </c>
      <c r="K41" s="96">
        <f>$I41*K42</f>
        <v>196.27</v>
      </c>
      <c r="L41" s="97">
        <f>K41/$I$51</f>
        <v>1.3498662547810486E-3</v>
      </c>
      <c r="M41" s="96">
        <f>$I41*M42</f>
        <v>0</v>
      </c>
      <c r="N41" s="97">
        <f>M41/$I$51</f>
        <v>0</v>
      </c>
      <c r="O41" s="96">
        <f>$I41*O42</f>
        <v>0</v>
      </c>
      <c r="P41" s="97">
        <f>O41/$I$51</f>
        <v>0</v>
      </c>
      <c r="Q41" s="174"/>
      <c r="R41" s="109"/>
      <c r="S41" s="174"/>
      <c r="T41" s="109"/>
      <c r="U41" s="174"/>
      <c r="V41" s="109"/>
    </row>
    <row r="42" spans="1:22" ht="15.75">
      <c r="A42" s="99"/>
      <c r="B42" s="510"/>
      <c r="C42" s="511"/>
      <c r="D42" s="511"/>
      <c r="E42" s="511"/>
      <c r="F42" s="511"/>
      <c r="G42" s="511"/>
      <c r="H42" s="511"/>
      <c r="I42" s="103"/>
      <c r="J42" s="104"/>
      <c r="K42" s="105">
        <v>1</v>
      </c>
      <c r="L42" s="106"/>
      <c r="M42" s="105">
        <v>0</v>
      </c>
      <c r="N42" s="106"/>
      <c r="O42" s="105">
        <v>0</v>
      </c>
      <c r="P42" s="106"/>
      <c r="Q42" s="107"/>
      <c r="R42" s="86"/>
      <c r="S42" s="107"/>
      <c r="T42" s="86"/>
      <c r="U42" s="107"/>
      <c r="V42" s="86"/>
    </row>
    <row r="43" spans="1:22" ht="15.75">
      <c r="A43" s="90">
        <v>13</v>
      </c>
      <c r="B43" s="148" t="str">
        <f>PLANILHA!B107</f>
        <v>INSTALAÇÕES MECÂNICAS</v>
      </c>
      <c r="C43" s="148"/>
      <c r="D43" s="91"/>
      <c r="E43" s="91"/>
      <c r="F43" s="92"/>
      <c r="G43" s="92"/>
      <c r="H43" s="93"/>
      <c r="I43" s="103">
        <f>PLANILHA!L87</f>
        <v>4435.7100000000009</v>
      </c>
      <c r="J43" s="95">
        <f>I43/I$51</f>
        <v>3.0507032378839592E-2</v>
      </c>
      <c r="K43" s="96">
        <f>$I43*K44</f>
        <v>1463.7843000000005</v>
      </c>
      <c r="L43" s="97">
        <f>K43/$I$51</f>
        <v>1.0067320685017065E-2</v>
      </c>
      <c r="M43" s="96">
        <f>$I43*M44</f>
        <v>1463.7843000000005</v>
      </c>
      <c r="N43" s="97">
        <f>M43/$I$51</f>
        <v>1.0067320685017065E-2</v>
      </c>
      <c r="O43" s="96">
        <f>$I43*O44</f>
        <v>1508.1414000000004</v>
      </c>
      <c r="P43" s="97">
        <f>O43/$I$51</f>
        <v>1.0372391008805461E-2</v>
      </c>
      <c r="Q43" s="174"/>
      <c r="R43" s="109"/>
      <c r="S43" s="174"/>
      <c r="T43" s="109"/>
      <c r="U43" s="174"/>
      <c r="V43" s="109"/>
    </row>
    <row r="44" spans="1:22" ht="15.75">
      <c r="A44" s="99"/>
      <c r="B44" s="510"/>
      <c r="C44" s="511"/>
      <c r="D44" s="511"/>
      <c r="E44" s="511"/>
      <c r="F44" s="511"/>
      <c r="G44" s="511"/>
      <c r="H44" s="511"/>
      <c r="I44" s="103"/>
      <c r="J44" s="104"/>
      <c r="K44" s="105">
        <v>0.33</v>
      </c>
      <c r="L44" s="106"/>
      <c r="M44" s="105">
        <v>0.33</v>
      </c>
      <c r="N44" s="106"/>
      <c r="O44" s="105">
        <v>0.34</v>
      </c>
      <c r="P44" s="106"/>
      <c r="Q44" s="107"/>
      <c r="R44" s="86"/>
      <c r="S44" s="107"/>
      <c r="T44" s="86"/>
      <c r="U44" s="107"/>
      <c r="V44" s="86"/>
    </row>
    <row r="45" spans="1:22" ht="15.75">
      <c r="A45" s="90">
        <v>14</v>
      </c>
      <c r="B45" s="148" t="str">
        <f>PLANILHA!B114</f>
        <v>SERVIÇOS COMPLEMENTARES</v>
      </c>
      <c r="C45" s="148"/>
      <c r="D45" s="91"/>
      <c r="E45" s="91"/>
      <c r="F45" s="92"/>
      <c r="G45" s="92"/>
      <c r="H45" s="93"/>
      <c r="I45" s="103">
        <f>PLANILHA!L107</f>
        <v>97098.22</v>
      </c>
      <c r="J45" s="95">
        <f>I45/I$51</f>
        <v>0.66780257083255878</v>
      </c>
      <c r="K45" s="96">
        <f>$I45*K46</f>
        <v>0</v>
      </c>
      <c r="L45" s="97">
        <f>K45/$I$51</f>
        <v>0</v>
      </c>
      <c r="M45" s="96">
        <f>$I45*M46</f>
        <v>58258.932000000001</v>
      </c>
      <c r="N45" s="97">
        <f>M45/$I$51</f>
        <v>0.40068154249953525</v>
      </c>
      <c r="O45" s="96">
        <f>$I45*O46</f>
        <v>38839.288</v>
      </c>
      <c r="P45" s="97">
        <f>O45/$I$51</f>
        <v>0.26712102833302348</v>
      </c>
      <c r="Q45" s="174"/>
      <c r="R45" s="109"/>
      <c r="S45" s="174"/>
      <c r="T45" s="109"/>
      <c r="U45" s="174"/>
      <c r="V45" s="109"/>
    </row>
    <row r="46" spans="1:22" ht="15.75">
      <c r="A46" s="99"/>
      <c r="B46" s="510"/>
      <c r="C46" s="511"/>
      <c r="D46" s="511"/>
      <c r="E46" s="511"/>
      <c r="F46" s="511"/>
      <c r="G46" s="511"/>
      <c r="H46" s="511"/>
      <c r="I46" s="103"/>
      <c r="J46" s="104"/>
      <c r="K46" s="105">
        <v>0</v>
      </c>
      <c r="L46" s="106"/>
      <c r="M46" s="105">
        <v>0.6</v>
      </c>
      <c r="N46" s="106"/>
      <c r="O46" s="105">
        <v>0.4</v>
      </c>
      <c r="P46" s="106"/>
      <c r="Q46" s="107"/>
      <c r="R46" s="86"/>
      <c r="S46" s="107"/>
      <c r="T46" s="86"/>
      <c r="U46" s="107"/>
      <c r="V46" s="86"/>
    </row>
    <row r="47" spans="1:22" ht="15.75">
      <c r="A47" s="90">
        <v>15</v>
      </c>
      <c r="B47" s="148" t="str">
        <f>PLANILHA!B121</f>
        <v>ADMINISTRAÇÃO DA OBRA</v>
      </c>
      <c r="C47" s="148"/>
      <c r="D47" s="91"/>
      <c r="E47" s="91"/>
      <c r="F47" s="92"/>
      <c r="G47" s="92"/>
      <c r="H47" s="93"/>
      <c r="I47" s="103">
        <f>PLANILHA!L114</f>
        <v>1844.9299999999998</v>
      </c>
      <c r="J47" s="95">
        <f>I47/I$51</f>
        <v>1.2688687774153971E-2</v>
      </c>
      <c r="K47" s="96">
        <f>$I47*K48</f>
        <v>608.82690000000002</v>
      </c>
      <c r="L47" s="97">
        <f>K47/$I$51</f>
        <v>4.1872669654708103E-3</v>
      </c>
      <c r="M47" s="96">
        <f>$I47*M48</f>
        <v>608.82690000000002</v>
      </c>
      <c r="N47" s="97">
        <f>M47/$I$51</f>
        <v>4.1872669654708103E-3</v>
      </c>
      <c r="O47" s="96">
        <f>$I47*O48</f>
        <v>627.27620000000002</v>
      </c>
      <c r="P47" s="97">
        <f>O47/$I$51</f>
        <v>4.31415384321235E-3</v>
      </c>
      <c r="Q47" s="174"/>
      <c r="R47" s="109"/>
      <c r="S47" s="174"/>
      <c r="T47" s="109"/>
      <c r="U47" s="174"/>
      <c r="V47" s="109"/>
    </row>
    <row r="48" spans="1:22" ht="15.75">
      <c r="A48" s="99"/>
      <c r="B48" s="510"/>
      <c r="C48" s="511"/>
      <c r="D48" s="511"/>
      <c r="E48" s="511"/>
      <c r="F48" s="511"/>
      <c r="G48" s="511"/>
      <c r="H48" s="511"/>
      <c r="I48" s="103"/>
      <c r="J48" s="104"/>
      <c r="K48" s="105">
        <v>0.33</v>
      </c>
      <c r="L48" s="106"/>
      <c r="M48" s="105">
        <v>0.33</v>
      </c>
      <c r="N48" s="106"/>
      <c r="O48" s="105">
        <v>0.34</v>
      </c>
      <c r="P48" s="106"/>
      <c r="Q48" s="107"/>
      <c r="R48" s="86"/>
      <c r="S48" s="107"/>
      <c r="T48" s="86"/>
      <c r="U48" s="107"/>
      <c r="V48" s="86"/>
    </row>
    <row r="49" spans="1:22" ht="15.75">
      <c r="A49" s="90">
        <v>16</v>
      </c>
      <c r="B49" s="148" t="str">
        <f>PLANILHA!B121</f>
        <v>ADMINISTRAÇÃO DA OBRA</v>
      </c>
      <c r="C49" s="148"/>
      <c r="D49" s="91"/>
      <c r="E49" s="91"/>
      <c r="F49" s="92"/>
      <c r="G49" s="92"/>
      <c r="H49" s="93"/>
      <c r="I49" s="103">
        <f>PLANILHA!L121</f>
        <v>9732.17</v>
      </c>
      <c r="J49" s="95">
        <f>I49/I$51</f>
        <v>6.6933957654213463E-2</v>
      </c>
      <c r="K49" s="96">
        <f>$I49*K50</f>
        <v>3211.6161000000002</v>
      </c>
      <c r="L49" s="97">
        <f>K49/$I$51</f>
        <v>2.2088206025890445E-2</v>
      </c>
      <c r="M49" s="96">
        <f>$I49*M50</f>
        <v>3211.6161000000002</v>
      </c>
      <c r="N49" s="97">
        <f>M49/$I$51</f>
        <v>2.2088206025890445E-2</v>
      </c>
      <c r="O49" s="96">
        <f>$I49*O50</f>
        <v>3308.9378000000002</v>
      </c>
      <c r="P49" s="97">
        <f>O49/$I$51</f>
        <v>2.275754560243258E-2</v>
      </c>
      <c r="Q49" s="174"/>
      <c r="R49" s="109"/>
      <c r="S49" s="174"/>
      <c r="T49" s="109"/>
      <c r="U49" s="174"/>
      <c r="V49" s="109"/>
    </row>
    <row r="50" spans="1:22" ht="15.75">
      <c r="A50" s="99"/>
      <c r="B50" s="510"/>
      <c r="C50" s="511"/>
      <c r="D50" s="511"/>
      <c r="E50" s="511"/>
      <c r="F50" s="511"/>
      <c r="G50" s="511"/>
      <c r="H50" s="511"/>
      <c r="I50" s="103"/>
      <c r="J50" s="104"/>
      <c r="K50" s="105">
        <v>0.33</v>
      </c>
      <c r="L50" s="106"/>
      <c r="M50" s="105">
        <v>0.33</v>
      </c>
      <c r="N50" s="106"/>
      <c r="O50" s="105">
        <v>0.34</v>
      </c>
      <c r="P50" s="106"/>
      <c r="Q50" s="107"/>
      <c r="R50" s="86"/>
      <c r="S50" s="107"/>
      <c r="T50" s="86"/>
      <c r="U50" s="107"/>
      <c r="V50" s="86"/>
    </row>
    <row r="51" spans="1:22" ht="15.75">
      <c r="A51" s="535" t="s">
        <v>289</v>
      </c>
      <c r="B51" s="536"/>
      <c r="C51" s="536"/>
      <c r="D51" s="536"/>
      <c r="E51" s="536"/>
      <c r="F51" s="536"/>
      <c r="G51" s="536"/>
      <c r="H51" s="537"/>
      <c r="I51" s="110">
        <f>SUM(I19:I49)</f>
        <v>145399.59</v>
      </c>
      <c r="J51" s="73">
        <f>SUM(J19:J50)</f>
        <v>1.0000000000000002</v>
      </c>
      <c r="K51" s="111"/>
      <c r="L51" s="112">
        <f>SUM(L19:L49)</f>
        <v>6.2605964707328265E-2</v>
      </c>
      <c r="M51" s="111"/>
      <c r="N51" s="112">
        <f>SUM(N19:N49)</f>
        <v>0.50771679342424558</v>
      </c>
      <c r="O51" s="111"/>
      <c r="P51" s="112">
        <f>SUM(P19:P49)</f>
        <v>0.42967724186842621</v>
      </c>
      <c r="Q51" s="113"/>
      <c r="R51" s="114"/>
      <c r="S51" s="113"/>
      <c r="T51" s="114"/>
      <c r="U51" s="113"/>
      <c r="V51" s="114"/>
    </row>
    <row r="52" spans="1:22" ht="18.75" customHeight="1">
      <c r="A52" s="367"/>
      <c r="B52" s="368"/>
      <c r="C52" s="368"/>
      <c r="D52" s="368"/>
      <c r="E52" s="368"/>
      <c r="F52" s="368"/>
      <c r="G52" s="368"/>
      <c r="H52" s="368"/>
      <c r="I52" s="368"/>
      <c r="J52" s="368"/>
      <c r="K52" s="368"/>
      <c r="L52" s="368"/>
      <c r="M52" s="368"/>
      <c r="N52" s="368"/>
      <c r="O52" s="368"/>
      <c r="P52" s="368"/>
      <c r="Q52" s="368"/>
      <c r="R52" s="368"/>
      <c r="S52" s="368"/>
      <c r="T52" s="368"/>
      <c r="U52" s="368"/>
      <c r="V52" s="369"/>
    </row>
    <row r="53" spans="1:22" ht="27.75" customHeight="1">
      <c r="A53" s="253" t="s">
        <v>337</v>
      </c>
      <c r="B53" s="254"/>
      <c r="C53" s="254"/>
      <c r="D53" s="254"/>
      <c r="E53" s="254"/>
      <c r="F53" s="254"/>
      <c r="G53" s="255"/>
      <c r="H53" s="185"/>
      <c r="I53" s="185"/>
      <c r="J53" s="185"/>
      <c r="K53" s="538" t="s">
        <v>293</v>
      </c>
      <c r="L53" s="539"/>
      <c r="M53" s="539"/>
      <c r="N53" s="539"/>
      <c r="O53" s="539"/>
      <c r="P53" s="539"/>
      <c r="Q53" s="539"/>
      <c r="R53" s="539"/>
      <c r="S53" s="539"/>
      <c r="T53" s="499" t="s">
        <v>338</v>
      </c>
      <c r="U53" s="500"/>
      <c r="V53" s="501"/>
    </row>
    <row r="54" spans="1:22">
      <c r="A54" s="367"/>
      <c r="B54" s="368"/>
      <c r="C54" s="368"/>
      <c r="D54" s="368"/>
      <c r="E54" s="368"/>
      <c r="F54" s="368"/>
      <c r="G54" s="370"/>
      <c r="H54" s="368"/>
      <c r="I54" s="368"/>
      <c r="J54" s="368"/>
      <c r="K54" s="371" t="s">
        <v>294</v>
      </c>
      <c r="L54" s="372"/>
      <c r="M54" s="372"/>
      <c r="N54" s="372"/>
      <c r="O54" s="372"/>
      <c r="P54" s="372"/>
      <c r="Q54" s="370"/>
      <c r="R54" s="531" t="s">
        <v>339</v>
      </c>
      <c r="S54" s="532"/>
      <c r="T54" s="372"/>
      <c r="U54" s="368"/>
      <c r="V54" s="373"/>
    </row>
    <row r="55" spans="1:22">
      <c r="A55" s="367"/>
      <c r="B55" s="368"/>
      <c r="C55" s="368"/>
      <c r="D55" s="368"/>
      <c r="E55" s="368"/>
      <c r="F55" s="368"/>
      <c r="G55" s="374"/>
      <c r="H55" s="368"/>
      <c r="I55" s="368"/>
      <c r="J55" s="368"/>
      <c r="K55" s="256" t="s">
        <v>296</v>
      </c>
      <c r="L55" s="375"/>
      <c r="M55" s="375"/>
      <c r="N55" s="375"/>
      <c r="O55" s="375"/>
      <c r="P55" s="375"/>
      <c r="Q55" s="376"/>
      <c r="R55" s="533" t="s">
        <v>340</v>
      </c>
      <c r="S55" s="534"/>
      <c r="T55" s="375"/>
      <c r="U55" s="375"/>
      <c r="V55" s="377"/>
    </row>
    <row r="56" spans="1:22">
      <c r="A56" s="378" t="s">
        <v>341</v>
      </c>
      <c r="B56" s="379"/>
      <c r="C56" s="379"/>
      <c r="D56" s="379" t="s">
        <v>342</v>
      </c>
      <c r="E56" s="379"/>
      <c r="F56" s="379"/>
      <c r="G56" s="380"/>
      <c r="H56" s="368"/>
      <c r="I56" s="368"/>
      <c r="J56" s="368"/>
      <c r="K56" s="368" t="s">
        <v>298</v>
      </c>
      <c r="L56" s="368"/>
      <c r="M56" s="368"/>
      <c r="N56" s="368"/>
      <c r="O56" s="368"/>
      <c r="P56" s="368"/>
      <c r="Q56" s="368"/>
      <c r="R56" s="368"/>
      <c r="S56" s="368"/>
      <c r="T56" s="368"/>
      <c r="U56" s="368"/>
      <c r="V56" s="369"/>
    </row>
    <row r="57" spans="1:22" ht="13.5" thickBot="1">
      <c r="A57" s="381"/>
      <c r="B57" s="382"/>
      <c r="C57" s="382"/>
      <c r="D57" s="382"/>
      <c r="E57" s="382"/>
      <c r="F57" s="382"/>
      <c r="G57" s="382"/>
      <c r="H57" s="382"/>
      <c r="I57" s="382"/>
      <c r="J57" s="382"/>
      <c r="K57" s="382"/>
      <c r="L57" s="382"/>
      <c r="M57" s="382"/>
      <c r="N57" s="382"/>
      <c r="O57" s="382"/>
      <c r="P57" s="382"/>
      <c r="Q57" s="382"/>
      <c r="R57" s="382"/>
      <c r="S57" s="382"/>
      <c r="T57" s="382"/>
      <c r="U57" s="382"/>
      <c r="V57" s="383"/>
    </row>
    <row r="58" spans="1:22" ht="10.5" customHeight="1">
      <c r="A58" s="70"/>
      <c r="B58" s="54"/>
      <c r="C58" s="54"/>
      <c r="D58" s="54"/>
      <c r="E58" s="54"/>
      <c r="F58" s="54"/>
      <c r="G58" s="54"/>
      <c r="H58" s="54"/>
      <c r="I58" s="54"/>
      <c r="J58" s="172"/>
      <c r="K58" s="54"/>
      <c r="L58" s="54"/>
      <c r="M58" s="46"/>
      <c r="N58" s="46"/>
      <c r="O58" s="54"/>
      <c r="P58" s="54"/>
      <c r="Q58" s="54"/>
      <c r="R58" s="54"/>
      <c r="S58" s="54"/>
      <c r="T58" s="54"/>
      <c r="U58" s="54"/>
      <c r="V58" s="72"/>
    </row>
  </sheetData>
  <mergeCells count="37">
    <mergeCell ref="R54:S54"/>
    <mergeCell ref="R55:S55"/>
    <mergeCell ref="A51:H51"/>
    <mergeCell ref="B32:H32"/>
    <mergeCell ref="B36:H36"/>
    <mergeCell ref="K53:S53"/>
    <mergeCell ref="B34:H34"/>
    <mergeCell ref="B38:H38"/>
    <mergeCell ref="B42:H42"/>
    <mergeCell ref="B40:H40"/>
    <mergeCell ref="B44:H44"/>
    <mergeCell ref="B46:H46"/>
    <mergeCell ref="B48:H48"/>
    <mergeCell ref="B50:H50"/>
    <mergeCell ref="T53:V53"/>
    <mergeCell ref="A1:F7"/>
    <mergeCell ref="B17:F17"/>
    <mergeCell ref="B28:H28"/>
    <mergeCell ref="B26:H26"/>
    <mergeCell ref="B30:H30"/>
    <mergeCell ref="J17:J18"/>
    <mergeCell ref="O17:P17"/>
    <mergeCell ref="G1:K7"/>
    <mergeCell ref="K17:L17"/>
    <mergeCell ref="Q1:U1"/>
    <mergeCell ref="Q10:V10"/>
    <mergeCell ref="M17:N17"/>
    <mergeCell ref="I17:I18"/>
    <mergeCell ref="R3:V4"/>
    <mergeCell ref="R2:V2"/>
    <mergeCell ref="S5:V5"/>
    <mergeCell ref="Q3:Q4"/>
    <mergeCell ref="U17:V17"/>
    <mergeCell ref="S6:V6"/>
    <mergeCell ref="S7:V7"/>
    <mergeCell ref="Q17:R17"/>
    <mergeCell ref="S17:T17"/>
  </mergeCells>
  <phoneticPr fontId="2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50" firstPageNumber="69" orientation="landscape" useFirstPageNumber="1" r:id="rId1"/>
  <headerFooter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AutoCAD.Drawing.19" shapeId="198656" r:id="rId4">
          <objectPr defaultSize="0" autoPict="0" r:id="rId5">
            <anchor moveWithCells="1">
              <from>
                <xdr:col>3</xdr:col>
                <xdr:colOff>457200</xdr:colOff>
                <xdr:row>0</xdr:row>
                <xdr:rowOff>123825</xdr:rowOff>
              </from>
              <to>
                <xdr:col>4</xdr:col>
                <xdr:colOff>266700</xdr:colOff>
                <xdr:row>2</xdr:row>
                <xdr:rowOff>123825</xdr:rowOff>
              </to>
            </anchor>
          </objectPr>
        </oleObject>
      </mc:Choice>
      <mc:Fallback>
        <oleObject progId="AutoCAD.Drawing.19" shapeId="19865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5:N57"/>
  <sheetViews>
    <sheetView view="pageBreakPreview" topLeftCell="A35" zoomScale="106" zoomScaleNormal="100" zoomScaleSheetLayoutView="106" workbookViewId="0">
      <selection activeCell="T109" sqref="T109"/>
    </sheetView>
  </sheetViews>
  <sheetFormatPr defaultRowHeight="12.75"/>
  <cols>
    <col min="2" max="2" width="7.5703125" style="115" customWidth="1"/>
    <col min="3" max="3" width="67.42578125" customWidth="1"/>
    <col min="4" max="4" width="11.140625" style="154" customWidth="1"/>
    <col min="5" max="5" width="15.7109375" style="154" customWidth="1"/>
    <col min="6" max="14" width="0" hidden="1" customWidth="1"/>
  </cols>
  <sheetData>
    <row r="5" spans="2:14">
      <c r="B5" s="116" t="s">
        <v>0</v>
      </c>
      <c r="C5" s="117"/>
      <c r="D5" s="117"/>
      <c r="E5" s="118"/>
    </row>
    <row r="6" spans="2:14" ht="15" customHeight="1">
      <c r="B6" s="540" t="s">
        <v>343</v>
      </c>
      <c r="C6" s="542" t="str">
        <f>PLANILHA!K2</f>
        <v>AG SÃO JOAQUIM / SR SUL SC</v>
      </c>
      <c r="D6" s="542"/>
      <c r="E6" s="543"/>
    </row>
    <row r="7" spans="2:14">
      <c r="B7" s="541"/>
      <c r="C7" s="544"/>
      <c r="D7" s="544"/>
      <c r="E7" s="545"/>
    </row>
    <row r="8" spans="2:14" ht="24.75" customHeight="1">
      <c r="B8" s="540" t="s">
        <v>344</v>
      </c>
      <c r="C8" s="266" t="str">
        <f>PLANILHA!K3</f>
        <v xml:space="preserve">SERVIÇOS DE ENGENHARIA                                                                                                   INSTALAÇÃO DE TRANSPORTE VERTICAL - PLATAFORMA </v>
      </c>
      <c r="D8" s="267"/>
      <c r="E8" s="268"/>
    </row>
    <row r="9" spans="2:14">
      <c r="B9" s="541"/>
      <c r="C9" s="269"/>
      <c r="D9" s="269"/>
      <c r="E9" s="270"/>
    </row>
    <row r="10" spans="2:14">
      <c r="B10" s="38" t="s">
        <v>9</v>
      </c>
      <c r="C10" s="546" t="s">
        <v>10</v>
      </c>
      <c r="D10" s="547"/>
      <c r="E10" s="547"/>
      <c r="F10" s="548"/>
    </row>
    <row r="11" spans="2:14" ht="6" customHeight="1" thickBot="1"/>
    <row r="12" spans="2:14" ht="13.5" thickBot="1">
      <c r="B12" s="186"/>
      <c r="C12" s="187" t="s">
        <v>345</v>
      </c>
      <c r="D12" s="384"/>
      <c r="E12" s="385"/>
      <c r="F12" s="155"/>
      <c r="G12" s="386" t="s">
        <v>346</v>
      </c>
      <c r="H12" s="549" t="s">
        <v>347</v>
      </c>
      <c r="I12" s="550"/>
      <c r="J12" s="551"/>
      <c r="K12" s="388">
        <v>2.5000000000000001E-2</v>
      </c>
      <c r="L12" s="388">
        <v>2.5000000000000001E-2</v>
      </c>
      <c r="M12" s="389">
        <v>2.5000000000000001E-2</v>
      </c>
      <c r="N12" s="390">
        <v>2.5000000000000001E-2</v>
      </c>
    </row>
    <row r="13" spans="2:14" ht="25.5" customHeight="1" thickBot="1">
      <c r="B13" s="188"/>
      <c r="D13" s="189"/>
      <c r="E13" s="190"/>
      <c r="F13" s="391"/>
      <c r="G13" s="386" t="s">
        <v>348</v>
      </c>
      <c r="H13" s="549" t="s">
        <v>349</v>
      </c>
      <c r="I13" s="550"/>
      <c r="J13" s="551"/>
      <c r="K13" s="388">
        <v>0.03</v>
      </c>
      <c r="L13" s="388">
        <v>0.03</v>
      </c>
      <c r="M13" s="389">
        <v>0.03</v>
      </c>
      <c r="N13" s="390">
        <v>0.03</v>
      </c>
    </row>
    <row r="14" spans="2:14" ht="13.5" thickBot="1">
      <c r="B14" s="188"/>
      <c r="C14" t="s">
        <v>350</v>
      </c>
      <c r="D14" s="189"/>
      <c r="E14" s="190"/>
      <c r="F14" s="155"/>
      <c r="G14" s="386" t="s">
        <v>351</v>
      </c>
      <c r="H14" s="549" t="s">
        <v>352</v>
      </c>
      <c r="I14" s="550"/>
      <c r="J14" s="551"/>
      <c r="K14" s="388">
        <v>0</v>
      </c>
      <c r="L14" s="388">
        <v>0</v>
      </c>
      <c r="M14" s="389">
        <v>0</v>
      </c>
      <c r="N14" s="390">
        <v>0</v>
      </c>
    </row>
    <row r="15" spans="2:14" ht="13.5" thickBot="1">
      <c r="B15" s="188"/>
      <c r="C15" t="s">
        <v>353</v>
      </c>
      <c r="D15" s="191" t="s">
        <v>354</v>
      </c>
      <c r="E15" s="192"/>
      <c r="F15" s="156"/>
      <c r="G15" s="157" t="s">
        <v>355</v>
      </c>
      <c r="H15" s="552" t="s">
        <v>356</v>
      </c>
      <c r="I15" s="553"/>
      <c r="J15" s="554"/>
      <c r="K15" s="158">
        <v>0.16800000000000001</v>
      </c>
      <c r="L15" s="158">
        <v>0.16800000000000001</v>
      </c>
      <c r="M15" s="159">
        <v>0.36799999999999999</v>
      </c>
      <c r="N15" s="160">
        <v>0.36799999999999999</v>
      </c>
    </row>
    <row r="16" spans="2:14" ht="13.5" thickBot="1">
      <c r="B16" s="188"/>
      <c r="C16" s="368" t="s">
        <v>357</v>
      </c>
      <c r="D16" s="189"/>
      <c r="E16" s="190"/>
      <c r="F16" s="155"/>
      <c r="G16" s="161" t="s">
        <v>358</v>
      </c>
      <c r="H16" s="162"/>
      <c r="I16" s="162"/>
      <c r="J16" s="162"/>
      <c r="K16" s="162"/>
      <c r="L16" s="162"/>
      <c r="M16" s="162"/>
      <c r="N16" s="163"/>
    </row>
    <row r="17" spans="2:14" ht="15.75" customHeight="1" thickBot="1">
      <c r="B17" s="183" t="s">
        <v>359</v>
      </c>
      <c r="C17" s="183" t="s">
        <v>360</v>
      </c>
      <c r="D17" s="184" t="s">
        <v>361</v>
      </c>
      <c r="E17" s="184" t="s">
        <v>362</v>
      </c>
      <c r="F17" s="164"/>
      <c r="G17" s="386" t="s">
        <v>363</v>
      </c>
      <c r="H17" s="549" t="s">
        <v>364</v>
      </c>
      <c r="I17" s="550"/>
      <c r="J17" s="551"/>
      <c r="K17" s="388">
        <v>0.17910000000000001</v>
      </c>
      <c r="L17" s="387" t="s">
        <v>365</v>
      </c>
      <c r="M17" s="389">
        <v>0.17910000000000001</v>
      </c>
      <c r="N17" s="392" t="s">
        <v>365</v>
      </c>
    </row>
    <row r="18" spans="2:14" ht="15.75" customHeight="1" thickBot="1">
      <c r="B18" s="393"/>
      <c r="C18" s="393"/>
      <c r="D18" s="394" t="s">
        <v>336</v>
      </c>
      <c r="E18" s="394" t="s">
        <v>336</v>
      </c>
      <c r="F18" s="155"/>
      <c r="G18" s="386" t="s">
        <v>366</v>
      </c>
      <c r="H18" s="549" t="s">
        <v>367</v>
      </c>
      <c r="I18" s="550"/>
      <c r="J18" s="551"/>
      <c r="K18" s="388">
        <v>4.24E-2</v>
      </c>
      <c r="L18" s="387" t="s">
        <v>365</v>
      </c>
      <c r="M18" s="389">
        <v>4.24E-2</v>
      </c>
      <c r="N18" s="392" t="s">
        <v>365</v>
      </c>
    </row>
    <row r="19" spans="2:14" ht="13.5" customHeight="1" thickBot="1">
      <c r="B19" s="555" t="s">
        <v>368</v>
      </c>
      <c r="C19" s="556"/>
      <c r="D19" s="556"/>
      <c r="E19" s="557"/>
      <c r="F19" s="155"/>
      <c r="G19" s="386" t="s">
        <v>369</v>
      </c>
      <c r="H19" s="549" t="s">
        <v>370</v>
      </c>
      <c r="I19" s="550"/>
      <c r="J19" s="551"/>
      <c r="K19" s="388">
        <v>9.1000000000000004E-3</v>
      </c>
      <c r="L19" s="388">
        <v>6.8999999999999999E-3</v>
      </c>
      <c r="M19" s="389">
        <v>9.1000000000000004E-3</v>
      </c>
      <c r="N19" s="390">
        <v>6.8999999999999999E-3</v>
      </c>
    </row>
    <row r="20" spans="2:14" ht="13.5" thickBot="1">
      <c r="B20" s="395" t="s">
        <v>371</v>
      </c>
      <c r="C20" s="396" t="s">
        <v>372</v>
      </c>
      <c r="D20" s="397">
        <v>20</v>
      </c>
      <c r="E20" s="398">
        <v>20</v>
      </c>
      <c r="F20" s="399"/>
      <c r="G20" s="386" t="s">
        <v>373</v>
      </c>
      <c r="H20" s="549" t="s">
        <v>374</v>
      </c>
      <c r="I20" s="550"/>
      <c r="J20" s="551"/>
      <c r="K20" s="388">
        <v>0.1089</v>
      </c>
      <c r="L20" s="388">
        <v>8.3299999999999999E-2</v>
      </c>
      <c r="M20" s="389">
        <v>0.1089</v>
      </c>
      <c r="N20" s="390">
        <v>8.3299999999999999E-2</v>
      </c>
    </row>
    <row r="21" spans="2:14" ht="13.5" thickBot="1">
      <c r="B21" s="400" t="s">
        <v>375</v>
      </c>
      <c r="C21" s="401" t="s">
        <v>376</v>
      </c>
      <c r="D21" s="402">
        <v>1.5</v>
      </c>
      <c r="E21" s="403">
        <v>1.5</v>
      </c>
      <c r="F21" s="399"/>
      <c r="G21" s="386" t="s">
        <v>377</v>
      </c>
      <c r="H21" s="549" t="s">
        <v>378</v>
      </c>
      <c r="I21" s="550"/>
      <c r="J21" s="551"/>
      <c r="K21" s="388">
        <v>8.0000000000000004E-4</v>
      </c>
      <c r="L21" s="388">
        <v>5.9999999999999995E-4</v>
      </c>
      <c r="M21" s="389">
        <v>8.0000000000000004E-4</v>
      </c>
      <c r="N21" s="390">
        <v>5.9999999999999995E-4</v>
      </c>
    </row>
    <row r="22" spans="2:14" ht="13.5" thickBot="1">
      <c r="B22" s="400" t="s">
        <v>379</v>
      </c>
      <c r="C22" s="401" t="s">
        <v>380</v>
      </c>
      <c r="D22" s="402">
        <v>1</v>
      </c>
      <c r="E22" s="403">
        <v>1</v>
      </c>
      <c r="F22" s="399"/>
      <c r="G22" s="386" t="s">
        <v>381</v>
      </c>
      <c r="H22" s="549" t="s">
        <v>382</v>
      </c>
      <c r="I22" s="550"/>
      <c r="J22" s="551"/>
      <c r="K22" s="388">
        <v>7.3000000000000001E-3</v>
      </c>
      <c r="L22" s="388">
        <v>5.5999999999999999E-3</v>
      </c>
      <c r="M22" s="389">
        <v>7.3000000000000001E-3</v>
      </c>
      <c r="N22" s="390">
        <v>5.5999999999999999E-3</v>
      </c>
    </row>
    <row r="23" spans="2:14" ht="15.75" customHeight="1" thickBot="1">
      <c r="B23" s="400" t="s">
        <v>383</v>
      </c>
      <c r="C23" s="401" t="s">
        <v>384</v>
      </c>
      <c r="D23" s="402">
        <v>0.2</v>
      </c>
      <c r="E23" s="403">
        <v>0.2</v>
      </c>
      <c r="F23" s="399"/>
      <c r="G23" s="386" t="s">
        <v>385</v>
      </c>
      <c r="H23" s="549" t="s">
        <v>386</v>
      </c>
      <c r="I23" s="550"/>
      <c r="J23" s="551"/>
      <c r="K23" s="388">
        <v>1.3599999999999999E-2</v>
      </c>
      <c r="L23" s="387" t="s">
        <v>365</v>
      </c>
      <c r="M23" s="389">
        <v>1.3599999999999999E-2</v>
      </c>
      <c r="N23" s="392" t="s">
        <v>365</v>
      </c>
    </row>
    <row r="24" spans="2:14" ht="13.5" thickBot="1">
      <c r="B24" s="400" t="s">
        <v>387</v>
      </c>
      <c r="C24" s="401" t="s">
        <v>388</v>
      </c>
      <c r="D24" s="402">
        <v>0.6</v>
      </c>
      <c r="E24" s="403">
        <v>0.6</v>
      </c>
      <c r="F24" s="399"/>
      <c r="G24" s="386" t="s">
        <v>389</v>
      </c>
      <c r="H24" s="549" t="s">
        <v>390</v>
      </c>
      <c r="I24" s="550"/>
      <c r="J24" s="551"/>
      <c r="K24" s="388">
        <v>1.1999999999999999E-3</v>
      </c>
      <c r="L24" s="388">
        <v>8.9999999999999998E-4</v>
      </c>
      <c r="M24" s="389">
        <v>1.1999999999999999E-3</v>
      </c>
      <c r="N24" s="390">
        <v>8.9999999999999998E-4</v>
      </c>
    </row>
    <row r="25" spans="2:14" ht="13.5" thickBot="1">
      <c r="B25" s="400" t="s">
        <v>346</v>
      </c>
      <c r="C25" s="401" t="s">
        <v>391</v>
      </c>
      <c r="D25" s="402">
        <v>2.5</v>
      </c>
      <c r="E25" s="403">
        <v>2.5</v>
      </c>
      <c r="F25" s="399"/>
      <c r="G25" s="386" t="s">
        <v>392</v>
      </c>
      <c r="H25" s="549" t="s">
        <v>393</v>
      </c>
      <c r="I25" s="550"/>
      <c r="J25" s="551"/>
      <c r="K25" s="388">
        <v>9.5399999999999999E-2</v>
      </c>
      <c r="L25" s="388">
        <v>7.2999999999999995E-2</v>
      </c>
      <c r="M25" s="389">
        <v>9.5399999999999999E-2</v>
      </c>
      <c r="N25" s="390">
        <v>7.2999999999999995E-2</v>
      </c>
    </row>
    <row r="26" spans="2:14" ht="13.5" thickBot="1">
      <c r="B26" s="400" t="s">
        <v>348</v>
      </c>
      <c r="C26" s="401" t="s">
        <v>394</v>
      </c>
      <c r="D26" s="402">
        <v>3</v>
      </c>
      <c r="E26" s="403">
        <v>3</v>
      </c>
      <c r="F26" s="399"/>
      <c r="G26" s="386" t="s">
        <v>395</v>
      </c>
      <c r="H26" s="549" t="s">
        <v>396</v>
      </c>
      <c r="I26" s="550"/>
      <c r="J26" s="551"/>
      <c r="K26" s="388">
        <v>2.9999999999999997E-4</v>
      </c>
      <c r="L26" s="388">
        <v>2.0000000000000001E-4</v>
      </c>
      <c r="M26" s="389">
        <v>2.9999999999999997E-4</v>
      </c>
      <c r="N26" s="390">
        <v>2.0000000000000001E-4</v>
      </c>
    </row>
    <row r="27" spans="2:14" ht="13.5" thickBot="1">
      <c r="B27" s="400" t="s">
        <v>397</v>
      </c>
      <c r="C27" s="401" t="s">
        <v>398</v>
      </c>
      <c r="D27" s="402">
        <v>8</v>
      </c>
      <c r="E27" s="403">
        <v>8</v>
      </c>
      <c r="F27" s="399"/>
      <c r="G27" s="157" t="s">
        <v>399</v>
      </c>
      <c r="H27" s="552" t="s">
        <v>400</v>
      </c>
      <c r="I27" s="553"/>
      <c r="J27" s="554"/>
      <c r="K27" s="158">
        <v>0.45810000000000001</v>
      </c>
      <c r="L27" s="158">
        <v>0.17050000000000001</v>
      </c>
      <c r="M27" s="159">
        <v>0.45810000000000001</v>
      </c>
      <c r="N27" s="160">
        <v>0.17050000000000001</v>
      </c>
    </row>
    <row r="28" spans="2:14" ht="13.5" thickBot="1">
      <c r="B28" s="404" t="s">
        <v>351</v>
      </c>
      <c r="C28" s="405" t="s">
        <v>401</v>
      </c>
      <c r="D28" s="406">
        <v>0</v>
      </c>
      <c r="E28" s="407">
        <v>0</v>
      </c>
      <c r="F28" s="408"/>
      <c r="G28" s="161" t="s">
        <v>402</v>
      </c>
      <c r="H28" s="162"/>
      <c r="I28" s="162"/>
      <c r="J28" s="162"/>
      <c r="K28" s="162"/>
      <c r="L28" s="162"/>
      <c r="M28" s="162"/>
      <c r="N28" s="163"/>
    </row>
    <row r="29" spans="2:14" ht="13.5" thickBot="1">
      <c r="B29" s="175" t="s">
        <v>403</v>
      </c>
      <c r="C29" s="409" t="s">
        <v>404</v>
      </c>
      <c r="D29" s="410">
        <f>SUM(D20:D28)</f>
        <v>36.799999999999997</v>
      </c>
      <c r="E29" s="410">
        <f>SUM(E20:E28)</f>
        <v>36.799999999999997</v>
      </c>
      <c r="F29" s="165"/>
      <c r="G29" s="386" t="s">
        <v>405</v>
      </c>
      <c r="H29" s="549" t="s">
        <v>406</v>
      </c>
      <c r="I29" s="550"/>
      <c r="J29" s="551"/>
      <c r="K29" s="388">
        <v>5.4600000000000003E-2</v>
      </c>
      <c r="L29" s="388">
        <v>4.1799999999999997E-2</v>
      </c>
      <c r="M29" s="389">
        <v>5.4600000000000003E-2</v>
      </c>
      <c r="N29" s="390">
        <v>4.1799999999999997E-2</v>
      </c>
    </row>
    <row r="30" spans="2:14" ht="13.5" customHeight="1" thickBot="1">
      <c r="B30" s="176"/>
      <c r="C30" s="177" t="s">
        <v>358</v>
      </c>
      <c r="D30" s="411"/>
      <c r="E30" s="412"/>
      <c r="F30" s="166"/>
      <c r="G30" s="386" t="s">
        <v>407</v>
      </c>
      <c r="H30" s="549" t="s">
        <v>408</v>
      </c>
      <c r="I30" s="550"/>
      <c r="J30" s="551"/>
      <c r="K30" s="388">
        <v>1.2999999999999999E-3</v>
      </c>
      <c r="L30" s="388">
        <v>1E-3</v>
      </c>
      <c r="M30" s="389">
        <v>1.2999999999999999E-3</v>
      </c>
      <c r="N30" s="390">
        <v>1E-3</v>
      </c>
    </row>
    <row r="31" spans="2:14" ht="13.5" thickBot="1">
      <c r="B31" s="413" t="s">
        <v>363</v>
      </c>
      <c r="C31" s="414" t="s">
        <v>409</v>
      </c>
      <c r="D31" s="415">
        <v>17.899999999999999</v>
      </c>
      <c r="E31" s="416" t="s">
        <v>365</v>
      </c>
      <c r="F31" s="399"/>
      <c r="G31" s="386" t="s">
        <v>410</v>
      </c>
      <c r="H31" s="549" t="s">
        <v>411</v>
      </c>
      <c r="I31" s="550"/>
      <c r="J31" s="551"/>
      <c r="K31" s="388">
        <v>3.6799999999999999E-2</v>
      </c>
      <c r="L31" s="388">
        <v>2.8199999999999999E-2</v>
      </c>
      <c r="M31" s="389">
        <v>3.6799999999999999E-2</v>
      </c>
      <c r="N31" s="390">
        <v>2.8199999999999999E-2</v>
      </c>
    </row>
    <row r="32" spans="2:14" ht="25.5" customHeight="1" thickBot="1">
      <c r="B32" s="400" t="s">
        <v>366</v>
      </c>
      <c r="C32" s="401" t="s">
        <v>367</v>
      </c>
      <c r="D32" s="402">
        <v>4.24</v>
      </c>
      <c r="E32" s="403" t="s">
        <v>365</v>
      </c>
      <c r="F32" s="399"/>
      <c r="G32" s="386" t="s">
        <v>412</v>
      </c>
      <c r="H32" s="549" t="s">
        <v>413</v>
      </c>
      <c r="I32" s="550"/>
      <c r="J32" s="551"/>
      <c r="K32" s="388">
        <v>4.53E-2</v>
      </c>
      <c r="L32" s="388">
        <v>3.4700000000000002E-2</v>
      </c>
      <c r="M32" s="389">
        <v>4.53E-2</v>
      </c>
      <c r="N32" s="390">
        <v>3.4700000000000002E-2</v>
      </c>
    </row>
    <row r="33" spans="2:14" ht="13.5" thickBot="1">
      <c r="B33" s="400" t="s">
        <v>369</v>
      </c>
      <c r="C33" s="401" t="s">
        <v>370</v>
      </c>
      <c r="D33" s="402">
        <v>0.91</v>
      </c>
      <c r="E33" s="403">
        <v>0.7</v>
      </c>
      <c r="F33" s="399"/>
      <c r="G33" s="386" t="s">
        <v>414</v>
      </c>
      <c r="H33" s="549" t="s">
        <v>415</v>
      </c>
      <c r="I33" s="550"/>
      <c r="J33" s="551"/>
      <c r="K33" s="388">
        <v>4.5999999999999999E-3</v>
      </c>
      <c r="L33" s="388">
        <v>3.5000000000000001E-3</v>
      </c>
      <c r="M33" s="389">
        <v>4.5999999999999999E-3</v>
      </c>
      <c r="N33" s="390">
        <v>3.5000000000000001E-3</v>
      </c>
    </row>
    <row r="34" spans="2:14" ht="13.5" thickBot="1">
      <c r="B34" s="400" t="s">
        <v>373</v>
      </c>
      <c r="C34" s="401" t="s">
        <v>416</v>
      </c>
      <c r="D34" s="402">
        <v>10.82</v>
      </c>
      <c r="E34" s="403">
        <v>8.33</v>
      </c>
      <c r="F34" s="399"/>
      <c r="G34" s="157" t="s">
        <v>417</v>
      </c>
      <c r="H34" s="552" t="s">
        <v>400</v>
      </c>
      <c r="I34" s="553"/>
      <c r="J34" s="554"/>
      <c r="K34" s="158">
        <v>0.1426</v>
      </c>
      <c r="L34" s="158">
        <v>0.10920000000000001</v>
      </c>
      <c r="M34" s="159">
        <v>0.1426</v>
      </c>
      <c r="N34" s="160">
        <v>0.10920000000000001</v>
      </c>
    </row>
    <row r="35" spans="2:14" ht="13.5" thickBot="1">
      <c r="B35" s="400" t="s">
        <v>377</v>
      </c>
      <c r="C35" s="401" t="s">
        <v>418</v>
      </c>
      <c r="D35" s="402">
        <v>0.06</v>
      </c>
      <c r="E35" s="403">
        <v>0.05</v>
      </c>
      <c r="F35" s="399"/>
      <c r="G35" s="161" t="s">
        <v>419</v>
      </c>
      <c r="H35" s="162"/>
      <c r="I35" s="162"/>
      <c r="J35" s="162"/>
      <c r="K35" s="162"/>
      <c r="L35" s="162"/>
      <c r="M35" s="162"/>
      <c r="N35" s="163"/>
    </row>
    <row r="36" spans="2:14" ht="25.5" customHeight="1" thickBot="1">
      <c r="B36" s="400" t="s">
        <v>381</v>
      </c>
      <c r="C36" s="401" t="s">
        <v>382</v>
      </c>
      <c r="D36" s="402">
        <v>0.72</v>
      </c>
      <c r="E36" s="403">
        <v>0.56000000000000005</v>
      </c>
      <c r="F36" s="399"/>
      <c r="G36" s="386" t="s">
        <v>420</v>
      </c>
      <c r="H36" s="549" t="s">
        <v>421</v>
      </c>
      <c r="I36" s="550"/>
      <c r="J36" s="551"/>
      <c r="K36" s="388">
        <v>7.6999999999999999E-2</v>
      </c>
      <c r="L36" s="388">
        <v>2.86E-2</v>
      </c>
      <c r="M36" s="389">
        <v>0.1686</v>
      </c>
      <c r="N36" s="390">
        <v>6.2700000000000006E-2</v>
      </c>
    </row>
    <row r="37" spans="2:14" ht="13.5" thickBot="1">
      <c r="B37" s="400" t="s">
        <v>385</v>
      </c>
      <c r="C37" s="401" t="s">
        <v>422</v>
      </c>
      <c r="D37" s="402">
        <v>1.35</v>
      </c>
      <c r="E37" s="403" t="s">
        <v>365</v>
      </c>
      <c r="F37" s="399"/>
      <c r="G37" s="386" t="s">
        <v>423</v>
      </c>
      <c r="H37" s="549" t="s">
        <v>424</v>
      </c>
      <c r="I37" s="550"/>
      <c r="J37" s="551"/>
      <c r="K37" s="388">
        <v>4.5999999999999999E-3</v>
      </c>
      <c r="L37" s="388">
        <v>3.5000000000000001E-3</v>
      </c>
      <c r="M37" s="389">
        <v>4.7999999999999996E-3</v>
      </c>
      <c r="N37" s="390">
        <v>3.7000000000000002E-3</v>
      </c>
    </row>
    <row r="38" spans="2:14" ht="13.5" thickBot="1">
      <c r="B38" s="400" t="s">
        <v>389</v>
      </c>
      <c r="C38" s="401" t="s">
        <v>425</v>
      </c>
      <c r="D38" s="402">
        <v>0.11</v>
      </c>
      <c r="E38" s="403">
        <v>0.08</v>
      </c>
      <c r="F38" s="399"/>
      <c r="G38" s="157" t="s">
        <v>426</v>
      </c>
      <c r="H38" s="552" t="s">
        <v>400</v>
      </c>
      <c r="I38" s="553"/>
      <c r="J38" s="554"/>
      <c r="K38" s="158">
        <v>8.1600000000000006E-2</v>
      </c>
      <c r="L38" s="158">
        <v>3.2099999999999997E-2</v>
      </c>
      <c r="M38" s="159">
        <v>0.1734</v>
      </c>
      <c r="N38" s="160">
        <v>6.6400000000000001E-2</v>
      </c>
    </row>
    <row r="39" spans="2:14" ht="15.75" customHeight="1" thickBot="1">
      <c r="B39" s="400" t="s">
        <v>392</v>
      </c>
      <c r="C39" s="401" t="s">
        <v>427</v>
      </c>
      <c r="D39" s="402">
        <v>8.6300000000000008</v>
      </c>
      <c r="E39" s="403">
        <v>6.65</v>
      </c>
      <c r="F39" s="399"/>
      <c r="G39" s="559" t="s">
        <v>428</v>
      </c>
      <c r="H39" s="560"/>
      <c r="I39" s="560"/>
      <c r="J39" s="561"/>
      <c r="K39" s="167">
        <f>K38+K34+K27+K15</f>
        <v>0.85030000000000006</v>
      </c>
      <c r="L39" s="167">
        <f>L38+L34+L27+L15</f>
        <v>0.4798</v>
      </c>
      <c r="M39" s="167">
        <f>M38+M34+M27+M15</f>
        <v>1.1421000000000001</v>
      </c>
      <c r="N39" s="167">
        <f>N38+N34+N27+N15</f>
        <v>0.71409999999999996</v>
      </c>
    </row>
    <row r="40" spans="2:14" ht="13.5" thickBot="1">
      <c r="B40" s="404" t="s">
        <v>395</v>
      </c>
      <c r="C40" s="405" t="s">
        <v>429</v>
      </c>
      <c r="D40" s="406">
        <v>0.03</v>
      </c>
      <c r="E40" s="407">
        <v>0.02</v>
      </c>
      <c r="F40" s="408"/>
      <c r="G40" s="562" t="s">
        <v>350</v>
      </c>
      <c r="H40" s="563"/>
      <c r="I40" s="563"/>
      <c r="J40" s="563"/>
      <c r="K40" s="563"/>
      <c r="L40" s="563"/>
      <c r="M40" s="563"/>
      <c r="N40" s="564"/>
    </row>
    <row r="41" spans="2:14" ht="13.5" thickBot="1">
      <c r="B41" s="175" t="s">
        <v>399</v>
      </c>
      <c r="C41" s="409" t="s">
        <v>430</v>
      </c>
      <c r="D41" s="410">
        <f>SUM(D31:D40)</f>
        <v>44.77000000000001</v>
      </c>
      <c r="E41" s="410">
        <f>SUM(E31:E40)</f>
        <v>16.39</v>
      </c>
      <c r="F41" s="168"/>
    </row>
    <row r="42" spans="2:14" ht="13.5" customHeight="1" thickBot="1">
      <c r="B42" s="176"/>
      <c r="C42" s="177" t="s">
        <v>402</v>
      </c>
      <c r="D42" s="411"/>
      <c r="E42" s="412"/>
      <c r="F42" s="399"/>
    </row>
    <row r="43" spans="2:14">
      <c r="B43" s="413" t="s">
        <v>405</v>
      </c>
      <c r="C43" s="414" t="s">
        <v>431</v>
      </c>
      <c r="D43" s="415">
        <v>5.0199999999999996</v>
      </c>
      <c r="E43" s="416">
        <v>3.86</v>
      </c>
      <c r="F43" s="399"/>
    </row>
    <row r="44" spans="2:14">
      <c r="B44" s="400" t="s">
        <v>407</v>
      </c>
      <c r="C44" s="401" t="s">
        <v>432</v>
      </c>
      <c r="D44" s="402">
        <v>0.12</v>
      </c>
      <c r="E44" s="403">
        <v>0.09</v>
      </c>
      <c r="F44" s="399"/>
    </row>
    <row r="45" spans="2:14">
      <c r="B45" s="400" t="s">
        <v>410</v>
      </c>
      <c r="C45" s="401" t="s">
        <v>433</v>
      </c>
      <c r="D45" s="402">
        <v>4.51</v>
      </c>
      <c r="E45" s="403">
        <v>3.47</v>
      </c>
      <c r="F45" s="399"/>
    </row>
    <row r="46" spans="2:14">
      <c r="B46" s="400" t="s">
        <v>412</v>
      </c>
      <c r="C46" s="401" t="s">
        <v>434</v>
      </c>
      <c r="D46" s="402">
        <v>4.58</v>
      </c>
      <c r="E46" s="403">
        <v>3.53</v>
      </c>
      <c r="F46" s="399"/>
    </row>
    <row r="47" spans="2:14" ht="13.5" thickBot="1">
      <c r="B47" s="404" t="s">
        <v>414</v>
      </c>
      <c r="C47" s="405" t="s">
        <v>435</v>
      </c>
      <c r="D47" s="406">
        <v>0.42</v>
      </c>
      <c r="E47" s="407">
        <v>0.33</v>
      </c>
      <c r="F47" s="399"/>
    </row>
    <row r="48" spans="2:14" ht="13.5" thickBot="1">
      <c r="B48" s="175" t="s">
        <v>417</v>
      </c>
      <c r="C48" s="409" t="s">
        <v>436</v>
      </c>
      <c r="D48" s="410">
        <f>SUM(D43:D47)</f>
        <v>14.649999999999999</v>
      </c>
      <c r="E48" s="410">
        <f>SUM(E43:E47)</f>
        <v>11.28</v>
      </c>
      <c r="F48" s="168"/>
    </row>
    <row r="49" spans="2:9" ht="13.5" customHeight="1" thickBot="1">
      <c r="B49" s="176"/>
      <c r="C49" s="177" t="s">
        <v>419</v>
      </c>
      <c r="D49" s="411"/>
      <c r="E49" s="412"/>
      <c r="F49" s="399"/>
    </row>
    <row r="50" spans="2:9">
      <c r="B50" s="413" t="s">
        <v>420</v>
      </c>
      <c r="C50" s="414" t="s">
        <v>437</v>
      </c>
      <c r="D50" s="415">
        <v>16.48</v>
      </c>
      <c r="E50" s="416">
        <v>6.03</v>
      </c>
      <c r="F50" s="399"/>
    </row>
    <row r="51" spans="2:9" ht="26.25" thickBot="1">
      <c r="B51" s="404" t="s">
        <v>423</v>
      </c>
      <c r="C51" s="417" t="s">
        <v>424</v>
      </c>
      <c r="D51" s="406">
        <v>0.45</v>
      </c>
      <c r="E51" s="407">
        <v>0.34</v>
      </c>
      <c r="F51" s="399"/>
    </row>
    <row r="52" spans="2:9" ht="13.5" thickBot="1">
      <c r="B52" s="175" t="s">
        <v>438</v>
      </c>
      <c r="C52" s="409" t="s">
        <v>439</v>
      </c>
      <c r="D52" s="410">
        <f>SUM(D50:D51)</f>
        <v>16.93</v>
      </c>
      <c r="E52" s="410">
        <f>SUM(E50:E51)</f>
        <v>6.37</v>
      </c>
      <c r="F52" s="169"/>
    </row>
    <row r="53" spans="2:9" ht="15.75" customHeight="1">
      <c r="B53" s="178"/>
      <c r="C53" s="179" t="s">
        <v>440</v>
      </c>
      <c r="D53" s="180">
        <f>D29+D41+D48+D52</f>
        <v>113.15</v>
      </c>
      <c r="E53" s="181">
        <f>E29+E41+E48+E52</f>
        <v>70.84</v>
      </c>
      <c r="F53" s="170"/>
    </row>
    <row r="54" spans="2:9">
      <c r="C54" s="185" t="s">
        <v>350</v>
      </c>
      <c r="D54" s="182"/>
      <c r="E54" s="182"/>
      <c r="F54" s="171"/>
      <c r="I54" s="418"/>
    </row>
    <row r="55" spans="2:9" ht="15">
      <c r="B55" s="558"/>
      <c r="C55" s="558"/>
      <c r="D55" s="558"/>
      <c r="E55" s="558"/>
      <c r="F55" s="171"/>
    </row>
    <row r="56" spans="2:9">
      <c r="F56" s="154"/>
    </row>
    <row r="57" spans="2:9">
      <c r="F57" s="154"/>
    </row>
  </sheetData>
  <mergeCells count="32">
    <mergeCell ref="B55:E55"/>
    <mergeCell ref="H38:J38"/>
    <mergeCell ref="G39:J39"/>
    <mergeCell ref="G40:N40"/>
    <mergeCell ref="H29:J29"/>
    <mergeCell ref="H30:J30"/>
    <mergeCell ref="H31:J31"/>
    <mergeCell ref="H32:J32"/>
    <mergeCell ref="H33:J33"/>
    <mergeCell ref="H34:J34"/>
    <mergeCell ref="H37:J37"/>
    <mergeCell ref="H36:J36"/>
    <mergeCell ref="H24:J24"/>
    <mergeCell ref="H25:J25"/>
    <mergeCell ref="H26:J26"/>
    <mergeCell ref="H27:J27"/>
    <mergeCell ref="B19:E19"/>
    <mergeCell ref="H19:J19"/>
    <mergeCell ref="H20:J20"/>
    <mergeCell ref="H21:J21"/>
    <mergeCell ref="H22:J22"/>
    <mergeCell ref="H23:J23"/>
    <mergeCell ref="H15:J15"/>
    <mergeCell ref="H17:J17"/>
    <mergeCell ref="H18:J18"/>
    <mergeCell ref="H12:J12"/>
    <mergeCell ref="H13:J13"/>
    <mergeCell ref="B6:B7"/>
    <mergeCell ref="C6:E7"/>
    <mergeCell ref="B8:B9"/>
    <mergeCell ref="C10:F10"/>
    <mergeCell ref="H14:J14"/>
  </mergeCells>
  <phoneticPr fontId="22" type="noConversion"/>
  <pageMargins left="0.51181102362204722" right="0.51181102362204722" top="0.78740157480314965" bottom="0.78740157480314965" header="0.31496062992125984" footer="0.31496062992125984"/>
  <pageSetup paperSize="9" scale="80" firstPageNumber="70" orientation="portrait" useFirstPageNumber="1" r:id="rId1"/>
  <headerFooter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AutoCAD.Drawing.19" shapeId="196680" r:id="rId4">
          <objectPr defaultSize="0" autoPict="0" r:id="rId5">
            <anchor moveWithCells="1">
              <from>
                <xdr:col>2</xdr:col>
                <xdr:colOff>1238250</xdr:colOff>
                <xdr:row>0</xdr:row>
                <xdr:rowOff>0</xdr:rowOff>
              </from>
              <to>
                <xdr:col>2</xdr:col>
                <xdr:colOff>1647825</xdr:colOff>
                <xdr:row>2</xdr:row>
                <xdr:rowOff>152400</xdr:rowOff>
              </to>
            </anchor>
          </objectPr>
        </oleObject>
      </mc:Choice>
      <mc:Fallback>
        <oleObject progId="AutoCAD.Drawing.19" shapeId="196680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/>
  <sheetData/>
  <phoneticPr fontId="22" type="noConversion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3"/>
  <sheetViews>
    <sheetView view="pageBreakPreview" zoomScale="98" zoomScaleNormal="100" zoomScaleSheetLayoutView="98" workbookViewId="0">
      <selection activeCell="T109" sqref="T109"/>
    </sheetView>
  </sheetViews>
  <sheetFormatPr defaultRowHeight="12.75"/>
  <cols>
    <col min="1" max="1" width="15.140625" style="35" customWidth="1"/>
    <col min="2" max="2" width="28.140625" style="35" customWidth="1"/>
    <col min="3" max="3" width="15.28515625" style="35" customWidth="1"/>
    <col min="4" max="10" width="12" style="35" customWidth="1"/>
    <col min="11" max="11" width="12.5703125" style="35" customWidth="1"/>
    <col min="12" max="16384" width="9.140625" style="35"/>
  </cols>
  <sheetData>
    <row r="1" spans="1:15" s="8" customFormat="1" ht="15" customHeight="1">
      <c r="A1" s="583"/>
      <c r="B1" s="584"/>
      <c r="C1" s="588"/>
      <c r="D1" s="588"/>
      <c r="E1" s="588"/>
      <c r="F1" s="572" t="s">
        <v>0</v>
      </c>
      <c r="G1" s="573"/>
      <c r="H1" s="573"/>
      <c r="I1" s="573"/>
      <c r="J1" s="573"/>
      <c r="K1" s="574"/>
      <c r="O1" s="7"/>
    </row>
    <row r="2" spans="1:15" s="8" customFormat="1" ht="21" customHeight="1">
      <c r="A2" s="585"/>
      <c r="B2" s="467"/>
      <c r="C2" s="453"/>
      <c r="D2" s="453"/>
      <c r="E2" s="453"/>
      <c r="F2" s="220" t="s">
        <v>1</v>
      </c>
      <c r="G2" s="575" t="str">
        <f>PLANILHA!K2</f>
        <v>AG SÃO JOAQUIM / SR SUL SC</v>
      </c>
      <c r="H2" s="576"/>
      <c r="I2" s="576"/>
      <c r="J2" s="576"/>
      <c r="K2" s="577"/>
      <c r="O2" s="7"/>
    </row>
    <row r="3" spans="1:15" s="8" customFormat="1" ht="30" customHeight="1">
      <c r="A3" s="585"/>
      <c r="B3" s="467"/>
      <c r="C3" s="453"/>
      <c r="D3" s="453"/>
      <c r="E3" s="453"/>
      <c r="F3" s="460" t="s">
        <v>3</v>
      </c>
      <c r="G3" s="474" t="str">
        <f>PLANILHA!K3</f>
        <v xml:space="preserve">SERVIÇOS DE ENGENHARIA                                                                                                   INSTALAÇÃO DE TRANSPORTE VERTICAL - PLATAFORMA </v>
      </c>
      <c r="H3" s="475"/>
      <c r="I3" s="475"/>
      <c r="J3" s="475"/>
      <c r="K3" s="578"/>
      <c r="O3" s="7"/>
    </row>
    <row r="4" spans="1:15" s="8" customFormat="1" ht="21" customHeight="1">
      <c r="A4" s="585"/>
      <c r="B4" s="467"/>
      <c r="C4" s="453"/>
      <c r="D4" s="453"/>
      <c r="E4" s="453"/>
      <c r="F4" s="461"/>
      <c r="G4" s="477"/>
      <c r="H4" s="478"/>
      <c r="I4" s="478"/>
      <c r="J4" s="478"/>
      <c r="K4" s="579"/>
      <c r="O4" s="7"/>
    </row>
    <row r="5" spans="1:15" s="8" customFormat="1" ht="9.75" customHeight="1">
      <c r="A5" s="585"/>
      <c r="B5" s="467"/>
      <c r="C5" s="453"/>
      <c r="D5" s="453"/>
      <c r="E5" s="453"/>
      <c r="F5" s="37"/>
      <c r="G5" s="40"/>
      <c r="H5" s="40"/>
      <c r="I5" s="40"/>
      <c r="J5" s="40"/>
      <c r="K5" s="206"/>
      <c r="O5" s="41"/>
    </row>
    <row r="6" spans="1:15" s="8" customFormat="1">
      <c r="A6" s="585"/>
      <c r="B6" s="467"/>
      <c r="C6" s="453"/>
      <c r="D6" s="453"/>
      <c r="E6" s="453"/>
      <c r="F6" s="42" t="s">
        <v>5</v>
      </c>
      <c r="G6" s="43"/>
      <c r="H6" s="580" t="str">
        <f>PLANILHA!L6</f>
        <v>45 dias</v>
      </c>
      <c r="I6" s="581"/>
      <c r="J6" s="581"/>
      <c r="K6" s="582"/>
      <c r="O6" s="7"/>
    </row>
    <row r="7" spans="1:15" s="8" customFormat="1" ht="4.5" customHeight="1">
      <c r="A7" s="585"/>
      <c r="B7" s="467"/>
      <c r="C7" s="453"/>
      <c r="D7" s="453"/>
      <c r="E7" s="453"/>
      <c r="F7" s="11"/>
      <c r="G7" s="27"/>
      <c r="H7" s="27"/>
      <c r="I7" s="11"/>
      <c r="J7" s="221"/>
      <c r="K7" s="206"/>
      <c r="O7" s="7"/>
    </row>
    <row r="8" spans="1:15" s="8" customFormat="1">
      <c r="A8" s="585"/>
      <c r="B8" s="467"/>
      <c r="C8" s="453"/>
      <c r="D8" s="453"/>
      <c r="E8" s="453"/>
      <c r="F8" s="38" t="s">
        <v>7</v>
      </c>
      <c r="G8" s="39"/>
      <c r="H8" s="589" t="str">
        <f>PLANILHA!L8</f>
        <v>09/05/2022  - rev 01</v>
      </c>
      <c r="I8" s="590"/>
      <c r="J8" s="590"/>
      <c r="K8" s="582"/>
      <c r="O8" s="7"/>
    </row>
    <row r="9" spans="1:15" s="8" customFormat="1" ht="4.5" customHeight="1">
      <c r="A9" s="194"/>
      <c r="B9" s="2"/>
      <c r="C9" s="1"/>
      <c r="D9" s="6"/>
      <c r="E9" s="29"/>
      <c r="F9" s="13"/>
      <c r="G9" s="28"/>
      <c r="H9" s="28"/>
      <c r="I9" s="13"/>
      <c r="J9" s="221"/>
      <c r="K9" s="206"/>
      <c r="O9" s="7"/>
    </row>
    <row r="10" spans="1:15">
      <c r="A10" s="207"/>
      <c r="F10" s="38" t="s">
        <v>9</v>
      </c>
      <c r="G10" s="39"/>
      <c r="H10" s="594" t="s">
        <v>10</v>
      </c>
      <c r="I10" s="595"/>
      <c r="J10" s="595"/>
      <c r="K10" s="582"/>
    </row>
    <row r="11" spans="1:15" ht="13.5" thickBot="1">
      <c r="A11" s="207"/>
      <c r="F11" s="204"/>
      <c r="G11" s="28"/>
      <c r="H11" s="205"/>
      <c r="I11" s="205"/>
      <c r="J11" s="205"/>
      <c r="K11" s="208"/>
    </row>
    <row r="12" spans="1:15" ht="12.75" customHeight="1" thickBot="1">
      <c r="A12" s="597" t="s">
        <v>441</v>
      </c>
      <c r="B12" s="598"/>
      <c r="C12" s="598"/>
      <c r="D12" s="596" t="s">
        <v>442</v>
      </c>
      <c r="E12" s="596"/>
      <c r="F12" s="599" t="s">
        <v>443</v>
      </c>
      <c r="G12" s="599"/>
      <c r="H12" s="599"/>
      <c r="I12" s="599"/>
      <c r="J12" s="596" t="s">
        <v>444</v>
      </c>
      <c r="K12" s="600"/>
    </row>
    <row r="13" spans="1:15" ht="39.75" customHeight="1" thickBot="1">
      <c r="A13" s="597"/>
      <c r="B13" s="598"/>
      <c r="C13" s="598"/>
      <c r="D13" s="596"/>
      <c r="E13" s="596"/>
      <c r="F13" s="596" t="s">
        <v>445</v>
      </c>
      <c r="G13" s="596"/>
      <c r="H13" s="601" t="s">
        <v>446</v>
      </c>
      <c r="I13" s="601"/>
      <c r="J13" s="596"/>
      <c r="K13" s="600"/>
    </row>
    <row r="14" spans="1:15" ht="26.25" thickBot="1">
      <c r="A14" s="419" t="s">
        <v>13</v>
      </c>
      <c r="B14" s="420" t="s">
        <v>447</v>
      </c>
      <c r="C14" s="420" t="s">
        <v>448</v>
      </c>
      <c r="D14" s="586" t="s">
        <v>449</v>
      </c>
      <c r="E14" s="586"/>
      <c r="F14" s="586" t="s">
        <v>449</v>
      </c>
      <c r="G14" s="586"/>
      <c r="H14" s="586" t="s">
        <v>449</v>
      </c>
      <c r="I14" s="586"/>
      <c r="J14" s="586" t="s">
        <v>449</v>
      </c>
      <c r="K14" s="587"/>
    </row>
    <row r="15" spans="1:15" ht="12.75" customHeight="1">
      <c r="A15" s="421">
        <v>1</v>
      </c>
      <c r="B15" s="152" t="s">
        <v>450</v>
      </c>
      <c r="C15" s="422" t="s">
        <v>451</v>
      </c>
      <c r="D15" s="423">
        <v>0.04</v>
      </c>
      <c r="E15" s="421"/>
      <c r="F15" s="423">
        <v>0.04</v>
      </c>
      <c r="G15" s="421"/>
      <c r="H15" s="423">
        <v>0.04</v>
      </c>
      <c r="I15" s="421"/>
      <c r="J15" s="423">
        <v>3.4500000000000003E-2</v>
      </c>
      <c r="K15" s="421"/>
    </row>
    <row r="16" spans="1:15" ht="13.5" customHeight="1">
      <c r="A16" s="424">
        <v>2</v>
      </c>
      <c r="B16" s="153" t="s">
        <v>452</v>
      </c>
      <c r="C16" s="425" t="s">
        <v>453</v>
      </c>
      <c r="D16" s="426">
        <v>1.23E-2</v>
      </c>
      <c r="E16" s="424"/>
      <c r="F16" s="426">
        <v>1.23E-2</v>
      </c>
      <c r="G16" s="424"/>
      <c r="H16" s="426">
        <v>1.23E-2</v>
      </c>
      <c r="I16" s="424"/>
      <c r="J16" s="426">
        <v>8.5000000000000006E-3</v>
      </c>
      <c r="K16" s="424"/>
    </row>
    <row r="17" spans="1:11">
      <c r="A17" s="424">
        <v>3</v>
      </c>
      <c r="B17" s="591" t="s">
        <v>454</v>
      </c>
      <c r="C17" s="591"/>
      <c r="D17" s="427">
        <v>2.07E-2</v>
      </c>
      <c r="E17" s="424"/>
      <c r="F17" s="427">
        <v>2.07E-2</v>
      </c>
      <c r="G17" s="424"/>
      <c r="H17" s="427">
        <v>2.07E-2</v>
      </c>
      <c r="I17" s="424"/>
      <c r="J17" s="427">
        <v>1.3299999999999999E-2</v>
      </c>
      <c r="K17" s="424"/>
    </row>
    <row r="18" spans="1:11">
      <c r="A18" s="428" t="s">
        <v>58</v>
      </c>
      <c r="B18" s="428" t="s">
        <v>455</v>
      </c>
      <c r="C18" s="425" t="s">
        <v>456</v>
      </c>
      <c r="D18" s="424"/>
      <c r="E18" s="429">
        <v>8.0000000000000002E-3</v>
      </c>
      <c r="F18" s="424"/>
      <c r="G18" s="429">
        <v>8.0000000000000002E-3</v>
      </c>
      <c r="H18" s="424"/>
      <c r="I18" s="429">
        <v>8.0000000000000002E-3</v>
      </c>
      <c r="J18" s="424"/>
      <c r="K18" s="429">
        <v>4.7999999999999996E-3</v>
      </c>
    </row>
    <row r="19" spans="1:11">
      <c r="A19" s="428" t="s">
        <v>64</v>
      </c>
      <c r="B19" s="428" t="s">
        <v>457</v>
      </c>
      <c r="C19" s="425" t="s">
        <v>458</v>
      </c>
      <c r="D19" s="424"/>
      <c r="E19" s="429">
        <v>1.2699999999999999E-2</v>
      </c>
      <c r="F19" s="424"/>
      <c r="G19" s="429">
        <v>1.2699999999999999E-2</v>
      </c>
      <c r="H19" s="424"/>
      <c r="I19" s="429">
        <v>1.2699999999999999E-2</v>
      </c>
      <c r="J19" s="424"/>
      <c r="K19" s="429">
        <v>8.5000000000000006E-3</v>
      </c>
    </row>
    <row r="20" spans="1:11">
      <c r="A20" s="428" t="s">
        <v>64</v>
      </c>
      <c r="B20" s="428" t="s">
        <v>459</v>
      </c>
      <c r="C20" s="425" t="s">
        <v>460</v>
      </c>
      <c r="D20" s="424"/>
      <c r="E20" s="429">
        <v>8.0000000000000002E-3</v>
      </c>
      <c r="F20" s="424"/>
      <c r="G20" s="429">
        <v>8.0000000000000002E-3</v>
      </c>
      <c r="H20" s="424"/>
      <c r="I20" s="429">
        <v>8.0000000000000002E-3</v>
      </c>
      <c r="J20" s="424"/>
      <c r="K20" s="429">
        <v>4.7999999999999996E-3</v>
      </c>
    </row>
    <row r="21" spans="1:11">
      <c r="A21" s="424">
        <v>4</v>
      </c>
      <c r="B21" s="424" t="s">
        <v>461</v>
      </c>
      <c r="C21" s="425" t="s">
        <v>462</v>
      </c>
      <c r="D21" s="426">
        <v>5.57E-2</v>
      </c>
      <c r="E21" s="424"/>
      <c r="F21" s="426">
        <v>5.57E-2</v>
      </c>
      <c r="G21" s="424"/>
      <c r="H21" s="426">
        <v>5.57E-2</v>
      </c>
      <c r="I21" s="424"/>
      <c r="J21" s="426">
        <v>3.6499999999999998E-2</v>
      </c>
      <c r="K21" s="424"/>
    </row>
    <row r="22" spans="1:11">
      <c r="A22" s="428" t="s">
        <v>78</v>
      </c>
      <c r="B22" s="428" t="s">
        <v>463</v>
      </c>
      <c r="C22" s="425"/>
      <c r="D22" s="424"/>
      <c r="E22" s="429">
        <v>1.9199999999999998E-2</v>
      </c>
      <c r="F22" s="424"/>
      <c r="G22" s="429">
        <v>1.9199999999999998E-2</v>
      </c>
      <c r="H22" s="424"/>
      <c r="I22" s="429">
        <v>1.9199999999999998E-2</v>
      </c>
      <c r="J22" s="424"/>
      <c r="K22" s="429">
        <v>0</v>
      </c>
    </row>
    <row r="23" spans="1:11">
      <c r="A23" s="428" t="s">
        <v>464</v>
      </c>
      <c r="B23" s="428" t="s">
        <v>465</v>
      </c>
      <c r="C23" s="425"/>
      <c r="D23" s="424"/>
      <c r="E23" s="429">
        <v>6.4999999999999997E-3</v>
      </c>
      <c r="F23" s="424"/>
      <c r="G23" s="429">
        <v>6.4999999999999997E-3</v>
      </c>
      <c r="H23" s="424"/>
      <c r="I23" s="429">
        <v>6.4999999999999997E-3</v>
      </c>
      <c r="J23" s="424"/>
      <c r="K23" s="429">
        <v>6.4999999999999997E-3</v>
      </c>
    </row>
    <row r="24" spans="1:11">
      <c r="A24" s="428" t="s">
        <v>466</v>
      </c>
      <c r="B24" s="428" t="s">
        <v>467</v>
      </c>
      <c r="C24" s="425"/>
      <c r="D24" s="424"/>
      <c r="E24" s="429">
        <v>0.03</v>
      </c>
      <c r="F24" s="424"/>
      <c r="G24" s="429">
        <v>0.03</v>
      </c>
      <c r="H24" s="424"/>
      <c r="I24" s="429">
        <v>0.03</v>
      </c>
      <c r="J24" s="424"/>
      <c r="K24" s="429">
        <v>0.03</v>
      </c>
    </row>
    <row r="25" spans="1:11">
      <c r="A25" s="428" t="s">
        <v>468</v>
      </c>
      <c r="B25" s="428" t="s">
        <v>469</v>
      </c>
      <c r="C25" s="425"/>
      <c r="D25" s="424"/>
      <c r="E25" s="429">
        <v>0</v>
      </c>
      <c r="F25" s="424"/>
      <c r="G25" s="429">
        <v>0</v>
      </c>
      <c r="H25" s="424"/>
      <c r="I25" s="429">
        <v>0</v>
      </c>
      <c r="J25" s="424"/>
      <c r="K25" s="429">
        <v>0</v>
      </c>
    </row>
    <row r="26" spans="1:11" ht="13.5" thickBot="1">
      <c r="A26" s="430">
        <v>5</v>
      </c>
      <c r="B26" s="431" t="s">
        <v>470</v>
      </c>
      <c r="C26" s="432" t="s">
        <v>471</v>
      </c>
      <c r="D26" s="433">
        <v>7.3999999999999996E-2</v>
      </c>
      <c r="E26" s="430"/>
      <c r="F26" s="433">
        <v>7.3999999999999996E-2</v>
      </c>
      <c r="G26" s="430"/>
      <c r="H26" s="433">
        <v>7.3999999999999996E-2</v>
      </c>
      <c r="I26" s="430"/>
      <c r="J26" s="433">
        <v>5.11E-2</v>
      </c>
      <c r="K26" s="430"/>
    </row>
    <row r="27" spans="1:11" ht="13.5" thickBot="1">
      <c r="A27" s="434"/>
      <c r="B27" s="37" t="s">
        <v>472</v>
      </c>
      <c r="C27" s="301"/>
      <c r="D27" s="200">
        <v>22.12</v>
      </c>
      <c r="E27" s="435" t="s">
        <v>336</v>
      </c>
      <c r="F27" s="200">
        <v>22.12</v>
      </c>
      <c r="G27" s="435" t="s">
        <v>336</v>
      </c>
      <c r="H27" s="200">
        <v>22.12</v>
      </c>
      <c r="I27" s="435" t="s">
        <v>336</v>
      </c>
      <c r="J27" s="200">
        <v>15.28</v>
      </c>
      <c r="K27" s="436" t="s">
        <v>336</v>
      </c>
    </row>
    <row r="28" spans="1:11">
      <c r="A28" s="209"/>
      <c r="B28"/>
      <c r="C28"/>
      <c r="D28"/>
      <c r="E28"/>
      <c r="F28"/>
      <c r="G28"/>
      <c r="H28"/>
      <c r="I28"/>
      <c r="J28"/>
      <c r="K28" s="210"/>
    </row>
    <row r="29" spans="1:11">
      <c r="A29" s="209"/>
      <c r="B29"/>
      <c r="C29" s="201" t="s">
        <v>473</v>
      </c>
      <c r="D29" s="218">
        <v>1.0607</v>
      </c>
      <c r="E29" s="325"/>
      <c r="F29" s="218">
        <v>1.0607</v>
      </c>
      <c r="G29"/>
      <c r="H29" s="218">
        <v>1.0607</v>
      </c>
      <c r="I29"/>
      <c r="J29" s="218">
        <v>1.0548999999999999</v>
      </c>
      <c r="K29" s="326"/>
    </row>
    <row r="30" spans="1:11">
      <c r="A30" s="209"/>
      <c r="B30"/>
      <c r="C30" s="202" t="s">
        <v>474</v>
      </c>
      <c r="D30" s="218">
        <v>1.0123</v>
      </c>
      <c r="E30" s="325"/>
      <c r="F30" s="218">
        <v>1.0123</v>
      </c>
      <c r="G30"/>
      <c r="H30" s="218">
        <v>1.0123</v>
      </c>
      <c r="I30"/>
      <c r="J30" s="218">
        <v>1.01</v>
      </c>
      <c r="K30" s="326"/>
    </row>
    <row r="31" spans="1:11">
      <c r="A31" s="209"/>
      <c r="B31"/>
      <c r="C31" s="202" t="s">
        <v>475</v>
      </c>
      <c r="D31" s="218">
        <v>1.0740000000000001</v>
      </c>
      <c r="E31" s="325"/>
      <c r="F31" s="218">
        <v>1.0740000000000001</v>
      </c>
      <c r="G31"/>
      <c r="H31" s="218">
        <v>1.0740000000000001</v>
      </c>
      <c r="I31"/>
      <c r="J31" s="218">
        <v>1.04</v>
      </c>
      <c r="K31" s="326"/>
    </row>
    <row r="32" spans="1:11">
      <c r="A32" s="209"/>
      <c r="B32"/>
      <c r="C32" s="202" t="s">
        <v>476</v>
      </c>
      <c r="D32" s="218">
        <v>0.94430000000000003</v>
      </c>
      <c r="E32" s="325"/>
      <c r="F32" s="218">
        <v>0.94430000000000003</v>
      </c>
      <c r="G32"/>
      <c r="H32" s="218">
        <v>0.94430000000000003</v>
      </c>
      <c r="I32"/>
      <c r="J32" s="218">
        <v>0.96350000000000002</v>
      </c>
      <c r="K32" s="326"/>
    </row>
    <row r="33" spans="1:11">
      <c r="A33" s="209"/>
      <c r="B33"/>
      <c r="C33" s="202" t="s">
        <v>477</v>
      </c>
      <c r="D33" s="219">
        <v>22.12</v>
      </c>
      <c r="E33"/>
      <c r="F33" s="219">
        <v>22.12</v>
      </c>
      <c r="G33"/>
      <c r="H33" s="219">
        <v>22.12</v>
      </c>
      <c r="I33"/>
      <c r="J33" s="219">
        <v>15.28</v>
      </c>
      <c r="K33" s="210"/>
    </row>
    <row r="34" spans="1:11">
      <c r="A34" s="209"/>
      <c r="B34"/>
      <c r="C34"/>
      <c r="D34"/>
      <c r="E34"/>
      <c r="F34"/>
      <c r="G34"/>
      <c r="H34"/>
      <c r="I34"/>
      <c r="J34"/>
      <c r="K34" s="210"/>
    </row>
    <row r="35" spans="1:11">
      <c r="A35" s="209"/>
      <c r="B35"/>
      <c r="C35"/>
      <c r="D35"/>
      <c r="E35"/>
      <c r="F35"/>
      <c r="G35"/>
      <c r="H35"/>
      <c r="I35"/>
      <c r="J35" s="203" t="s">
        <v>478</v>
      </c>
      <c r="K35" s="210"/>
    </row>
    <row r="36" spans="1:11">
      <c r="A36" s="217" t="s">
        <v>479</v>
      </c>
      <c r="B36"/>
      <c r="C36"/>
      <c r="D36"/>
      <c r="E36"/>
      <c r="F36"/>
      <c r="G36"/>
      <c r="H36"/>
      <c r="I36"/>
      <c r="J36"/>
      <c r="K36" s="210"/>
    </row>
    <row r="37" spans="1:11" ht="53.25" customHeight="1">
      <c r="A37" s="211"/>
      <c r="B37" s="197"/>
      <c r="C37" s="37"/>
      <c r="D37" s="37"/>
      <c r="E37" s="37"/>
      <c r="K37" s="208"/>
    </row>
    <row r="38" spans="1:11">
      <c r="A38" s="212"/>
      <c r="B38" s="198"/>
      <c r="C38" s="199"/>
      <c r="D38" s="199"/>
      <c r="E38" s="199"/>
      <c r="K38" s="208"/>
    </row>
    <row r="39" spans="1:11">
      <c r="A39" s="592" t="s">
        <v>293</v>
      </c>
      <c r="B39" s="592"/>
      <c r="C39" s="592"/>
      <c r="D39" s="592"/>
      <c r="E39" s="593"/>
      <c r="F39" s="593"/>
      <c r="G39"/>
      <c r="H39"/>
      <c r="I39"/>
      <c r="J39"/>
      <c r="K39" s="210"/>
    </row>
    <row r="40" spans="1:11">
      <c r="A40" s="565" t="s">
        <v>294</v>
      </c>
      <c r="B40" s="566"/>
      <c r="C40" s="566"/>
      <c r="D40" s="566"/>
      <c r="E40" s="567" t="s">
        <v>295</v>
      </c>
      <c r="F40" s="568"/>
      <c r="K40" s="208"/>
    </row>
    <row r="41" spans="1:11">
      <c r="A41" s="569" t="s">
        <v>480</v>
      </c>
      <c r="B41" s="569"/>
      <c r="C41" s="569"/>
      <c r="D41" s="569"/>
      <c r="E41" s="570" t="s">
        <v>481</v>
      </c>
      <c r="F41" s="571"/>
      <c r="K41" s="208"/>
    </row>
    <row r="42" spans="1:11">
      <c r="A42" s="213" t="s">
        <v>298</v>
      </c>
      <c r="K42" s="208"/>
    </row>
    <row r="43" spans="1:11">
      <c r="A43" s="214"/>
      <c r="B43" s="215"/>
      <c r="C43" s="215"/>
      <c r="D43" s="215"/>
      <c r="E43" s="215"/>
      <c r="F43" s="215"/>
      <c r="G43" s="215"/>
      <c r="H43" s="215"/>
      <c r="I43" s="215"/>
      <c r="J43" s="215"/>
      <c r="K43" s="216"/>
    </row>
  </sheetData>
  <mergeCells count="26">
    <mergeCell ref="B17:C17"/>
    <mergeCell ref="A39:D39"/>
    <mergeCell ref="E39:F39"/>
    <mergeCell ref="H10:K10"/>
    <mergeCell ref="D12:E13"/>
    <mergeCell ref="A12:C13"/>
    <mergeCell ref="F12:I12"/>
    <mergeCell ref="J12:K13"/>
    <mergeCell ref="F13:G13"/>
    <mergeCell ref="H13:I13"/>
    <mergeCell ref="A40:D40"/>
    <mergeCell ref="E40:F40"/>
    <mergeCell ref="A41:D41"/>
    <mergeCell ref="E41:F41"/>
    <mergeCell ref="F1:K1"/>
    <mergeCell ref="F3:F4"/>
    <mergeCell ref="G2:K2"/>
    <mergeCell ref="G3:K4"/>
    <mergeCell ref="H6:K6"/>
    <mergeCell ref="A1:B8"/>
    <mergeCell ref="D14:E14"/>
    <mergeCell ref="F14:G14"/>
    <mergeCell ref="H14:I14"/>
    <mergeCell ref="J14:K14"/>
    <mergeCell ref="C1:E8"/>
    <mergeCell ref="H8:K8"/>
  </mergeCells>
  <phoneticPr fontId="22" type="noConversion"/>
  <pageMargins left="0.51181102362204722" right="0.51181102362204722" top="0.78740157480314965" bottom="0.78740157480314965" header="0.31496062992125984" footer="0.31496062992125984"/>
  <pageSetup paperSize="9" scale="76" firstPageNumber="71" orientation="landscape" useFirstPageNumber="1" r:id="rId1"/>
  <drawing r:id="rId2"/>
  <legacyDrawing r:id="rId3"/>
  <oleObjects>
    <mc:AlternateContent xmlns:mc="http://schemas.openxmlformats.org/markup-compatibility/2006">
      <mc:Choice Requires="x14">
        <oleObject progId="AutoCAD.Drawing.19" shapeId="197727" r:id="rId4">
          <objectPr defaultSize="0" autoPict="0" r:id="rId5">
            <anchor moveWithCells="1">
              <from>
                <xdr:col>1</xdr:col>
                <xdr:colOff>1085850</xdr:colOff>
                <xdr:row>1</xdr:row>
                <xdr:rowOff>171450</xdr:rowOff>
              </from>
              <to>
                <xdr:col>1</xdr:col>
                <xdr:colOff>1657350</xdr:colOff>
                <xdr:row>3</xdr:row>
                <xdr:rowOff>190500</xdr:rowOff>
              </to>
            </anchor>
          </objectPr>
        </oleObject>
      </mc:Choice>
      <mc:Fallback>
        <oleObject progId="AutoCAD.Drawing.19" shapeId="197727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ip_UnifiedCompliancePolicyProperties xmlns="http://schemas.microsoft.com/sharepoint/v3" xsi:nil="true"/>
    <TaxCatchAll xmlns="d205becf-6b50-45a1-8e5c-2a01c10a743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18" ma:contentTypeDescription="Crie um novo documento." ma:contentTypeScope="" ma:versionID="4dc1db590dfdef3904c3aecbe12f3afb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0fc157623e08eb3da2c7f04acd86365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CE60A6-1927-4EC2-B8F1-A4E96F51FEC5}"/>
</file>

<file path=customXml/itemProps2.xml><?xml version="1.0" encoding="utf-8"?>
<ds:datastoreItem xmlns:ds="http://schemas.openxmlformats.org/officeDocument/2006/customXml" ds:itemID="{0D309B1A-D66A-44E0-80E6-F181A12E52AF}"/>
</file>

<file path=customXml/itemProps3.xml><?xml version="1.0" encoding="utf-8"?>
<ds:datastoreItem xmlns:ds="http://schemas.openxmlformats.org/officeDocument/2006/customXml" ds:itemID="{B487A2C8-262E-4216-A341-8FA58F2FB6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deniserenata</dc:creator>
  <cp:keywords/>
  <dc:description/>
  <cp:lastModifiedBy>Alfredo Teixeira de Lucena</cp:lastModifiedBy>
  <cp:revision/>
  <dcterms:created xsi:type="dcterms:W3CDTF">2007-06-21T16:40:40Z</dcterms:created>
  <dcterms:modified xsi:type="dcterms:W3CDTF">2022-07-22T13:03:35Z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2022-07-22T12:22:05Z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7515ee4d-0800-4a4c-b378-f9174a4cd78c</vt:lpwstr>
  </property>
  <property fmtid="{D5CDD505-2E9C-101B-9397-08002B2CF9AE}" pid="10" name="MSIP_Label_fde7aacd-7cc4-4c31-9e6f-7ef306428f09_ContentBits">
    <vt:lpwstr>1</vt:lpwstr>
  </property>
</Properties>
</file>