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26798\OneDrive - Caixa Economica Federal\01-CECPA01\+PROPOSTA_ESTRUTURA +\02 - PROCESSOS\2 - LIMPEZA\1 - LICITAÇÃO\AC_antigo_14798_2017\03-Planilha_Custo_Comparativos_Dimensionamento\"/>
    </mc:Choice>
  </mc:AlternateContent>
  <xr:revisionPtr revIDLastSave="82" documentId="8_{34F167DD-5081-4962-8770-228381043163}" xr6:coauthVersionLast="45" xr6:coauthVersionMax="47" xr10:uidLastSave="{D388692B-B0E7-4440-9EA7-D6E1359CD6EF}"/>
  <bookViews>
    <workbookView xWindow="-120" yWindow="-120" windowWidth="24240" windowHeight="13140" tabRatio="719" activeTab="1" xr2:uid="{00000000-000D-0000-FFFF-FFFF00000000}"/>
  </bookViews>
  <sheets>
    <sheet name="Unidades Geral - endereço" sheetId="16" r:id="rId1"/>
    <sheet name="Áreas limpeza 2ª a 6ª" sheetId="18" r:id="rId2"/>
    <sheet name="Áreas jardim" sheetId="20" r:id="rId3"/>
    <sheet name="Área SAA SNC final de semana" sheetId="21" r:id="rId4"/>
    <sheet name="Fachada com risco - sob demanda" sheetId="24" r:id="rId5"/>
    <sheet name="ISS Ponderado" sheetId="26" r:id="rId6"/>
  </sheets>
  <definedNames>
    <definedName name="_xlnm._FilterDatabase" localSheetId="3" hidden="1">'Área SAA SNC final de semana'!$A$1:$D$22</definedName>
    <definedName name="_xlnm._FilterDatabase" localSheetId="2" hidden="1">'Áreas jardim'!$A$1:$E$23</definedName>
    <definedName name="_xlnm._FilterDatabase" localSheetId="1" hidden="1">'Áreas limpeza 2ª a 6ª'!$A$1:$L$38</definedName>
    <definedName name="_xlnm._FilterDatabase" localSheetId="4" hidden="1">'Fachada com risco - sob demanda'!$A$1:$D$23</definedName>
    <definedName name="_xlnm._FilterDatabase" localSheetId="5" hidden="1">'ISS Ponderado'!$A$1:$L$38</definedName>
    <definedName name="_xlnm._FilterDatabase" localSheetId="0" hidden="1">'Unidades Geral - endereço'!$A$1:$I$65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" i="18" l="1"/>
  <c r="O4" i="18"/>
  <c r="O5" i="18"/>
  <c r="O6" i="18"/>
  <c r="O7" i="18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" i="18"/>
  <c r="N3" i="18"/>
  <c r="N4" i="18"/>
  <c r="N5" i="18"/>
  <c r="N6" i="18"/>
  <c r="N7" i="18"/>
  <c r="N8" i="18"/>
  <c r="N9" i="18"/>
  <c r="N10" i="18"/>
  <c r="N11" i="18"/>
  <c r="N12" i="18"/>
  <c r="N13" i="18"/>
  <c r="N14" i="18"/>
  <c r="N15" i="18"/>
  <c r="N16" i="18"/>
  <c r="N17" i="18"/>
  <c r="N18" i="18"/>
  <c r="N19" i="18"/>
  <c r="N20" i="18"/>
  <c r="N21" i="18"/>
  <c r="N22" i="18"/>
  <c r="N2" i="18"/>
  <c r="M3" i="18"/>
  <c r="M4" i="18"/>
  <c r="M5" i="18"/>
  <c r="M6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" i="18"/>
  <c r="D23" i="24" l="1"/>
  <c r="L2" i="18"/>
  <c r="E23" i="18"/>
  <c r="E27" i="18" s="1"/>
  <c r="D23" i="18"/>
  <c r="H31" i="18" l="1"/>
  <c r="D23" i="21"/>
  <c r="L3" i="18" l="1"/>
  <c r="L4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F3" i="18"/>
  <c r="G3" i="18" s="1"/>
  <c r="F4" i="18"/>
  <c r="G4" i="18" s="1"/>
  <c r="F5" i="18"/>
  <c r="G5" i="18" s="1"/>
  <c r="F6" i="18"/>
  <c r="G6" i="18" s="1"/>
  <c r="F7" i="18"/>
  <c r="G7" i="18" s="1"/>
  <c r="F8" i="18"/>
  <c r="G8" i="18" s="1"/>
  <c r="F9" i="18"/>
  <c r="G9" i="18" s="1"/>
  <c r="F10" i="18"/>
  <c r="G10" i="18" s="1"/>
  <c r="F11" i="18"/>
  <c r="G11" i="18" s="1"/>
  <c r="F12" i="18"/>
  <c r="G12" i="18" s="1"/>
  <c r="F13" i="18"/>
  <c r="G13" i="18" s="1"/>
  <c r="F14" i="18"/>
  <c r="G14" i="18" s="1"/>
  <c r="F15" i="18"/>
  <c r="G15" i="18" s="1"/>
  <c r="F16" i="18"/>
  <c r="G16" i="18" s="1"/>
  <c r="F17" i="18"/>
  <c r="G17" i="18" s="1"/>
  <c r="F18" i="18"/>
  <c r="G18" i="18" s="1"/>
  <c r="F19" i="18"/>
  <c r="G19" i="18" s="1"/>
  <c r="F20" i="18"/>
  <c r="G20" i="18" s="1"/>
  <c r="F21" i="18"/>
  <c r="G21" i="18" s="1"/>
  <c r="F22" i="18"/>
  <c r="G22" i="18" s="1"/>
  <c r="F2" i="18"/>
  <c r="G2" i="18" s="1"/>
  <c r="O23" i="18" l="1"/>
  <c r="D23" i="26" l="1"/>
  <c r="F2" i="26"/>
  <c r="F3" i="26"/>
  <c r="F4" i="26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 l="1"/>
  <c r="E23" i="26" s="1"/>
  <c r="E23" i="20"/>
  <c r="E28" i="18" l="1"/>
  <c r="E30" i="18" s="1"/>
  <c r="I26" i="18" l="1"/>
  <c r="K26" i="18"/>
  <c r="J26" i="18" l="1"/>
  <c r="L26" i="18" l="1"/>
  <c r="I28" i="18" s="1"/>
</calcChain>
</file>

<file path=xl/sharedStrings.xml><?xml version="1.0" encoding="utf-8"?>
<sst xmlns="http://schemas.openxmlformats.org/spreadsheetml/2006/main" count="564" uniqueCount="141">
  <si>
    <t xml:space="preserve">Nome da Unidade </t>
  </si>
  <si>
    <t>Cidade</t>
  </si>
  <si>
    <t>Bairro</t>
  </si>
  <si>
    <t>Endereço</t>
  </si>
  <si>
    <t>CEP</t>
  </si>
  <si>
    <t>Tipo da Unidade</t>
  </si>
  <si>
    <t>Total M² interno e externo ponderado pela produtividade</t>
  </si>
  <si>
    <t>Número mínimo de horas trabalhadas por dia na Unidade pela carga de 8 horas/dia</t>
  </si>
  <si>
    <t>Carga horária dia sugerida</t>
  </si>
  <si>
    <t>Opção de auxiliares de 6h/dia</t>
  </si>
  <si>
    <t>ISS</t>
  </si>
  <si>
    <t>Código</t>
  </si>
  <si>
    <t>Opção de auxiliares de 4h/dia</t>
  </si>
  <si>
    <t>PV</t>
  </si>
  <si>
    <t>PA</t>
  </si>
  <si>
    <t>TOTAL AUXILIARES</t>
  </si>
  <si>
    <t>Área Externa convertida em 800 m²</t>
  </si>
  <si>
    <t>M² JARDIM</t>
  </si>
  <si>
    <t>TOTAL</t>
  </si>
  <si>
    <t>CIDADE</t>
  </si>
  <si>
    <t xml:space="preserve">Agências com Jardim </t>
  </si>
  <si>
    <t>Opção de auxiliares de 8h48/dia</t>
  </si>
  <si>
    <t>Estado</t>
  </si>
  <si>
    <t>M² interno = Produtividade inicial por homem - 800m²</t>
  </si>
  <si>
    <t>M² externo = Produtividade inicial por homem - 1.800m²</t>
  </si>
  <si>
    <t>ÁREA MEIO</t>
  </si>
  <si>
    <t>DIVISÃO DE ÁREAS PARA PREPOSTOS REGIÃO INTERIORANA</t>
  </si>
  <si>
    <t>CÓDIGO</t>
  </si>
  <si>
    <t>Área total m² externo</t>
  </si>
  <si>
    <t>Tipo</t>
  </si>
  <si>
    <t>Quantidade unidades</t>
  </si>
  <si>
    <t>TOTAL PROFISSIONAIS</t>
  </si>
  <si>
    <t>TOTAL M² ÁREA JARDIM</t>
  </si>
  <si>
    <t>M² FACHADA COM RISCO</t>
  </si>
  <si>
    <t>NOME DA UNIDADE</t>
  </si>
  <si>
    <t>M² SAA/SNC</t>
  </si>
  <si>
    <t>Total área interna e área externa convertida</t>
  </si>
  <si>
    <t>PONDERAÇÃO ISS</t>
  </si>
  <si>
    <t>M² externo convertido</t>
  </si>
  <si>
    <t>M² interno e externo convertido</t>
  </si>
  <si>
    <t>Produtividade</t>
  </si>
  <si>
    <t>AQUIRI</t>
  </si>
  <si>
    <t>RIO BRANCO</t>
  </si>
  <si>
    <t>BRASILEIA</t>
  </si>
  <si>
    <t>BUJARI</t>
  </si>
  <si>
    <t>CRUZEIRO DO SUL</t>
  </si>
  <si>
    <t>ESTAÇÃO EXPERIMENTAL</t>
  </si>
  <si>
    <t>FEIJÓ</t>
  </si>
  <si>
    <t>IMPERADOR GALVEZ</t>
  </si>
  <si>
    <t>INTEGRAÇÃO</t>
  </si>
  <si>
    <t>PORTO DO ACRE</t>
  </si>
  <si>
    <t>SENA MADUREIRA</t>
  </si>
  <si>
    <t>TARAUACA</t>
  </si>
  <si>
    <t>AV NACOES UNIDAS, 538</t>
  </si>
  <si>
    <t>BOSQUE</t>
  </si>
  <si>
    <t>AC</t>
  </si>
  <si>
    <t>69900 715</t>
  </si>
  <si>
    <t>CIDADE DA JUSTICA</t>
  </si>
  <si>
    <t>SENADOR GUIOMARD</t>
  </si>
  <si>
    <t xml:space="preserve"> JUSTIÇA FEDERAL DO RIO BRANCO</t>
  </si>
  <si>
    <t>MANOEL URBANO</t>
  </si>
  <si>
    <t xml:space="preserve"> MANOEL URBANO</t>
  </si>
  <si>
    <t>PREF MUN CAPIXABA</t>
  </si>
  <si>
    <t>PREF MIN  MARECHAL THAUMATURGO</t>
  </si>
  <si>
    <t>RODRIGUES ALVES</t>
  </si>
  <si>
    <t>AV RUI LINO, 814</t>
  </si>
  <si>
    <t>AV JOSE PEREIRA GURGEL, 1113</t>
  </si>
  <si>
    <t>ROD BR 317 KM 09 - 4090</t>
  </si>
  <si>
    <t xml:space="preserve">AV RODRIGUES ALVES, 97 </t>
  </si>
  <si>
    <t>AV NACOES UNIDAS, 2908</t>
  </si>
  <si>
    <t>R PRES.KENNEDY, 77</t>
  </si>
  <si>
    <t>R BENJAMIN CONSTANT, 825</t>
  </si>
  <si>
    <t>R RAIMUNDO CHAAR, 243</t>
  </si>
  <si>
    <t>AL MIN.MIGUEL FERRANTE, S/N BR 364 - KM 02</t>
  </si>
  <si>
    <t>AV VALERIO CALDAS DE MAGALHAES, 307</t>
  </si>
  <si>
    <t>R PALMEIRAS, 1281</t>
  </si>
  <si>
    <t>AV GOV EDMUNDO PINTO, 583</t>
  </si>
  <si>
    <t>CENTRO</t>
  </si>
  <si>
    <t>CAPIXABA</t>
  </si>
  <si>
    <t>R 5 DE NOVEMBRO, 59</t>
  </si>
  <si>
    <t>MARECHAL THAUMATURGO</t>
  </si>
  <si>
    <t>AV BRASIL, 475</t>
  </si>
  <si>
    <t>AV PRES.VARGAS, 713</t>
  </si>
  <si>
    <t>AV AVELINO CHAVES   S/N</t>
  </si>
  <si>
    <t xml:space="preserve">SENA MADUREIRA  </t>
  </si>
  <si>
    <t xml:space="preserve">AV CASTELO BRANCO, 1270 SALA 06 </t>
  </si>
  <si>
    <t>R CEL JUVENCIO DE MENEZES, 199</t>
  </si>
  <si>
    <t>69932 000</t>
  </si>
  <si>
    <t>69926  000</t>
  </si>
  <si>
    <t>69980  000</t>
  </si>
  <si>
    <t>69918 142</t>
  </si>
  <si>
    <t>69960 000</t>
  </si>
  <si>
    <t>69900 064</t>
  </si>
  <si>
    <t>69935 000</t>
  </si>
  <si>
    <t>69915 632</t>
  </si>
  <si>
    <t>69950 000</t>
  </si>
  <si>
    <t>69927  000</t>
  </si>
  <si>
    <t>69931 000</t>
  </si>
  <si>
    <t>69983  000</t>
  </si>
  <si>
    <t>69900  076</t>
  </si>
  <si>
    <t>69985  000</t>
  </si>
  <si>
    <t>69940 000</t>
  </si>
  <si>
    <t xml:space="preserve">69925  000 </t>
  </si>
  <si>
    <t>69970 000</t>
  </si>
  <si>
    <t>2278-0</t>
  </si>
  <si>
    <t>3416-9</t>
  </si>
  <si>
    <t>3424-0</t>
  </si>
  <si>
    <t>7938-3</t>
  </si>
  <si>
    <t>803-6</t>
  </si>
  <si>
    <t>3320-0</t>
  </si>
  <si>
    <t>3707-9</t>
  </si>
  <si>
    <t>3705-2</t>
  </si>
  <si>
    <t>3589-0</t>
  </si>
  <si>
    <t>3950-0</t>
  </si>
  <si>
    <t>3275-1</t>
  </si>
  <si>
    <t>3423-1</t>
  </si>
  <si>
    <t>7937-5</t>
  </si>
  <si>
    <t>7939-1</t>
  </si>
  <si>
    <t>534-7</t>
  </si>
  <si>
    <t>4318-4</t>
  </si>
  <si>
    <t>3340-5</t>
  </si>
  <si>
    <t>3706-0</t>
  </si>
  <si>
    <t>3339-1</t>
  </si>
  <si>
    <t>RAIMUNDO CHAAR</t>
  </si>
  <si>
    <t>BOCA DA ALEMANHA</t>
  </si>
  <si>
    <t>ESTACAO EXPERIMENTAL</t>
  </si>
  <si>
    <t>PORTAL DA AMAZONIA</t>
  </si>
  <si>
    <t xml:space="preserve">VILA DO INCRA    </t>
  </si>
  <si>
    <t>FEIJO</t>
  </si>
  <si>
    <t>ASSIS BRASIL</t>
  </si>
  <si>
    <t>PORTO ACRE</t>
  </si>
  <si>
    <t>R BENJAMIN CONSTANT, 256</t>
  </si>
  <si>
    <t>69914 010</t>
  </si>
  <si>
    <t>JUSTIÇA DO TRABALHO RIO BRANCO</t>
  </si>
  <si>
    <t>RUA SÃO PAULO, 294</t>
  </si>
  <si>
    <t>DOM GIOCONDO</t>
  </si>
  <si>
    <t>69908 695</t>
  </si>
  <si>
    <t>AGRO RIO BRANCO (A INAUGURAR - PREVISÃO 30/04/2023)</t>
  </si>
  <si>
    <t>TOTAL UNIDADES COM SAA FDS</t>
  </si>
  <si>
    <t>TOTAL UNIDADES COM FACHADA COM RISCO</t>
  </si>
  <si>
    <t>DIVISÃO DE ÁREAS PARA PREPOSTOS CAPITAL E REGIÃO METROPOLITANA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</si>
</sst>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000"/>
    <numFmt numFmtId="165" formatCode="_(* #,##0.00_);_(* \(#,##0.00\);_(* &quot;-&quot;??_);_(@_)"/>
    <numFmt numFmtId="166" formatCode="00000\-000"/>
    <numFmt numFmtId="167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6" fillId="0" borderId="0"/>
  </cellStyleXfs>
  <cellXfs count="117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" fontId="2" fillId="0" borderId="0" xfId="0" applyNumberFormat="1" applyFont="1" applyFill="1" applyAlignment="1">
      <alignment horizontal="left" vertical="top" wrapText="1"/>
    </xf>
    <xf numFmtId="4" fontId="0" fillId="0" borderId="1" xfId="0" applyNumberFormat="1" applyFill="1" applyBorder="1" applyAlignment="1">
      <alignment horizontal="center"/>
    </xf>
    <xf numFmtId="39" fontId="2" fillId="0" borderId="1" xfId="0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4" fillId="0" borderId="1" xfId="6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0" xfId="2" applyFont="1" applyFill="1" applyAlignment="1">
      <alignment horizontal="center" vertical="top" wrapText="1"/>
    </xf>
    <xf numFmtId="43" fontId="2" fillId="0" borderId="0" xfId="0" applyNumberFormat="1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Border="1"/>
    <xf numFmtId="2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Border="1"/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3" fontId="8" fillId="3" borderId="1" xfId="2" applyFont="1" applyFill="1" applyBorder="1" applyAlignment="1">
      <alignment horizontal="center" vertical="center" wrapText="1"/>
    </xf>
    <xf numFmtId="43" fontId="8" fillId="3" borderId="1" xfId="2" applyFont="1" applyFill="1" applyBorder="1" applyAlignment="1">
      <alignment horizontal="center" vertical="top"/>
    </xf>
    <xf numFmtId="43" fontId="8" fillId="3" borderId="7" xfId="2" applyFont="1" applyFill="1" applyBorder="1" applyAlignment="1">
      <alignment vertical="top" wrapText="1"/>
    </xf>
    <xf numFmtId="164" fontId="8" fillId="3" borderId="6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top" wrapText="1"/>
    </xf>
    <xf numFmtId="1" fontId="8" fillId="3" borderId="0" xfId="0" applyNumberFormat="1" applyFont="1" applyFill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43" fontId="3" fillId="0" borderId="1" xfId="2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43" fontId="4" fillId="2" borderId="1" xfId="2" applyFont="1" applyFill="1" applyBorder="1" applyAlignment="1">
      <alignment vertical="top" wrapText="1"/>
    </xf>
    <xf numFmtId="43" fontId="2" fillId="2" borderId="1" xfId="2" applyFont="1" applyFill="1" applyBorder="1" applyAlignment="1">
      <alignment vertical="top" wrapText="1"/>
    </xf>
    <xf numFmtId="43" fontId="2" fillId="2" borderId="2" xfId="2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 wrapText="1"/>
    </xf>
    <xf numFmtId="0" fontId="0" fillId="4" borderId="7" xfId="0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/>
    <xf numFmtId="0" fontId="0" fillId="4" borderId="0" xfId="0" applyFill="1"/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center"/>
    </xf>
    <xf numFmtId="0" fontId="4" fillId="4" borderId="1" xfId="6" applyFont="1" applyFill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39" fontId="8" fillId="3" borderId="1" xfId="0" applyNumberFormat="1" applyFont="1" applyFill="1" applyBorder="1" applyAlignment="1">
      <alignment horizontal="center"/>
    </xf>
    <xf numFmtId="43" fontId="0" fillId="0" borderId="0" xfId="0" applyNumberFormat="1"/>
    <xf numFmtId="0" fontId="8" fillId="3" borderId="9" xfId="0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0" fontId="9" fillId="5" borderId="1" xfId="0" applyNumberFormat="1" applyFont="1" applyFill="1" applyBorder="1"/>
    <xf numFmtId="2" fontId="0" fillId="4" borderId="1" xfId="0" applyNumberFormat="1" applyFill="1" applyBorder="1"/>
    <xf numFmtId="2" fontId="10" fillId="4" borderId="1" xfId="0" applyNumberFormat="1" applyFont="1" applyFill="1" applyBorder="1"/>
    <xf numFmtId="0" fontId="8" fillId="3" borderId="10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6" applyFont="1" applyFill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1" xfId="0" applyBorder="1" applyAlignment="1">
      <alignment horizontal="left"/>
    </xf>
    <xf numFmtId="166" fontId="0" fillId="0" borderId="1" xfId="0" applyNumberFormat="1" applyBorder="1" applyAlignment="1">
      <alignment horizontal="left"/>
    </xf>
    <xf numFmtId="2" fontId="12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vertical="top"/>
    </xf>
    <xf numFmtId="43" fontId="2" fillId="4" borderId="1" xfId="2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4" xr:uid="{00000000-0005-0000-0000-000001000000}"/>
    <cellStyle name="Normal_Plan1" xfId="3" xr:uid="{00000000-0005-0000-0000-000002000000}"/>
    <cellStyle name="Normal_Plan2" xfId="6" xr:uid="{00000000-0005-0000-0000-000003000000}"/>
    <cellStyle name="Vírgula" xfId="2" builtinId="3"/>
    <cellStyle name="Vírgula 2" xfId="1" xr:uid="{00000000-0005-0000-0000-000006000000}"/>
    <cellStyle name="Vírgula 3" xfId="5" xr:uid="{00000000-0005-0000-0000-000007000000}"/>
  </cellStyles>
  <dxfs count="6"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9775-DA15-4100-94FE-BF206694E4FB}">
  <dimension ref="A1:I6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21" sqref="D21:F21"/>
    </sheetView>
  </sheetViews>
  <sheetFormatPr defaultRowHeight="15" x14ac:dyDescent="0.25"/>
  <cols>
    <col min="1" max="1" width="9.7109375" bestFit="1" customWidth="1"/>
    <col min="2" max="2" width="40.7109375" customWidth="1"/>
    <col min="3" max="3" width="17" bestFit="1" customWidth="1"/>
    <col min="4" max="4" width="48.140625" customWidth="1"/>
    <col min="5" max="5" width="27.7109375" bestFit="1" customWidth="1"/>
    <col min="6" max="6" width="32.7109375" customWidth="1"/>
    <col min="7" max="7" width="9.28515625" customWidth="1"/>
    <col min="8" max="8" width="18.7109375" customWidth="1"/>
    <col min="9" max="9" width="10.5703125" style="48" bestFit="1" customWidth="1"/>
    <col min="12" max="12" width="14.42578125" customWidth="1"/>
  </cols>
  <sheetData>
    <row r="1" spans="1:9" ht="32.25" customHeight="1" thickBot="1" x14ac:dyDescent="0.3">
      <c r="A1" s="39" t="s">
        <v>11</v>
      </c>
      <c r="B1" s="83" t="s">
        <v>0</v>
      </c>
      <c r="C1" s="83" t="s">
        <v>5</v>
      </c>
      <c r="D1" s="83" t="s">
        <v>3</v>
      </c>
      <c r="E1" s="83" t="s">
        <v>2</v>
      </c>
      <c r="F1" s="83" t="s">
        <v>1</v>
      </c>
      <c r="G1" s="83" t="s">
        <v>22</v>
      </c>
      <c r="H1" s="83" t="s">
        <v>4</v>
      </c>
      <c r="I1" s="32" t="s">
        <v>10</v>
      </c>
    </row>
    <row r="2" spans="1:9" x14ac:dyDescent="0.25">
      <c r="A2" s="45" t="s">
        <v>104</v>
      </c>
      <c r="B2" s="85" t="s">
        <v>41</v>
      </c>
      <c r="C2" s="85" t="s">
        <v>13</v>
      </c>
      <c r="D2" s="85" t="s">
        <v>53</v>
      </c>
      <c r="E2" s="85" t="s">
        <v>54</v>
      </c>
      <c r="F2" s="85" t="s">
        <v>42</v>
      </c>
      <c r="G2" s="86" t="s">
        <v>55</v>
      </c>
      <c r="H2" s="85" t="s">
        <v>56</v>
      </c>
      <c r="I2" s="13">
        <v>5</v>
      </c>
    </row>
    <row r="3" spans="1:9" x14ac:dyDescent="0.25">
      <c r="A3" s="45" t="s">
        <v>105</v>
      </c>
      <c r="B3" s="85" t="s">
        <v>43</v>
      </c>
      <c r="C3" s="85" t="s">
        <v>13</v>
      </c>
      <c r="D3" s="85" t="s">
        <v>65</v>
      </c>
      <c r="E3" s="85" t="s">
        <v>123</v>
      </c>
      <c r="F3" s="85" t="s">
        <v>43</v>
      </c>
      <c r="G3" s="87" t="s">
        <v>55</v>
      </c>
      <c r="H3" s="88" t="s">
        <v>87</v>
      </c>
      <c r="I3" s="13">
        <v>5</v>
      </c>
    </row>
    <row r="4" spans="1:9" x14ac:dyDescent="0.25">
      <c r="A4" s="45" t="s">
        <v>106</v>
      </c>
      <c r="B4" s="85" t="s">
        <v>44</v>
      </c>
      <c r="C4" s="85" t="s">
        <v>13</v>
      </c>
      <c r="D4" s="85" t="s">
        <v>66</v>
      </c>
      <c r="E4" s="85" t="s">
        <v>77</v>
      </c>
      <c r="F4" s="85" t="s">
        <v>44</v>
      </c>
      <c r="G4" s="86" t="s">
        <v>55</v>
      </c>
      <c r="H4" s="88" t="s">
        <v>88</v>
      </c>
      <c r="I4" s="13">
        <v>5</v>
      </c>
    </row>
    <row r="5" spans="1:9" x14ac:dyDescent="0.25">
      <c r="A5" s="45" t="s">
        <v>107</v>
      </c>
      <c r="B5" s="85" t="s">
        <v>57</v>
      </c>
      <c r="C5" s="85" t="s">
        <v>14</v>
      </c>
      <c r="D5" s="85" t="s">
        <v>67</v>
      </c>
      <c r="E5" s="85" t="s">
        <v>124</v>
      </c>
      <c r="F5" s="85" t="s">
        <v>45</v>
      </c>
      <c r="G5" s="86" t="s">
        <v>55</v>
      </c>
      <c r="H5" s="88" t="s">
        <v>89</v>
      </c>
      <c r="I5" s="13">
        <v>5</v>
      </c>
    </row>
    <row r="6" spans="1:9" x14ac:dyDescent="0.25">
      <c r="A6" s="45" t="s">
        <v>108</v>
      </c>
      <c r="B6" s="85" t="s">
        <v>45</v>
      </c>
      <c r="C6" s="85" t="s">
        <v>13</v>
      </c>
      <c r="D6" s="85" t="s">
        <v>68</v>
      </c>
      <c r="E6" s="85" t="s">
        <v>77</v>
      </c>
      <c r="F6" s="85" t="s">
        <v>45</v>
      </c>
      <c r="G6" s="86" t="s">
        <v>55</v>
      </c>
      <c r="H6" s="85" t="s">
        <v>89</v>
      </c>
      <c r="I6" s="13">
        <v>5</v>
      </c>
    </row>
    <row r="7" spans="1:9" x14ac:dyDescent="0.25">
      <c r="A7" s="45" t="s">
        <v>109</v>
      </c>
      <c r="B7" s="85" t="s">
        <v>46</v>
      </c>
      <c r="C7" s="85" t="s">
        <v>13</v>
      </c>
      <c r="D7" s="85" t="s">
        <v>69</v>
      </c>
      <c r="E7" s="85" t="s">
        <v>125</v>
      </c>
      <c r="F7" s="85" t="s">
        <v>42</v>
      </c>
      <c r="G7" s="89" t="s">
        <v>55</v>
      </c>
      <c r="H7" s="85" t="s">
        <v>90</v>
      </c>
      <c r="I7" s="13">
        <v>5</v>
      </c>
    </row>
    <row r="8" spans="1:9" x14ac:dyDescent="0.25">
      <c r="A8" s="45" t="s">
        <v>110</v>
      </c>
      <c r="B8" s="85" t="s">
        <v>47</v>
      </c>
      <c r="C8" s="85" t="s">
        <v>13</v>
      </c>
      <c r="D8" s="85" t="s">
        <v>70</v>
      </c>
      <c r="E8" s="85" t="s">
        <v>77</v>
      </c>
      <c r="F8" s="85" t="s">
        <v>128</v>
      </c>
      <c r="G8" s="86" t="s">
        <v>55</v>
      </c>
      <c r="H8" s="88" t="s">
        <v>91</v>
      </c>
      <c r="I8" s="13">
        <v>5</v>
      </c>
    </row>
    <row r="9" spans="1:9" x14ac:dyDescent="0.25">
      <c r="A9" s="45" t="s">
        <v>111</v>
      </c>
      <c r="B9" s="85" t="s">
        <v>48</v>
      </c>
      <c r="C9" s="85" t="s">
        <v>13</v>
      </c>
      <c r="D9" s="85" t="s">
        <v>71</v>
      </c>
      <c r="E9" s="85" t="s">
        <v>77</v>
      </c>
      <c r="F9" s="85" t="s">
        <v>42</v>
      </c>
      <c r="G9" s="86" t="s">
        <v>55</v>
      </c>
      <c r="H9" s="88" t="s">
        <v>92</v>
      </c>
      <c r="I9" s="13">
        <v>5</v>
      </c>
    </row>
    <row r="10" spans="1:9" x14ac:dyDescent="0.25">
      <c r="A10" s="45" t="s">
        <v>112</v>
      </c>
      <c r="B10" s="85" t="s">
        <v>49</v>
      </c>
      <c r="C10" s="85" t="s">
        <v>13</v>
      </c>
      <c r="D10" s="85" t="s">
        <v>72</v>
      </c>
      <c r="E10" s="85" t="s">
        <v>77</v>
      </c>
      <c r="F10" s="85" t="s">
        <v>129</v>
      </c>
      <c r="G10" s="86" t="s">
        <v>55</v>
      </c>
      <c r="H10" s="88" t="s">
        <v>93</v>
      </c>
      <c r="I10" s="13">
        <v>5</v>
      </c>
    </row>
    <row r="11" spans="1:9" x14ac:dyDescent="0.25">
      <c r="A11" s="45" t="s">
        <v>118</v>
      </c>
      <c r="B11" s="85" t="s">
        <v>133</v>
      </c>
      <c r="C11" s="95" t="s">
        <v>14</v>
      </c>
      <c r="D11" s="85" t="s">
        <v>131</v>
      </c>
      <c r="E11" s="96" t="s">
        <v>77</v>
      </c>
      <c r="F11" s="96" t="s">
        <v>42</v>
      </c>
      <c r="G11" s="86" t="s">
        <v>55</v>
      </c>
      <c r="H11" s="97" t="s">
        <v>132</v>
      </c>
      <c r="I11" s="13">
        <v>5</v>
      </c>
    </row>
    <row r="12" spans="1:9" x14ac:dyDescent="0.25">
      <c r="A12" s="45" t="s">
        <v>113</v>
      </c>
      <c r="B12" s="85" t="s">
        <v>59</v>
      </c>
      <c r="C12" s="85" t="s">
        <v>14</v>
      </c>
      <c r="D12" s="85" t="s">
        <v>73</v>
      </c>
      <c r="E12" s="85" t="s">
        <v>126</v>
      </c>
      <c r="F12" s="85" t="s">
        <v>42</v>
      </c>
      <c r="G12" s="86" t="s">
        <v>55</v>
      </c>
      <c r="H12" s="88" t="s">
        <v>94</v>
      </c>
      <c r="I12" s="13">
        <v>5</v>
      </c>
    </row>
    <row r="13" spans="1:9" x14ac:dyDescent="0.25">
      <c r="A13" s="45" t="s">
        <v>114</v>
      </c>
      <c r="B13" s="85" t="s">
        <v>61</v>
      </c>
      <c r="C13" s="85" t="s">
        <v>14</v>
      </c>
      <c r="D13" s="85" t="s">
        <v>74</v>
      </c>
      <c r="E13" s="85" t="s">
        <v>77</v>
      </c>
      <c r="F13" s="85" t="s">
        <v>60</v>
      </c>
      <c r="G13" s="90" t="s">
        <v>55</v>
      </c>
      <c r="H13" s="88" t="s">
        <v>95</v>
      </c>
      <c r="I13" s="13">
        <v>5</v>
      </c>
    </row>
    <row r="14" spans="1:9" x14ac:dyDescent="0.25">
      <c r="A14" s="45" t="s">
        <v>115</v>
      </c>
      <c r="B14" s="85" t="s">
        <v>50</v>
      </c>
      <c r="C14" s="85" t="s">
        <v>13</v>
      </c>
      <c r="D14" s="85" t="s">
        <v>75</v>
      </c>
      <c r="E14" s="85" t="s">
        <v>127</v>
      </c>
      <c r="F14" s="85" t="s">
        <v>130</v>
      </c>
      <c r="G14" s="86" t="s">
        <v>55</v>
      </c>
      <c r="H14" s="88" t="s">
        <v>96</v>
      </c>
      <c r="I14" s="13">
        <v>5</v>
      </c>
    </row>
    <row r="15" spans="1:9" x14ac:dyDescent="0.25">
      <c r="A15" s="45" t="s">
        <v>116</v>
      </c>
      <c r="B15" s="85" t="s">
        <v>62</v>
      </c>
      <c r="C15" s="85" t="s">
        <v>14</v>
      </c>
      <c r="D15" s="85" t="s">
        <v>76</v>
      </c>
      <c r="E15" s="85" t="s">
        <v>77</v>
      </c>
      <c r="F15" s="85" t="s">
        <v>78</v>
      </c>
      <c r="G15" s="86" t="s">
        <v>55</v>
      </c>
      <c r="H15" s="85" t="s">
        <v>97</v>
      </c>
      <c r="I15" s="13">
        <v>5</v>
      </c>
    </row>
    <row r="16" spans="1:9" x14ac:dyDescent="0.25">
      <c r="A16" s="45" t="s">
        <v>117</v>
      </c>
      <c r="B16" s="85" t="s">
        <v>63</v>
      </c>
      <c r="C16" s="85" t="s">
        <v>14</v>
      </c>
      <c r="D16" s="85" t="s">
        <v>79</v>
      </c>
      <c r="E16" s="85" t="s">
        <v>77</v>
      </c>
      <c r="F16" s="85" t="s">
        <v>80</v>
      </c>
      <c r="G16" s="86" t="s">
        <v>55</v>
      </c>
      <c r="H16" s="85" t="s">
        <v>98</v>
      </c>
      <c r="I16" s="13">
        <v>5</v>
      </c>
    </row>
    <row r="17" spans="1:9" x14ac:dyDescent="0.25">
      <c r="A17" s="93" t="s">
        <v>118</v>
      </c>
      <c r="B17" s="85" t="s">
        <v>42</v>
      </c>
      <c r="C17" s="85" t="s">
        <v>13</v>
      </c>
      <c r="D17" s="85" t="s">
        <v>81</v>
      </c>
      <c r="E17" s="85" t="s">
        <v>77</v>
      </c>
      <c r="F17" s="85" t="s">
        <v>42</v>
      </c>
      <c r="G17" s="86" t="s">
        <v>55</v>
      </c>
      <c r="H17" s="88" t="s">
        <v>99</v>
      </c>
      <c r="I17" s="13">
        <v>5</v>
      </c>
    </row>
    <row r="18" spans="1:9" x14ac:dyDescent="0.25">
      <c r="A18" s="94" t="s">
        <v>119</v>
      </c>
      <c r="B18" s="85" t="s">
        <v>64</v>
      </c>
      <c r="C18" s="85" t="s">
        <v>14</v>
      </c>
      <c r="D18" s="85" t="s">
        <v>82</v>
      </c>
      <c r="E18" s="85" t="s">
        <v>77</v>
      </c>
      <c r="F18" s="85" t="s">
        <v>64</v>
      </c>
      <c r="G18" s="86" t="s">
        <v>55</v>
      </c>
      <c r="H18" s="88" t="s">
        <v>100</v>
      </c>
      <c r="I18" s="13">
        <v>5</v>
      </c>
    </row>
    <row r="19" spans="1:9" x14ac:dyDescent="0.25">
      <c r="A19" s="94" t="s">
        <v>120</v>
      </c>
      <c r="B19" s="85" t="s">
        <v>51</v>
      </c>
      <c r="C19" s="85" t="s">
        <v>13</v>
      </c>
      <c r="D19" s="85" t="s">
        <v>83</v>
      </c>
      <c r="E19" s="85" t="s">
        <v>77</v>
      </c>
      <c r="F19" s="85" t="s">
        <v>84</v>
      </c>
      <c r="G19" s="86" t="s">
        <v>55</v>
      </c>
      <c r="H19" s="88" t="s">
        <v>101</v>
      </c>
      <c r="I19" s="13">
        <v>5</v>
      </c>
    </row>
    <row r="20" spans="1:9" x14ac:dyDescent="0.25">
      <c r="A20" s="93" t="s">
        <v>121</v>
      </c>
      <c r="B20" s="91" t="s">
        <v>58</v>
      </c>
      <c r="C20" s="91" t="s">
        <v>13</v>
      </c>
      <c r="D20" s="85" t="s">
        <v>85</v>
      </c>
      <c r="E20" s="85" t="s">
        <v>77</v>
      </c>
      <c r="F20" s="85" t="s">
        <v>58</v>
      </c>
      <c r="G20" s="92" t="s">
        <v>55</v>
      </c>
      <c r="H20" s="91" t="s">
        <v>102</v>
      </c>
      <c r="I20" s="13">
        <v>5</v>
      </c>
    </row>
    <row r="21" spans="1:9" x14ac:dyDescent="0.25">
      <c r="A21" s="94" t="s">
        <v>122</v>
      </c>
      <c r="B21" s="85" t="s">
        <v>52</v>
      </c>
      <c r="C21" s="84" t="s">
        <v>13</v>
      </c>
      <c r="D21" s="85" t="s">
        <v>86</v>
      </c>
      <c r="E21" s="85" t="s">
        <v>77</v>
      </c>
      <c r="F21" s="85" t="s">
        <v>52</v>
      </c>
      <c r="G21" s="86" t="s">
        <v>55</v>
      </c>
      <c r="H21" s="88" t="s">
        <v>103</v>
      </c>
      <c r="I21" s="13">
        <v>5</v>
      </c>
    </row>
    <row r="22" spans="1:9" x14ac:dyDescent="0.25">
      <c r="A22" s="45">
        <v>534</v>
      </c>
      <c r="B22" s="85" t="s">
        <v>137</v>
      </c>
      <c r="C22" s="84" t="s">
        <v>14</v>
      </c>
      <c r="D22" s="85" t="s">
        <v>134</v>
      </c>
      <c r="E22" s="85" t="s">
        <v>135</v>
      </c>
      <c r="F22" s="85" t="s">
        <v>42</v>
      </c>
      <c r="G22" s="86" t="s">
        <v>55</v>
      </c>
      <c r="H22" s="88" t="s">
        <v>136</v>
      </c>
      <c r="I22" s="13">
        <v>5</v>
      </c>
    </row>
    <row r="23" spans="1:9" x14ac:dyDescent="0.25">
      <c r="A23" s="45"/>
      <c r="B23" s="85"/>
      <c r="C23" s="84"/>
      <c r="D23" s="85"/>
      <c r="E23" s="85"/>
      <c r="F23" s="85"/>
      <c r="G23" s="86"/>
      <c r="H23" s="88"/>
      <c r="I23" s="13"/>
    </row>
    <row r="24" spans="1:9" x14ac:dyDescent="0.25">
      <c r="A24" s="45"/>
      <c r="B24" s="45"/>
      <c r="C24" s="45"/>
      <c r="D24" s="47"/>
      <c r="E24" s="46"/>
      <c r="F24" s="46"/>
      <c r="G24" s="14"/>
      <c r="H24" s="50"/>
      <c r="I24" s="13"/>
    </row>
    <row r="25" spans="1:9" x14ac:dyDescent="0.25">
      <c r="A25" s="45"/>
      <c r="B25" s="45"/>
      <c r="C25" s="45"/>
      <c r="D25" s="47"/>
      <c r="E25" s="46"/>
      <c r="F25" s="46"/>
      <c r="G25" s="7"/>
      <c r="H25" s="50"/>
      <c r="I25" s="13"/>
    </row>
    <row r="26" spans="1:9" x14ac:dyDescent="0.25">
      <c r="A26" s="45"/>
      <c r="B26" s="45"/>
      <c r="C26" s="45"/>
      <c r="D26" s="47"/>
      <c r="E26" s="46"/>
      <c r="F26" s="46"/>
      <c r="G26" s="19"/>
      <c r="H26" s="50"/>
      <c r="I26" s="13"/>
    </row>
    <row r="27" spans="1:9" x14ac:dyDescent="0.25">
      <c r="A27" s="45"/>
      <c r="B27" s="45"/>
      <c r="C27" s="45"/>
      <c r="D27" s="47"/>
      <c r="E27" s="46"/>
      <c r="F27" s="46"/>
      <c r="G27" s="7"/>
      <c r="H27" s="50"/>
      <c r="I27" s="13"/>
    </row>
    <row r="28" spans="1:9" x14ac:dyDescent="0.25">
      <c r="A28" s="45"/>
      <c r="B28" s="45"/>
      <c r="C28" s="45"/>
      <c r="D28" s="47"/>
      <c r="E28" s="46"/>
      <c r="F28" s="46"/>
      <c r="G28" s="7"/>
      <c r="H28" s="50"/>
      <c r="I28" s="13"/>
    </row>
    <row r="29" spans="1:9" x14ac:dyDescent="0.25">
      <c r="A29" s="45"/>
      <c r="B29" s="45"/>
      <c r="C29" s="45"/>
      <c r="D29" s="47"/>
      <c r="E29" s="46"/>
      <c r="F29" s="46"/>
      <c r="G29" s="7"/>
      <c r="H29" s="50"/>
      <c r="I29" s="13"/>
    </row>
    <row r="30" spans="1:9" x14ac:dyDescent="0.25">
      <c r="A30" s="45"/>
      <c r="B30" s="45"/>
      <c r="C30" s="45"/>
      <c r="D30" s="47"/>
      <c r="E30" s="46"/>
      <c r="F30" s="46"/>
      <c r="G30" s="7"/>
      <c r="H30" s="50"/>
      <c r="I30" s="13"/>
    </row>
    <row r="31" spans="1:9" x14ac:dyDescent="0.25">
      <c r="A31" s="45"/>
      <c r="B31" s="45"/>
      <c r="C31" s="45"/>
      <c r="D31" s="47"/>
      <c r="E31" s="46"/>
      <c r="F31" s="46"/>
      <c r="G31" s="14"/>
      <c r="H31" s="50"/>
      <c r="I31" s="13"/>
    </row>
    <row r="32" spans="1:9" x14ac:dyDescent="0.25">
      <c r="A32" s="45"/>
      <c r="B32" s="45"/>
      <c r="C32" s="45"/>
      <c r="D32" s="47"/>
      <c r="E32" s="46"/>
      <c r="F32" s="46"/>
      <c r="G32" s="7"/>
      <c r="H32" s="50"/>
      <c r="I32" s="13"/>
    </row>
    <row r="33" spans="1:9" x14ac:dyDescent="0.25">
      <c r="A33" s="45"/>
      <c r="B33" s="45"/>
      <c r="C33" s="45"/>
      <c r="D33" s="47"/>
      <c r="E33" s="46"/>
      <c r="F33" s="46"/>
      <c r="G33" s="69"/>
      <c r="H33" s="50"/>
      <c r="I33" s="13"/>
    </row>
    <row r="34" spans="1:9" x14ac:dyDescent="0.25">
      <c r="A34" s="45"/>
      <c r="B34" s="45"/>
      <c r="C34" s="45"/>
      <c r="D34" s="47"/>
      <c r="E34" s="46"/>
      <c r="F34" s="46"/>
      <c r="G34" s="7"/>
      <c r="H34" s="50"/>
      <c r="I34" s="13"/>
    </row>
    <row r="35" spans="1:9" x14ac:dyDescent="0.25">
      <c r="A35" s="45"/>
      <c r="B35" s="45"/>
      <c r="C35" s="45"/>
      <c r="D35" s="67"/>
      <c r="E35" s="46"/>
      <c r="F35" s="46"/>
      <c r="G35" s="14"/>
      <c r="H35" s="50"/>
      <c r="I35" s="13"/>
    </row>
    <row r="36" spans="1:9" x14ac:dyDescent="0.25">
      <c r="A36" s="45"/>
      <c r="B36" s="45"/>
      <c r="C36" s="45"/>
      <c r="D36" s="47"/>
      <c r="E36" s="46"/>
      <c r="F36" s="46"/>
      <c r="G36" s="14"/>
      <c r="H36" s="50"/>
      <c r="I36" s="13"/>
    </row>
    <row r="37" spans="1:9" x14ac:dyDescent="0.25">
      <c r="A37" s="45"/>
      <c r="B37" s="45"/>
      <c r="C37" s="45"/>
      <c r="D37" s="67"/>
      <c r="E37" s="49"/>
      <c r="F37" s="46"/>
      <c r="G37" s="7"/>
      <c r="H37" s="71"/>
      <c r="I37" s="13"/>
    </row>
    <row r="38" spans="1:9" x14ac:dyDescent="0.25">
      <c r="A38" s="45"/>
      <c r="B38" s="45"/>
      <c r="C38" s="45"/>
      <c r="D38" s="47"/>
      <c r="E38" s="46"/>
      <c r="F38" s="46"/>
      <c r="G38" s="19"/>
      <c r="H38" s="50"/>
      <c r="I38" s="13"/>
    </row>
    <row r="39" spans="1:9" x14ac:dyDescent="0.25">
      <c r="A39" s="45"/>
      <c r="B39" s="45"/>
      <c r="C39" s="45"/>
      <c r="D39" s="47"/>
      <c r="E39" s="46"/>
      <c r="F39" s="46"/>
      <c r="G39" s="19"/>
      <c r="H39" s="50"/>
      <c r="I39" s="13"/>
    </row>
    <row r="40" spans="1:9" x14ac:dyDescent="0.25">
      <c r="A40" s="45"/>
      <c r="B40" s="45"/>
      <c r="C40" s="45"/>
      <c r="D40" s="47"/>
      <c r="E40" s="46"/>
      <c r="F40" s="46"/>
      <c r="G40" s="68"/>
      <c r="H40" s="50"/>
      <c r="I40" s="13"/>
    </row>
    <row r="41" spans="1:9" x14ac:dyDescent="0.25">
      <c r="A41" s="45"/>
      <c r="B41" s="45"/>
      <c r="C41" s="45"/>
      <c r="D41" s="47"/>
      <c r="E41" s="46"/>
      <c r="F41" s="46"/>
      <c r="G41" s="19"/>
      <c r="H41" s="50"/>
      <c r="I41" s="13"/>
    </row>
    <row r="42" spans="1:9" x14ac:dyDescent="0.25">
      <c r="A42" s="45"/>
      <c r="B42" s="45"/>
      <c r="C42" s="45"/>
      <c r="D42" s="47"/>
      <c r="E42" s="46"/>
      <c r="F42" s="46"/>
      <c r="G42" s="7"/>
      <c r="H42" s="50"/>
      <c r="I42" s="13"/>
    </row>
    <row r="43" spans="1:9" x14ac:dyDescent="0.25">
      <c r="A43" s="45"/>
      <c r="B43" s="45"/>
      <c r="C43" s="45"/>
      <c r="D43" s="47"/>
      <c r="E43" s="46"/>
      <c r="F43" s="46"/>
      <c r="G43" s="7"/>
      <c r="H43" s="50"/>
      <c r="I43" s="13"/>
    </row>
    <row r="44" spans="1:9" s="60" customFormat="1" x14ac:dyDescent="0.25">
      <c r="A44" s="45"/>
      <c r="B44" s="45"/>
      <c r="C44" s="45"/>
      <c r="D44" s="47"/>
      <c r="E44" s="46"/>
      <c r="F44" s="46"/>
      <c r="G44" s="19"/>
      <c r="H44" s="50"/>
      <c r="I44" s="13"/>
    </row>
    <row r="45" spans="1:9" s="60" customFormat="1" x14ac:dyDescent="0.25">
      <c r="A45" s="45"/>
      <c r="B45" s="45"/>
      <c r="C45" s="45"/>
      <c r="D45" s="47"/>
      <c r="E45" s="46"/>
      <c r="F45" s="46"/>
      <c r="G45" s="69"/>
      <c r="H45" s="50"/>
      <c r="I45" s="13"/>
    </row>
    <row r="46" spans="1:9" x14ac:dyDescent="0.25">
      <c r="A46" s="45"/>
      <c r="B46" s="45"/>
      <c r="C46" s="45"/>
      <c r="D46" s="47"/>
      <c r="E46" s="46"/>
      <c r="F46" s="46"/>
      <c r="G46" s="7"/>
      <c r="H46" s="50"/>
      <c r="I46" s="13"/>
    </row>
    <row r="47" spans="1:9" x14ac:dyDescent="0.25">
      <c r="A47" s="45"/>
      <c r="B47" s="45"/>
      <c r="C47" s="45"/>
      <c r="D47" s="47"/>
      <c r="E47" s="46"/>
      <c r="F47" s="46"/>
      <c r="G47" s="7"/>
      <c r="H47" s="50"/>
      <c r="I47" s="13"/>
    </row>
    <row r="48" spans="1:9" x14ac:dyDescent="0.25">
      <c r="A48" s="45"/>
      <c r="B48" s="45"/>
      <c r="C48" s="45"/>
      <c r="D48" s="47"/>
      <c r="E48" s="46"/>
      <c r="F48" s="46"/>
      <c r="G48" s="19"/>
      <c r="H48" s="50"/>
      <c r="I48" s="13"/>
    </row>
    <row r="49" spans="1:9" x14ac:dyDescent="0.25">
      <c r="A49" s="45"/>
      <c r="B49" s="45"/>
      <c r="C49" s="45"/>
      <c r="D49" s="47"/>
      <c r="E49" s="46"/>
      <c r="F49" s="46"/>
      <c r="G49" s="7"/>
      <c r="H49" s="50"/>
      <c r="I49" s="13"/>
    </row>
    <row r="50" spans="1:9" x14ac:dyDescent="0.25">
      <c r="A50" s="45"/>
      <c r="B50" s="45"/>
      <c r="C50" s="45"/>
      <c r="D50" s="47"/>
      <c r="E50" s="46"/>
      <c r="F50" s="46"/>
      <c r="G50" s="7"/>
      <c r="H50" s="50"/>
      <c r="I50" s="13"/>
    </row>
    <row r="51" spans="1:9" x14ac:dyDescent="0.25">
      <c r="A51" s="45"/>
      <c r="B51" s="45"/>
      <c r="C51" s="45"/>
      <c r="D51" s="47"/>
      <c r="E51" s="46"/>
      <c r="F51" s="46"/>
      <c r="G51" s="7"/>
      <c r="H51" s="50"/>
      <c r="I51" s="13"/>
    </row>
    <row r="52" spans="1:9" x14ac:dyDescent="0.25">
      <c r="A52" s="45"/>
      <c r="B52" s="45"/>
      <c r="C52" s="45"/>
      <c r="D52" s="47"/>
      <c r="E52" s="46"/>
      <c r="F52" s="46"/>
      <c r="G52" s="7"/>
      <c r="H52" s="50"/>
      <c r="I52" s="13"/>
    </row>
    <row r="53" spans="1:9" x14ac:dyDescent="0.25">
      <c r="A53" s="45"/>
      <c r="B53" s="45"/>
      <c r="C53" s="45"/>
      <c r="D53" s="47"/>
      <c r="E53" s="46"/>
      <c r="F53" s="46"/>
      <c r="G53" s="7"/>
      <c r="H53" s="50"/>
      <c r="I53" s="13"/>
    </row>
    <row r="54" spans="1:9" x14ac:dyDescent="0.25">
      <c r="A54" s="45"/>
      <c r="B54" s="45"/>
      <c r="C54" s="45"/>
      <c r="D54" s="47"/>
      <c r="E54" s="46"/>
      <c r="F54" s="46"/>
      <c r="G54" s="7"/>
      <c r="H54" s="50"/>
      <c r="I54" s="13"/>
    </row>
    <row r="55" spans="1:9" x14ac:dyDescent="0.25">
      <c r="A55" s="45"/>
      <c r="B55" s="45"/>
      <c r="C55" s="45"/>
      <c r="D55" s="47"/>
      <c r="E55" s="46"/>
      <c r="F55" s="46"/>
      <c r="G55" s="7"/>
      <c r="H55" s="50"/>
      <c r="I55" s="13"/>
    </row>
    <row r="56" spans="1:9" x14ac:dyDescent="0.25">
      <c r="A56" s="45"/>
      <c r="B56" s="45"/>
      <c r="C56" s="45"/>
      <c r="D56" s="47"/>
      <c r="E56" s="46"/>
      <c r="F56" s="46"/>
      <c r="G56" s="14"/>
      <c r="H56" s="50"/>
      <c r="I56" s="13"/>
    </row>
    <row r="57" spans="1:9" s="60" customFormat="1" x14ac:dyDescent="0.25">
      <c r="A57" s="45"/>
      <c r="B57" s="45"/>
      <c r="C57" s="45"/>
      <c r="D57" s="67"/>
      <c r="E57" s="46"/>
      <c r="F57" s="46"/>
      <c r="G57" s="7"/>
      <c r="H57" s="71"/>
      <c r="I57" s="13"/>
    </row>
    <row r="58" spans="1:9" x14ac:dyDescent="0.25">
      <c r="A58" s="45"/>
      <c r="B58" s="45"/>
      <c r="C58" s="45"/>
      <c r="D58" s="47"/>
      <c r="E58" s="46"/>
      <c r="F58" s="46"/>
      <c r="G58" s="7"/>
      <c r="H58" s="50"/>
      <c r="I58" s="13"/>
    </row>
    <row r="59" spans="1:9" x14ac:dyDescent="0.25">
      <c r="A59" s="45"/>
      <c r="B59" s="45"/>
      <c r="C59" s="45"/>
      <c r="D59" s="47"/>
      <c r="E59" s="46"/>
      <c r="F59" s="46"/>
      <c r="G59" s="7"/>
      <c r="H59" s="50"/>
      <c r="I59" s="13"/>
    </row>
    <row r="60" spans="1:9" x14ac:dyDescent="0.25">
      <c r="A60" s="45"/>
      <c r="B60" s="45"/>
      <c r="C60" s="45"/>
      <c r="D60" s="47"/>
      <c r="E60" s="46"/>
      <c r="F60" s="46"/>
      <c r="G60" s="14"/>
      <c r="H60" s="50"/>
      <c r="I60" s="13"/>
    </row>
    <row r="61" spans="1:9" x14ac:dyDescent="0.25">
      <c r="A61" s="45"/>
      <c r="B61" s="45"/>
      <c r="C61" s="45"/>
      <c r="D61" s="47"/>
      <c r="E61" s="46"/>
      <c r="F61" s="46"/>
      <c r="G61" s="7"/>
      <c r="H61" s="50"/>
      <c r="I61" s="13"/>
    </row>
    <row r="62" spans="1:9" x14ac:dyDescent="0.25">
      <c r="A62" s="45"/>
      <c r="B62" s="45"/>
      <c r="C62" s="45"/>
      <c r="D62" s="47"/>
      <c r="E62" s="46"/>
      <c r="F62" s="46"/>
      <c r="G62" s="19"/>
      <c r="H62" s="50"/>
      <c r="I62" s="13"/>
    </row>
    <row r="63" spans="1:9" x14ac:dyDescent="0.25">
      <c r="A63" s="56"/>
      <c r="B63" s="56"/>
      <c r="C63" s="56"/>
      <c r="D63" s="62"/>
      <c r="E63" s="63"/>
      <c r="F63" s="63"/>
      <c r="G63" s="70"/>
      <c r="H63" s="64"/>
      <c r="I63" s="65"/>
    </row>
    <row r="64" spans="1:9" x14ac:dyDescent="0.25">
      <c r="A64" s="56"/>
      <c r="B64" s="56"/>
      <c r="C64" s="56"/>
      <c r="D64" s="62"/>
      <c r="E64" s="63"/>
      <c r="F64" s="63"/>
      <c r="G64" s="61"/>
      <c r="H64" s="64"/>
      <c r="I64" s="65"/>
    </row>
    <row r="65" spans="1:9" x14ac:dyDescent="0.25">
      <c r="A65" s="45"/>
      <c r="B65" s="45"/>
      <c r="C65" s="45"/>
      <c r="D65" s="47"/>
      <c r="E65" s="46"/>
      <c r="F65" s="46"/>
      <c r="G65" s="14"/>
      <c r="H65" s="50"/>
      <c r="I65" s="13"/>
    </row>
  </sheetData>
  <autoFilter ref="A1:I65" xr:uid="{7F329775-DA15-4100-94FE-BF206694E4FB}">
    <sortState xmlns:xlrd2="http://schemas.microsoft.com/office/spreadsheetml/2017/richdata2" ref="A2:I65">
      <sortCondition ref="A1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DA62-19CD-4043-AB3E-10663124ABB7}">
  <dimension ref="A1:O65"/>
  <sheetViews>
    <sheetView tabSelected="1" workbookViewId="0">
      <pane xSplit="2" ySplit="1" topLeftCell="F2" activePane="bottomRight" state="frozen"/>
      <selection pane="topRight" activeCell="C1" sqref="C1"/>
      <selection pane="bottomLeft" activeCell="A3" sqref="A3"/>
      <selection pane="bottomRight" activeCell="K23" sqref="K23"/>
    </sheetView>
  </sheetViews>
  <sheetFormatPr defaultRowHeight="15" x14ac:dyDescent="0.25"/>
  <cols>
    <col min="1" max="1" width="9.7109375" bestFit="1" customWidth="1"/>
    <col min="2" max="2" width="54" customWidth="1"/>
    <col min="3" max="3" width="30.28515625" customWidth="1"/>
    <col min="4" max="4" width="18.42578125" customWidth="1"/>
    <col min="5" max="5" width="20.140625" customWidth="1"/>
    <col min="6" max="6" width="20.5703125" customWidth="1"/>
    <col min="7" max="7" width="18.7109375" customWidth="1"/>
    <col min="8" max="8" width="17.42578125" bestFit="1" customWidth="1"/>
    <col min="9" max="9" width="16.140625" customWidth="1"/>
    <col min="10" max="12" width="14.7109375" customWidth="1"/>
    <col min="13" max="13" width="11.28515625" customWidth="1"/>
    <col min="14" max="14" width="11.140625" customWidth="1"/>
    <col min="15" max="15" width="13.85546875" customWidth="1"/>
  </cols>
  <sheetData>
    <row r="1" spans="1:15" ht="63.75" x14ac:dyDescent="0.25">
      <c r="A1" s="32" t="s">
        <v>11</v>
      </c>
      <c r="B1" s="32" t="s">
        <v>0</v>
      </c>
      <c r="C1" s="32" t="s">
        <v>5</v>
      </c>
      <c r="D1" s="32" t="s">
        <v>23</v>
      </c>
      <c r="E1" s="32" t="s">
        <v>24</v>
      </c>
      <c r="F1" s="32" t="s">
        <v>6</v>
      </c>
      <c r="G1" s="32" t="s">
        <v>7</v>
      </c>
      <c r="H1" s="32" t="s">
        <v>8</v>
      </c>
      <c r="I1" s="32" t="s">
        <v>21</v>
      </c>
      <c r="J1" s="32" t="s">
        <v>9</v>
      </c>
      <c r="K1" s="32" t="s">
        <v>12</v>
      </c>
      <c r="L1" s="32" t="s">
        <v>15</v>
      </c>
      <c r="M1" s="76" t="s">
        <v>38</v>
      </c>
      <c r="N1" s="76" t="s">
        <v>39</v>
      </c>
      <c r="O1" s="76" t="s">
        <v>40</v>
      </c>
    </row>
    <row r="2" spans="1:15" s="60" customFormat="1" x14ac:dyDescent="0.25">
      <c r="A2" s="45" t="s">
        <v>104</v>
      </c>
      <c r="B2" s="85" t="s">
        <v>41</v>
      </c>
      <c r="C2" s="85" t="s">
        <v>13</v>
      </c>
      <c r="D2" s="51">
        <v>932.76</v>
      </c>
      <c r="E2" s="98">
        <v>490</v>
      </c>
      <c r="F2" s="101">
        <f t="shared" ref="F2" si="0">(D2/800)+(E2/1800)</f>
        <v>1.4381722222222222</v>
      </c>
      <c r="G2" s="101">
        <f t="shared" ref="G2" si="1">F2*8</f>
        <v>11.505377777777777</v>
      </c>
      <c r="H2" s="57">
        <v>12</v>
      </c>
      <c r="I2" s="66">
        <v>1</v>
      </c>
      <c r="J2" s="66"/>
      <c r="K2" s="66">
        <v>1</v>
      </c>
      <c r="L2" s="58">
        <f>SUM(I2:K2)</f>
        <v>2</v>
      </c>
      <c r="M2" s="81">
        <f>(E2/1800)*800</f>
        <v>217.77777777777777</v>
      </c>
      <c r="N2" s="81">
        <f>M2+D2</f>
        <v>1150.5377777777778</v>
      </c>
      <c r="O2" s="81">
        <f>N2/L2</f>
        <v>575.26888888888891</v>
      </c>
    </row>
    <row r="3" spans="1:15" s="60" customFormat="1" x14ac:dyDescent="0.25">
      <c r="A3" s="45" t="s">
        <v>105</v>
      </c>
      <c r="B3" s="85" t="s">
        <v>43</v>
      </c>
      <c r="C3" s="85" t="s">
        <v>13</v>
      </c>
      <c r="D3" s="51">
        <v>375.25</v>
      </c>
      <c r="E3" s="98">
        <v>160.13</v>
      </c>
      <c r="F3" s="101">
        <f t="shared" ref="F3:F22" si="2">(D3/800)+(E3/1800)</f>
        <v>0.5580236111111111</v>
      </c>
      <c r="G3" s="101">
        <f t="shared" ref="G3:G22" si="3">F3*8</f>
        <v>4.4641888888888888</v>
      </c>
      <c r="H3" s="57">
        <v>6</v>
      </c>
      <c r="I3" s="58"/>
      <c r="J3" s="58">
        <v>1</v>
      </c>
      <c r="K3" s="58"/>
      <c r="L3" s="58">
        <f t="shared" ref="L3:L22" si="4">I3+J3+K3</f>
        <v>1</v>
      </c>
      <c r="M3" s="81">
        <f t="shared" ref="M3:M22" si="5">(E3/1800)*800</f>
        <v>71.168888888888887</v>
      </c>
      <c r="N3" s="81">
        <f t="shared" ref="N3:N22" si="6">M3+D3</f>
        <v>446.41888888888889</v>
      </c>
      <c r="O3" s="81">
        <f t="shared" ref="O3:O22" si="7">N3/L3</f>
        <v>446.41888888888889</v>
      </c>
    </row>
    <row r="4" spans="1:15" s="60" customFormat="1" x14ac:dyDescent="0.25">
      <c r="A4" s="45" t="s">
        <v>106</v>
      </c>
      <c r="B4" s="85" t="s">
        <v>44</v>
      </c>
      <c r="C4" s="85" t="s">
        <v>13</v>
      </c>
      <c r="D4" s="51">
        <v>174.4</v>
      </c>
      <c r="E4" s="98">
        <v>237.2</v>
      </c>
      <c r="F4" s="101">
        <f t="shared" si="2"/>
        <v>0.34977777777777774</v>
      </c>
      <c r="G4" s="101">
        <f t="shared" si="3"/>
        <v>2.7982222222222219</v>
      </c>
      <c r="H4" s="57">
        <v>6</v>
      </c>
      <c r="I4" s="58"/>
      <c r="J4" s="58">
        <v>1</v>
      </c>
      <c r="K4" s="58"/>
      <c r="L4" s="58">
        <f t="shared" si="4"/>
        <v>1</v>
      </c>
      <c r="M4" s="81">
        <f t="shared" si="5"/>
        <v>105.42222222222222</v>
      </c>
      <c r="N4" s="81">
        <f t="shared" si="6"/>
        <v>279.82222222222219</v>
      </c>
      <c r="O4" s="81">
        <f t="shared" si="7"/>
        <v>279.82222222222219</v>
      </c>
    </row>
    <row r="5" spans="1:15" s="60" customFormat="1" x14ac:dyDescent="0.25">
      <c r="A5" s="45" t="s">
        <v>107</v>
      </c>
      <c r="B5" s="85" t="s">
        <v>57</v>
      </c>
      <c r="C5" s="85" t="s">
        <v>14</v>
      </c>
      <c r="D5" s="51">
        <v>29.3</v>
      </c>
      <c r="E5" s="98">
        <v>0</v>
      </c>
      <c r="F5" s="101">
        <f t="shared" si="2"/>
        <v>3.6624999999999998E-2</v>
      </c>
      <c r="G5" s="101">
        <f t="shared" si="3"/>
        <v>0.29299999999999998</v>
      </c>
      <c r="H5" s="57">
        <v>6</v>
      </c>
      <c r="I5" s="58"/>
      <c r="J5" s="58">
        <v>1</v>
      </c>
      <c r="K5" s="58"/>
      <c r="L5" s="58">
        <f t="shared" si="4"/>
        <v>1</v>
      </c>
      <c r="M5" s="81">
        <f t="shared" si="5"/>
        <v>0</v>
      </c>
      <c r="N5" s="81">
        <f t="shared" si="6"/>
        <v>29.3</v>
      </c>
      <c r="O5" s="81">
        <f t="shared" si="7"/>
        <v>29.3</v>
      </c>
    </row>
    <row r="6" spans="1:15" s="60" customFormat="1" x14ac:dyDescent="0.25">
      <c r="A6" s="45" t="s">
        <v>108</v>
      </c>
      <c r="B6" s="85" t="s">
        <v>45</v>
      </c>
      <c r="C6" s="85" t="s">
        <v>13</v>
      </c>
      <c r="D6" s="51">
        <v>925.64</v>
      </c>
      <c r="E6" s="98">
        <v>286.39</v>
      </c>
      <c r="F6" s="101">
        <f t="shared" si="2"/>
        <v>1.3161555555555555</v>
      </c>
      <c r="G6" s="101">
        <f t="shared" si="3"/>
        <v>10.529244444444444</v>
      </c>
      <c r="H6" s="57">
        <v>12</v>
      </c>
      <c r="I6" s="58">
        <v>1</v>
      </c>
      <c r="J6" s="58"/>
      <c r="K6" s="58">
        <v>1</v>
      </c>
      <c r="L6" s="58">
        <f t="shared" si="4"/>
        <v>2</v>
      </c>
      <c r="M6" s="81">
        <f t="shared" si="5"/>
        <v>127.28444444444445</v>
      </c>
      <c r="N6" s="81">
        <f t="shared" si="6"/>
        <v>1052.9244444444444</v>
      </c>
      <c r="O6" s="81">
        <f t="shared" si="7"/>
        <v>526.46222222222218</v>
      </c>
    </row>
    <row r="7" spans="1:15" s="60" customFormat="1" x14ac:dyDescent="0.25">
      <c r="A7" s="45" t="s">
        <v>109</v>
      </c>
      <c r="B7" s="85" t="s">
        <v>46</v>
      </c>
      <c r="C7" s="85" t="s">
        <v>13</v>
      </c>
      <c r="D7" s="51">
        <v>847.29</v>
      </c>
      <c r="E7" s="98">
        <v>132.26</v>
      </c>
      <c r="F7" s="101">
        <f t="shared" si="2"/>
        <v>1.1325902777777777</v>
      </c>
      <c r="G7" s="101">
        <f t="shared" si="3"/>
        <v>9.0607222222222212</v>
      </c>
      <c r="H7" s="57">
        <v>10</v>
      </c>
      <c r="I7" s="58"/>
      <c r="J7" s="58">
        <v>1</v>
      </c>
      <c r="K7" s="58">
        <v>1</v>
      </c>
      <c r="L7" s="58">
        <f t="shared" si="4"/>
        <v>2</v>
      </c>
      <c r="M7" s="81">
        <f t="shared" si="5"/>
        <v>58.782222222222217</v>
      </c>
      <c r="N7" s="81">
        <f t="shared" si="6"/>
        <v>906.07222222222219</v>
      </c>
      <c r="O7" s="81">
        <f t="shared" si="7"/>
        <v>453.0361111111111</v>
      </c>
    </row>
    <row r="8" spans="1:15" s="60" customFormat="1" x14ac:dyDescent="0.25">
      <c r="A8" s="45" t="s">
        <v>110</v>
      </c>
      <c r="B8" s="85" t="s">
        <v>47</v>
      </c>
      <c r="C8" s="85" t="s">
        <v>13</v>
      </c>
      <c r="D8" s="51">
        <v>729.91</v>
      </c>
      <c r="E8" s="98">
        <v>77.16</v>
      </c>
      <c r="F8" s="101">
        <f t="shared" si="2"/>
        <v>0.95525416666666652</v>
      </c>
      <c r="G8" s="101">
        <f t="shared" si="3"/>
        <v>7.6420333333333321</v>
      </c>
      <c r="H8" s="57">
        <v>8</v>
      </c>
      <c r="I8" s="58">
        <v>1</v>
      </c>
      <c r="J8" s="58"/>
      <c r="K8" s="58"/>
      <c r="L8" s="58">
        <f t="shared" si="4"/>
        <v>1</v>
      </c>
      <c r="M8" s="81">
        <f t="shared" si="5"/>
        <v>34.293333333333329</v>
      </c>
      <c r="N8" s="81">
        <f t="shared" si="6"/>
        <v>764.20333333333326</v>
      </c>
      <c r="O8" s="81">
        <f t="shared" si="7"/>
        <v>764.20333333333326</v>
      </c>
    </row>
    <row r="9" spans="1:15" s="60" customFormat="1" x14ac:dyDescent="0.25">
      <c r="A9" s="45" t="s">
        <v>111</v>
      </c>
      <c r="B9" s="85" t="s">
        <v>48</v>
      </c>
      <c r="C9" s="85" t="s">
        <v>13</v>
      </c>
      <c r="D9" s="51">
        <v>1047.27</v>
      </c>
      <c r="E9" s="98">
        <v>92.31</v>
      </c>
      <c r="F9" s="101">
        <f t="shared" si="2"/>
        <v>1.3603708333333333</v>
      </c>
      <c r="G9" s="101">
        <f t="shared" si="3"/>
        <v>10.882966666666666</v>
      </c>
      <c r="H9" s="57">
        <v>12</v>
      </c>
      <c r="I9" s="58">
        <v>1</v>
      </c>
      <c r="J9" s="58"/>
      <c r="K9" s="58">
        <v>1</v>
      </c>
      <c r="L9" s="58">
        <f t="shared" si="4"/>
        <v>2</v>
      </c>
      <c r="M9" s="81">
        <f t="shared" si="5"/>
        <v>41.026666666666664</v>
      </c>
      <c r="N9" s="81">
        <f t="shared" si="6"/>
        <v>1088.2966666666666</v>
      </c>
      <c r="O9" s="81">
        <f t="shared" si="7"/>
        <v>544.14833333333331</v>
      </c>
    </row>
    <row r="10" spans="1:15" s="60" customFormat="1" x14ac:dyDescent="0.25">
      <c r="A10" s="45" t="s">
        <v>112</v>
      </c>
      <c r="B10" s="85" t="s">
        <v>49</v>
      </c>
      <c r="C10" s="85" t="s">
        <v>13</v>
      </c>
      <c r="D10" s="51">
        <v>242.72</v>
      </c>
      <c r="E10" s="98">
        <v>53.25</v>
      </c>
      <c r="F10" s="101">
        <f t="shared" si="2"/>
        <v>0.33298333333333335</v>
      </c>
      <c r="G10" s="101">
        <f t="shared" si="3"/>
        <v>2.6638666666666668</v>
      </c>
      <c r="H10" s="57">
        <v>6</v>
      </c>
      <c r="I10" s="58"/>
      <c r="J10" s="58">
        <v>1</v>
      </c>
      <c r="K10" s="58"/>
      <c r="L10" s="58">
        <f t="shared" si="4"/>
        <v>1</v>
      </c>
      <c r="M10" s="81">
        <f t="shared" si="5"/>
        <v>23.666666666666668</v>
      </c>
      <c r="N10" s="81">
        <f t="shared" si="6"/>
        <v>266.38666666666666</v>
      </c>
      <c r="O10" s="81">
        <f t="shared" si="7"/>
        <v>266.38666666666666</v>
      </c>
    </row>
    <row r="11" spans="1:15" s="60" customFormat="1" x14ac:dyDescent="0.25">
      <c r="A11" s="45" t="s">
        <v>118</v>
      </c>
      <c r="B11" s="85" t="s">
        <v>133</v>
      </c>
      <c r="C11" s="95" t="s">
        <v>14</v>
      </c>
      <c r="D11" s="51">
        <v>29.81</v>
      </c>
      <c r="E11" s="98">
        <v>0</v>
      </c>
      <c r="F11" s="101">
        <f t="shared" si="2"/>
        <v>3.7262499999999997E-2</v>
      </c>
      <c r="G11" s="101">
        <f t="shared" si="3"/>
        <v>0.29809999999999998</v>
      </c>
      <c r="H11" s="57">
        <v>6</v>
      </c>
      <c r="I11" s="58"/>
      <c r="J11" s="58">
        <v>1</v>
      </c>
      <c r="K11" s="58"/>
      <c r="L11" s="58">
        <f t="shared" si="4"/>
        <v>1</v>
      </c>
      <c r="M11" s="81">
        <f t="shared" si="5"/>
        <v>0</v>
      </c>
      <c r="N11" s="81">
        <f t="shared" si="6"/>
        <v>29.81</v>
      </c>
      <c r="O11" s="81">
        <f t="shared" si="7"/>
        <v>29.81</v>
      </c>
    </row>
    <row r="12" spans="1:15" s="60" customFormat="1" x14ac:dyDescent="0.25">
      <c r="A12" s="45" t="s">
        <v>113</v>
      </c>
      <c r="B12" s="85" t="s">
        <v>59</v>
      </c>
      <c r="C12" s="85" t="s">
        <v>14</v>
      </c>
      <c r="D12" s="51">
        <v>83.5</v>
      </c>
      <c r="E12" s="98">
        <v>0</v>
      </c>
      <c r="F12" s="101">
        <f t="shared" si="2"/>
        <v>0.104375</v>
      </c>
      <c r="G12" s="101">
        <f t="shared" si="3"/>
        <v>0.83499999999999996</v>
      </c>
      <c r="H12" s="57">
        <v>6</v>
      </c>
      <c r="I12" s="58"/>
      <c r="J12" s="58">
        <v>1</v>
      </c>
      <c r="K12" s="58"/>
      <c r="L12" s="58">
        <f t="shared" si="4"/>
        <v>1</v>
      </c>
      <c r="M12" s="81">
        <f t="shared" si="5"/>
        <v>0</v>
      </c>
      <c r="N12" s="81">
        <f t="shared" si="6"/>
        <v>83.5</v>
      </c>
      <c r="O12" s="81">
        <f t="shared" si="7"/>
        <v>83.5</v>
      </c>
    </row>
    <row r="13" spans="1:15" s="60" customFormat="1" x14ac:dyDescent="0.25">
      <c r="A13" s="45" t="s">
        <v>114</v>
      </c>
      <c r="B13" s="85" t="s">
        <v>61</v>
      </c>
      <c r="C13" s="85" t="s">
        <v>13</v>
      </c>
      <c r="D13" s="51">
        <v>205</v>
      </c>
      <c r="E13" s="98">
        <v>133.69999999999999</v>
      </c>
      <c r="F13" s="101">
        <f t="shared" si="2"/>
        <v>0.33052777777777775</v>
      </c>
      <c r="G13" s="101">
        <f t="shared" si="3"/>
        <v>2.644222222222222</v>
      </c>
      <c r="H13" s="57">
        <v>6</v>
      </c>
      <c r="I13" s="58"/>
      <c r="J13" s="58">
        <v>1</v>
      </c>
      <c r="K13" s="58"/>
      <c r="L13" s="58">
        <f t="shared" si="4"/>
        <v>1</v>
      </c>
      <c r="M13" s="81">
        <f t="shared" si="5"/>
        <v>59.422222222222217</v>
      </c>
      <c r="N13" s="81">
        <f t="shared" si="6"/>
        <v>264.42222222222222</v>
      </c>
      <c r="O13" s="81">
        <f t="shared" si="7"/>
        <v>264.42222222222222</v>
      </c>
    </row>
    <row r="14" spans="1:15" s="60" customFormat="1" x14ac:dyDescent="0.25">
      <c r="A14" s="45" t="s">
        <v>115</v>
      </c>
      <c r="B14" s="85" t="s">
        <v>50</v>
      </c>
      <c r="C14" s="85" t="s">
        <v>13</v>
      </c>
      <c r="D14" s="51">
        <v>235.41</v>
      </c>
      <c r="E14" s="98">
        <v>273</v>
      </c>
      <c r="F14" s="101">
        <f t="shared" si="2"/>
        <v>0.44592916666666665</v>
      </c>
      <c r="G14" s="101">
        <f t="shared" si="3"/>
        <v>3.5674333333333332</v>
      </c>
      <c r="H14" s="57">
        <v>6</v>
      </c>
      <c r="I14" s="58"/>
      <c r="J14" s="58">
        <v>1</v>
      </c>
      <c r="K14" s="58"/>
      <c r="L14" s="58">
        <f t="shared" si="4"/>
        <v>1</v>
      </c>
      <c r="M14" s="81">
        <f t="shared" si="5"/>
        <v>121.33333333333334</v>
      </c>
      <c r="N14" s="81">
        <f t="shared" si="6"/>
        <v>356.74333333333334</v>
      </c>
      <c r="O14" s="81">
        <f t="shared" si="7"/>
        <v>356.74333333333334</v>
      </c>
    </row>
    <row r="15" spans="1:15" s="60" customFormat="1" x14ac:dyDescent="0.25">
      <c r="A15" s="45" t="s">
        <v>116</v>
      </c>
      <c r="B15" s="85" t="s">
        <v>62</v>
      </c>
      <c r="C15" s="85" t="s">
        <v>14</v>
      </c>
      <c r="D15" s="51">
        <v>146.96</v>
      </c>
      <c r="E15" s="98">
        <v>26.39</v>
      </c>
      <c r="F15" s="101">
        <f t="shared" si="2"/>
        <v>0.1983611111111111</v>
      </c>
      <c r="G15" s="101">
        <f t="shared" si="3"/>
        <v>1.5868888888888888</v>
      </c>
      <c r="H15" s="57">
        <v>6</v>
      </c>
      <c r="I15" s="58"/>
      <c r="J15" s="58">
        <v>1</v>
      </c>
      <c r="K15" s="58"/>
      <c r="L15" s="58">
        <f t="shared" si="4"/>
        <v>1</v>
      </c>
      <c r="M15" s="81">
        <f t="shared" si="5"/>
        <v>11.728888888888889</v>
      </c>
      <c r="N15" s="81">
        <f t="shared" si="6"/>
        <v>158.6888888888889</v>
      </c>
      <c r="O15" s="81">
        <f t="shared" si="7"/>
        <v>158.6888888888889</v>
      </c>
    </row>
    <row r="16" spans="1:15" s="60" customFormat="1" x14ac:dyDescent="0.25">
      <c r="A16" s="45" t="s">
        <v>117</v>
      </c>
      <c r="B16" s="85" t="s">
        <v>63</v>
      </c>
      <c r="C16" s="85" t="s">
        <v>14</v>
      </c>
      <c r="D16" s="51">
        <v>173.85</v>
      </c>
      <c r="E16" s="98">
        <v>30.24</v>
      </c>
      <c r="F16" s="101">
        <f t="shared" si="2"/>
        <v>0.2341125</v>
      </c>
      <c r="G16" s="101">
        <f t="shared" si="3"/>
        <v>1.8729</v>
      </c>
      <c r="H16" s="57">
        <v>6</v>
      </c>
      <c r="I16" s="58"/>
      <c r="J16" s="58">
        <v>1</v>
      </c>
      <c r="K16" s="58"/>
      <c r="L16" s="58">
        <f t="shared" si="4"/>
        <v>1</v>
      </c>
      <c r="M16" s="81">
        <f t="shared" si="5"/>
        <v>13.44</v>
      </c>
      <c r="N16" s="81">
        <f t="shared" si="6"/>
        <v>187.29</v>
      </c>
      <c r="O16" s="81">
        <f t="shared" si="7"/>
        <v>187.29</v>
      </c>
    </row>
    <row r="17" spans="1:15" s="60" customFormat="1" x14ac:dyDescent="0.25">
      <c r="A17" s="93" t="s">
        <v>118</v>
      </c>
      <c r="B17" s="85" t="s">
        <v>42</v>
      </c>
      <c r="C17" s="85" t="s">
        <v>13</v>
      </c>
      <c r="D17" s="51">
        <v>1670</v>
      </c>
      <c r="E17" s="98">
        <v>107</v>
      </c>
      <c r="F17" s="101">
        <f t="shared" si="2"/>
        <v>2.1469444444444443</v>
      </c>
      <c r="G17" s="101">
        <f t="shared" si="3"/>
        <v>17.175555555555555</v>
      </c>
      <c r="H17" s="57">
        <v>18</v>
      </c>
      <c r="I17" s="58">
        <v>1</v>
      </c>
      <c r="J17" s="58">
        <v>1</v>
      </c>
      <c r="K17" s="58">
        <v>1</v>
      </c>
      <c r="L17" s="58">
        <f t="shared" si="4"/>
        <v>3</v>
      </c>
      <c r="M17" s="81">
        <f t="shared" si="5"/>
        <v>47.555555555555557</v>
      </c>
      <c r="N17" s="81">
        <f t="shared" si="6"/>
        <v>1717.5555555555557</v>
      </c>
      <c r="O17" s="81">
        <f t="shared" si="7"/>
        <v>572.51851851851859</v>
      </c>
    </row>
    <row r="18" spans="1:15" s="60" customFormat="1" x14ac:dyDescent="0.25">
      <c r="A18" s="94" t="s">
        <v>119</v>
      </c>
      <c r="B18" s="85" t="s">
        <v>64</v>
      </c>
      <c r="C18" s="85" t="s">
        <v>14</v>
      </c>
      <c r="D18" s="51">
        <v>150.72</v>
      </c>
      <c r="E18" s="98">
        <v>45</v>
      </c>
      <c r="F18" s="101">
        <f t="shared" si="2"/>
        <v>0.21340000000000001</v>
      </c>
      <c r="G18" s="101">
        <f t="shared" si="3"/>
        <v>1.7072000000000001</v>
      </c>
      <c r="H18" s="57">
        <v>6</v>
      </c>
      <c r="I18" s="58"/>
      <c r="J18" s="58">
        <v>1</v>
      </c>
      <c r="K18" s="58"/>
      <c r="L18" s="58">
        <f t="shared" si="4"/>
        <v>1</v>
      </c>
      <c r="M18" s="81">
        <f t="shared" si="5"/>
        <v>20</v>
      </c>
      <c r="N18" s="81">
        <f t="shared" si="6"/>
        <v>170.72</v>
      </c>
      <c r="O18" s="81">
        <f t="shared" si="7"/>
        <v>170.72</v>
      </c>
    </row>
    <row r="19" spans="1:15" s="60" customFormat="1" x14ac:dyDescent="0.25">
      <c r="A19" s="94" t="s">
        <v>120</v>
      </c>
      <c r="B19" s="85" t="s">
        <v>51</v>
      </c>
      <c r="C19" s="85" t="s">
        <v>13</v>
      </c>
      <c r="D19" s="51">
        <v>630.61</v>
      </c>
      <c r="E19" s="98">
        <v>147.19</v>
      </c>
      <c r="F19" s="101">
        <f t="shared" si="2"/>
        <v>0.87003472222222222</v>
      </c>
      <c r="G19" s="101">
        <f t="shared" si="3"/>
        <v>6.9602777777777778</v>
      </c>
      <c r="H19" s="57">
        <v>8</v>
      </c>
      <c r="I19" s="58">
        <v>1</v>
      </c>
      <c r="J19" s="58"/>
      <c r="K19" s="58"/>
      <c r="L19" s="58">
        <f t="shared" si="4"/>
        <v>1</v>
      </c>
      <c r="M19" s="81">
        <f t="shared" si="5"/>
        <v>65.417777777777772</v>
      </c>
      <c r="N19" s="81">
        <f t="shared" si="6"/>
        <v>696.02777777777783</v>
      </c>
      <c r="O19" s="81">
        <f t="shared" si="7"/>
        <v>696.02777777777783</v>
      </c>
    </row>
    <row r="20" spans="1:15" s="60" customFormat="1" x14ac:dyDescent="0.25">
      <c r="A20" s="93" t="s">
        <v>121</v>
      </c>
      <c r="B20" s="91" t="s">
        <v>58</v>
      </c>
      <c r="C20" s="91" t="s">
        <v>13</v>
      </c>
      <c r="D20" s="51">
        <v>373.47</v>
      </c>
      <c r="E20" s="98">
        <v>162.56</v>
      </c>
      <c r="F20" s="101">
        <f t="shared" si="2"/>
        <v>0.55714861111111114</v>
      </c>
      <c r="G20" s="101">
        <f t="shared" si="3"/>
        <v>4.4571888888888891</v>
      </c>
      <c r="H20" s="57">
        <v>6</v>
      </c>
      <c r="I20" s="58"/>
      <c r="J20" s="58">
        <v>1</v>
      </c>
      <c r="K20" s="58"/>
      <c r="L20" s="58">
        <f t="shared" si="4"/>
        <v>1</v>
      </c>
      <c r="M20" s="81">
        <f t="shared" si="5"/>
        <v>72.248888888888885</v>
      </c>
      <c r="N20" s="81">
        <f t="shared" si="6"/>
        <v>445.7188888888889</v>
      </c>
      <c r="O20" s="81">
        <f t="shared" si="7"/>
        <v>445.7188888888889</v>
      </c>
    </row>
    <row r="21" spans="1:15" s="60" customFormat="1" x14ac:dyDescent="0.25">
      <c r="A21" s="94" t="s">
        <v>122</v>
      </c>
      <c r="B21" s="85" t="s">
        <v>52</v>
      </c>
      <c r="C21" s="84" t="s">
        <v>13</v>
      </c>
      <c r="D21" s="51">
        <v>678.24</v>
      </c>
      <c r="E21" s="98">
        <v>80.41</v>
      </c>
      <c r="F21" s="101">
        <f t="shared" si="2"/>
        <v>0.89247222222222222</v>
      </c>
      <c r="G21" s="101">
        <f t="shared" si="3"/>
        <v>7.1397777777777778</v>
      </c>
      <c r="H21" s="57">
        <v>8</v>
      </c>
      <c r="I21" s="58">
        <v>1</v>
      </c>
      <c r="J21" s="58"/>
      <c r="K21" s="58"/>
      <c r="L21" s="58">
        <f t="shared" si="4"/>
        <v>1</v>
      </c>
      <c r="M21" s="81">
        <f t="shared" si="5"/>
        <v>35.737777777777772</v>
      </c>
      <c r="N21" s="81">
        <f t="shared" si="6"/>
        <v>713.97777777777776</v>
      </c>
      <c r="O21" s="81">
        <f t="shared" si="7"/>
        <v>713.97777777777776</v>
      </c>
    </row>
    <row r="22" spans="1:15" s="60" customFormat="1" x14ac:dyDescent="0.25">
      <c r="A22" s="45">
        <v>534</v>
      </c>
      <c r="B22" s="85" t="s">
        <v>137</v>
      </c>
      <c r="C22" s="84" t="s">
        <v>14</v>
      </c>
      <c r="D22" s="51">
        <v>103.35</v>
      </c>
      <c r="E22" s="98">
        <v>0</v>
      </c>
      <c r="F22" s="101">
        <f t="shared" si="2"/>
        <v>0.12918749999999998</v>
      </c>
      <c r="G22" s="101">
        <f t="shared" si="3"/>
        <v>1.0334999999999999</v>
      </c>
      <c r="H22" s="57">
        <v>6</v>
      </c>
      <c r="I22" s="58"/>
      <c r="J22" s="58">
        <v>1</v>
      </c>
      <c r="K22" s="58"/>
      <c r="L22" s="58">
        <f t="shared" si="4"/>
        <v>1</v>
      </c>
      <c r="M22" s="81">
        <f t="shared" si="5"/>
        <v>0</v>
      </c>
      <c r="N22" s="81">
        <f t="shared" si="6"/>
        <v>103.35</v>
      </c>
      <c r="O22" s="81">
        <f t="shared" si="7"/>
        <v>103.35</v>
      </c>
    </row>
    <row r="23" spans="1:15" x14ac:dyDescent="0.25">
      <c r="A23" s="6"/>
      <c r="B23" s="12"/>
      <c r="C23" s="8"/>
      <c r="D23" s="74">
        <f>SUM(D2:D22)</f>
        <v>9785.4600000000009</v>
      </c>
      <c r="E23" s="74">
        <f>SUM(E2:E22)</f>
        <v>2534.1899999999996</v>
      </c>
      <c r="F23" s="11"/>
      <c r="G23" s="25"/>
      <c r="H23" s="57"/>
      <c r="I23" s="17"/>
      <c r="J23" s="17"/>
      <c r="K23" s="17"/>
      <c r="L23" s="58"/>
      <c r="M23" s="59"/>
      <c r="N23" s="81"/>
      <c r="O23" s="82">
        <f>AVERAGE(O2:O22)</f>
        <v>365.13400352733686</v>
      </c>
    </row>
    <row r="24" spans="1:15" x14ac:dyDescent="0.25">
      <c r="A24" s="2"/>
      <c r="B24" s="2"/>
      <c r="C24" s="2"/>
      <c r="D24" s="10"/>
      <c r="E24" s="10"/>
      <c r="F24" s="25"/>
      <c r="G24" s="25"/>
      <c r="H24" s="20"/>
      <c r="I24" s="18"/>
      <c r="J24" s="18"/>
      <c r="K24" s="18"/>
      <c r="L24" s="58"/>
      <c r="M24" s="59"/>
      <c r="N24" s="81"/>
      <c r="O24" s="59"/>
    </row>
    <row r="25" spans="1:15" x14ac:dyDescent="0.25">
      <c r="A25" s="2"/>
      <c r="B25" s="2"/>
      <c r="C25" s="2"/>
      <c r="D25" s="23"/>
      <c r="E25" s="23"/>
      <c r="F25" s="25"/>
      <c r="G25" s="25"/>
      <c r="H25" s="20"/>
      <c r="I25" s="18"/>
      <c r="J25" s="18"/>
      <c r="K25" s="18"/>
      <c r="L25" s="58"/>
      <c r="M25" s="59"/>
      <c r="N25" s="81"/>
      <c r="O25" s="59"/>
    </row>
    <row r="26" spans="1:15" ht="60.75" customHeight="1" x14ac:dyDescent="0.25">
      <c r="A26" s="1"/>
      <c r="B26" s="1"/>
      <c r="C26" s="22"/>
      <c r="D26" s="22"/>
      <c r="E26" s="9"/>
      <c r="F26" s="27"/>
      <c r="G26" s="27"/>
      <c r="H26" s="41" t="s">
        <v>18</v>
      </c>
      <c r="I26" s="34">
        <f>SUM(I2:I23)</f>
        <v>7</v>
      </c>
      <c r="J26" s="34">
        <f>SUM(J2:J23)</f>
        <v>15</v>
      </c>
      <c r="K26" s="34">
        <f>SUM(K2:K23)</f>
        <v>5</v>
      </c>
      <c r="L26" s="34">
        <f>SUM(L2:L23)</f>
        <v>27</v>
      </c>
      <c r="N26" s="31"/>
    </row>
    <row r="27" spans="1:15" ht="34.5" customHeight="1" x14ac:dyDescent="0.25">
      <c r="A27" s="113" t="s">
        <v>140</v>
      </c>
      <c r="B27" s="114"/>
      <c r="C27" s="1"/>
      <c r="D27" s="33" t="s">
        <v>28</v>
      </c>
      <c r="E27" s="15">
        <f>E23</f>
        <v>2534.1899999999996</v>
      </c>
      <c r="F27" s="27"/>
      <c r="G27" s="27"/>
      <c r="H27" s="26"/>
      <c r="I27" s="40"/>
      <c r="J27" s="40"/>
      <c r="K27" s="40"/>
      <c r="L27" s="40"/>
      <c r="N27" s="31"/>
    </row>
    <row r="28" spans="1:15" ht="25.5" customHeight="1" x14ac:dyDescent="0.25">
      <c r="A28" s="35" t="s">
        <v>29</v>
      </c>
      <c r="B28" s="35" t="s">
        <v>30</v>
      </c>
      <c r="D28" s="115" t="s">
        <v>16</v>
      </c>
      <c r="E28" s="109">
        <f>(E27/1800)*800</f>
        <v>1126.3066666666666</v>
      </c>
      <c r="F28" s="27"/>
      <c r="G28" s="27"/>
      <c r="H28" s="111" t="s">
        <v>31</v>
      </c>
      <c r="I28" s="110">
        <f>L26</f>
        <v>27</v>
      </c>
      <c r="K28" s="4"/>
      <c r="L28" s="1"/>
      <c r="N28" s="31"/>
    </row>
    <row r="29" spans="1:15" x14ac:dyDescent="0.25">
      <c r="A29" s="2" t="s">
        <v>13</v>
      </c>
      <c r="B29" s="103"/>
      <c r="D29" s="116"/>
      <c r="E29" s="109"/>
      <c r="F29" s="27"/>
      <c r="G29" s="27"/>
      <c r="H29" s="112"/>
      <c r="I29" s="110"/>
      <c r="K29" s="4"/>
      <c r="L29" s="1"/>
      <c r="N29" s="31"/>
    </row>
    <row r="30" spans="1:15" ht="38.25" x14ac:dyDescent="0.25">
      <c r="A30" s="73" t="s">
        <v>14</v>
      </c>
      <c r="B30" s="103"/>
      <c r="D30" s="72" t="s">
        <v>36</v>
      </c>
      <c r="E30" s="102">
        <f>D23+E28</f>
        <v>10911.766666666668</v>
      </c>
      <c r="F30" s="27"/>
      <c r="G30" s="27"/>
      <c r="H30" s="26"/>
      <c r="I30" s="1"/>
      <c r="J30" s="1"/>
      <c r="K30" s="4"/>
      <c r="L30" s="1"/>
      <c r="N30" s="31"/>
    </row>
    <row r="31" spans="1:15" ht="25.5" customHeight="1" x14ac:dyDescent="0.25">
      <c r="A31" s="2" t="s">
        <v>25</v>
      </c>
      <c r="B31" s="30"/>
      <c r="C31" s="9"/>
      <c r="D31" s="9"/>
      <c r="E31" s="28"/>
      <c r="F31" s="9"/>
      <c r="G31" s="27"/>
      <c r="H31" s="108">
        <f>D23+E23+'Áreas jardim'!E23</f>
        <v>12477.510000000002</v>
      </c>
      <c r="I31" s="1"/>
      <c r="J31" s="1"/>
      <c r="K31" s="4"/>
      <c r="L31" s="1"/>
      <c r="N31" s="31"/>
    </row>
    <row r="32" spans="1:15" x14ac:dyDescent="0.25">
      <c r="A32" s="9"/>
      <c r="B32" s="9"/>
      <c r="C32" s="9"/>
      <c r="D32" s="9"/>
      <c r="E32" s="9"/>
      <c r="F32" s="9"/>
      <c r="G32" s="27"/>
      <c r="H32" s="26"/>
      <c r="I32" s="1"/>
      <c r="J32" s="1"/>
      <c r="K32" s="4"/>
      <c r="L32" s="1"/>
      <c r="N32" s="31"/>
    </row>
    <row r="33" spans="1:14" x14ac:dyDescent="0.25">
      <c r="A33" s="9"/>
      <c r="B33" s="9"/>
      <c r="C33" s="9"/>
      <c r="D33" s="1"/>
      <c r="E33" s="9"/>
      <c r="F33" s="28"/>
      <c r="G33" s="28"/>
      <c r="H33" s="26"/>
      <c r="I33" s="1"/>
      <c r="J33" s="1"/>
      <c r="K33" s="4"/>
      <c r="L33" s="1"/>
      <c r="N33" s="31"/>
    </row>
    <row r="34" spans="1:14" ht="29.25" customHeight="1" x14ac:dyDescent="0.25">
      <c r="A34" s="113" t="s">
        <v>26</v>
      </c>
      <c r="B34" s="114"/>
      <c r="C34" s="1"/>
      <c r="D34" s="1"/>
      <c r="E34" s="1"/>
      <c r="F34" s="28"/>
      <c r="G34" s="28"/>
      <c r="H34" s="26"/>
      <c r="I34" s="1"/>
      <c r="J34" s="1"/>
      <c r="K34" s="4"/>
      <c r="L34" s="1"/>
      <c r="N34" s="31"/>
    </row>
    <row r="35" spans="1:14" ht="24.75" customHeight="1" x14ac:dyDescent="0.25">
      <c r="A35" s="35" t="s">
        <v>29</v>
      </c>
      <c r="B35" s="35" t="s">
        <v>30</v>
      </c>
      <c r="C35" s="1"/>
      <c r="D35" s="1"/>
      <c r="E35" s="1"/>
      <c r="F35" s="28"/>
      <c r="G35" s="28"/>
      <c r="H35" s="26"/>
      <c r="I35" s="1"/>
      <c r="J35" s="1"/>
      <c r="K35" s="4"/>
      <c r="L35" s="1"/>
      <c r="N35" s="31"/>
    </row>
    <row r="36" spans="1:14" x14ac:dyDescent="0.25">
      <c r="A36" s="2" t="s">
        <v>13</v>
      </c>
      <c r="B36" s="20">
        <v>13</v>
      </c>
      <c r="C36" s="1"/>
      <c r="D36" s="1"/>
      <c r="E36" s="9"/>
      <c r="F36" s="27"/>
      <c r="G36" s="27"/>
      <c r="H36" s="26"/>
      <c r="I36" s="1"/>
      <c r="J36" s="1"/>
      <c r="K36" s="4"/>
      <c r="L36" s="1"/>
      <c r="N36" s="31"/>
    </row>
    <row r="37" spans="1:14" x14ac:dyDescent="0.25">
      <c r="A37" s="2" t="s">
        <v>14</v>
      </c>
      <c r="B37" s="20">
        <v>8</v>
      </c>
      <c r="C37" s="1"/>
      <c r="D37" s="1"/>
      <c r="E37" s="1"/>
      <c r="F37" s="27"/>
      <c r="G37" s="27"/>
      <c r="H37" s="26"/>
      <c r="I37" s="1"/>
      <c r="J37" s="1"/>
      <c r="K37" s="4"/>
      <c r="L37" s="1"/>
      <c r="N37" s="31"/>
    </row>
    <row r="38" spans="1:14" ht="25.5" x14ac:dyDescent="0.25">
      <c r="A38" s="2" t="s">
        <v>25</v>
      </c>
      <c r="B38" s="30">
        <v>0</v>
      </c>
      <c r="C38" s="1"/>
      <c r="D38" s="9"/>
      <c r="E38" s="9"/>
      <c r="F38" s="27"/>
      <c r="G38" s="27"/>
      <c r="H38" s="26"/>
      <c r="I38" s="1"/>
      <c r="J38" s="1"/>
      <c r="K38" s="4"/>
      <c r="L38" s="1"/>
      <c r="N38" s="31"/>
    </row>
    <row r="39" spans="1:14" x14ac:dyDescent="0.25">
      <c r="C39" s="1"/>
      <c r="D39" s="1"/>
      <c r="E39" s="1"/>
      <c r="F39" s="27"/>
      <c r="G39" s="27"/>
      <c r="H39" s="26"/>
      <c r="I39" s="1"/>
      <c r="J39" s="1"/>
      <c r="K39" s="4"/>
      <c r="L39" s="1"/>
      <c r="N39" s="31"/>
    </row>
    <row r="40" spans="1:14" x14ac:dyDescent="0.25">
      <c r="A40" s="1"/>
      <c r="B40" s="1"/>
      <c r="C40" s="1"/>
      <c r="D40" s="1"/>
      <c r="E40" s="1"/>
      <c r="F40" s="27"/>
      <c r="G40" s="27"/>
      <c r="H40" s="26"/>
      <c r="I40" s="1"/>
      <c r="J40" s="1"/>
      <c r="K40" s="4"/>
      <c r="L40" s="1"/>
      <c r="N40" s="31"/>
    </row>
    <row r="41" spans="1:14" x14ac:dyDescent="0.25">
      <c r="A41" s="1"/>
      <c r="B41" s="1"/>
      <c r="C41" s="1"/>
      <c r="D41" s="1"/>
      <c r="E41" s="1"/>
      <c r="F41" s="27"/>
      <c r="G41" s="27"/>
      <c r="H41" s="26"/>
      <c r="I41" s="1"/>
      <c r="J41" s="1"/>
      <c r="K41" s="4"/>
      <c r="L41" s="1"/>
      <c r="N41" s="31"/>
    </row>
    <row r="42" spans="1:14" x14ac:dyDescent="0.25">
      <c r="A42" s="1"/>
      <c r="B42" s="1"/>
      <c r="C42" s="1"/>
      <c r="D42" s="1"/>
      <c r="E42" s="1"/>
      <c r="F42" s="27"/>
      <c r="G42" s="27"/>
      <c r="H42" s="26"/>
      <c r="I42" s="1"/>
      <c r="J42" s="1"/>
      <c r="K42" s="4"/>
      <c r="L42" s="1"/>
      <c r="N42" s="31"/>
    </row>
    <row r="43" spans="1:14" x14ac:dyDescent="0.25">
      <c r="A43" s="5"/>
      <c r="H43" s="26"/>
      <c r="I43" s="1"/>
      <c r="J43" s="1"/>
      <c r="K43" s="4"/>
      <c r="L43" s="1"/>
      <c r="N43" s="31"/>
    </row>
    <row r="44" spans="1:14" x14ac:dyDescent="0.25">
      <c r="A44" s="3"/>
      <c r="H44" s="26"/>
      <c r="I44" s="1"/>
      <c r="J44" s="1"/>
      <c r="K44" s="4"/>
      <c r="L44" s="1"/>
      <c r="N44" s="31"/>
    </row>
    <row r="45" spans="1:14" x14ac:dyDescent="0.25">
      <c r="A45" s="3"/>
      <c r="H45" s="26"/>
      <c r="I45" s="1"/>
      <c r="J45" s="1"/>
      <c r="K45" s="4"/>
      <c r="L45" s="1"/>
      <c r="N45" s="31"/>
    </row>
    <row r="46" spans="1:14" x14ac:dyDescent="0.25">
      <c r="A46" s="3"/>
      <c r="H46" s="26"/>
      <c r="I46" s="1"/>
      <c r="J46" s="1"/>
      <c r="K46" s="4"/>
      <c r="L46" s="1"/>
      <c r="N46" s="31"/>
    </row>
    <row r="47" spans="1:14" x14ac:dyDescent="0.25">
      <c r="A47" s="3"/>
      <c r="H47" s="26"/>
      <c r="I47" s="1"/>
      <c r="J47" s="1"/>
      <c r="K47" s="4"/>
      <c r="L47" s="1"/>
      <c r="N47" s="31"/>
    </row>
    <row r="48" spans="1:14" x14ac:dyDescent="0.25">
      <c r="A48" s="3"/>
      <c r="H48" s="26"/>
      <c r="I48" s="1"/>
      <c r="J48" s="1"/>
      <c r="K48" s="4"/>
      <c r="L48" s="1"/>
      <c r="N48" s="31"/>
    </row>
    <row r="49" spans="1:14" x14ac:dyDescent="0.25">
      <c r="A49" s="3"/>
      <c r="H49" s="26"/>
      <c r="I49" s="1"/>
      <c r="J49" s="1"/>
      <c r="K49" s="4"/>
      <c r="L49" s="1"/>
      <c r="N49" s="31"/>
    </row>
    <row r="50" spans="1:14" x14ac:dyDescent="0.25">
      <c r="A50" s="3"/>
      <c r="H50" s="26"/>
      <c r="I50" s="1"/>
      <c r="J50" s="1"/>
      <c r="K50" s="4"/>
      <c r="L50" s="1"/>
      <c r="N50" s="31"/>
    </row>
    <row r="51" spans="1:14" x14ac:dyDescent="0.25">
      <c r="A51" s="1"/>
      <c r="H51" s="26"/>
      <c r="I51" s="1"/>
      <c r="J51" s="1"/>
      <c r="K51" s="4"/>
      <c r="L51" s="1"/>
      <c r="N51" s="31"/>
    </row>
    <row r="52" spans="1:14" x14ac:dyDescent="0.25">
      <c r="A52" s="1"/>
      <c r="H52" s="26"/>
      <c r="I52" s="1"/>
      <c r="J52" s="1"/>
      <c r="K52" s="4"/>
      <c r="L52" s="1"/>
      <c r="N52" s="31"/>
    </row>
    <row r="53" spans="1:14" x14ac:dyDescent="0.25">
      <c r="A53" s="1"/>
      <c r="H53" s="26"/>
      <c r="I53" s="1"/>
      <c r="J53" s="1"/>
      <c r="K53" s="4"/>
      <c r="L53" s="1"/>
      <c r="N53" s="31"/>
    </row>
    <row r="54" spans="1:14" x14ac:dyDescent="0.25">
      <c r="A54" s="1"/>
      <c r="H54" s="26"/>
      <c r="I54" s="1"/>
      <c r="J54" s="1"/>
      <c r="K54" s="4"/>
      <c r="L54" s="1"/>
      <c r="N54" s="31"/>
    </row>
    <row r="55" spans="1:14" x14ac:dyDescent="0.25">
      <c r="A55" s="1"/>
      <c r="H55" s="26"/>
      <c r="I55" s="1"/>
      <c r="J55" s="1"/>
      <c r="K55" s="4"/>
      <c r="L55" s="1"/>
      <c r="N55" s="31"/>
    </row>
    <row r="56" spans="1:14" x14ac:dyDescent="0.25">
      <c r="A56" s="1"/>
      <c r="H56" s="26"/>
      <c r="I56" s="1"/>
      <c r="J56" s="1"/>
      <c r="K56" s="4"/>
      <c r="L56" s="1"/>
      <c r="N56" s="31"/>
    </row>
    <row r="57" spans="1:14" x14ac:dyDescent="0.25">
      <c r="A57" s="1"/>
      <c r="H57" s="26"/>
      <c r="I57" s="1"/>
      <c r="J57" s="1"/>
      <c r="K57" s="4"/>
      <c r="L57" s="1"/>
      <c r="N57" s="31"/>
    </row>
    <row r="58" spans="1:14" x14ac:dyDescent="0.25">
      <c r="A58" s="1"/>
      <c r="H58" s="26"/>
      <c r="I58" s="1"/>
      <c r="J58" s="1"/>
      <c r="K58" s="4"/>
      <c r="L58" s="1"/>
      <c r="N58" s="31"/>
    </row>
    <row r="59" spans="1:14" x14ac:dyDescent="0.25">
      <c r="A59" s="1"/>
      <c r="H59" s="26"/>
      <c r="I59" s="1"/>
      <c r="J59" s="1"/>
      <c r="K59" s="4"/>
      <c r="L59" s="1"/>
      <c r="N59" s="31"/>
    </row>
    <row r="60" spans="1:14" x14ac:dyDescent="0.25">
      <c r="A60" s="1"/>
      <c r="H60" s="26"/>
      <c r="I60" s="1"/>
      <c r="J60" s="1"/>
      <c r="K60" s="4"/>
      <c r="L60" s="1"/>
    </row>
    <row r="61" spans="1:14" x14ac:dyDescent="0.25">
      <c r="A61" s="1"/>
      <c r="H61" s="26"/>
      <c r="I61" s="1"/>
      <c r="J61" s="1"/>
      <c r="K61" s="4"/>
      <c r="L61" s="1"/>
    </row>
    <row r="62" spans="1:14" x14ac:dyDescent="0.25">
      <c r="A62" s="1"/>
      <c r="H62" s="26"/>
      <c r="I62" s="1"/>
      <c r="J62" s="1"/>
      <c r="K62" s="4"/>
      <c r="L62" s="1"/>
    </row>
    <row r="63" spans="1:14" x14ac:dyDescent="0.25">
      <c r="A63" s="1"/>
      <c r="H63" s="26"/>
      <c r="I63" s="1"/>
      <c r="J63" s="1"/>
      <c r="K63" s="4"/>
      <c r="L63" s="1"/>
    </row>
    <row r="64" spans="1:14" x14ac:dyDescent="0.25">
      <c r="A64" s="1"/>
      <c r="H64" s="26"/>
      <c r="I64" s="1"/>
      <c r="J64" s="1"/>
      <c r="K64" s="4"/>
      <c r="L64" s="1"/>
    </row>
    <row r="65" spans="1:12" x14ac:dyDescent="0.25">
      <c r="A65" s="1"/>
      <c r="H65" s="26"/>
      <c r="I65" s="1"/>
      <c r="J65" s="1"/>
      <c r="K65" s="4"/>
      <c r="L65" s="1"/>
    </row>
  </sheetData>
  <autoFilter ref="A1:L38" xr:uid="{1807D8A1-DC3A-4878-B689-8637374DC863}"/>
  <sortState xmlns:xlrd2="http://schemas.microsoft.com/office/spreadsheetml/2017/richdata2" ref="A2:O23">
    <sortCondition ref="F1"/>
  </sortState>
  <mergeCells count="6">
    <mergeCell ref="E28:E29"/>
    <mergeCell ref="I28:I29"/>
    <mergeCell ref="H28:H29"/>
    <mergeCell ref="A27:B27"/>
    <mergeCell ref="A34:B34"/>
    <mergeCell ref="D28:D2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424D-31A3-4DE0-8D0D-A46414B43DD2}">
  <sheetPr filterMode="1"/>
  <dimension ref="A1:E27"/>
  <sheetViews>
    <sheetView workbookViewId="0">
      <pane xSplit="2" ySplit="1" topLeftCell="C6" activePane="bottomRight" state="frozen"/>
      <selection pane="topRight" activeCell="C1" sqref="C1"/>
      <selection pane="bottomLeft" activeCell="A2" sqref="A2"/>
      <selection pane="bottomRight" activeCell="E26" sqref="E26"/>
    </sheetView>
  </sheetViews>
  <sheetFormatPr defaultRowHeight="15" x14ac:dyDescent="0.25"/>
  <cols>
    <col min="1" max="1" width="9.42578125" customWidth="1"/>
    <col min="2" max="2" width="35.42578125" bestFit="1" customWidth="1"/>
    <col min="3" max="3" width="14.42578125" bestFit="1" customWidth="1"/>
    <col min="4" max="4" width="26.5703125" bestFit="1" customWidth="1"/>
    <col min="5" max="5" width="17.140625" customWidth="1"/>
  </cols>
  <sheetData>
    <row r="1" spans="1:5" ht="25.5" x14ac:dyDescent="0.25">
      <c r="A1" s="32" t="s">
        <v>11</v>
      </c>
      <c r="B1" s="32" t="s">
        <v>0</v>
      </c>
      <c r="C1" s="32" t="s">
        <v>5</v>
      </c>
      <c r="D1" s="32" t="s">
        <v>1</v>
      </c>
      <c r="E1" s="36" t="s">
        <v>17</v>
      </c>
    </row>
    <row r="2" spans="1:5" x14ac:dyDescent="0.25">
      <c r="A2" s="45" t="s">
        <v>104</v>
      </c>
      <c r="B2" s="85" t="s">
        <v>41</v>
      </c>
      <c r="C2" s="85" t="s">
        <v>13</v>
      </c>
      <c r="D2" s="85" t="s">
        <v>42</v>
      </c>
      <c r="E2" s="51">
        <v>100</v>
      </c>
    </row>
    <row r="3" spans="1:5" hidden="1" x14ac:dyDescent="0.25">
      <c r="A3" s="45" t="s">
        <v>105</v>
      </c>
      <c r="B3" s="85" t="s">
        <v>43</v>
      </c>
      <c r="C3" s="85" t="s">
        <v>13</v>
      </c>
      <c r="D3" s="85" t="s">
        <v>43</v>
      </c>
      <c r="E3" s="98">
        <v>0</v>
      </c>
    </row>
    <row r="4" spans="1:5" hidden="1" x14ac:dyDescent="0.25">
      <c r="A4" s="45" t="s">
        <v>106</v>
      </c>
      <c r="B4" s="85" t="s">
        <v>44</v>
      </c>
      <c r="C4" s="85" t="s">
        <v>13</v>
      </c>
      <c r="D4" s="85" t="s">
        <v>44</v>
      </c>
      <c r="E4" s="51">
        <v>0</v>
      </c>
    </row>
    <row r="5" spans="1:5" hidden="1" x14ac:dyDescent="0.25">
      <c r="A5" s="45" t="s">
        <v>107</v>
      </c>
      <c r="B5" s="85" t="s">
        <v>57</v>
      </c>
      <c r="C5" s="85" t="s">
        <v>14</v>
      </c>
      <c r="D5" s="85" t="s">
        <v>45</v>
      </c>
      <c r="E5" s="51">
        <v>0</v>
      </c>
    </row>
    <row r="6" spans="1:5" x14ac:dyDescent="0.25">
      <c r="A6" s="45" t="s">
        <v>108</v>
      </c>
      <c r="B6" s="85" t="s">
        <v>45</v>
      </c>
      <c r="C6" s="85" t="s">
        <v>13</v>
      </c>
      <c r="D6" s="85" t="s">
        <v>45</v>
      </c>
      <c r="E6" s="98">
        <v>26.71</v>
      </c>
    </row>
    <row r="7" spans="1:5" hidden="1" x14ac:dyDescent="0.25">
      <c r="A7" s="45" t="s">
        <v>109</v>
      </c>
      <c r="B7" s="85" t="s">
        <v>46</v>
      </c>
      <c r="C7" s="85" t="s">
        <v>13</v>
      </c>
      <c r="D7" s="85" t="s">
        <v>42</v>
      </c>
      <c r="E7" s="98">
        <v>0</v>
      </c>
    </row>
    <row r="8" spans="1:5" x14ac:dyDescent="0.25">
      <c r="A8" s="45" t="s">
        <v>110</v>
      </c>
      <c r="B8" s="85" t="s">
        <v>47</v>
      </c>
      <c r="C8" s="85" t="s">
        <v>13</v>
      </c>
      <c r="D8" s="85" t="s">
        <v>128</v>
      </c>
      <c r="E8" s="51">
        <v>9.91</v>
      </c>
    </row>
    <row r="9" spans="1:5" hidden="1" x14ac:dyDescent="0.25">
      <c r="A9" s="45" t="s">
        <v>111</v>
      </c>
      <c r="B9" s="85" t="s">
        <v>48</v>
      </c>
      <c r="C9" s="85" t="s">
        <v>13</v>
      </c>
      <c r="D9" s="85" t="s">
        <v>42</v>
      </c>
      <c r="E9" s="51">
        <v>0</v>
      </c>
    </row>
    <row r="10" spans="1:5" hidden="1" x14ac:dyDescent="0.25">
      <c r="A10" s="45" t="s">
        <v>112</v>
      </c>
      <c r="B10" s="85" t="s">
        <v>49</v>
      </c>
      <c r="C10" s="85" t="s">
        <v>13</v>
      </c>
      <c r="D10" s="85" t="s">
        <v>129</v>
      </c>
      <c r="E10" s="98">
        <v>0</v>
      </c>
    </row>
    <row r="11" spans="1:5" hidden="1" x14ac:dyDescent="0.25">
      <c r="A11" s="45" t="s">
        <v>118</v>
      </c>
      <c r="B11" s="85" t="s">
        <v>133</v>
      </c>
      <c r="C11" s="95" t="s">
        <v>14</v>
      </c>
      <c r="D11" s="96" t="s">
        <v>42</v>
      </c>
      <c r="E11" s="51">
        <v>0</v>
      </c>
    </row>
    <row r="12" spans="1:5" hidden="1" x14ac:dyDescent="0.25">
      <c r="A12" s="45" t="s">
        <v>113</v>
      </c>
      <c r="B12" s="85" t="s">
        <v>59</v>
      </c>
      <c r="C12" s="85" t="s">
        <v>14</v>
      </c>
      <c r="D12" s="85" t="s">
        <v>42</v>
      </c>
      <c r="E12" s="51">
        <v>0</v>
      </c>
    </row>
    <row r="13" spans="1:5" hidden="1" x14ac:dyDescent="0.25">
      <c r="A13" s="45" t="s">
        <v>114</v>
      </c>
      <c r="B13" s="85" t="s">
        <v>61</v>
      </c>
      <c r="C13" s="85" t="s">
        <v>14</v>
      </c>
      <c r="D13" s="85" t="s">
        <v>60</v>
      </c>
      <c r="E13" s="51">
        <v>0</v>
      </c>
    </row>
    <row r="14" spans="1:5" hidden="1" x14ac:dyDescent="0.25">
      <c r="A14" s="45" t="s">
        <v>115</v>
      </c>
      <c r="B14" s="85" t="s">
        <v>50</v>
      </c>
      <c r="C14" s="85" t="s">
        <v>13</v>
      </c>
      <c r="D14" s="85" t="s">
        <v>130</v>
      </c>
      <c r="E14" s="51">
        <v>0</v>
      </c>
    </row>
    <row r="15" spans="1:5" hidden="1" x14ac:dyDescent="0.25">
      <c r="A15" s="45" t="s">
        <v>116</v>
      </c>
      <c r="B15" s="85" t="s">
        <v>62</v>
      </c>
      <c r="C15" s="85" t="s">
        <v>14</v>
      </c>
      <c r="D15" s="85" t="s">
        <v>78</v>
      </c>
      <c r="E15" s="51">
        <v>0</v>
      </c>
    </row>
    <row r="16" spans="1:5" hidden="1" x14ac:dyDescent="0.25">
      <c r="A16" s="45" t="s">
        <v>117</v>
      </c>
      <c r="B16" s="85" t="s">
        <v>63</v>
      </c>
      <c r="C16" s="85" t="s">
        <v>14</v>
      </c>
      <c r="D16" s="85" t="s">
        <v>80</v>
      </c>
      <c r="E16" s="51">
        <v>0</v>
      </c>
    </row>
    <row r="17" spans="1:5" hidden="1" x14ac:dyDescent="0.25">
      <c r="A17" s="93" t="s">
        <v>118</v>
      </c>
      <c r="B17" s="85" t="s">
        <v>42</v>
      </c>
      <c r="C17" s="85" t="s">
        <v>13</v>
      </c>
      <c r="D17" s="85" t="s">
        <v>42</v>
      </c>
      <c r="E17" s="98">
        <v>0</v>
      </c>
    </row>
    <row r="18" spans="1:5" hidden="1" x14ac:dyDescent="0.25">
      <c r="A18" s="94" t="s">
        <v>119</v>
      </c>
      <c r="B18" s="85" t="s">
        <v>64</v>
      </c>
      <c r="C18" s="85" t="s">
        <v>14</v>
      </c>
      <c r="D18" s="85" t="s">
        <v>64</v>
      </c>
      <c r="E18" s="51">
        <v>0</v>
      </c>
    </row>
    <row r="19" spans="1:5" x14ac:dyDescent="0.25">
      <c r="A19" s="94" t="s">
        <v>120</v>
      </c>
      <c r="B19" s="85" t="s">
        <v>51</v>
      </c>
      <c r="C19" s="85" t="s">
        <v>13</v>
      </c>
      <c r="D19" s="85" t="s">
        <v>84</v>
      </c>
      <c r="E19" s="51">
        <v>21.24</v>
      </c>
    </row>
    <row r="20" spans="1:5" hidden="1" x14ac:dyDescent="0.25">
      <c r="A20" s="93" t="s">
        <v>121</v>
      </c>
      <c r="B20" s="91" t="s">
        <v>58</v>
      </c>
      <c r="C20" s="91" t="s">
        <v>13</v>
      </c>
      <c r="D20" s="85" t="s">
        <v>58</v>
      </c>
      <c r="E20" s="51">
        <v>0</v>
      </c>
    </row>
    <row r="21" spans="1:5" hidden="1" x14ac:dyDescent="0.25">
      <c r="A21" s="94" t="s">
        <v>122</v>
      </c>
      <c r="B21" s="85" t="s">
        <v>52</v>
      </c>
      <c r="C21" s="84" t="s">
        <v>13</v>
      </c>
      <c r="D21" s="85" t="s">
        <v>52</v>
      </c>
      <c r="E21" s="51">
        <v>0</v>
      </c>
    </row>
    <row r="22" spans="1:5" hidden="1" x14ac:dyDescent="0.25">
      <c r="A22" s="45">
        <v>534</v>
      </c>
      <c r="B22" s="85" t="s">
        <v>137</v>
      </c>
      <c r="C22" s="84" t="s">
        <v>14</v>
      </c>
      <c r="D22" s="85" t="s">
        <v>135</v>
      </c>
      <c r="E22" s="51">
        <v>0</v>
      </c>
    </row>
    <row r="23" spans="1:5" ht="15" customHeight="1" x14ac:dyDescent="0.25">
      <c r="A23" s="21"/>
      <c r="B23" s="21"/>
      <c r="C23" s="21"/>
      <c r="D23" s="42" t="s">
        <v>32</v>
      </c>
      <c r="E23" s="43">
        <f>SUM(E2:E22)</f>
        <v>157.86000000000001</v>
      </c>
    </row>
    <row r="24" spans="1:5" x14ac:dyDescent="0.25">
      <c r="A24" s="1"/>
      <c r="B24" s="1"/>
      <c r="C24" s="1"/>
      <c r="D24" s="1"/>
      <c r="E24" s="21"/>
    </row>
    <row r="25" spans="1:5" x14ac:dyDescent="0.25">
      <c r="A25" s="1"/>
      <c r="B25" s="1"/>
      <c r="C25" s="1"/>
      <c r="D25" s="1"/>
      <c r="E25" s="21"/>
    </row>
    <row r="26" spans="1:5" ht="38.25" x14ac:dyDescent="0.25">
      <c r="A26" s="32" t="s">
        <v>20</v>
      </c>
      <c r="B26" s="29">
        <v>4</v>
      </c>
      <c r="D26" s="1"/>
      <c r="E26" s="21"/>
    </row>
    <row r="27" spans="1:5" x14ac:dyDescent="0.25">
      <c r="A27" s="1"/>
      <c r="B27" s="1"/>
      <c r="C27" s="1"/>
      <c r="D27" s="1"/>
      <c r="E27" s="21"/>
    </row>
  </sheetData>
  <autoFilter ref="A1:E23" xr:uid="{7ADC29CF-FC57-4B2F-9C68-6683156C7127}">
    <filterColumn colId="4">
      <filters>
        <filter val="100,00"/>
        <filter val="157,86"/>
        <filter val="21,24"/>
        <filter val="26,71"/>
        <filter val="9,91"/>
      </filters>
    </filterColumn>
  </autoFilter>
  <sortState xmlns:xlrd2="http://schemas.microsoft.com/office/spreadsheetml/2017/richdata2" ref="A2:E22">
    <sortCondition ref="A1"/>
  </sortState>
  <conditionalFormatting sqref="C14:C16 B13:B17 B2:B11 D2:D17 C2:C12">
    <cfRule type="expression" dxfId="5" priority="5" stopIfTrue="1">
      <formula>#REF!=1</formula>
    </cfRule>
    <cfRule type="expression" dxfId="4" priority="6" stopIfTrue="1">
      <formula>#REF!=2</formula>
    </cfRule>
  </conditionalFormatting>
  <conditionalFormatting sqref="C13">
    <cfRule type="expression" dxfId="3" priority="3" stopIfTrue="1">
      <formula>#REF!=1</formula>
    </cfRule>
    <cfRule type="expression" dxfId="2" priority="4" stopIfTrue="1">
      <formula>#REF!=2</formula>
    </cfRule>
  </conditionalFormatting>
  <conditionalFormatting sqref="C17">
    <cfRule type="expression" dxfId="1" priority="1" stopIfTrue="1">
      <formula>#REF!=1</formula>
    </cfRule>
    <cfRule type="expression" dxfId="0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9615-5ACD-49B2-88F6-796BB1D14314}">
  <sheetPr filterMode="1"/>
  <dimension ref="A1:D2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23" sqref="E2:H23"/>
    </sheetView>
  </sheetViews>
  <sheetFormatPr defaultRowHeight="15" x14ac:dyDescent="0.25"/>
  <cols>
    <col min="1" max="1" width="9.28515625" customWidth="1"/>
    <col min="2" max="2" width="40.28515625" bestFit="1" customWidth="1"/>
    <col min="3" max="3" width="28.140625" bestFit="1" customWidth="1"/>
    <col min="4" max="4" width="17.5703125" customWidth="1"/>
    <col min="5" max="5" width="46" customWidth="1"/>
    <col min="6" max="6" width="14.85546875" customWidth="1"/>
    <col min="7" max="7" width="17.28515625" customWidth="1"/>
  </cols>
  <sheetData>
    <row r="1" spans="1:4" ht="24" customHeight="1" x14ac:dyDescent="0.25">
      <c r="A1" s="44" t="s">
        <v>27</v>
      </c>
      <c r="B1" s="44" t="s">
        <v>0</v>
      </c>
      <c r="C1" s="44" t="s">
        <v>19</v>
      </c>
      <c r="D1" s="36" t="s">
        <v>35</v>
      </c>
    </row>
    <row r="2" spans="1:4" ht="16.5" customHeight="1" x14ac:dyDescent="0.25">
      <c r="A2" s="45" t="s">
        <v>104</v>
      </c>
      <c r="B2" s="85" t="s">
        <v>41</v>
      </c>
      <c r="C2" s="85" t="s">
        <v>42</v>
      </c>
      <c r="D2" s="53">
        <v>58.48</v>
      </c>
    </row>
    <row r="3" spans="1:4" x14ac:dyDescent="0.25">
      <c r="A3" s="45" t="s">
        <v>105</v>
      </c>
      <c r="B3" s="85" t="s">
        <v>43</v>
      </c>
      <c r="C3" s="85" t="s">
        <v>43</v>
      </c>
      <c r="D3" s="52">
        <v>25.15</v>
      </c>
    </row>
    <row r="4" spans="1:4" x14ac:dyDescent="0.25">
      <c r="A4" s="45" t="s">
        <v>106</v>
      </c>
      <c r="B4" s="85" t="s">
        <v>44</v>
      </c>
      <c r="C4" s="85" t="s">
        <v>44</v>
      </c>
      <c r="D4" s="52">
        <v>12.73</v>
      </c>
    </row>
    <row r="5" spans="1:4" hidden="1" x14ac:dyDescent="0.25">
      <c r="A5" s="45" t="s">
        <v>107</v>
      </c>
      <c r="B5" s="85" t="s">
        <v>57</v>
      </c>
      <c r="C5" s="85" t="s">
        <v>45</v>
      </c>
      <c r="D5" s="24">
        <v>0</v>
      </c>
    </row>
    <row r="6" spans="1:4" x14ac:dyDescent="0.25">
      <c r="A6" s="45" t="s">
        <v>108</v>
      </c>
      <c r="B6" s="85" t="s">
        <v>45</v>
      </c>
      <c r="C6" s="85" t="s">
        <v>45</v>
      </c>
      <c r="D6" s="53">
        <v>143.49</v>
      </c>
    </row>
    <row r="7" spans="1:4" x14ac:dyDescent="0.25">
      <c r="A7" s="45" t="s">
        <v>109</v>
      </c>
      <c r="B7" s="85" t="s">
        <v>46</v>
      </c>
      <c r="C7" s="85" t="s">
        <v>42</v>
      </c>
      <c r="D7" s="54">
        <v>85.5</v>
      </c>
    </row>
    <row r="8" spans="1:4" hidden="1" x14ac:dyDescent="0.25">
      <c r="A8" s="45" t="s">
        <v>110</v>
      </c>
      <c r="B8" s="85" t="s">
        <v>47</v>
      </c>
      <c r="C8" s="85" t="s">
        <v>128</v>
      </c>
      <c r="D8" s="55">
        <v>0</v>
      </c>
    </row>
    <row r="9" spans="1:4" x14ac:dyDescent="0.25">
      <c r="A9" s="45" t="s">
        <v>111</v>
      </c>
      <c r="B9" s="85" t="s">
        <v>48</v>
      </c>
      <c r="C9" s="85" t="s">
        <v>42</v>
      </c>
      <c r="D9" s="53">
        <v>91.86</v>
      </c>
    </row>
    <row r="10" spans="1:4" x14ac:dyDescent="0.25">
      <c r="A10" s="45" t="s">
        <v>112</v>
      </c>
      <c r="B10" s="85" t="s">
        <v>49</v>
      </c>
      <c r="C10" s="85" t="s">
        <v>129</v>
      </c>
      <c r="D10" s="53">
        <v>28.26</v>
      </c>
    </row>
    <row r="11" spans="1:4" hidden="1" x14ac:dyDescent="0.25">
      <c r="A11" s="45" t="s">
        <v>118</v>
      </c>
      <c r="B11" s="85" t="s">
        <v>133</v>
      </c>
      <c r="C11" s="96" t="s">
        <v>42</v>
      </c>
      <c r="D11" s="24">
        <v>0</v>
      </c>
    </row>
    <row r="12" spans="1:4" hidden="1" x14ac:dyDescent="0.25">
      <c r="A12" s="45" t="s">
        <v>113</v>
      </c>
      <c r="B12" s="85" t="s">
        <v>59</v>
      </c>
      <c r="C12" s="85" t="s">
        <v>42</v>
      </c>
      <c r="D12" s="24">
        <v>0</v>
      </c>
    </row>
    <row r="13" spans="1:4" x14ac:dyDescent="0.25">
      <c r="A13" s="45" t="s">
        <v>114</v>
      </c>
      <c r="B13" s="85" t="s">
        <v>61</v>
      </c>
      <c r="C13" s="85" t="s">
        <v>60</v>
      </c>
      <c r="D13" s="100">
        <v>43.32</v>
      </c>
    </row>
    <row r="14" spans="1:4" x14ac:dyDescent="0.25">
      <c r="A14" s="45" t="s">
        <v>115</v>
      </c>
      <c r="B14" s="85" t="s">
        <v>50</v>
      </c>
      <c r="C14" s="85" t="s">
        <v>130</v>
      </c>
      <c r="D14" s="53">
        <v>21.54</v>
      </c>
    </row>
    <row r="15" spans="1:4" x14ac:dyDescent="0.25">
      <c r="A15" s="45" t="s">
        <v>116</v>
      </c>
      <c r="B15" s="85" t="s">
        <v>62</v>
      </c>
      <c r="C15" s="85" t="s">
        <v>78</v>
      </c>
      <c r="D15" s="53">
        <v>20.9</v>
      </c>
    </row>
    <row r="16" spans="1:4" x14ac:dyDescent="0.25">
      <c r="A16" s="45" t="s">
        <v>117</v>
      </c>
      <c r="B16" s="85" t="s">
        <v>63</v>
      </c>
      <c r="C16" s="85" t="s">
        <v>80</v>
      </c>
      <c r="D16" s="100">
        <v>25.47</v>
      </c>
    </row>
    <row r="17" spans="1:4" x14ac:dyDescent="0.25">
      <c r="A17" s="93" t="s">
        <v>118</v>
      </c>
      <c r="B17" s="85" t="s">
        <v>42</v>
      </c>
      <c r="C17" s="85" t="s">
        <v>42</v>
      </c>
      <c r="D17" s="52">
        <v>138.75</v>
      </c>
    </row>
    <row r="18" spans="1:4" x14ac:dyDescent="0.25">
      <c r="A18" s="94" t="s">
        <v>119</v>
      </c>
      <c r="B18" s="85" t="s">
        <v>64</v>
      </c>
      <c r="C18" s="85" t="s">
        <v>64</v>
      </c>
      <c r="D18" s="53">
        <v>30.37</v>
      </c>
    </row>
    <row r="19" spans="1:4" hidden="1" x14ac:dyDescent="0.25">
      <c r="A19" s="94" t="s">
        <v>120</v>
      </c>
      <c r="B19" s="85" t="s">
        <v>51</v>
      </c>
      <c r="C19" s="85" t="s">
        <v>84</v>
      </c>
      <c r="D19" s="24">
        <v>0</v>
      </c>
    </row>
    <row r="20" spans="1:4" x14ac:dyDescent="0.25">
      <c r="A20" s="93" t="s">
        <v>121</v>
      </c>
      <c r="B20" s="91" t="s">
        <v>58</v>
      </c>
      <c r="C20" s="85" t="s">
        <v>58</v>
      </c>
      <c r="D20" s="53">
        <v>54.67</v>
      </c>
    </row>
    <row r="21" spans="1:4" x14ac:dyDescent="0.25">
      <c r="A21" s="94" t="s">
        <v>122</v>
      </c>
      <c r="B21" s="85" t="s">
        <v>52</v>
      </c>
      <c r="C21" s="85" t="s">
        <v>52</v>
      </c>
      <c r="D21" s="16">
        <v>51.12</v>
      </c>
    </row>
    <row r="22" spans="1:4" hidden="1" x14ac:dyDescent="0.25">
      <c r="A22" s="45">
        <v>534</v>
      </c>
      <c r="B22" s="85" t="s">
        <v>137</v>
      </c>
      <c r="C22" s="85" t="s">
        <v>135</v>
      </c>
      <c r="D22" s="99">
        <v>0</v>
      </c>
    </row>
    <row r="23" spans="1:4" x14ac:dyDescent="0.25">
      <c r="C23" s="38" t="s">
        <v>18</v>
      </c>
      <c r="D23" s="37">
        <f>SUM(D2:D22)</f>
        <v>831.61</v>
      </c>
    </row>
    <row r="26" spans="1:4" ht="30" x14ac:dyDescent="0.25">
      <c r="C26" s="106" t="s">
        <v>138</v>
      </c>
      <c r="D26" s="107">
        <v>15</v>
      </c>
    </row>
  </sheetData>
  <autoFilter ref="A1:D22" xr:uid="{24BB262D-EF18-4F5B-B0E1-25DB5AB65A26}">
    <filterColumn colId="3">
      <filters>
        <filter val="12,73"/>
        <filter val="138,75"/>
        <filter val="143,49"/>
        <filter val="20,90"/>
        <filter val="21,54"/>
        <filter val="25,15"/>
        <filter val="25,47"/>
        <filter val="28,26"/>
        <filter val="30,37"/>
        <filter val="43,32"/>
        <filter val="51,12"/>
        <filter val="54,67"/>
        <filter val="58,48"/>
        <filter val="85,50"/>
        <filter val="91,86"/>
      </filters>
    </filterColumn>
  </autoFilter>
  <sortState xmlns:xlrd2="http://schemas.microsoft.com/office/spreadsheetml/2017/richdata2" ref="A2:D24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046A2-05F0-46CE-BE62-4CD37C03F6E3}">
  <sheetPr filterMode="1"/>
  <dimension ref="A1:E26"/>
  <sheetViews>
    <sheetView topLeftCell="A9" workbookViewId="0">
      <selection activeCell="D24" sqref="D24"/>
    </sheetView>
  </sheetViews>
  <sheetFormatPr defaultRowHeight="15" x14ac:dyDescent="0.25"/>
  <cols>
    <col min="2" max="2" width="37.5703125" customWidth="1"/>
    <col min="3" max="3" width="30.85546875" customWidth="1"/>
    <col min="4" max="4" width="18.5703125" customWidth="1"/>
  </cols>
  <sheetData>
    <row r="1" spans="1:4" ht="25.5" x14ac:dyDescent="0.25">
      <c r="A1" s="44" t="s">
        <v>27</v>
      </c>
      <c r="B1" s="44" t="s">
        <v>34</v>
      </c>
      <c r="C1" s="44" t="s">
        <v>19</v>
      </c>
      <c r="D1" s="36" t="s">
        <v>33</v>
      </c>
    </row>
    <row r="2" spans="1:4" hidden="1" x14ac:dyDescent="0.25">
      <c r="A2" s="45" t="s">
        <v>104</v>
      </c>
      <c r="B2" s="85" t="s">
        <v>41</v>
      </c>
      <c r="C2" s="85" t="s">
        <v>42</v>
      </c>
      <c r="D2" s="51">
        <v>0</v>
      </c>
    </row>
    <row r="3" spans="1:4" hidden="1" x14ac:dyDescent="0.25">
      <c r="A3" s="45" t="s">
        <v>105</v>
      </c>
      <c r="B3" s="85" t="s">
        <v>43</v>
      </c>
      <c r="C3" s="85" t="s">
        <v>43</v>
      </c>
      <c r="D3" s="51">
        <v>0</v>
      </c>
    </row>
    <row r="4" spans="1:4" hidden="1" x14ac:dyDescent="0.25">
      <c r="A4" s="45" t="s">
        <v>106</v>
      </c>
      <c r="B4" s="85" t="s">
        <v>44</v>
      </c>
      <c r="C4" s="85" t="s">
        <v>44</v>
      </c>
      <c r="D4" s="51">
        <v>0</v>
      </c>
    </row>
    <row r="5" spans="1:4" hidden="1" x14ac:dyDescent="0.25">
      <c r="A5" s="45" t="s">
        <v>107</v>
      </c>
      <c r="B5" s="85" t="s">
        <v>57</v>
      </c>
      <c r="C5" s="85" t="s">
        <v>45</v>
      </c>
      <c r="D5" s="51">
        <v>0</v>
      </c>
    </row>
    <row r="6" spans="1:4" x14ac:dyDescent="0.25">
      <c r="A6" s="45" t="s">
        <v>108</v>
      </c>
      <c r="B6" s="85" t="s">
        <v>45</v>
      </c>
      <c r="C6" s="85" t="s">
        <v>45</v>
      </c>
      <c r="D6" s="51">
        <v>102.53</v>
      </c>
    </row>
    <row r="7" spans="1:4" x14ac:dyDescent="0.25">
      <c r="A7" s="45" t="s">
        <v>109</v>
      </c>
      <c r="B7" s="85" t="s">
        <v>46</v>
      </c>
      <c r="C7" s="85" t="s">
        <v>42</v>
      </c>
      <c r="D7" s="51">
        <v>29.82</v>
      </c>
    </row>
    <row r="8" spans="1:4" hidden="1" x14ac:dyDescent="0.25">
      <c r="A8" s="45" t="s">
        <v>110</v>
      </c>
      <c r="B8" s="85" t="s">
        <v>47</v>
      </c>
      <c r="C8" s="85" t="s">
        <v>128</v>
      </c>
      <c r="D8" s="51">
        <v>0</v>
      </c>
    </row>
    <row r="9" spans="1:4" x14ac:dyDescent="0.25">
      <c r="A9" s="45" t="s">
        <v>111</v>
      </c>
      <c r="B9" s="85" t="s">
        <v>48</v>
      </c>
      <c r="C9" s="85" t="s">
        <v>42</v>
      </c>
      <c r="D9" s="51">
        <v>4.8499999999999996</v>
      </c>
    </row>
    <row r="10" spans="1:4" hidden="1" x14ac:dyDescent="0.25">
      <c r="A10" s="45" t="s">
        <v>112</v>
      </c>
      <c r="B10" s="85" t="s">
        <v>49</v>
      </c>
      <c r="C10" s="85" t="s">
        <v>129</v>
      </c>
      <c r="D10" s="51">
        <v>0</v>
      </c>
    </row>
    <row r="11" spans="1:4" hidden="1" x14ac:dyDescent="0.25">
      <c r="A11" s="45" t="s">
        <v>118</v>
      </c>
      <c r="B11" s="85" t="s">
        <v>133</v>
      </c>
      <c r="C11" s="96" t="s">
        <v>42</v>
      </c>
      <c r="D11" s="51">
        <v>0</v>
      </c>
    </row>
    <row r="12" spans="1:4" hidden="1" x14ac:dyDescent="0.25">
      <c r="A12" s="45" t="s">
        <v>113</v>
      </c>
      <c r="B12" s="85" t="s">
        <v>59</v>
      </c>
      <c r="C12" s="85" t="s">
        <v>42</v>
      </c>
      <c r="D12" s="51">
        <v>0</v>
      </c>
    </row>
    <row r="13" spans="1:4" hidden="1" x14ac:dyDescent="0.25">
      <c r="A13" s="45" t="s">
        <v>114</v>
      </c>
      <c r="B13" s="85" t="s">
        <v>61</v>
      </c>
      <c r="C13" s="85" t="s">
        <v>60</v>
      </c>
      <c r="D13" s="51">
        <v>0</v>
      </c>
    </row>
    <row r="14" spans="1:4" hidden="1" x14ac:dyDescent="0.25">
      <c r="A14" s="45" t="s">
        <v>115</v>
      </c>
      <c r="B14" s="85" t="s">
        <v>50</v>
      </c>
      <c r="C14" s="85" t="s">
        <v>130</v>
      </c>
      <c r="D14" s="51">
        <v>0</v>
      </c>
    </row>
    <row r="15" spans="1:4" hidden="1" x14ac:dyDescent="0.25">
      <c r="A15" s="45" t="s">
        <v>116</v>
      </c>
      <c r="B15" s="85" t="s">
        <v>62</v>
      </c>
      <c r="C15" s="85" t="s">
        <v>78</v>
      </c>
      <c r="D15" s="51">
        <v>0</v>
      </c>
    </row>
    <row r="16" spans="1:4" hidden="1" x14ac:dyDescent="0.25">
      <c r="A16" s="45" t="s">
        <v>117</v>
      </c>
      <c r="B16" s="85" t="s">
        <v>63</v>
      </c>
      <c r="C16" s="85" t="s">
        <v>80</v>
      </c>
      <c r="D16" s="51">
        <v>0</v>
      </c>
    </row>
    <row r="17" spans="1:5" x14ac:dyDescent="0.25">
      <c r="A17" s="93" t="s">
        <v>118</v>
      </c>
      <c r="B17" s="85" t="s">
        <v>42</v>
      </c>
      <c r="C17" s="85" t="s">
        <v>42</v>
      </c>
      <c r="D17" s="51">
        <v>364.9</v>
      </c>
    </row>
    <row r="18" spans="1:5" hidden="1" x14ac:dyDescent="0.25">
      <c r="A18" s="94" t="s">
        <v>119</v>
      </c>
      <c r="B18" s="85" t="s">
        <v>64</v>
      </c>
      <c r="C18" s="85" t="s">
        <v>64</v>
      </c>
      <c r="D18" s="51">
        <v>0</v>
      </c>
    </row>
    <row r="19" spans="1:5" hidden="1" x14ac:dyDescent="0.25">
      <c r="A19" s="94" t="s">
        <v>120</v>
      </c>
      <c r="B19" s="85" t="s">
        <v>51</v>
      </c>
      <c r="C19" s="85" t="s">
        <v>84</v>
      </c>
      <c r="D19" s="51">
        <v>0</v>
      </c>
    </row>
    <row r="20" spans="1:5" hidden="1" x14ac:dyDescent="0.25">
      <c r="A20" s="93" t="s">
        <v>121</v>
      </c>
      <c r="B20" s="91" t="s">
        <v>58</v>
      </c>
      <c r="C20" s="85" t="s">
        <v>58</v>
      </c>
      <c r="D20" s="51">
        <v>0</v>
      </c>
    </row>
    <row r="21" spans="1:5" x14ac:dyDescent="0.25">
      <c r="A21" s="94" t="s">
        <v>122</v>
      </c>
      <c r="B21" s="85" t="s">
        <v>52</v>
      </c>
      <c r="C21" s="85" t="s">
        <v>52</v>
      </c>
      <c r="D21" s="51">
        <v>14.36</v>
      </c>
    </row>
    <row r="22" spans="1:5" hidden="1" x14ac:dyDescent="0.25">
      <c r="A22" s="45">
        <v>534</v>
      </c>
      <c r="B22" s="85" t="s">
        <v>137</v>
      </c>
      <c r="C22" s="85" t="s">
        <v>135</v>
      </c>
      <c r="D22" s="51">
        <v>0</v>
      </c>
    </row>
    <row r="23" spans="1:5" x14ac:dyDescent="0.25">
      <c r="C23" s="38" t="s">
        <v>18</v>
      </c>
      <c r="D23" s="37">
        <f>SUBTOTAL(9,D2:D22)</f>
        <v>516.45999999999992</v>
      </c>
      <c r="E23" s="75"/>
    </row>
    <row r="26" spans="1:5" ht="30" x14ac:dyDescent="0.25">
      <c r="C26" s="106" t="s">
        <v>139</v>
      </c>
      <c r="D26" s="107">
        <v>5</v>
      </c>
    </row>
  </sheetData>
  <autoFilter ref="A1:D23" xr:uid="{693C827C-EC3C-41D1-86FF-7986BCE1D79F}">
    <filterColumn colId="3">
      <filters>
        <filter val="102,53"/>
        <filter val="14,36"/>
        <filter val="29,82"/>
        <filter val="364,90"/>
        <filter val="4,85"/>
        <filter val="516,46"/>
      </filters>
    </filterColumn>
    <sortState xmlns:xlrd2="http://schemas.microsoft.com/office/spreadsheetml/2017/richdata2" ref="A2:D22">
      <sortCondition ref="D1"/>
    </sortState>
  </autoFilter>
  <sortState xmlns:xlrd2="http://schemas.microsoft.com/office/spreadsheetml/2017/richdata2" ref="A2:D22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C585-76A8-41AC-9EC6-82BC3C47FB65}">
  <dimension ref="A1:O65"/>
  <sheetViews>
    <sheetView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D23" sqref="D23"/>
    </sheetView>
  </sheetViews>
  <sheetFormatPr defaultRowHeight="15" x14ac:dyDescent="0.25"/>
  <cols>
    <col min="1" max="1" width="9.7109375" bestFit="1" customWidth="1"/>
    <col min="2" max="2" width="40.28515625" bestFit="1" customWidth="1"/>
    <col min="3" max="3" width="30.28515625" customWidth="1"/>
    <col min="4" max="4" width="18.42578125" customWidth="1"/>
    <col min="5" max="5" width="20.140625" customWidth="1"/>
    <col min="6" max="6" width="20.5703125" customWidth="1"/>
    <col min="7" max="7" width="18.7109375" customWidth="1"/>
    <col min="8" max="8" width="17.42578125" bestFit="1" customWidth="1"/>
    <col min="9" max="9" width="16.140625" customWidth="1"/>
    <col min="10" max="12" width="14.7109375" customWidth="1"/>
    <col min="13" max="13" width="11.7109375" customWidth="1"/>
  </cols>
  <sheetData>
    <row r="1" spans="1:15" ht="51" x14ac:dyDescent="0.25">
      <c r="A1" s="32" t="s">
        <v>11</v>
      </c>
      <c r="B1" s="32" t="s">
        <v>0</v>
      </c>
      <c r="C1" s="32" t="s">
        <v>5</v>
      </c>
      <c r="D1" s="32" t="s">
        <v>23</v>
      </c>
      <c r="E1" s="32" t="s">
        <v>10</v>
      </c>
      <c r="F1" s="76" t="s">
        <v>37</v>
      </c>
    </row>
    <row r="2" spans="1:15" s="60" customFormat="1" x14ac:dyDescent="0.25">
      <c r="A2" s="45" t="s">
        <v>104</v>
      </c>
      <c r="B2" s="85" t="s">
        <v>41</v>
      </c>
      <c r="C2" s="85" t="s">
        <v>13</v>
      </c>
      <c r="D2" s="51">
        <v>932.76</v>
      </c>
      <c r="E2" s="77">
        <v>0.05</v>
      </c>
      <c r="F2" s="79">
        <f t="shared" ref="F2:F22" si="0">D2*E2</f>
        <v>46.638000000000005</v>
      </c>
      <c r="G2"/>
      <c r="H2"/>
      <c r="I2"/>
      <c r="J2"/>
      <c r="K2"/>
      <c r="L2"/>
      <c r="M2"/>
      <c r="N2"/>
      <c r="O2"/>
    </row>
    <row r="3" spans="1:15" s="60" customFormat="1" x14ac:dyDescent="0.25">
      <c r="A3" s="45" t="s">
        <v>105</v>
      </c>
      <c r="B3" s="85" t="s">
        <v>43</v>
      </c>
      <c r="C3" s="85" t="s">
        <v>13</v>
      </c>
      <c r="D3" s="51">
        <v>375.25</v>
      </c>
      <c r="E3" s="77">
        <v>0.05</v>
      </c>
      <c r="F3" s="79">
        <f t="shared" si="0"/>
        <v>18.762499999999999</v>
      </c>
      <c r="G3"/>
      <c r="H3"/>
      <c r="I3"/>
      <c r="J3"/>
      <c r="K3"/>
      <c r="L3"/>
      <c r="M3"/>
      <c r="N3"/>
      <c r="O3"/>
    </row>
    <row r="4" spans="1:15" s="60" customFormat="1" x14ac:dyDescent="0.25">
      <c r="A4" s="45" t="s">
        <v>106</v>
      </c>
      <c r="B4" s="85" t="s">
        <v>44</v>
      </c>
      <c r="C4" s="85" t="s">
        <v>13</v>
      </c>
      <c r="D4" s="51">
        <v>174.4</v>
      </c>
      <c r="E4" s="77">
        <v>0.05</v>
      </c>
      <c r="F4" s="79">
        <f t="shared" si="0"/>
        <v>8.7200000000000006</v>
      </c>
      <c r="G4"/>
      <c r="H4"/>
      <c r="I4"/>
      <c r="J4"/>
      <c r="K4"/>
      <c r="L4"/>
      <c r="M4"/>
      <c r="N4"/>
      <c r="O4"/>
    </row>
    <row r="5" spans="1:15" s="60" customFormat="1" x14ac:dyDescent="0.25">
      <c r="A5" s="45" t="s">
        <v>107</v>
      </c>
      <c r="B5" s="85" t="s">
        <v>57</v>
      </c>
      <c r="C5" s="85" t="s">
        <v>14</v>
      </c>
      <c r="D5" s="51">
        <v>29.3</v>
      </c>
      <c r="E5" s="77">
        <v>0.05</v>
      </c>
      <c r="F5" s="79">
        <f t="shared" si="0"/>
        <v>1.4650000000000001</v>
      </c>
      <c r="G5"/>
      <c r="H5"/>
      <c r="I5"/>
      <c r="J5"/>
      <c r="K5"/>
      <c r="L5"/>
      <c r="M5"/>
      <c r="N5"/>
      <c r="O5"/>
    </row>
    <row r="6" spans="1:15" s="60" customFormat="1" x14ac:dyDescent="0.25">
      <c r="A6" s="45" t="s">
        <v>108</v>
      </c>
      <c r="B6" s="85" t="s">
        <v>45</v>
      </c>
      <c r="C6" s="85" t="s">
        <v>13</v>
      </c>
      <c r="D6" s="51">
        <v>925.64</v>
      </c>
      <c r="E6" s="77">
        <v>0.05</v>
      </c>
      <c r="F6" s="79">
        <f t="shared" si="0"/>
        <v>46.282000000000004</v>
      </c>
      <c r="G6"/>
      <c r="H6"/>
      <c r="I6"/>
      <c r="J6"/>
      <c r="K6"/>
      <c r="L6"/>
      <c r="M6"/>
      <c r="N6"/>
      <c r="O6"/>
    </row>
    <row r="7" spans="1:15" s="60" customFormat="1" x14ac:dyDescent="0.25">
      <c r="A7" s="45" t="s">
        <v>109</v>
      </c>
      <c r="B7" s="85" t="s">
        <v>46</v>
      </c>
      <c r="C7" s="85" t="s">
        <v>13</v>
      </c>
      <c r="D7" s="51">
        <v>847.29</v>
      </c>
      <c r="E7" s="77">
        <v>0.05</v>
      </c>
      <c r="F7" s="79">
        <f t="shared" si="0"/>
        <v>42.3645</v>
      </c>
      <c r="G7"/>
      <c r="H7"/>
      <c r="I7"/>
      <c r="J7"/>
      <c r="K7"/>
      <c r="L7"/>
      <c r="M7"/>
      <c r="N7"/>
      <c r="O7"/>
    </row>
    <row r="8" spans="1:15" s="60" customFormat="1" x14ac:dyDescent="0.25">
      <c r="A8" s="45" t="s">
        <v>110</v>
      </c>
      <c r="B8" s="85" t="s">
        <v>47</v>
      </c>
      <c r="C8" s="85" t="s">
        <v>13</v>
      </c>
      <c r="D8" s="51">
        <v>729.91</v>
      </c>
      <c r="E8" s="77">
        <v>0.05</v>
      </c>
      <c r="F8" s="79">
        <f t="shared" si="0"/>
        <v>36.4955</v>
      </c>
      <c r="G8"/>
      <c r="H8"/>
      <c r="I8"/>
      <c r="J8"/>
      <c r="K8"/>
      <c r="L8"/>
      <c r="M8"/>
      <c r="N8"/>
      <c r="O8"/>
    </row>
    <row r="9" spans="1:15" s="60" customFormat="1" x14ac:dyDescent="0.25">
      <c r="A9" s="45" t="s">
        <v>111</v>
      </c>
      <c r="B9" s="85" t="s">
        <v>48</v>
      </c>
      <c r="C9" s="85" t="s">
        <v>13</v>
      </c>
      <c r="D9" s="51">
        <v>1047.27</v>
      </c>
      <c r="E9" s="77">
        <v>0.05</v>
      </c>
      <c r="F9" s="79">
        <f t="shared" si="0"/>
        <v>52.363500000000002</v>
      </c>
      <c r="G9"/>
      <c r="H9"/>
      <c r="I9"/>
      <c r="J9"/>
      <c r="K9"/>
      <c r="L9"/>
      <c r="M9"/>
      <c r="N9"/>
      <c r="O9"/>
    </row>
    <row r="10" spans="1:15" s="60" customFormat="1" x14ac:dyDescent="0.25">
      <c r="A10" s="45" t="s">
        <v>112</v>
      </c>
      <c r="B10" s="85" t="s">
        <v>49</v>
      </c>
      <c r="C10" s="85" t="s">
        <v>13</v>
      </c>
      <c r="D10" s="51">
        <v>242.72</v>
      </c>
      <c r="E10" s="77">
        <v>0.05</v>
      </c>
      <c r="F10" s="79">
        <f t="shared" si="0"/>
        <v>12.136000000000001</v>
      </c>
      <c r="G10"/>
      <c r="H10"/>
      <c r="I10"/>
      <c r="J10"/>
      <c r="K10"/>
      <c r="L10"/>
      <c r="M10"/>
      <c r="N10"/>
      <c r="O10"/>
    </row>
    <row r="11" spans="1:15" s="60" customFormat="1" x14ac:dyDescent="0.25">
      <c r="A11" s="45" t="s">
        <v>118</v>
      </c>
      <c r="B11" s="85" t="s">
        <v>133</v>
      </c>
      <c r="C11" s="95" t="s">
        <v>14</v>
      </c>
      <c r="D11" s="51">
        <v>29.81</v>
      </c>
      <c r="E11" s="77">
        <v>0.05</v>
      </c>
      <c r="F11" s="79">
        <f t="shared" si="0"/>
        <v>1.4904999999999999</v>
      </c>
      <c r="G11"/>
      <c r="H11"/>
      <c r="I11"/>
      <c r="J11"/>
      <c r="K11"/>
      <c r="L11"/>
      <c r="M11"/>
      <c r="N11"/>
      <c r="O11"/>
    </row>
    <row r="12" spans="1:15" s="60" customFormat="1" x14ac:dyDescent="0.25">
      <c r="A12" s="45" t="s">
        <v>113</v>
      </c>
      <c r="B12" s="85" t="s">
        <v>59</v>
      </c>
      <c r="C12" s="85" t="s">
        <v>14</v>
      </c>
      <c r="D12" s="51">
        <v>83.5</v>
      </c>
      <c r="E12" s="77">
        <v>0.05</v>
      </c>
      <c r="F12" s="79">
        <f t="shared" si="0"/>
        <v>4.1749999999999998</v>
      </c>
      <c r="G12"/>
      <c r="H12"/>
      <c r="I12"/>
      <c r="J12"/>
      <c r="K12"/>
      <c r="L12"/>
      <c r="M12"/>
      <c r="N12"/>
      <c r="O12"/>
    </row>
    <row r="13" spans="1:15" s="60" customFormat="1" x14ac:dyDescent="0.25">
      <c r="A13" s="45" t="s">
        <v>114</v>
      </c>
      <c r="B13" s="85" t="s">
        <v>61</v>
      </c>
      <c r="C13" s="85" t="s">
        <v>13</v>
      </c>
      <c r="D13" s="51">
        <v>205</v>
      </c>
      <c r="E13" s="77">
        <v>0.05</v>
      </c>
      <c r="F13" s="79">
        <f t="shared" si="0"/>
        <v>10.25</v>
      </c>
      <c r="G13"/>
      <c r="H13"/>
      <c r="I13"/>
      <c r="J13"/>
      <c r="K13"/>
      <c r="L13"/>
      <c r="M13"/>
      <c r="N13"/>
      <c r="O13"/>
    </row>
    <row r="14" spans="1:15" s="60" customFormat="1" x14ac:dyDescent="0.25">
      <c r="A14" s="45" t="s">
        <v>115</v>
      </c>
      <c r="B14" s="85" t="s">
        <v>50</v>
      </c>
      <c r="C14" s="85" t="s">
        <v>13</v>
      </c>
      <c r="D14" s="51">
        <v>235.41</v>
      </c>
      <c r="E14" s="77">
        <v>0.05</v>
      </c>
      <c r="F14" s="79">
        <f t="shared" si="0"/>
        <v>11.7705</v>
      </c>
      <c r="G14"/>
      <c r="H14"/>
      <c r="I14"/>
      <c r="J14"/>
      <c r="K14"/>
      <c r="L14"/>
      <c r="M14"/>
      <c r="N14"/>
      <c r="O14"/>
    </row>
    <row r="15" spans="1:15" s="60" customFormat="1" x14ac:dyDescent="0.25">
      <c r="A15" s="45" t="s">
        <v>116</v>
      </c>
      <c r="B15" s="85" t="s">
        <v>62</v>
      </c>
      <c r="C15" s="85" t="s">
        <v>14</v>
      </c>
      <c r="D15" s="51">
        <v>146.96</v>
      </c>
      <c r="E15" s="77">
        <v>0.05</v>
      </c>
      <c r="F15" s="79">
        <f t="shared" si="0"/>
        <v>7.3480000000000008</v>
      </c>
      <c r="G15"/>
      <c r="H15"/>
      <c r="I15"/>
      <c r="J15"/>
      <c r="K15"/>
      <c r="L15"/>
      <c r="M15"/>
      <c r="N15"/>
      <c r="O15"/>
    </row>
    <row r="16" spans="1:15" s="60" customFormat="1" x14ac:dyDescent="0.25">
      <c r="A16" s="45" t="s">
        <v>117</v>
      </c>
      <c r="B16" s="85" t="s">
        <v>63</v>
      </c>
      <c r="C16" s="85" t="s">
        <v>14</v>
      </c>
      <c r="D16" s="51">
        <v>173.85</v>
      </c>
      <c r="E16" s="77">
        <v>0.05</v>
      </c>
      <c r="F16" s="79">
        <f t="shared" si="0"/>
        <v>8.6925000000000008</v>
      </c>
      <c r="G16"/>
      <c r="H16"/>
      <c r="I16"/>
      <c r="J16"/>
      <c r="K16"/>
      <c r="L16"/>
      <c r="M16"/>
      <c r="N16"/>
      <c r="O16"/>
    </row>
    <row r="17" spans="1:15" s="60" customFormat="1" x14ac:dyDescent="0.25">
      <c r="A17" s="93" t="s">
        <v>118</v>
      </c>
      <c r="B17" s="85" t="s">
        <v>42</v>
      </c>
      <c r="C17" s="85" t="s">
        <v>13</v>
      </c>
      <c r="D17" s="51">
        <v>1670</v>
      </c>
      <c r="E17" s="77">
        <v>0.05</v>
      </c>
      <c r="F17" s="79">
        <f t="shared" si="0"/>
        <v>83.5</v>
      </c>
      <c r="G17"/>
      <c r="H17"/>
      <c r="I17"/>
      <c r="J17"/>
      <c r="K17"/>
      <c r="L17"/>
      <c r="M17"/>
      <c r="N17"/>
      <c r="O17"/>
    </row>
    <row r="18" spans="1:15" s="60" customFormat="1" x14ac:dyDescent="0.25">
      <c r="A18" s="94" t="s">
        <v>119</v>
      </c>
      <c r="B18" s="85" t="s">
        <v>64</v>
      </c>
      <c r="C18" s="85" t="s">
        <v>14</v>
      </c>
      <c r="D18" s="51">
        <v>150.72</v>
      </c>
      <c r="E18" s="77">
        <v>0.05</v>
      </c>
      <c r="F18" s="79">
        <f t="shared" si="0"/>
        <v>7.5360000000000005</v>
      </c>
      <c r="G18"/>
      <c r="H18"/>
      <c r="I18"/>
      <c r="J18"/>
      <c r="K18"/>
      <c r="L18"/>
      <c r="M18"/>
      <c r="N18"/>
      <c r="O18"/>
    </row>
    <row r="19" spans="1:15" s="60" customFormat="1" x14ac:dyDescent="0.25">
      <c r="A19" s="94" t="s">
        <v>120</v>
      </c>
      <c r="B19" s="85" t="s">
        <v>51</v>
      </c>
      <c r="C19" s="85" t="s">
        <v>13</v>
      </c>
      <c r="D19" s="51">
        <v>630.61</v>
      </c>
      <c r="E19" s="77">
        <v>0.05</v>
      </c>
      <c r="F19" s="79">
        <f t="shared" si="0"/>
        <v>31.530500000000004</v>
      </c>
      <c r="G19"/>
      <c r="H19"/>
      <c r="I19"/>
      <c r="J19"/>
      <c r="K19"/>
      <c r="L19"/>
      <c r="M19"/>
      <c r="N19"/>
      <c r="O19"/>
    </row>
    <row r="20" spans="1:15" s="60" customFormat="1" x14ac:dyDescent="0.25">
      <c r="A20" s="93" t="s">
        <v>121</v>
      </c>
      <c r="B20" s="91" t="s">
        <v>58</v>
      </c>
      <c r="C20" s="91" t="s">
        <v>13</v>
      </c>
      <c r="D20" s="51">
        <v>373.47</v>
      </c>
      <c r="E20" s="77">
        <v>0.05</v>
      </c>
      <c r="F20" s="79">
        <f t="shared" si="0"/>
        <v>18.673500000000001</v>
      </c>
      <c r="G20"/>
      <c r="H20"/>
      <c r="I20"/>
      <c r="J20"/>
      <c r="K20"/>
      <c r="L20"/>
      <c r="M20"/>
      <c r="N20"/>
      <c r="O20"/>
    </row>
    <row r="21" spans="1:15" s="60" customFormat="1" x14ac:dyDescent="0.25">
      <c r="A21" s="94" t="s">
        <v>122</v>
      </c>
      <c r="B21" s="85" t="s">
        <v>52</v>
      </c>
      <c r="C21" s="84" t="s">
        <v>13</v>
      </c>
      <c r="D21" s="51">
        <v>678.24</v>
      </c>
      <c r="E21" s="77">
        <v>0.05</v>
      </c>
      <c r="F21" s="79">
        <f t="shared" si="0"/>
        <v>33.911999999999999</v>
      </c>
      <c r="G21"/>
      <c r="H21"/>
      <c r="I21"/>
      <c r="J21"/>
      <c r="K21"/>
      <c r="L21"/>
      <c r="M21"/>
      <c r="N21"/>
      <c r="O21"/>
    </row>
    <row r="22" spans="1:15" s="60" customFormat="1" x14ac:dyDescent="0.25">
      <c r="A22" s="45">
        <v>534</v>
      </c>
      <c r="B22" s="85" t="s">
        <v>137</v>
      </c>
      <c r="C22" s="84" t="s">
        <v>14</v>
      </c>
      <c r="D22" s="51">
        <v>103.35</v>
      </c>
      <c r="E22" s="77">
        <v>0.05</v>
      </c>
      <c r="F22" s="79">
        <f t="shared" si="0"/>
        <v>5.1675000000000004</v>
      </c>
      <c r="G22"/>
      <c r="H22"/>
      <c r="I22"/>
      <c r="J22"/>
      <c r="K22"/>
      <c r="L22"/>
      <c r="M22"/>
      <c r="N22"/>
      <c r="O22"/>
    </row>
    <row r="23" spans="1:15" x14ac:dyDescent="0.25">
      <c r="D23" s="104">
        <f>SUM(D2:D22)</f>
        <v>9785.4600000000009</v>
      </c>
      <c r="E23" s="80">
        <f>F23/D23</f>
        <v>0.05</v>
      </c>
      <c r="F23" s="105">
        <f>SUM(F2:F22)</f>
        <v>489.27300000000008</v>
      </c>
    </row>
    <row r="24" spans="1:15" x14ac:dyDescent="0.25">
      <c r="F24" s="78"/>
    </row>
    <row r="26" spans="1:15" ht="60.75" customHeight="1" x14ac:dyDescent="0.25"/>
    <row r="27" spans="1:15" ht="34.5" customHeight="1" x14ac:dyDescent="0.25"/>
    <row r="28" spans="1:15" ht="25.5" customHeight="1" x14ac:dyDescent="0.25"/>
    <row r="31" spans="1:15" ht="25.5" customHeight="1" x14ac:dyDescent="0.25"/>
    <row r="34" spans="8:15" ht="29.25" customHeight="1" x14ac:dyDescent="0.25"/>
    <row r="35" spans="8:15" ht="24.75" customHeight="1" x14ac:dyDescent="0.25"/>
    <row r="44" spans="8:15" x14ac:dyDescent="0.25">
      <c r="H44" s="26"/>
      <c r="I44" s="1"/>
      <c r="J44" s="1"/>
      <c r="K44" s="4"/>
      <c r="L44" s="1"/>
      <c r="O44" s="31"/>
    </row>
    <row r="45" spans="8:15" x14ac:dyDescent="0.25">
      <c r="H45" s="26"/>
      <c r="I45" s="1"/>
      <c r="J45" s="1"/>
      <c r="K45" s="4"/>
      <c r="L45" s="1"/>
      <c r="O45" s="31"/>
    </row>
    <row r="46" spans="8:15" x14ac:dyDescent="0.25">
      <c r="H46" s="26"/>
      <c r="I46" s="1"/>
      <c r="J46" s="1"/>
      <c r="K46" s="4"/>
      <c r="L46" s="1"/>
      <c r="O46" s="31"/>
    </row>
    <row r="47" spans="8:15" x14ac:dyDescent="0.25">
      <c r="H47" s="26"/>
      <c r="I47" s="1"/>
      <c r="J47" s="1"/>
      <c r="K47" s="4"/>
      <c r="L47" s="1"/>
      <c r="O47" s="31"/>
    </row>
    <row r="48" spans="8:15" x14ac:dyDescent="0.25">
      <c r="H48" s="26"/>
      <c r="I48" s="1"/>
      <c r="J48" s="1"/>
      <c r="K48" s="4"/>
      <c r="L48" s="1"/>
      <c r="O48" s="31"/>
    </row>
    <row r="49" spans="1:15" x14ac:dyDescent="0.25">
      <c r="H49" s="26"/>
      <c r="I49" s="1"/>
      <c r="J49" s="1"/>
      <c r="K49" s="4"/>
      <c r="L49" s="1"/>
      <c r="O49" s="31"/>
    </row>
    <row r="50" spans="1:15" x14ac:dyDescent="0.25">
      <c r="H50" s="26"/>
      <c r="I50" s="1"/>
      <c r="J50" s="1"/>
      <c r="K50" s="4"/>
      <c r="L50" s="1"/>
      <c r="O50" s="31"/>
    </row>
    <row r="51" spans="1:15" x14ac:dyDescent="0.25">
      <c r="H51" s="26"/>
      <c r="I51" s="1"/>
      <c r="J51" s="1"/>
      <c r="K51" s="4"/>
      <c r="L51" s="1"/>
      <c r="O51" s="31"/>
    </row>
    <row r="52" spans="1:15" x14ac:dyDescent="0.25">
      <c r="H52" s="26"/>
      <c r="I52" s="1"/>
      <c r="J52" s="1"/>
      <c r="K52" s="4"/>
      <c r="L52" s="1"/>
      <c r="O52" s="31"/>
    </row>
    <row r="53" spans="1:15" x14ac:dyDescent="0.25">
      <c r="H53" s="26"/>
      <c r="I53" s="1"/>
      <c r="J53" s="1"/>
      <c r="K53" s="4"/>
      <c r="L53" s="1"/>
      <c r="O53" s="31"/>
    </row>
    <row r="54" spans="1:15" x14ac:dyDescent="0.25">
      <c r="H54" s="26"/>
      <c r="I54" s="1"/>
      <c r="J54" s="1"/>
      <c r="K54" s="4"/>
      <c r="L54" s="1"/>
      <c r="O54" s="31"/>
    </row>
    <row r="55" spans="1:15" x14ac:dyDescent="0.25">
      <c r="H55" s="26"/>
      <c r="I55" s="1"/>
      <c r="J55" s="1"/>
      <c r="K55" s="4"/>
      <c r="L55" s="1"/>
      <c r="O55" s="31"/>
    </row>
    <row r="56" spans="1:15" x14ac:dyDescent="0.25">
      <c r="H56" s="26"/>
      <c r="I56" s="1"/>
      <c r="J56" s="1"/>
      <c r="K56" s="4"/>
      <c r="L56" s="1"/>
      <c r="O56" s="31"/>
    </row>
    <row r="57" spans="1:15" x14ac:dyDescent="0.25">
      <c r="H57" s="26"/>
      <c r="I57" s="1"/>
      <c r="J57" s="1"/>
      <c r="K57" s="4"/>
      <c r="L57" s="1"/>
      <c r="O57" s="31"/>
    </row>
    <row r="58" spans="1:15" x14ac:dyDescent="0.25">
      <c r="H58" s="26"/>
      <c r="I58" s="1"/>
      <c r="J58" s="1"/>
      <c r="K58" s="4"/>
      <c r="L58" s="1"/>
      <c r="O58" s="31"/>
    </row>
    <row r="59" spans="1:15" x14ac:dyDescent="0.25">
      <c r="H59" s="26"/>
      <c r="I59" s="1"/>
      <c r="J59" s="1"/>
      <c r="K59" s="4"/>
      <c r="L59" s="1"/>
      <c r="O59" s="31"/>
    </row>
    <row r="60" spans="1:15" x14ac:dyDescent="0.25">
      <c r="H60" s="26"/>
      <c r="I60" s="1"/>
      <c r="J60" s="1"/>
      <c r="K60" s="4"/>
      <c r="L60" s="1"/>
    </row>
    <row r="61" spans="1:15" x14ac:dyDescent="0.25">
      <c r="H61" s="26"/>
      <c r="I61" s="1"/>
      <c r="J61" s="1"/>
      <c r="K61" s="4"/>
      <c r="L61" s="1"/>
    </row>
    <row r="62" spans="1:15" x14ac:dyDescent="0.25">
      <c r="A62" s="1"/>
      <c r="H62" s="26"/>
      <c r="I62" s="1"/>
      <c r="J62" s="1"/>
      <c r="K62" s="4"/>
      <c r="L62" s="1"/>
    </row>
    <row r="63" spans="1:15" x14ac:dyDescent="0.25">
      <c r="A63" s="1"/>
      <c r="H63" s="26"/>
      <c r="I63" s="1"/>
      <c r="J63" s="1"/>
      <c r="K63" s="4"/>
      <c r="L63" s="1"/>
    </row>
    <row r="64" spans="1:15" x14ac:dyDescent="0.25">
      <c r="A64" s="1"/>
      <c r="H64" s="26"/>
      <c r="I64" s="1"/>
      <c r="J64" s="1"/>
      <c r="K64" s="4"/>
      <c r="L64" s="1"/>
    </row>
    <row r="65" spans="1:12" x14ac:dyDescent="0.25">
      <c r="A65" s="1"/>
      <c r="H65" s="26"/>
      <c r="I65" s="1"/>
      <c r="J65" s="1"/>
      <c r="K65" s="4"/>
      <c r="L65" s="1"/>
    </row>
  </sheetData>
  <autoFilter ref="A1:L38" xr:uid="{1807D8A1-DC3A-4878-B689-8637374DC863}"/>
  <sortState xmlns:xlrd2="http://schemas.microsoft.com/office/spreadsheetml/2017/richdata2" ref="A2:D22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1845A4-6999-4135-84FC-64A7043433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313C4E-B271-49B8-BBE3-1EB06FAFF1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4984BB-1E59-4A0F-973E-2B40ABB7B65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Unidades Geral - endereço</vt:lpstr>
      <vt:lpstr>Áreas limpeza 2ª a 6ª</vt:lpstr>
      <vt:lpstr>Áreas jardim</vt:lpstr>
      <vt:lpstr>Área SAA SNC final de semana</vt:lpstr>
      <vt:lpstr>Fachada com risco - sob demanda</vt:lpstr>
      <vt:lpstr>ISS Ponderado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Patricia Goncalves Rodrigues</cp:lastModifiedBy>
  <cp:lastPrinted>2019-10-02T13:19:00Z</cp:lastPrinted>
  <dcterms:created xsi:type="dcterms:W3CDTF">2019-05-06T18:17:32Z</dcterms:created>
  <dcterms:modified xsi:type="dcterms:W3CDTF">2022-07-01T17:05:22Z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2022-06-28T16:26:23Z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dd5891ed-cbee-4bc9-bb3a-9e09126a27d1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0x0101009EEC9F71DE58C543A4895D785C96B72D</vt:lpwstr>
  </property>
  <property fmtid="{D5CDD505-2E9C-101B-9397-08002B2CF9AE}" pid="10" name="MediaServiceImageTags">
    <vt:lpwstr/>
  </property>
</Properties>
</file>